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105" windowWidth="14520" windowHeight="12225" tabRatio="907"/>
  </bookViews>
  <sheets>
    <sheet name="Titulka" sheetId="30" r:id="rId1"/>
    <sheet name="Úvod" sheetId="68" r:id="rId2"/>
    <sheet name="Rekapitulace" sheetId="10" r:id="rId3"/>
    <sheet name="KT" sheetId="58" r:id="rId4"/>
    <sheet name="SP" sheetId="28" r:id="rId5"/>
    <sheet name="SV" sheetId="29" r:id="rId6"/>
    <sheet name="Rozvaděč RE" sheetId="59" r:id="rId7"/>
    <sheet name="Rozvaděč RH" sheetId="70" r:id="rId8"/>
  </sheets>
  <externalReferences>
    <externalReference r:id="rId9"/>
    <externalReference r:id="rId10"/>
  </externalReferences>
  <definedNames>
    <definedName name="_xlnm._FilterDatabase" localSheetId="3" hidden="1">KT!$F$1:$F$208</definedName>
    <definedName name="_xlnm._FilterDatabase" localSheetId="6" hidden="1">'Rozvaděč RE'!$F$1:$F$118</definedName>
    <definedName name="_xlnm._FilterDatabase" localSheetId="7" hidden="1">'Rozvaděč RH'!$F$1:$F$151</definedName>
    <definedName name="_xlnm._FilterDatabase" localSheetId="4" hidden="1">SP!$F$1:$F$138</definedName>
    <definedName name="_xlnm._FilterDatabase" localSheetId="5" hidden="1">SV!$F$1:$F$183</definedName>
    <definedName name="Ceník" localSheetId="1">[1]Cenik!$A$1:$F$11734</definedName>
    <definedName name="Ceník">[2]Cenik!$A$1:$F$11734</definedName>
    <definedName name="_xlnm.Print_Area" localSheetId="3">KT!$B$1:$I$53</definedName>
    <definedName name="_xlnm.Print_Area" localSheetId="2">Rekapitulace!$B$2:$G$28</definedName>
    <definedName name="_xlnm.Print_Area" localSheetId="6">'Rozvaděč RE'!$B$1:$I$17</definedName>
    <definedName name="_xlnm.Print_Area" localSheetId="7">'Rozvaděč RH'!$B$1:$I$50</definedName>
    <definedName name="_xlnm.Print_Area" localSheetId="4">SP!$B$1:$I$37</definedName>
    <definedName name="_xlnm.Print_Area" localSheetId="5">SV!$B$1:$I$27</definedName>
    <definedName name="_xlnm.Print_Area" localSheetId="0">Titulka!$B$2:$AX$48</definedName>
    <definedName name="_xlnm.Print_Area" localSheetId="1">Úvod!$A$1:$B$27</definedName>
  </definedNames>
  <calcPr calcId="145621"/>
</workbook>
</file>

<file path=xl/calcChain.xml><?xml version="1.0" encoding="utf-8"?>
<calcChain xmlns="http://schemas.openxmlformats.org/spreadsheetml/2006/main">
  <c r="I40" i="70" l="1"/>
  <c r="I38" i="70"/>
  <c r="I35" i="70"/>
  <c r="I33" i="70"/>
  <c r="I20" i="70"/>
  <c r="I15" i="70"/>
  <c r="I14" i="70"/>
  <c r="I11" i="70"/>
  <c r="I10" i="70"/>
  <c r="I9" i="70"/>
  <c r="D1" i="70"/>
  <c r="I22" i="70" l="1"/>
  <c r="I25" i="70"/>
  <c r="I17" i="70"/>
  <c r="I26" i="70"/>
  <c r="I27" i="70"/>
  <c r="I39" i="70"/>
  <c r="I13" i="70"/>
  <c r="I37" i="70"/>
  <c r="I42" i="70"/>
  <c r="I28" i="70"/>
  <c r="I30" i="70"/>
  <c r="I36" i="70"/>
  <c r="I12" i="70"/>
  <c r="I16" i="70"/>
  <c r="I45" i="70"/>
  <c r="I19" i="70"/>
  <c r="I21" i="70"/>
  <c r="I24" i="70"/>
  <c r="I18" i="70"/>
  <c r="I31" i="70"/>
  <c r="I34" i="70"/>
  <c r="I23" i="70"/>
  <c r="I29" i="70"/>
  <c r="I32" i="70"/>
  <c r="I41" i="70"/>
  <c r="I44" i="70"/>
  <c r="I48" i="70" l="1"/>
  <c r="G10" i="28" s="1"/>
  <c r="I27" i="28" l="1"/>
  <c r="I26" i="28"/>
  <c r="D1" i="59" l="1"/>
  <c r="I12" i="59" l="1"/>
  <c r="I9" i="59"/>
  <c r="I10" i="59"/>
  <c r="I15" i="59" l="1"/>
  <c r="G9" i="28" s="1"/>
  <c r="D1" i="58" l="1"/>
  <c r="I34" i="58" l="1"/>
  <c r="I28" i="58"/>
  <c r="I45" i="58"/>
  <c r="I11" i="58"/>
  <c r="I24" i="58"/>
  <c r="I38" i="58"/>
  <c r="I42" i="58"/>
  <c r="I37" i="58"/>
  <c r="I9" i="58"/>
  <c r="I10" i="58"/>
  <c r="I48" i="58"/>
  <c r="I16" i="58"/>
  <c r="I17" i="58"/>
  <c r="I32" i="58"/>
  <c r="I20" i="58"/>
  <c r="I21" i="58"/>
  <c r="I27" i="58"/>
  <c r="I40" i="58"/>
  <c r="I12" i="58"/>
  <c r="I13" i="58"/>
  <c r="I29" i="58"/>
  <c r="I15" i="58"/>
  <c r="I23" i="58"/>
  <c r="I25" i="58"/>
  <c r="I36" i="58"/>
  <c r="I41" i="58"/>
  <c r="I30" i="58"/>
  <c r="I33" i="58"/>
  <c r="I39" i="58"/>
  <c r="I44" i="58"/>
  <c r="I47" i="58"/>
  <c r="I19" i="58"/>
  <c r="I22" i="58"/>
  <c r="I18" i="58"/>
  <c r="I31" i="58"/>
  <c r="I46" i="58"/>
  <c r="I35" i="58"/>
  <c r="I51" i="58" l="1"/>
  <c r="G11" i="10" s="1"/>
  <c r="D4" i="10" l="1"/>
  <c r="D2" i="70" s="1"/>
  <c r="D2" i="59" l="1"/>
  <c r="D2" i="58"/>
  <c r="I17" i="29" l="1"/>
  <c r="I15" i="29"/>
  <c r="I14" i="29" l="1"/>
  <c r="I16" i="29" l="1"/>
  <c r="I10" i="29" l="1"/>
  <c r="I20" i="29"/>
  <c r="D1" i="28" l="1"/>
  <c r="D1" i="29" l="1"/>
  <c r="D5" i="10" l="1"/>
  <c r="D3" i="70" s="1"/>
  <c r="D3" i="59" l="1"/>
  <c r="D3" i="58"/>
  <c r="D2" i="28" l="1"/>
  <c r="I11" i="29" l="1"/>
  <c r="I12" i="29"/>
  <c r="I13" i="29"/>
  <c r="I10" i="28" l="1"/>
  <c r="I17" i="28" l="1"/>
  <c r="I24" i="28" l="1"/>
  <c r="D3" i="28"/>
  <c r="I30" i="28" l="1"/>
  <c r="I31" i="28"/>
  <c r="I32" i="28"/>
  <c r="I28" i="28"/>
  <c r="I13" i="28"/>
  <c r="I19" i="28"/>
  <c r="I9" i="28"/>
  <c r="I12" i="28"/>
  <c r="I14" i="28"/>
  <c r="I15" i="28"/>
  <c r="I16" i="28"/>
  <c r="I18" i="28"/>
  <c r="I20" i="28"/>
  <c r="I21" i="28"/>
  <c r="I22" i="28"/>
  <c r="I23" i="28"/>
  <c r="I25" i="28"/>
  <c r="I35" i="28" l="1"/>
  <c r="G13" i="10" s="1"/>
  <c r="I18" i="29" l="1"/>
  <c r="D2" i="29"/>
  <c r="D3" i="29"/>
  <c r="I22" i="29" l="1"/>
  <c r="I21" i="29"/>
  <c r="I9" i="29"/>
  <c r="I25" i="29" l="1"/>
  <c r="G15" i="10" s="1"/>
  <c r="G20" i="10" l="1"/>
  <c r="G23" i="10" s="1"/>
  <c r="G26" i="10" l="1"/>
</calcChain>
</file>

<file path=xl/sharedStrings.xml><?xml version="1.0" encoding="utf-8"?>
<sst xmlns="http://schemas.openxmlformats.org/spreadsheetml/2006/main" count="374" uniqueCount="190">
  <si>
    <t>Ostatní</t>
  </si>
  <si>
    <t>Cena KT celkem bez DPH</t>
  </si>
  <si>
    <t>Elektroinstalační materiál</t>
  </si>
  <si>
    <t>Průraz ve zdivu cihel. tl. 30cm, do průměru 6cm, vč. začištění</t>
  </si>
  <si>
    <t>Vysekání kapsy v cihl. zdi, krabice do 100x100x50 mm</t>
  </si>
  <si>
    <t>Vysekání drážky v cihl. zdi do hl. 30 mm, š. do 30 mm</t>
  </si>
  <si>
    <t>Vysekání drážky v cihl. zdi do hl. 30 mm, š. do 70 mm</t>
  </si>
  <si>
    <t>Vysekání drážky v cihl. zdi do hl. 30 mm, š. do 100 mm</t>
  </si>
  <si>
    <t>Vysekání drážky v cihl. zdi do hl. 50 mm, š. do 150 mm</t>
  </si>
  <si>
    <t>Koordinace a spolupráce s jinými profesemi</t>
  </si>
  <si>
    <t xml:space="preserve">Provedení vých. elektrorevize, vyprac. reviz. zprávy </t>
  </si>
  <si>
    <t>Objekt:</t>
  </si>
  <si>
    <t>Název</t>
  </si>
  <si>
    <t>MJ</t>
  </si>
  <si>
    <t>Množství</t>
  </si>
  <si>
    <t>Cena celkem</t>
  </si>
  <si>
    <t>m</t>
  </si>
  <si>
    <t>ks</t>
  </si>
  <si>
    <t>kpl</t>
  </si>
  <si>
    <t>hod</t>
  </si>
  <si>
    <t>Jednotková cena Materiál</t>
  </si>
  <si>
    <t>Jednotková cena  Montáž</t>
  </si>
  <si>
    <t>Zakázka:</t>
  </si>
  <si>
    <t>HZS</t>
  </si>
  <si>
    <t>Poř.</t>
  </si>
  <si>
    <t>Systém:</t>
  </si>
  <si>
    <t>1.</t>
  </si>
  <si>
    <t>2.</t>
  </si>
  <si>
    <t>3.</t>
  </si>
  <si>
    <t>4.</t>
  </si>
  <si>
    <t>Cena</t>
  </si>
  <si>
    <t>KT - Kabelové trasy</t>
  </si>
  <si>
    <t>Investor:</t>
  </si>
  <si>
    <t>0</t>
  </si>
  <si>
    <t>Průraz ve zdivu cihel. tl. 45cm, do průměru 6cm, vč. začištění</t>
  </si>
  <si>
    <t>Průraz ve zdivu cihel. tl. 15cm, do průměru 6cm, vč. začištění</t>
  </si>
  <si>
    <t>set</t>
  </si>
  <si>
    <t>H07V-K 10</t>
  </si>
  <si>
    <t>CYKY-J 3x1,5</t>
  </si>
  <si>
    <t>CYKY-J 5x1,5</t>
  </si>
  <si>
    <t>CYKY-J 7x1,5</t>
  </si>
  <si>
    <t>CYKY-J 3x2,5</t>
  </si>
  <si>
    <t>SP - Silnoproudé instalace</t>
  </si>
  <si>
    <t>Rozvaděče a příslušenství</t>
  </si>
  <si>
    <t>Instalační materiál</t>
  </si>
  <si>
    <t>SV - Svítidla</t>
  </si>
  <si>
    <t>Cena SV celkem bez DPH</t>
  </si>
  <si>
    <t>Cena SP celkem bez DPH</t>
  </si>
  <si>
    <t>Vypracování dokumentace skutečného provedení</t>
  </si>
  <si>
    <t>Přidružený materiál</t>
  </si>
  <si>
    <t>SP celkem bez DPH</t>
  </si>
  <si>
    <t>SP celkem vč. DPH</t>
  </si>
  <si>
    <t>Jiné práce</t>
  </si>
  <si>
    <t>Kabelové soubory</t>
  </si>
  <si>
    <t>Tlačítko  ř.1/0So</t>
  </si>
  <si>
    <t>Vnitrostaveništní doprava suti a vybouraných hmot pro budovy v do 18 m ručně</t>
  </si>
  <si>
    <t>Odvoz suti na skládku a vybouraných hmot nebo meziskládku do 1 km se složením</t>
  </si>
  <si>
    <t>Příplatek k odvozu suti a vybouraných hmot na skládku ZKD 1 km přes 1 km</t>
  </si>
  <si>
    <t>Poplatek za uložení stavebního směsného odpadu na skládce (skládkovné)</t>
  </si>
  <si>
    <t>t</t>
  </si>
  <si>
    <t>Svorka na potrubí typ Bernard</t>
  </si>
  <si>
    <t>Spínač ř.1</t>
  </si>
  <si>
    <t xml:space="preserve">Přepínač ř.6 </t>
  </si>
  <si>
    <t>Přepínač ř.6+6</t>
  </si>
  <si>
    <t>Svítidla včetně zdrojů</t>
  </si>
  <si>
    <t>H07V-K 70</t>
  </si>
  <si>
    <t>Přepínač ř.7</t>
  </si>
  <si>
    <t>Přidružený materiál (svorky apod.)</t>
  </si>
  <si>
    <t>Vyplnění a omítnutí drážky hl. 30 mm, š. do 30 mm</t>
  </si>
  <si>
    <t>Vyplnění  a omítnutí drážky hl. 30 mm, š. do 70 mm</t>
  </si>
  <si>
    <t>Vyplnění  a omítnutí drážky hl. 30 mm, š. do 100 mm</t>
  </si>
  <si>
    <t>Vyplnění a omítnutí  drážky hl. 50 mm, š. do 150 mm</t>
  </si>
  <si>
    <t>Přidružený materiál k úpravám stáv. elektroinstalací</t>
  </si>
  <si>
    <t>Akce:</t>
  </si>
  <si>
    <t>Příloha:</t>
  </si>
  <si>
    <t>Sada:</t>
  </si>
  <si>
    <t>H07V-K 16</t>
  </si>
  <si>
    <t>CYKY-J 5x10</t>
  </si>
  <si>
    <t>Krabice KP68</t>
  </si>
  <si>
    <t>DPH 21%</t>
  </si>
  <si>
    <t>Demontáž stávajících elektroinstalací</t>
  </si>
  <si>
    <t>DPS</t>
  </si>
  <si>
    <t>DOKUMENTACE PRO PROVEDENÍ STAVBY</t>
  </si>
  <si>
    <t>SILNOPROUDÁ  ELEKTROTECHNIKA</t>
  </si>
  <si>
    <t>Demontáže a likvidace stávajících svítidel</t>
  </si>
  <si>
    <t>Krabice kruhová odbočná s víčkem KO97V</t>
  </si>
  <si>
    <t>Upozornění pro zhotovitele</t>
  </si>
  <si>
    <t>Pojistkový odpínač OPVP10-3</t>
  </si>
  <si>
    <t>BH630NE305</t>
  </si>
  <si>
    <t>BD250NE305</t>
  </si>
  <si>
    <t>SE-BD-0250-DTV3</t>
  </si>
  <si>
    <t>Třífázový, jednosazbový, digitální elektroměr pro nepřímé  měření x/5 A</t>
  </si>
  <si>
    <t>Řadová svorka šedá, 2,5mm2</t>
  </si>
  <si>
    <t>Řadová svorka modrá, 2,5mm2</t>
  </si>
  <si>
    <t>Řadová svorka šedá, 6mm2</t>
  </si>
  <si>
    <t>Řadová svorka šedá, 10mm2</t>
  </si>
  <si>
    <t>Řadová svorka šedá, 35mm2</t>
  </si>
  <si>
    <t>Řadová svorka šedá, 95mm2</t>
  </si>
  <si>
    <t>drobný materiál (svorky, lišty, vydrátování, atd.)</t>
  </si>
  <si>
    <t>Cena celkem bez DPH</t>
  </si>
  <si>
    <t>jistič 10k 10B-1</t>
  </si>
  <si>
    <t>jistič 10k 16B-3</t>
  </si>
  <si>
    <t>Proudový chránič 10k 16B-1N-030AC</t>
  </si>
  <si>
    <t>jistič 10k 2B-1</t>
  </si>
  <si>
    <t>jistič 10k 32B-3</t>
  </si>
  <si>
    <t>jistič 10k 6B-1</t>
  </si>
  <si>
    <t>jistič 10k 16B-1</t>
  </si>
  <si>
    <t>jistič 10k 25B-3</t>
  </si>
  <si>
    <t>Proudový chránič 10k 40-4-030AC</t>
  </si>
  <si>
    <t>Proudový chránič 10k 10B-1N-030AC</t>
  </si>
  <si>
    <t>SPD T1+T2 TNC</t>
  </si>
  <si>
    <t xml:space="preserve">Zasuvka bílá 2P+T bezšroubová s clonkami </t>
  </si>
  <si>
    <t xml:space="preserve">Klapka jednoduchá bílá </t>
  </si>
  <si>
    <t>Kryt spínače kolébkového  s čirým průzorem</t>
  </si>
  <si>
    <t xml:space="preserve">Klapka dělená bílá </t>
  </si>
  <si>
    <t xml:space="preserve">1_rameček bílý </t>
  </si>
  <si>
    <t xml:space="preserve">2_rameček bílý </t>
  </si>
  <si>
    <t xml:space="preserve">5_rameček bílý </t>
  </si>
  <si>
    <t xml:space="preserve">Přípojnice MET </t>
  </si>
  <si>
    <t>krabice pod omítku pro požární tlačítko</t>
  </si>
  <si>
    <t>H07V-K(U) 6</t>
  </si>
  <si>
    <t>PRAFlaDur-O 2x1,5 P60R</t>
  </si>
  <si>
    <t>trubka ohebná DN25</t>
  </si>
  <si>
    <t>trubka ohebná DN32</t>
  </si>
  <si>
    <t>1)</t>
  </si>
  <si>
    <t>Cenová soustava "VLASTNÍ" - Ocenění "vlastní" položky: na základě odborných znalostí a zkušeností projektanta při realizaci obdobných zakázek za období 5-ti let, nebo na základě CN. Nedílnou součástí soupisu prací je projektová dokumentace vč. textových příloh, na kterou se položky soupisu prací plně odkazují.</t>
  </si>
  <si>
    <t>2)</t>
  </si>
  <si>
    <t xml:space="preserve">Uvedené ceny jsou v Kč a nezahrnují DPH, pokud to není uvedeno. </t>
  </si>
  <si>
    <t>3)</t>
  </si>
  <si>
    <t>Veškeré položky na přípomoce, lešení, montážní plošiny, přesuny hmot a suti, uložení suti na skládku, dopravu, montáž, atd... jsou zahrnuty v jednotlivých cenách.</t>
  </si>
  <si>
    <t>4)</t>
  </si>
  <si>
    <t>Součásti prací jsou veškeré zkoušky, potřebná měření, inspekce, uvedení zařízení do provozu, zaškolení obsluhy</t>
  </si>
  <si>
    <t xml:space="preserve">5) </t>
  </si>
  <si>
    <t>Součástí dodávky je zpracování veškeré dílenské dokumentace a dokumentace skutečného provedení</t>
  </si>
  <si>
    <t>6) </t>
  </si>
  <si>
    <t xml:space="preserve">V rozsahu prací zhotovitele jsou rovněž jakékoliv prvky, zařízení, práce a pomocné materiály, které jsou nezbytně nutné k dodání, instalaci , dokončení a provozování díla (např. požární ucpávky, štítky pro řádné a trvalé značení komponent a zařízení, závěsy, nátěry, pomocné konstrukce, montážní materiály, materiály a práce nezbytné z důvodu koordinace s ostatními profesemi, speciální nářadí a nástroje, speciální opatření při provádění prací, první náplně atd.) které je provedeno řádně a je plně funkční a je v souladu se zákony a předpisy platnými v České republice“.  </t>
  </si>
  <si>
    <t xml:space="preserve">7) </t>
  </si>
  <si>
    <t>Součástí dodávky jsou veškerá měření jako například vytyčení konstrukcí, kontrolní měření, zaměření skutečného stavu apod.</t>
  </si>
  <si>
    <t xml:space="preserve">8) </t>
  </si>
  <si>
    <t>V nabídce musí být zahrnuta realizace díla, včetně koordinace provádění díla s ostatními profesemi.</t>
  </si>
  <si>
    <t xml:space="preserve">9) </t>
  </si>
  <si>
    <t xml:space="preserve">Projektant předpokládá, že zhotovitel je odborně způsobilá firma a proto odpovědností zhotovitele je, aby přesně stanovil rozsah svých prací, včetně návazností na stavbu, ostatní řemesla, harmonogram výstavby a časové rozdělení stavby na samostatně řešené části s příslušnými stranami. </t>
  </si>
  <si>
    <t>10)</t>
  </si>
  <si>
    <t>Nabídka bude plně respektovat materiálový a technický standard materiálu a technické úrovně zadavatele a uživatele objektů. V rámci nabídky musí být garantována kompatibilita nabízených zařízení s již provozovaným zařízením zadavatele a uživatele objektu, která jsou již ve funkci na jiných místech.</t>
  </si>
  <si>
    <t xml:space="preserve">11) </t>
  </si>
  <si>
    <t>Zhotovitel doplní poskytnuté informace svými vlastními znalostmi a zkušenostmi tak, aby mohl připravit úplnou nabídku a je plnou zhotovitelovou zodpovědností učinit potřebné dotazy, jak to pro tento účel považuje za nutné.</t>
  </si>
  <si>
    <t>12)</t>
  </si>
  <si>
    <t xml:space="preserve">Je povinností zhotovitele opatřit si všechny potřebné informace tak, aby mohl předložit pevnou definitivní cenu a kvalifikovanou nabídku, podle které zhotoví stavbu podle požadavků objednatele. </t>
  </si>
  <si>
    <t xml:space="preserve">13) </t>
  </si>
  <si>
    <t xml:space="preserve">Projektant na základě pověření objednatelem bude mít svrchovanou pravomoc při řešení všech záležitostí a případných neshod týkajících se kvality materiálu.                                                             </t>
  </si>
  <si>
    <t>MŠ K. ČAPKA - NOVÉ ELEKTRICKÉ ROZVODY
PAVILON "A", PAVILON "B" + KRČEK A PAVILON "C"</t>
  </si>
  <si>
    <t> D.1.4a</t>
  </si>
  <si>
    <t xml:space="preserve"> Město Krnov, IČ: 00296139
 Hlavní náměstí 96/1, 794 01 Krnov</t>
  </si>
  <si>
    <t>04</t>
  </si>
  <si>
    <t>2O20</t>
  </si>
  <si>
    <t>2020/1</t>
  </si>
  <si>
    <t>D.1.4a Rekapitulace - silnoproudá elektrotechnika</t>
  </si>
  <si>
    <t>"3" - Interiérové LED svítidlo bezrámečkového designu, opálový difuzor, 32W, Ra80, 4000K, vyzařovací plocha 1320 cm2, IP44 (32W, 3700lm)</t>
  </si>
  <si>
    <t>"5" - Interiérové LED svítidlo bezrámečkového designu, mikroprizmatický difuzor, 21W, Ra80, 4000K, vyzařovací plocha 1800 cm2, IP20/40 (21W, 3620lm)</t>
  </si>
  <si>
    <t>"7" - Interiérové LED svítidlo bezrámečkového designu, mikroprizmatický difuzor, 35W, Ra80, 4000K, vyzařovací plocha 1800 cm2, IP20/40 (35W, 5494lm)</t>
  </si>
  <si>
    <t>"9" - Interiérové LED svítidlo bezrámečkového designu, mikroprizmatický difuzor, spotřeba 29W, Ra80, 4000K, vyzařovací plocha 3600 cm2, IP20/40 (29W, 5158lm)</t>
  </si>
  <si>
    <t>"N1" - nouzové přisazené svítidlo, optika koridor, auto test (5W, 250lm)</t>
  </si>
  <si>
    <t>Svítidlo nástěnné LED IP44 s pohybovým čidlem, opálový difusor</t>
  </si>
  <si>
    <t>"4" - Průmyslové LED svítidlo s účinností 94% a saténovým difuzorem, hliníkový chladič, 31W, Ra80, 4000K, vyzařovací plocha 1270 cm2, IP66 (31W, 4560lm)</t>
  </si>
  <si>
    <t>"8" - Interiérové, vestavné svítidlo s mikroprizmatickým difuzorem, bezrámečkový design, UGR&lt;19, měrný výkon 181 lm/W, IP20/40, vyzařovací plocha 3445 cm2, napáječ uvnitř svítidla, životnost L80B50 &gt; 100 000 hod (25W, 4469lm)</t>
  </si>
  <si>
    <t>"1" - Interiérové LED svítidlo bezrámečkového designu, mikroprizmatický difuzor, 20W, Ra80, 4000K, vyzařovací plocha 406 cm2, IP20/40 (20W, 3240lm)</t>
  </si>
  <si>
    <t>Rekognoskace a úpravy stávajících elektroinstalací</t>
  </si>
  <si>
    <t>PAVILON B</t>
  </si>
  <si>
    <t>Rozvaděč RE (pole č.1)</t>
  </si>
  <si>
    <t>Rozvaděč skříňový 2000x600x400 IP30 s příslušenstvím</t>
  </si>
  <si>
    <t>Přeložení stávajících prvků jištění a měření ze stávajícícho rozvaděče RE</t>
  </si>
  <si>
    <t>Rozvaděč RH (pole č.2)</t>
  </si>
  <si>
    <t>Rozvaděč skříňový 2000x800x400 IP30 s příslušenstvím</t>
  </si>
  <si>
    <t>jistič 10k 40B-3</t>
  </si>
  <si>
    <t>jistič 10k 63B-3</t>
  </si>
  <si>
    <t>Impulsní relé magnetické 20-10-A230</t>
  </si>
  <si>
    <t>Elektroměr 3-fázový 230V/80A</t>
  </si>
  <si>
    <t>Zkušební svorkovnice ZS1B s krytem</t>
  </si>
  <si>
    <t>měřící transformátor tř. 0,5% 250A</t>
  </si>
  <si>
    <t xml:space="preserve">Spínací hodiny (Astro) </t>
  </si>
  <si>
    <t>Instalační stykač 25-40-A230</t>
  </si>
  <si>
    <t>SE-BH-0630-DTV3</t>
  </si>
  <si>
    <t>SV-BHD-X230</t>
  </si>
  <si>
    <t xml:space="preserve">Rekognoskace a opětovné připojení stávajících vývodů </t>
  </si>
  <si>
    <t xml:space="preserve">Přidružený materiál k opětovnému připojení stávajících vývodů </t>
  </si>
  <si>
    <t>požární tlačítko TOTAL STOP se sklem</t>
  </si>
  <si>
    <t>1-CYKY-J 3x95+50</t>
  </si>
  <si>
    <t xml:space="preserve">Kabelový rošt 100x50 včetně příslušenství, kotvících prvků </t>
  </si>
  <si>
    <t>D.1.4a ROZPOČET -PAVILON B (zadání)</t>
  </si>
  <si>
    <t xml:space="preserve">Zhotovitel: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</si>
</sst>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4">
    <numFmt numFmtId="5" formatCode="#,##0\ &quot;Kč&quot;;\-#,##0\ &quot;Kč&quot;"/>
    <numFmt numFmtId="6" formatCode="#,##0\ &quot;Kč&quot;;[Red]\-#,##0\ &quot;Kč&quot;"/>
    <numFmt numFmtId="8" formatCode="#,##0.00\ &quot;Kč&quot;;[Red]\-#,##0.00\ &quot;Kč&quot;"/>
    <numFmt numFmtId="44" formatCode="_-* #,##0.00\ &quot;Kč&quot;_-;\-* #,##0.00\ &quot;Kč&quot;_-;_-* &quot;-&quot;??\ &quot;Kč&quot;_-;_-@_-"/>
    <numFmt numFmtId="43" formatCode="_-* #,##0.00\ _K_č_-;\-* #,##0.00\ _K_č_-;_-* &quot;-&quot;??\ _K_č_-;_-@_-"/>
    <numFmt numFmtId="164" formatCode="#,##0.000"/>
    <numFmt numFmtId="165" formatCode="#,##0.0\ &quot;Kč&quot;;[Red]\-#,##0.0\ &quot;Kč&quot;"/>
    <numFmt numFmtId="166" formatCode="#,##0.00\ &quot;Kč&quot;"/>
    <numFmt numFmtId="167" formatCode="&quot;$&quot;#,##0.00"/>
    <numFmt numFmtId="168" formatCode="#,##0.00\ _K_č"/>
    <numFmt numFmtId="169" formatCode="0.0%"/>
    <numFmt numFmtId="170" formatCode="#,##0&quot; Kč&quot;;[Red]\-#,##0&quot; Kč&quot;"/>
    <numFmt numFmtId="171" formatCode="#,##0.00&quot; Kč&quot;;[Red]\-#,##0.00&quot; Kč&quot;"/>
    <numFmt numFmtId="172" formatCode="_(&quot;$&quot;* #,##0_);_(&quot;$&quot;* \(#,##0\);_(&quot;$&quot;* &quot;-&quot;_);_(@_)"/>
    <numFmt numFmtId="173" formatCode="#,##0.0_);[Red]\(#,##0.0\)"/>
    <numFmt numFmtId="174" formatCode="#,##0\ &quot;Kč&quot;"/>
    <numFmt numFmtId="175" formatCode="#,##0.00\ &quot;Kč&quot;;[Red]#,##0.00\ &quot;Kč&quot;"/>
    <numFmt numFmtId="176" formatCode="_-* #,##0_-;\-* #,##0_-;_-* &quot;-&quot;_-;_-@_-"/>
    <numFmt numFmtId="177" formatCode="&quot;$&quot;#,##0_);[Red]\(&quot;$&quot;#,##0\)"/>
    <numFmt numFmtId="178" formatCode="\$#,##0_);[Red]&quot;($&quot;#,##0\)"/>
    <numFmt numFmtId="179" formatCode="&quot;$&quot;#,##0.00_);[Red]\(&quot;$&quot;#,##0.00\)"/>
    <numFmt numFmtId="180" formatCode="\$#,##0.00_);[Red]&quot;($&quot;#,##0.00\)"/>
    <numFmt numFmtId="181" formatCode="_(&quot;$&quot;* #,##0.00_);_(&quot;$&quot;* \(#,##0.00\);_(&quot;$&quot;* &quot;-&quot;??_);_(@_)"/>
    <numFmt numFmtId="182" formatCode="#,##0_);[Red]\(#,##0\)"/>
    <numFmt numFmtId="183" formatCode="d/\ mmm\ yy"/>
    <numFmt numFmtId="184" formatCode="d\-mmm\-yy\ \ \ h:mm"/>
    <numFmt numFmtId="185" formatCode="d\-mmm\-yy&quot;   &quot;h:mm"/>
    <numFmt numFmtId="186" formatCode="#,##0.0_);\(#,##0.0\)"/>
    <numFmt numFmtId="187" formatCode="#,##0.00;\-#,##0.00"/>
    <numFmt numFmtId="188" formatCode="#,##0.000_);\(#,##0.000\)"/>
    <numFmt numFmtId="189" formatCode="_ * #,##0_ ;_ * \-#,##0_ ;_ * &quot;-&quot;_ ;_ @_ "/>
    <numFmt numFmtId="190" formatCode="_ * #,##0.00_ ;_ * \-#,##0.00_ ;_ * &quot;-&quot;??_ ;_ @_ "/>
    <numFmt numFmtId="191" formatCode="_-* #,##0.00_-;\-* #,##0.00_-;_-* &quot;-&quot;??_-;_-@_-"/>
    <numFmt numFmtId="192" formatCode="_-* #,##0.00\ [$€-1]_-;\-* #,##0.00\ [$€-1]_-;_-* &quot;-&quot;??\ [$€-1]_-"/>
    <numFmt numFmtId="193" formatCode="#,##0;\-#,##0"/>
    <numFmt numFmtId="194" formatCode="_(&quot;Kč&quot;* #,##0.00_);_(&quot;Kč&quot;* \(#,##0.00\);_(&quot;Kč&quot;* &quot;-&quot;??_);_(@_)"/>
    <numFmt numFmtId="195" formatCode="_-* #,##0.00&quot; Kč&quot;_-;\-* #,##0.00&quot; Kč&quot;_-;_-* \-??&quot; Kč&quot;_-;_-@_-"/>
    <numFmt numFmtId="196" formatCode="mmm\-yy_)"/>
    <numFmt numFmtId="197" formatCode="0.0%;\(0.0%\)"/>
    <numFmt numFmtId="198" formatCode="0%_);[Red]\(0%\)"/>
    <numFmt numFmtId="199" formatCode="0.0%_);[Red]\(0.0%\)"/>
    <numFmt numFmtId="200" formatCode="0.0%;[Red]\-0.0%"/>
    <numFmt numFmtId="201" formatCode="0.00%;[Red]\-0.00%"/>
    <numFmt numFmtId="202" formatCode="00##"/>
    <numFmt numFmtId="203" formatCode="#,##0;[Red]\-#,##0"/>
    <numFmt numFmtId="204" formatCode="#,##0\ _S_k"/>
    <numFmt numFmtId="205" formatCode="###,###,_);[Red]\(###,###,\)"/>
    <numFmt numFmtId="206" formatCode="###,###.0,_);[Red]\(###,###.0,\)"/>
    <numFmt numFmtId="207" formatCode="hh:mm\ AM/PM"/>
    <numFmt numFmtId="208" formatCode="_ &quot;Fr.&quot;\ * #,##0_ ;_ &quot;Fr.&quot;\ * \-#,##0_ ;_ &quot;Fr.&quot;\ * &quot;-&quot;_ ;_ @_ "/>
    <numFmt numFmtId="209" formatCode="_ &quot;Fr.&quot;\ * #,##0.00_ ;_ &quot;Fr.&quot;\ * \-#,##0.00_ ;_ &quot;Fr.&quot;\ * &quot;-&quot;??_ ;_ @_ "/>
    <numFmt numFmtId="210" formatCode="_-&quot;Ł&quot;* #,##0_-;\-&quot;Ł&quot;* #,##0_-;_-&quot;Ł&quot;* &quot;-&quot;_-;_-@_-"/>
    <numFmt numFmtId="211" formatCode="_-&quot;Ł&quot;* #,##0.00_-;\-&quot;Ł&quot;* #,##0.00_-;_-&quot;Ł&quot;* &quot;-&quot;??_-;_-@_-"/>
    <numFmt numFmtId="212" formatCode="###0_)"/>
  </numFmts>
  <fonts count="114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18"/>
      <name val="Arial CE"/>
      <family val="2"/>
      <charset val="238"/>
    </font>
    <font>
      <b/>
      <sz val="10"/>
      <color indexed="9"/>
      <name val="Arial"/>
      <family val="2"/>
      <charset val="238"/>
    </font>
    <font>
      <b/>
      <sz val="10"/>
      <color indexed="13"/>
      <name val="Arial"/>
      <family val="2"/>
      <charset val="238"/>
    </font>
    <font>
      <sz val="10"/>
      <color indexed="18"/>
      <name val="Arial"/>
      <family val="2"/>
      <charset val="238"/>
    </font>
    <font>
      <sz val="8"/>
      <name val="Arial"/>
      <family val="2"/>
      <charset val="238"/>
    </font>
    <font>
      <b/>
      <sz val="10"/>
      <color indexed="10"/>
      <name val="Arial CE"/>
      <family val="2"/>
      <charset val="238"/>
    </font>
    <font>
      <b/>
      <sz val="9"/>
      <color indexed="10"/>
      <name val="Arial CE"/>
      <family val="2"/>
      <charset val="238"/>
    </font>
    <font>
      <sz val="10"/>
      <name val="Arial CE"/>
      <family val="2"/>
      <charset val="238"/>
    </font>
    <font>
      <b/>
      <sz val="9"/>
      <color indexed="12"/>
      <name val="Arial CE"/>
      <family val="2"/>
      <charset val="238"/>
    </font>
    <font>
      <sz val="10"/>
      <color indexed="10"/>
      <name val="Arial"/>
      <family val="2"/>
      <charset val="238"/>
    </font>
    <font>
      <b/>
      <sz val="10"/>
      <color indexed="10"/>
      <name val="Arial"/>
      <family val="2"/>
      <charset val="238"/>
    </font>
    <font>
      <b/>
      <sz val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2"/>
      <color indexed="12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name val="Arial CE"/>
      <family val="2"/>
      <charset val="238"/>
    </font>
    <font>
      <b/>
      <sz val="10"/>
      <color indexed="12"/>
      <name val="Arial CE"/>
      <family val="2"/>
      <charset val="238"/>
    </font>
    <font>
      <b/>
      <sz val="10"/>
      <color indexed="12"/>
      <name val="Arial"/>
      <family val="2"/>
      <charset val="238"/>
    </font>
    <font>
      <sz val="10"/>
      <name val="Arial CE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sz val="11"/>
      <color indexed="1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color indexed="9"/>
      <name val="Arial"/>
      <family val="2"/>
      <charset val="238"/>
    </font>
    <font>
      <b/>
      <sz val="12"/>
      <color indexed="9"/>
      <name val="Arial CE"/>
      <family val="2"/>
      <charset val="238"/>
    </font>
    <font>
      <sz val="10"/>
      <name val="Helv"/>
    </font>
    <font>
      <b/>
      <sz val="10"/>
      <name val="Univers CE"/>
      <family val="2"/>
      <charset val="238"/>
    </font>
    <font>
      <sz val="10"/>
      <name val="AvantGardeGothicE"/>
      <charset val="238"/>
    </font>
    <font>
      <sz val="8"/>
      <color indexed="8"/>
      <name val=".HelveticaLightTTEE"/>
      <family val="2"/>
      <charset val="2"/>
    </font>
    <font>
      <b/>
      <sz val="10"/>
      <color indexed="8"/>
      <name val=".HelveticaLightTTEE"/>
      <charset val="238"/>
    </font>
    <font>
      <b/>
      <sz val="10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b/>
      <sz val="8"/>
      <name val="Arial"/>
      <family val="2"/>
    </font>
    <font>
      <sz val="8"/>
      <name val="Arial"/>
      <family val="2"/>
    </font>
    <font>
      <b/>
      <sz val="9"/>
      <name val="Arial CE"/>
      <family val="2"/>
      <charset val="238"/>
    </font>
    <font>
      <b/>
      <u/>
      <sz val="12"/>
      <color indexed="10"/>
      <name val="Arial CE"/>
      <family val="2"/>
      <charset val="238"/>
    </font>
    <font>
      <b/>
      <sz val="10"/>
      <color indexed="1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sz val="10"/>
      <name val="Arial CE"/>
      <family val="2"/>
      <charset val="238"/>
    </font>
    <font>
      <b/>
      <sz val="10"/>
      <color rgb="FFFF000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i/>
      <sz val="11"/>
      <name val="Prime CZ"/>
      <family val="3"/>
    </font>
    <font>
      <b/>
      <sz val="15"/>
      <name val="Prime CZ"/>
      <family val="3"/>
    </font>
    <font>
      <b/>
      <sz val="12"/>
      <name val="Prime CZ"/>
      <family val="3"/>
    </font>
    <font>
      <sz val="10"/>
      <name val="Times New Roman"/>
      <family val="1"/>
      <charset val="238"/>
    </font>
    <font>
      <sz val="16"/>
      <name val="Prime"/>
      <family val="3"/>
    </font>
    <font>
      <b/>
      <sz val="16"/>
      <name val="Arial"/>
      <family val="2"/>
      <charset val="238"/>
    </font>
    <font>
      <b/>
      <sz val="16"/>
      <color rgb="FF0000FF"/>
      <name val="Arial"/>
      <family val="2"/>
      <charset val="238"/>
    </font>
    <font>
      <b/>
      <sz val="15"/>
      <color rgb="FF0000FF"/>
      <name val="Arial"/>
      <family val="2"/>
      <charset val="238"/>
    </font>
    <font>
      <i/>
      <sz val="11"/>
      <name val="Arial"/>
      <family val="2"/>
      <charset val="238"/>
    </font>
    <font>
      <sz val="11"/>
      <name val="Prime"/>
      <family val="3"/>
    </font>
    <font>
      <b/>
      <sz val="14"/>
      <name val="Prime CZ"/>
      <family val="3"/>
    </font>
    <font>
      <b/>
      <sz val="9"/>
      <color rgb="FFFF0000"/>
      <name val="Arial CE"/>
      <family val="2"/>
      <charset val="238"/>
    </font>
    <font>
      <sz val="12"/>
      <name val="formata"/>
      <charset val="238"/>
    </font>
    <font>
      <b/>
      <sz val="12"/>
      <name val="formata"/>
      <charset val="238"/>
    </font>
    <font>
      <sz val="10"/>
      <name val="Univers (WN)"/>
      <charset val="238"/>
    </font>
    <font>
      <u/>
      <sz val="10"/>
      <color indexed="36"/>
      <name val="Arial CE"/>
      <family val="2"/>
      <charset val="238"/>
    </font>
    <font>
      <sz val="10"/>
      <name val="Helv"/>
      <charset val="238"/>
    </font>
    <font>
      <sz val="11"/>
      <name val="Arial"/>
      <family val="2"/>
    </font>
    <font>
      <sz val="10"/>
      <name val="Helv"/>
      <charset val="204"/>
    </font>
    <font>
      <sz val="12"/>
      <name val="Arial Black"/>
      <family val="2"/>
      <charset val="238"/>
    </font>
    <font>
      <sz val="8"/>
      <name val="Times New Roman"/>
      <family val="1"/>
      <charset val="238"/>
    </font>
    <font>
      <sz val="8"/>
      <name val="CG Times (E1)"/>
      <charset val="238"/>
    </font>
    <font>
      <sz val="10"/>
      <name val="Arial CE"/>
      <family val="2"/>
      <charset val="238"/>
    </font>
    <font>
      <sz val="10"/>
      <name val="Univers (WN)"/>
      <family val="2"/>
      <charset val="238"/>
    </font>
    <font>
      <sz val="9"/>
      <color indexed="9"/>
      <name val="Arial Narrow"/>
      <family val="2"/>
      <charset val="238"/>
    </font>
    <font>
      <shadow/>
      <sz val="8"/>
      <color indexed="12"/>
      <name val="Times New Roman"/>
      <family val="1"/>
      <charset val="238"/>
    </font>
    <font>
      <sz val="10"/>
      <color rgb="FF000000"/>
      <name val="MS Sans Serif"/>
      <family val="2"/>
      <charset val="238"/>
    </font>
    <font>
      <sz val="11"/>
      <name val="Arial Black"/>
      <family val="2"/>
      <charset val="238"/>
    </font>
    <font>
      <sz val="10"/>
      <name val="MS Sans Serif"/>
      <family val="2"/>
      <charset val="238"/>
    </font>
    <font>
      <sz val="9"/>
      <name val="Arial"/>
      <family val="2"/>
      <charset val="238"/>
    </font>
    <font>
      <b/>
      <sz val="12"/>
      <name val="HelveticaNewE"/>
      <charset val="238"/>
    </font>
    <font>
      <u/>
      <sz val="10"/>
      <color indexed="12"/>
      <name val="Arial CE"/>
      <family val="2"/>
      <charset val="238"/>
    </font>
    <font>
      <sz val="10"/>
      <color indexed="8"/>
      <name val="Arial"/>
      <family val="2"/>
      <charset val="238"/>
    </font>
    <font>
      <b/>
      <sz val="10"/>
      <name val="Arial Narrow"/>
      <family val="2"/>
      <charset val="238"/>
    </font>
    <font>
      <sz val="10"/>
      <color theme="1"/>
      <name val="Calibri"/>
      <family val="2"/>
      <charset val="238"/>
      <scheme val="minor"/>
    </font>
    <font>
      <b/>
      <sz val="11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name val="Aharoni"/>
      <charset val="177"/>
    </font>
    <font>
      <sz val="12"/>
      <name val="Arial CE"/>
      <family val="2"/>
      <charset val="238"/>
    </font>
    <font>
      <sz val="11"/>
      <name val="Arial CE"/>
      <family val="2"/>
      <charset val="238"/>
    </font>
    <font>
      <b/>
      <i/>
      <sz val="10"/>
      <name val="Arial CE"/>
      <family val="2"/>
      <charset val="238"/>
    </font>
    <font>
      <b/>
      <sz val="8"/>
      <color indexed="8"/>
      <name val="Arial CE"/>
      <family val="2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</font>
    <font>
      <sz val="9"/>
      <name val="Arial CE"/>
      <family val="2"/>
      <charset val="238"/>
    </font>
    <font>
      <sz val="10"/>
      <name val="Helv"/>
      <family val="2"/>
    </font>
    <font>
      <sz val="10"/>
      <color theme="0"/>
      <name val="Arial"/>
      <family val="2"/>
      <charset val="238"/>
    </font>
    <font>
      <b/>
      <sz val="12"/>
      <color theme="0"/>
      <name val="Arial CE"/>
      <family val="2"/>
      <charset val="238"/>
    </font>
    <font>
      <sz val="11"/>
      <color indexed="8"/>
      <name val="Arial"/>
      <family val="2"/>
      <charset val="238"/>
    </font>
    <font>
      <sz val="11"/>
      <name val="formata"/>
      <charset val="238"/>
    </font>
  </fonts>
  <fills count="70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10"/>
      </patternFill>
    </fill>
    <fill>
      <patternFill patternType="solid">
        <fgColor indexed="62"/>
      </patternFill>
    </fill>
    <fill>
      <patternFill patternType="solid">
        <fgColor indexed="57"/>
      </patternFill>
    </fill>
    <fill>
      <patternFill patternType="solid">
        <fgColor indexed="21"/>
        <bgColor indexed="38"/>
      </patternFill>
    </fill>
    <fill>
      <patternFill patternType="solid">
        <fgColor indexed="9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41"/>
      </patternFill>
    </fill>
    <fill>
      <patternFill patternType="solid">
        <fgColor indexed="31"/>
        <bgColor indexed="22"/>
      </patternFill>
    </fill>
    <fill>
      <patternFill patternType="solid">
        <fgColor indexed="47"/>
        <bgColor indexed="22"/>
      </patternFill>
    </fill>
    <fill>
      <patternFill patternType="solid">
        <fgColor indexed="47"/>
        <bgColor indexed="50"/>
      </patternFill>
    </fill>
    <fill>
      <patternFill patternType="solid">
        <fgColor indexed="45"/>
        <bgColor indexed="29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27"/>
        <bgColor indexed="42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50"/>
      </patternFill>
    </fill>
    <fill>
      <patternFill patternType="solid">
        <fgColor indexed="51"/>
        <bgColor indexed="13"/>
      </patternFill>
    </fill>
    <fill>
      <patternFill patternType="solid">
        <fgColor indexed="54"/>
        <bgColor indexed="23"/>
      </patternFill>
    </fill>
    <fill>
      <patternFill patternType="solid">
        <fgColor indexed="30"/>
        <bgColor indexed="21"/>
      </patternFill>
    </fill>
    <fill>
      <patternFill patternType="solid">
        <fgColor indexed="57"/>
        <bgColor indexed="49"/>
      </patternFill>
    </fill>
    <fill>
      <patternFill patternType="solid">
        <fgColor indexed="57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gray125">
        <fgColor indexed="22"/>
        <bgColor indexed="9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gray0625"/>
    </fill>
    <fill>
      <patternFill patternType="solid">
        <fgColor indexed="41"/>
        <bgColor indexed="15"/>
      </patternFill>
    </fill>
    <fill>
      <patternFill patternType="lightGray">
        <fgColor indexed="22"/>
      </patternFill>
    </fill>
    <fill>
      <patternFill patternType="lightGray">
        <fgColor indexed="22"/>
        <bgColor indexed="9"/>
      </patternFill>
    </fill>
    <fill>
      <patternFill patternType="solid">
        <fgColor indexed="62"/>
        <bgColor indexed="56"/>
      </patternFill>
    </fill>
    <fill>
      <patternFill patternType="solid">
        <fgColor indexed="19"/>
        <bgColor indexed="23"/>
      </patternFill>
    </fill>
    <fill>
      <patternFill patternType="solid">
        <fgColor indexed="10"/>
        <bgColor indexed="60"/>
      </patternFill>
    </fill>
    <fill>
      <patternFill patternType="solid">
        <fgColor indexed="53"/>
        <bgColor indexed="52"/>
      </patternFill>
    </fill>
  </fills>
  <borders count="57">
    <border>
      <left/>
      <right/>
      <top/>
      <bottom/>
      <diagonal/>
    </border>
    <border>
      <left/>
      <right/>
      <top/>
      <bottom style="dotted">
        <color indexed="23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9"/>
      </left>
      <right style="thin">
        <color indexed="9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9"/>
      </left>
      <right style="thin">
        <color indexed="9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/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9"/>
      </left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9"/>
      </right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medium">
        <color rgb="FFFFFF00"/>
      </left>
      <right/>
      <top/>
      <bottom/>
      <diagonal/>
    </border>
    <border>
      <left/>
      <right/>
      <top style="thin">
        <color indexed="55"/>
      </top>
      <bottom/>
      <diagonal/>
    </border>
    <border>
      <left/>
      <right/>
      <top/>
      <bottom style="dotted">
        <color indexed="64"/>
      </bottom>
      <diagonal/>
    </border>
    <border>
      <left/>
      <right/>
      <top/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4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double">
        <color indexed="8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</borders>
  <cellStyleXfs count="2676">
    <xf numFmtId="0" fontId="0" fillId="0" borderId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6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3" borderId="0" applyNumberFormat="0" applyBorder="0" applyAlignment="0" applyProtection="0"/>
    <xf numFmtId="0" fontId="25" fillId="11" borderId="0" applyNumberFormat="0" applyBorder="0" applyAlignment="0" applyProtection="0"/>
    <xf numFmtId="0" fontId="25" fillId="8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12" borderId="0" applyNumberFormat="0" applyBorder="0" applyAlignment="0" applyProtection="0"/>
    <xf numFmtId="0" fontId="25" fillId="10" borderId="0" applyNumberFormat="0" applyBorder="0" applyAlignment="0" applyProtection="0"/>
    <xf numFmtId="0" fontId="25" fillId="2" borderId="0" applyNumberFormat="0" applyBorder="0" applyAlignment="0" applyProtection="0"/>
    <xf numFmtId="0" fontId="25" fillId="13" borderId="0" applyNumberFormat="0" applyBorder="0" applyAlignment="0" applyProtection="0"/>
    <xf numFmtId="0" fontId="26" fillId="6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8" borderId="0" applyNumberFormat="0" applyBorder="0" applyAlignment="0" applyProtection="0"/>
    <xf numFmtId="0" fontId="26" fillId="6" borderId="0" applyNumberFormat="0" applyBorder="0" applyAlignment="0" applyProtection="0"/>
    <xf numFmtId="0" fontId="26" fillId="3" borderId="0" applyNumberFormat="0" applyBorder="0" applyAlignment="0" applyProtection="0"/>
    <xf numFmtId="0" fontId="26" fillId="15" borderId="0" applyNumberFormat="0" applyBorder="0" applyAlignment="0" applyProtection="0"/>
    <xf numFmtId="0" fontId="26" fillId="3" borderId="0" applyNumberFormat="0" applyBorder="0" applyAlignment="0" applyProtection="0"/>
    <xf numFmtId="0" fontId="26" fillId="12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1" fontId="9" fillId="0" borderId="1" applyAlignment="0">
      <alignment horizontal="left" vertical="center"/>
    </xf>
    <xf numFmtId="167" fontId="44" fillId="19" borderId="2" applyNumberFormat="0" applyFont="0" applyFill="0" applyBorder="0" applyAlignment="0">
      <alignment horizontal="center"/>
    </xf>
    <xf numFmtId="0" fontId="27" fillId="0" borderId="3" applyNumberFormat="0" applyFill="0" applyAlignment="0" applyProtection="0"/>
    <xf numFmtId="0" fontId="45" fillId="0" borderId="0"/>
    <xf numFmtId="0" fontId="36" fillId="9" borderId="0" applyNumberFormat="0" applyBorder="0" applyAlignment="0" applyProtection="0"/>
    <xf numFmtId="0" fontId="28" fillId="10" borderId="0" applyNumberFormat="0" applyBorder="0" applyAlignment="0" applyProtection="0"/>
    <xf numFmtId="0" fontId="29" fillId="20" borderId="4" applyNumberFormat="0" applyAlignment="0" applyProtection="0"/>
    <xf numFmtId="0" fontId="29" fillId="20" borderId="4" applyNumberFormat="0" applyAlignment="0" applyProtection="0"/>
    <xf numFmtId="0" fontId="46" fillId="0" borderId="5" applyNumberFormat="0" applyFont="0" applyFill="0" applyAlignment="0" applyProtection="0">
      <alignment horizontal="left"/>
    </xf>
    <xf numFmtId="49" fontId="47" fillId="0" borderId="6" applyNumberFormat="0">
      <alignment horizontal="left" vertical="center"/>
    </xf>
    <xf numFmtId="0" fontId="30" fillId="0" borderId="7" applyNumberFormat="0" applyFill="0" applyAlignment="0" applyProtection="0"/>
    <xf numFmtId="0" fontId="31" fillId="0" borderId="8" applyNumberFormat="0" applyFill="0" applyAlignment="0" applyProtection="0"/>
    <xf numFmtId="0" fontId="32" fillId="0" borderId="9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50" fillId="11" borderId="0" applyNumberFormat="0" applyBorder="0" applyAlignment="0" applyProtection="0"/>
    <xf numFmtId="0" fontId="34" fillId="11" borderId="0" applyNumberFormat="0" applyBorder="0" applyAlignment="0" applyProtection="0"/>
    <xf numFmtId="0" fontId="12" fillId="0" borderId="0"/>
    <xf numFmtId="0" fontId="24" fillId="4" borderId="10" applyNumberFormat="0" applyFont="0" applyAlignment="0" applyProtection="0"/>
    <xf numFmtId="0" fontId="51" fillId="0" borderId="11" applyNumberFormat="0" applyFill="0" applyAlignment="0" applyProtection="0"/>
    <xf numFmtId="0" fontId="35" fillId="0" borderId="12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0" fontId="55" fillId="0" borderId="0" applyNumberFormat="0" applyFill="0" applyBorder="0" applyAlignment="0" applyProtection="0"/>
    <xf numFmtId="0" fontId="27" fillId="0" borderId="15" applyNumberFormat="0" applyFill="0" applyAlignment="0" applyProtection="0"/>
    <xf numFmtId="0" fontId="36" fillId="6" borderId="0" applyNumberFormat="0" applyBorder="0" applyAlignment="0" applyProtection="0"/>
    <xf numFmtId="0" fontId="43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7" fillId="11" borderId="16" applyNumberFormat="0" applyAlignment="0" applyProtection="0"/>
    <xf numFmtId="0" fontId="38" fillId="21" borderId="16" applyNumberFormat="0" applyAlignment="0" applyProtection="0"/>
    <xf numFmtId="0" fontId="39" fillId="21" borderId="17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8" fillId="8" borderId="0" applyNumberFormat="0" applyBorder="0" applyAlignment="0" applyProtection="0"/>
    <xf numFmtId="0" fontId="26" fillId="22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23" borderId="0" applyNumberFormat="0" applyBorder="0" applyAlignment="0" applyProtection="0"/>
    <xf numFmtId="0" fontId="26" fillId="17" borderId="0" applyNumberFormat="0" applyBorder="0" applyAlignment="0" applyProtection="0"/>
    <xf numFmtId="0" fontId="26" fillId="24" borderId="0" applyNumberFormat="0" applyBorder="0" applyAlignment="0" applyProtection="0"/>
    <xf numFmtId="0" fontId="26" fillId="25" borderId="0" applyNumberFormat="0" applyBorder="0" applyAlignment="0" applyProtection="0"/>
    <xf numFmtId="0" fontId="26" fillId="24" borderId="0" applyNumberFormat="0" applyBorder="0" applyAlignment="0" applyProtection="0"/>
    <xf numFmtId="0" fontId="26" fillId="26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4" borderId="0" applyNumberFormat="0" applyBorder="0" applyAlignment="0" applyProtection="0"/>
    <xf numFmtId="0" fontId="59" fillId="0" borderId="0">
      <alignment vertical="top"/>
    </xf>
    <xf numFmtId="0" fontId="60" fillId="0" borderId="0"/>
    <xf numFmtId="0" fontId="76" fillId="0" borderId="0"/>
    <xf numFmtId="0" fontId="63" fillId="0" borderId="0"/>
    <xf numFmtId="0" fontId="78" fillId="0" borderId="0"/>
    <xf numFmtId="0" fontId="78" fillId="0" borderId="0"/>
    <xf numFmtId="0" fontId="28" fillId="0" borderId="0"/>
    <xf numFmtId="0" fontId="28" fillId="0" borderId="0"/>
    <xf numFmtId="0" fontId="28" fillId="0" borderId="0"/>
    <xf numFmtId="0" fontId="63" fillId="0" borderId="0"/>
    <xf numFmtId="0" fontId="78" fillId="0" borderId="0"/>
    <xf numFmtId="0" fontId="78" fillId="0" borderId="0"/>
    <xf numFmtId="0" fontId="28" fillId="0" borderId="0"/>
    <xf numFmtId="0" fontId="28" fillId="0" borderId="0"/>
    <xf numFmtId="0" fontId="28" fillId="0" borderId="0"/>
    <xf numFmtId="0" fontId="79" fillId="0" borderId="0"/>
    <xf numFmtId="0" fontId="78" fillId="0" borderId="0"/>
    <xf numFmtId="0" fontId="78" fillId="0" borderId="0"/>
    <xf numFmtId="0" fontId="50" fillId="0" borderId="0"/>
    <xf numFmtId="0" fontId="50" fillId="0" borderId="0"/>
    <xf numFmtId="0" fontId="50" fillId="0" borderId="0"/>
    <xf numFmtId="0" fontId="63" fillId="0" borderId="0"/>
    <xf numFmtId="0" fontId="43" fillId="0" borderId="0"/>
    <xf numFmtId="0" fontId="63" fillId="0" borderId="0"/>
    <xf numFmtId="0" fontId="20" fillId="0" borderId="0"/>
    <xf numFmtId="0" fontId="43" fillId="0" borderId="0"/>
    <xf numFmtId="0" fontId="43" fillId="0" borderId="0"/>
    <xf numFmtId="0" fontId="79" fillId="0" borderId="0"/>
    <xf numFmtId="0" fontId="80" fillId="0" borderId="0"/>
    <xf numFmtId="0" fontId="43" fillId="0" borderId="0"/>
    <xf numFmtId="0" fontId="80" fillId="0" borderId="0"/>
    <xf numFmtId="0" fontId="80" fillId="0" borderId="0"/>
    <xf numFmtId="0" fontId="80" fillId="0" borderId="0"/>
    <xf numFmtId="0" fontId="63" fillId="0" borderId="0"/>
    <xf numFmtId="0" fontId="63" fillId="0" borderId="0"/>
    <xf numFmtId="0" fontId="80" fillId="0" borderId="0"/>
    <xf numFmtId="49" fontId="20" fillId="0" borderId="0"/>
    <xf numFmtId="49" fontId="81" fillId="0" borderId="0"/>
    <xf numFmtId="49" fontId="81" fillId="0" borderId="0"/>
    <xf numFmtId="49" fontId="81" fillId="0" borderId="0"/>
    <xf numFmtId="49" fontId="20" fillId="0" borderId="0"/>
    <xf numFmtId="0" fontId="43" fillId="0" borderId="0"/>
    <xf numFmtId="0" fontId="80" fillId="0" borderId="0"/>
    <xf numFmtId="0" fontId="80" fillId="0" borderId="0"/>
    <xf numFmtId="0" fontId="80" fillId="0" borderId="0"/>
    <xf numFmtId="0" fontId="79" fillId="0" borderId="0"/>
    <xf numFmtId="0" fontId="82" fillId="0" borderId="0"/>
    <xf numFmtId="0" fontId="43" fillId="0" borderId="0"/>
    <xf numFmtId="0" fontId="80" fillId="0" borderId="0"/>
    <xf numFmtId="0" fontId="79" fillId="0" borderId="0"/>
    <xf numFmtId="0" fontId="43" fillId="0" borderId="0"/>
    <xf numFmtId="0" fontId="20" fillId="0" borderId="0" applyProtection="0"/>
    <xf numFmtId="0" fontId="63" fillId="0" borderId="0"/>
    <xf numFmtId="0" fontId="43" fillId="0" borderId="0"/>
    <xf numFmtId="0" fontId="63" fillId="0" borderId="0"/>
    <xf numFmtId="0" fontId="80" fillId="0" borderId="0"/>
    <xf numFmtId="0" fontId="78" fillId="0" borderId="0"/>
    <xf numFmtId="0" fontId="78" fillId="0" borderId="0"/>
    <xf numFmtId="0" fontId="50" fillId="0" borderId="0"/>
    <xf numFmtId="0" fontId="50" fillId="0" borderId="0"/>
    <xf numFmtId="0" fontId="50" fillId="0" borderId="0"/>
    <xf numFmtId="0" fontId="79" fillId="0" borderId="0"/>
    <xf numFmtId="0" fontId="80" fillId="0" borderId="0"/>
    <xf numFmtId="0" fontId="78" fillId="0" borderId="0"/>
    <xf numFmtId="0" fontId="78" fillId="0" borderId="0"/>
    <xf numFmtId="0" fontId="50" fillId="0" borderId="0"/>
    <xf numFmtId="0" fontId="50" fillId="0" borderId="0"/>
    <xf numFmtId="0" fontId="50" fillId="0" borderId="0"/>
    <xf numFmtId="0" fontId="79" fillId="0" borderId="0"/>
    <xf numFmtId="0" fontId="63" fillId="0" borderId="0"/>
    <xf numFmtId="0" fontId="20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83" fillId="33" borderId="0" applyProtection="0"/>
    <xf numFmtId="0" fontId="83" fillId="33" borderId="0" applyProtection="0"/>
    <xf numFmtId="0" fontId="83" fillId="33" borderId="0" applyProtection="0"/>
    <xf numFmtId="6" fontId="20" fillId="0" borderId="0" applyFont="0" applyFill="0" applyBorder="0" applyAlignment="0" applyProtection="0"/>
    <xf numFmtId="170" fontId="78" fillId="0" borderId="0" applyFill="0" applyBorder="0" applyAlignment="0" applyProtection="0"/>
    <xf numFmtId="170" fontId="78" fillId="0" borderId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0" fontId="79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0" fontId="20" fillId="0" borderId="0"/>
    <xf numFmtId="0" fontId="84" fillId="0" borderId="0"/>
    <xf numFmtId="0" fontId="84" fillId="0" borderId="0"/>
    <xf numFmtId="0" fontId="84" fillId="0" borderId="0"/>
    <xf numFmtId="8" fontId="20" fillId="0" borderId="0" applyFont="0" applyFill="0" applyBorder="0" applyAlignment="0" applyProtection="0"/>
    <xf numFmtId="171" fontId="78" fillId="0" borderId="0" applyFill="0" applyBorder="0" applyAlignment="0" applyProtection="0"/>
    <xf numFmtId="171" fontId="78" fillId="0" borderId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0" fontId="80" fillId="0" borderId="0"/>
    <xf numFmtId="0" fontId="80" fillId="0" borderId="0"/>
    <xf numFmtId="0" fontId="85" fillId="0" borderId="0" applyProtection="0"/>
    <xf numFmtId="0" fontId="79" fillId="0" borderId="0"/>
    <xf numFmtId="0" fontId="78" fillId="0" borderId="0"/>
    <xf numFmtId="0" fontId="78" fillId="0" borderId="0"/>
    <xf numFmtId="0" fontId="50" fillId="0" borderId="0"/>
    <xf numFmtId="0" fontId="50" fillId="0" borderId="0"/>
    <xf numFmtId="0" fontId="50" fillId="0" borderId="0"/>
    <xf numFmtId="0" fontId="63" fillId="0" borderId="0"/>
    <xf numFmtId="0" fontId="20" fillId="0" borderId="0"/>
    <xf numFmtId="0" fontId="80" fillId="0" borderId="0"/>
    <xf numFmtId="0" fontId="80" fillId="0" borderId="0"/>
    <xf numFmtId="0" fontId="3" fillId="0" borderId="0" applyProtection="0"/>
    <xf numFmtId="0" fontId="3" fillId="0" borderId="0" applyProtection="0"/>
    <xf numFmtId="0" fontId="3" fillId="0" borderId="0" applyProtection="0"/>
    <xf numFmtId="0" fontId="79" fillId="0" borderId="0"/>
    <xf numFmtId="0" fontId="78" fillId="0" borderId="0"/>
    <xf numFmtId="0" fontId="78" fillId="0" borderId="0"/>
    <xf numFmtId="0" fontId="50" fillId="0" borderId="0"/>
    <xf numFmtId="0" fontId="50" fillId="0" borderId="0"/>
    <xf numFmtId="0" fontId="50" fillId="0" borderId="0"/>
    <xf numFmtId="0" fontId="82" fillId="0" borderId="0"/>
    <xf numFmtId="0" fontId="43" fillId="0" borderId="0"/>
    <xf numFmtId="0" fontId="43" fillId="0" borderId="0"/>
    <xf numFmtId="0" fontId="2" fillId="0" borderId="0"/>
    <xf numFmtId="0" fontId="2" fillId="0" borderId="0"/>
    <xf numFmtId="0" fontId="2" fillId="0" borderId="0"/>
    <xf numFmtId="0" fontId="79" fillId="0" borderId="0"/>
    <xf numFmtId="0" fontId="2" fillId="0" borderId="0"/>
    <xf numFmtId="49" fontId="86" fillId="0" borderId="13"/>
    <xf numFmtId="172" fontId="78" fillId="0" borderId="0" applyFont="0" applyFill="0" applyBorder="0" applyAlignment="0" applyProtection="0"/>
    <xf numFmtId="49" fontId="85" fillId="0" borderId="13"/>
    <xf numFmtId="49" fontId="85" fillId="0" borderId="13"/>
    <xf numFmtId="49" fontId="85" fillId="0" borderId="13"/>
    <xf numFmtId="49" fontId="20" fillId="0" borderId="14"/>
    <xf numFmtId="49" fontId="20" fillId="0" borderId="14"/>
    <xf numFmtId="49" fontId="79" fillId="0" borderId="13"/>
    <xf numFmtId="49" fontId="79" fillId="0" borderId="13"/>
    <xf numFmtId="49" fontId="79" fillId="0" borderId="13"/>
    <xf numFmtId="49" fontId="85" fillId="0" borderId="13"/>
    <xf numFmtId="49" fontId="85" fillId="0" borderId="13"/>
    <xf numFmtId="49" fontId="85" fillId="0" borderId="13"/>
    <xf numFmtId="49" fontId="85" fillId="0" borderId="13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35" borderId="0" applyNumberFormat="0" applyBorder="0" applyAlignment="0" applyProtection="0"/>
    <xf numFmtId="0" fontId="78" fillId="3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6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0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35" borderId="0" applyNumberFormat="0" applyBorder="0" applyAlignment="0" applyProtection="0"/>
    <xf numFmtId="0" fontId="78" fillId="3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28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35" fillId="43" borderId="0" applyNumberFormat="0" applyBorder="0" applyAlignment="0" applyProtection="0"/>
    <xf numFmtId="0" fontId="35" fillId="43" borderId="0" applyNumberFormat="0" applyBorder="0" applyAlignment="0" applyProtection="0"/>
    <xf numFmtId="0" fontId="35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3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44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2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2" fillId="50" borderId="0" applyNumberFormat="0" applyBorder="0" applyAlignment="0" applyProtection="0"/>
    <xf numFmtId="0" fontId="78" fillId="50" borderId="0" applyNumberFormat="0" applyBorder="0" applyAlignment="0" applyProtection="0"/>
    <xf numFmtId="0" fontId="87" fillId="51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0" fontId="78" fillId="50" borderId="0" applyNumberFormat="0" applyBorder="0" applyAlignment="0" applyProtection="0"/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49" fontId="85" fillId="0" borderId="0">
      <alignment horizontal="left"/>
    </xf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53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47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8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9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88" fillId="45" borderId="0" applyNumberFormat="0" applyBorder="0" applyAlignment="0" applyProtection="0"/>
    <xf numFmtId="0" fontId="88" fillId="45" borderId="0" applyNumberFormat="0" applyBorder="0" applyAlignment="0" applyProtection="0"/>
    <xf numFmtId="0" fontId="8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45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88" fillId="46" borderId="0" applyNumberFormat="0" applyBorder="0" applyAlignment="0" applyProtection="0"/>
    <xf numFmtId="0" fontId="88" fillId="46" borderId="0" applyNumberFormat="0" applyBorder="0" applyAlignment="0" applyProtection="0"/>
    <xf numFmtId="0" fontId="8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46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8" borderId="0" applyNumberFormat="0" applyBorder="0" applyAlignment="0" applyProtection="0"/>
    <xf numFmtId="0" fontId="78" fillId="38" borderId="0" applyNumberFormat="0" applyBorder="0" applyAlignment="0" applyProtection="0"/>
    <xf numFmtId="0" fontId="88" fillId="37" borderId="0" applyNumberFormat="0" applyBorder="0" applyAlignment="0" applyProtection="0"/>
    <xf numFmtId="0" fontId="88" fillId="37" borderId="0" applyNumberFormat="0" applyBorder="0" applyAlignment="0" applyProtection="0"/>
    <xf numFmtId="0" fontId="8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58" borderId="0" applyNumberFormat="0" applyBorder="0" applyAlignment="0" applyProtection="0"/>
    <xf numFmtId="0" fontId="78" fillId="0" borderId="0" applyNumberFormat="0" applyFill="0" applyBorder="0" applyAlignment="0"/>
    <xf numFmtId="0" fontId="78" fillId="0" borderId="0">
      <alignment horizontal="right"/>
    </xf>
    <xf numFmtId="173" fontId="89" fillId="0" borderId="0" applyNumberFormat="0" applyFill="0" applyBorder="0" applyAlignment="0"/>
    <xf numFmtId="0" fontId="89" fillId="0" borderId="0" applyNumberFormat="0" applyFill="0" applyBorder="0" applyAlignment="0"/>
    <xf numFmtId="0" fontId="89" fillId="0" borderId="0" applyNumberFormat="0" applyFill="0" applyBorder="0" applyAlignment="0"/>
    <xf numFmtId="173" fontId="30" fillId="0" borderId="0" applyNumberFormat="0" applyFill="0" applyBorder="0" applyAlignment="0"/>
    <xf numFmtId="173" fontId="30" fillId="0" borderId="0" applyNumberFormat="0" applyFill="0" applyBorder="0" applyAlignment="0"/>
    <xf numFmtId="173" fontId="30" fillId="0" borderId="0" applyNumberFormat="0" applyFill="0" applyBorder="0" applyAlignment="0"/>
    <xf numFmtId="1" fontId="78" fillId="0" borderId="1" applyAlignment="0">
      <alignment horizontal="left" vertical="center"/>
    </xf>
    <xf numFmtId="167" fontId="78" fillId="19" borderId="2" applyNumberFormat="0" applyFont="0" applyFill="0" applyBorder="0" applyAlignment="0">
      <alignment horizontal="center"/>
    </xf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90" fillId="0" borderId="15" applyNumberFormat="0" applyFill="0" applyAlignment="0" applyProtection="0"/>
    <xf numFmtId="0" fontId="90" fillId="0" borderId="15" applyNumberFormat="0" applyFill="0" applyAlignment="0" applyProtection="0"/>
    <xf numFmtId="0" fontId="90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0" fontId="78" fillId="0" borderId="15" applyNumberFormat="0" applyFill="0" applyAlignment="0" applyProtection="0"/>
    <xf numFmtId="174" fontId="3" fillId="0" borderId="36" applyNumberFormat="0" applyFont="0" applyFill="0" applyAlignment="0" applyProtection="0">
      <alignment horizontal="right"/>
    </xf>
    <xf numFmtId="175" fontId="78" fillId="0" borderId="0">
      <alignment horizontal="right"/>
    </xf>
    <xf numFmtId="4" fontId="20" fillId="0" borderId="0" applyBorder="0" applyProtection="0">
      <protection locked="0"/>
    </xf>
    <xf numFmtId="4" fontId="20" fillId="0" borderId="0" applyBorder="0" applyProtection="0"/>
    <xf numFmtId="4" fontId="20" fillId="0" borderId="0" applyBorder="0" applyProtection="0"/>
    <xf numFmtId="4" fontId="91" fillId="0" borderId="0" applyBorder="0" applyProtection="0">
      <protection locked="0"/>
    </xf>
    <xf numFmtId="4" fontId="91" fillId="0" borderId="0" applyBorder="0" applyProtection="0">
      <protection locked="0"/>
    </xf>
    <xf numFmtId="4" fontId="91" fillId="0" borderId="0" applyBorder="0" applyProtection="0">
      <protection locked="0"/>
    </xf>
    <xf numFmtId="5" fontId="92" fillId="0" borderId="37" applyNumberFormat="0" applyFont="0" applyAlignment="0" applyProtection="0"/>
    <xf numFmtId="0" fontId="78" fillId="0" borderId="38" applyNumberFormat="0" applyAlignment="0" applyProtection="0"/>
    <xf numFmtId="0" fontId="78" fillId="0" borderId="38" applyNumberFormat="0" applyAlignment="0" applyProtection="0"/>
    <xf numFmtId="5" fontId="89" fillId="0" borderId="37" applyNumberFormat="0" applyFont="0" applyAlignment="0" applyProtection="0"/>
    <xf numFmtId="5" fontId="89" fillId="0" borderId="37" applyNumberFormat="0" applyFont="0" applyAlignment="0" applyProtection="0"/>
    <xf numFmtId="5" fontId="89" fillId="0" borderId="37" applyNumberFormat="0" applyFont="0" applyAlignment="0" applyProtection="0"/>
    <xf numFmtId="176" fontId="79" fillId="0" borderId="0" applyFont="0" applyFill="0" applyBorder="0" applyAlignment="0" applyProtection="0"/>
    <xf numFmtId="43" fontId="20" fillId="0" borderId="0" applyFont="0" applyFill="0" applyBorder="0" applyAlignment="0" applyProtection="0"/>
    <xf numFmtId="177" fontId="20" fillId="0" borderId="0" applyFont="0" applyFill="0" applyBorder="0" applyAlignment="0" applyProtection="0"/>
    <xf numFmtId="178" fontId="78" fillId="0" borderId="0" applyFill="0" applyBorder="0" applyAlignment="0" applyProtection="0"/>
    <xf numFmtId="178" fontId="78" fillId="0" borderId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9" fontId="20" fillId="0" borderId="0" applyFont="0" applyFill="0" applyBorder="0" applyAlignment="0" applyProtection="0"/>
    <xf numFmtId="180" fontId="78" fillId="0" borderId="0" applyFill="0" applyBorder="0" applyAlignment="0" applyProtection="0"/>
    <xf numFmtId="180" fontId="78" fillId="0" borderId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2" fontId="79" fillId="0" borderId="0" applyFont="0" applyFill="0" applyBorder="0" applyAlignment="0" applyProtection="0"/>
    <xf numFmtId="181" fontId="79" fillId="0" borderId="0" applyFont="0" applyFill="0" applyBorder="0" applyAlignment="0" applyProtection="0"/>
    <xf numFmtId="182" fontId="20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" fontId="78" fillId="0" borderId="0"/>
    <xf numFmtId="15" fontId="20" fillId="0" borderId="0" applyFont="0" applyFill="0" applyBorder="0" applyAlignment="0" applyProtection="0">
      <alignment horizontal="left"/>
    </xf>
    <xf numFmtId="183" fontId="78" fillId="0" borderId="0" applyFill="0" applyBorder="0" applyAlignment="0" applyProtection="0"/>
    <xf numFmtId="183" fontId="78" fillId="0" borderId="0" applyFill="0" applyBorder="0" applyAlignment="0" applyProtection="0"/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0" fontId="93" fillId="0" borderId="39" applyProtection="0">
      <alignment horizontal="center" vertical="top" wrapText="1"/>
    </xf>
    <xf numFmtId="184" fontId="20" fillId="0" borderId="0" applyFont="0" applyFill="0" applyBorder="0" applyProtection="0">
      <alignment horizontal="left"/>
    </xf>
    <xf numFmtId="185" fontId="78" fillId="0" borderId="0" applyFill="0" applyBorder="0" applyProtection="0">
      <alignment horizontal="left"/>
    </xf>
    <xf numFmtId="185" fontId="78" fillId="0" borderId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6" fontId="20" fillId="0" borderId="0" applyFont="0" applyFill="0" applyBorder="0" applyAlignment="0" applyProtection="0">
      <protection locked="0"/>
    </xf>
    <xf numFmtId="186" fontId="78" fillId="0" borderId="0" applyFill="0" applyBorder="0" applyAlignment="0" applyProtection="0"/>
    <xf numFmtId="186" fontId="78" fillId="0" borderId="0" applyFill="0" applyBorder="0" applyAlignment="0" applyProtection="0"/>
    <xf numFmtId="186" fontId="32" fillId="0" borderId="0" applyFont="0" applyFill="0" applyBorder="0" applyAlignment="0" applyProtection="0">
      <protection locked="0"/>
    </xf>
    <xf numFmtId="186" fontId="32" fillId="0" borderId="0" applyFont="0" applyFill="0" applyBorder="0" applyAlignment="0" applyProtection="0">
      <protection locked="0"/>
    </xf>
    <xf numFmtId="186" fontId="32" fillId="0" borderId="0" applyFont="0" applyFill="0" applyBorder="0" applyAlignment="0" applyProtection="0">
      <protection locked="0"/>
    </xf>
    <xf numFmtId="39" fontId="79" fillId="0" borderId="0" applyFont="0" applyFill="0" applyBorder="0" applyAlignment="0" applyProtection="0"/>
    <xf numFmtId="187" fontId="78" fillId="0" borderId="0" applyFill="0" applyBorder="0" applyAlignment="0" applyProtection="0"/>
    <xf numFmtId="187" fontId="78" fillId="0" borderId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188" fontId="20" fillId="0" borderId="0" applyFont="0" applyFill="0" applyBorder="0" applyAlignment="0"/>
    <xf numFmtId="188" fontId="78" fillId="0" borderId="0" applyFill="0" applyBorder="0" applyAlignment="0"/>
    <xf numFmtId="188" fontId="78" fillId="0" borderId="0" applyFill="0" applyBorder="0" applyAlignment="0"/>
    <xf numFmtId="188" fontId="2" fillId="0" borderId="0" applyFont="0" applyFill="0" applyBorder="0" applyAlignment="0"/>
    <xf numFmtId="188" fontId="2" fillId="0" borderId="0" applyFont="0" applyFill="0" applyBorder="0" applyAlignment="0"/>
    <xf numFmtId="188" fontId="2" fillId="0" borderId="0" applyFont="0" applyFill="0" applyBorder="0" applyAlignment="0"/>
    <xf numFmtId="189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6" fontId="2" fillId="0" borderId="0" applyFont="0" applyFill="0" applyBorder="0" applyAlignment="0" applyProtection="0"/>
    <xf numFmtId="191" fontId="2" fillId="0" borderId="0" applyFont="0" applyFill="0" applyBorder="0" applyAlignment="0" applyProtection="0"/>
    <xf numFmtId="192" fontId="78" fillId="0" borderId="0" applyFont="0" applyFill="0" applyBorder="0" applyAlignment="0" applyProtection="0"/>
    <xf numFmtId="0" fontId="2" fillId="0" borderId="0"/>
    <xf numFmtId="0" fontId="78" fillId="0" borderId="0"/>
    <xf numFmtId="4" fontId="86" fillId="0" borderId="0" applyFont="0" applyFill="0" applyBorder="0" applyAlignment="0" applyProtection="0"/>
    <xf numFmtId="0" fontId="78" fillId="0" borderId="0"/>
    <xf numFmtId="49" fontId="94" fillId="59" borderId="0" applyBorder="0" applyProtection="0">
      <alignment horizontal="left"/>
    </xf>
    <xf numFmtId="0" fontId="95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96" fillId="0" borderId="0" applyNumberFormat="0" applyFill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2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0" fontId="78" fillId="39" borderId="0" applyNumberFormat="0" applyBorder="0" applyAlignment="0" applyProtection="0"/>
    <xf numFmtId="37" fontId="20" fillId="0" borderId="0" applyFill="0" applyBorder="0" applyAlignment="0">
      <protection locked="0"/>
    </xf>
    <xf numFmtId="169" fontId="20" fillId="0" borderId="40" applyFill="0" applyBorder="0" applyAlignment="0">
      <alignment horizontal="center"/>
      <protection locked="0"/>
    </xf>
    <xf numFmtId="169" fontId="20" fillId="0" borderId="0" applyFill="0" applyBorder="0" applyAlignment="0">
      <protection locked="0"/>
    </xf>
    <xf numFmtId="169" fontId="20" fillId="0" borderId="0" applyFill="0" applyBorder="0" applyAlignment="0">
      <protection locked="0"/>
    </xf>
    <xf numFmtId="169" fontId="97" fillId="0" borderId="40" applyFill="0" applyBorder="0" applyAlignment="0">
      <alignment horizontal="center"/>
      <protection locked="0"/>
    </xf>
    <xf numFmtId="169" fontId="97" fillId="0" borderId="40" applyFill="0" applyBorder="0" applyAlignment="0">
      <alignment horizontal="center"/>
      <protection locked="0"/>
    </xf>
    <xf numFmtId="169" fontId="97" fillId="0" borderId="40" applyFill="0" applyBorder="0" applyAlignment="0">
      <alignment horizontal="center"/>
      <protection locked="0"/>
    </xf>
    <xf numFmtId="186" fontId="20" fillId="0" borderId="0" applyFill="0" applyBorder="0" applyAlignment="0">
      <protection locked="0"/>
    </xf>
    <xf numFmtId="186" fontId="97" fillId="0" borderId="0" applyFill="0" applyBorder="0" applyAlignment="0">
      <protection locked="0"/>
    </xf>
    <xf numFmtId="186" fontId="97" fillId="0" borderId="0" applyFill="0" applyBorder="0" applyAlignment="0">
      <protection locked="0"/>
    </xf>
    <xf numFmtId="186" fontId="97" fillId="0" borderId="0" applyFill="0" applyBorder="0" applyAlignment="0">
      <protection locked="0"/>
    </xf>
    <xf numFmtId="193" fontId="20" fillId="0" borderId="0" applyFill="0" applyBorder="0" applyAlignment="0">
      <protection locked="0"/>
    </xf>
    <xf numFmtId="188" fontId="20" fillId="0" borderId="0" applyFill="0" applyBorder="0" applyAlignment="0" applyProtection="0">
      <protection locked="0"/>
    </xf>
    <xf numFmtId="188" fontId="20" fillId="0" borderId="0" applyFill="0" applyBorder="0" applyAlignment="0" applyProtection="0"/>
    <xf numFmtId="188" fontId="20" fillId="0" borderId="0" applyFill="0" applyBorder="0" applyAlignment="0" applyProtection="0"/>
    <xf numFmtId="188" fontId="97" fillId="0" borderId="0" applyFill="0" applyBorder="0" applyAlignment="0" applyProtection="0">
      <protection locked="0"/>
    </xf>
    <xf numFmtId="188" fontId="97" fillId="0" borderId="0" applyFill="0" applyBorder="0" applyAlignment="0" applyProtection="0">
      <protection locked="0"/>
    </xf>
    <xf numFmtId="188" fontId="97" fillId="0" borderId="0" applyFill="0" applyBorder="0" applyAlignment="0" applyProtection="0">
      <protection locked="0"/>
    </xf>
    <xf numFmtId="193" fontId="20" fillId="0" borderId="0" applyFill="0" applyBorder="0" applyAlignment="0">
      <protection locked="0"/>
    </xf>
    <xf numFmtId="37" fontId="97" fillId="0" borderId="0" applyFill="0" applyBorder="0" applyAlignment="0">
      <protection locked="0"/>
    </xf>
    <xf numFmtId="37" fontId="97" fillId="0" borderId="0" applyFill="0" applyBorder="0" applyAlignment="0">
      <protection locked="0"/>
    </xf>
    <xf numFmtId="37" fontId="97" fillId="0" borderId="0" applyFill="0" applyBorder="0" applyAlignment="0">
      <protection locked="0"/>
    </xf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2" fillId="60" borderId="4" applyNumberFormat="0" applyAlignment="0" applyProtection="0"/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0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78" fillId="61" borderId="4" applyNumberFormat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78" fillId="0" borderId="5" applyNumberFormat="0" applyFont="0" applyFill="0" applyAlignment="0" applyProtection="0">
      <alignment horizontal="left"/>
    </xf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0" fontId="20" fillId="0" borderId="38" applyNumberFormat="0" applyFill="0" applyAlignment="0" applyProtection="0"/>
    <xf numFmtId="194" fontId="9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195" fontId="78" fillId="0" borderId="0" applyFill="0" applyBorder="0" applyAlignment="0" applyProtection="0"/>
    <xf numFmtId="195" fontId="78" fillId="0" borderId="0" applyFill="0" applyBorder="0" applyAlignment="0" applyProtection="0"/>
    <xf numFmtId="44" fontId="84" fillId="0" borderId="0" applyFont="0" applyFill="0" applyBorder="0" applyAlignment="0" applyProtection="0"/>
    <xf numFmtId="44" fontId="84" fillId="0" borderId="0" applyFont="0" applyFill="0" applyBorder="0" applyAlignment="0" applyProtection="0"/>
    <xf numFmtId="44" fontId="84" fillId="0" borderId="0" applyFont="0" applyFill="0" applyBorder="0" applyAlignment="0" applyProtection="0"/>
    <xf numFmtId="195" fontId="20" fillId="0" borderId="0" applyFill="0" applyBorder="0" applyAlignment="0" applyProtection="0"/>
    <xf numFmtId="49" fontId="3" fillId="0" borderId="41" applyBorder="0" applyProtection="0">
      <alignment horizontal="left"/>
    </xf>
    <xf numFmtId="164" fontId="3" fillId="0" borderId="0" applyBorder="0" applyProtection="0"/>
    <xf numFmtId="0" fontId="78" fillId="0" borderId="0">
      <alignment horizontal="center"/>
    </xf>
    <xf numFmtId="196" fontId="84" fillId="0" borderId="0" applyFont="0" applyFill="0" applyBorder="0" applyAlignment="0" applyProtection="0"/>
    <xf numFmtId="196" fontId="78" fillId="0" borderId="0" applyFill="0" applyBorder="0" applyAlignment="0" applyProtection="0"/>
    <xf numFmtId="196" fontId="78" fillId="0" borderId="0" applyFill="0" applyBorder="0" applyAlignment="0" applyProtection="0"/>
    <xf numFmtId="196" fontId="33" fillId="0" borderId="0" applyFont="0" applyFill="0" applyBorder="0" applyAlignment="0" applyProtection="0"/>
    <xf numFmtId="196" fontId="33" fillId="0" borderId="0" applyFont="0" applyFill="0" applyBorder="0" applyAlignment="0" applyProtection="0"/>
    <xf numFmtId="196" fontId="33" fillId="0" borderId="0" applyFont="0" applyFill="0" applyBorder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2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0" fontId="78" fillId="0" borderId="42" applyNumberFormat="0" applyFill="0" applyAlignment="0" applyProtection="0"/>
    <xf numFmtId="49" fontId="78" fillId="0" borderId="6" applyNumberFormat="0">
      <alignment horizontal="left" vertical="center"/>
    </xf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3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4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45" applyNumberFormat="0" applyFill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49" fontId="78" fillId="0" borderId="6" applyNumberFormat="0">
      <alignment horizontal="left" vertical="center"/>
    </xf>
    <xf numFmtId="49" fontId="78" fillId="0" borderId="6" applyNumberFormat="0">
      <alignment horizontal="left" vertical="center"/>
    </xf>
    <xf numFmtId="49" fontId="78" fillId="0" borderId="6" applyNumberFormat="0">
      <alignment horizontal="left" vertical="center"/>
    </xf>
    <xf numFmtId="49" fontId="78" fillId="0" borderId="6" applyNumberFormat="0">
      <alignment horizontal="left" vertical="center"/>
    </xf>
    <xf numFmtId="49" fontId="78" fillId="0" borderId="6" applyNumberFormat="0">
      <alignment horizontal="left" vertical="center"/>
    </xf>
    <xf numFmtId="4" fontId="78" fillId="0" borderId="0" applyFill="0" applyBorder="0" applyProtection="0">
      <alignment horizontal="right"/>
    </xf>
    <xf numFmtId="4" fontId="78" fillId="0" borderId="0" applyFill="0" applyBorder="0" applyProtection="0"/>
    <xf numFmtId="4" fontId="78" fillId="0" borderId="0" applyFill="0" applyBorder="0" applyProtection="0"/>
    <xf numFmtId="4" fontId="78" fillId="0" borderId="0" applyFill="0" applyBorder="0" applyProtection="0"/>
    <xf numFmtId="0" fontId="20" fillId="0" borderId="46" applyBorder="0" applyAlignment="0">
      <alignment horizontal="center" vertical="center"/>
    </xf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49" fontId="99" fillId="0" borderId="0" applyBorder="0" applyProtection="0"/>
    <xf numFmtId="0" fontId="3" fillId="0" borderId="41" applyBorder="0" applyProtection="0">
      <alignment horizontal="left"/>
      <protection locked="0"/>
    </xf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78" fillId="48" borderId="0" applyNumberFormat="0" applyBorder="0" applyAlignment="0" applyProtection="0"/>
    <xf numFmtId="0" fontId="100" fillId="0" borderId="14">
      <alignment horizontal="justify" vertical="center" wrapText="1"/>
      <protection locked="0"/>
    </xf>
    <xf numFmtId="173" fontId="20" fillId="0" borderId="0" applyFill="0" applyBorder="0" applyAlignment="0"/>
    <xf numFmtId="173" fontId="101" fillId="0" borderId="0" applyFill="0" applyBorder="0" applyAlignment="0"/>
    <xf numFmtId="173" fontId="101" fillId="0" borderId="0" applyFill="0" applyBorder="0" applyAlignment="0"/>
    <xf numFmtId="173" fontId="101" fillId="0" borderId="0" applyFill="0" applyBorder="0" applyAlignment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8" fillId="0" borderId="0"/>
    <xf numFmtId="0" fontId="78" fillId="0" borderId="0"/>
    <xf numFmtId="0" fontId="78" fillId="0" borderId="0"/>
    <xf numFmtId="0" fontId="102" fillId="0" borderId="0"/>
    <xf numFmtId="0" fontId="1" fillId="0" borderId="0"/>
    <xf numFmtId="0" fontId="78" fillId="0" borderId="0"/>
    <xf numFmtId="0" fontId="78" fillId="0" borderId="0"/>
    <xf numFmtId="0" fontId="1" fillId="0" borderId="0"/>
    <xf numFmtId="0" fontId="78" fillId="0" borderId="0"/>
    <xf numFmtId="0" fontId="78" fillId="0" borderId="0"/>
    <xf numFmtId="0" fontId="1" fillId="0" borderId="0"/>
    <xf numFmtId="0" fontId="78" fillId="0" borderId="0"/>
    <xf numFmtId="0" fontId="78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78" fillId="0" borderId="0"/>
    <xf numFmtId="0" fontId="78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85" fillId="0" borderId="0"/>
    <xf numFmtId="0" fontId="85" fillId="0" borderId="0"/>
    <xf numFmtId="0" fontId="85" fillId="0" borderId="0"/>
    <xf numFmtId="0" fontId="20" fillId="0" borderId="0"/>
    <xf numFmtId="0" fontId="20" fillId="0" borderId="0"/>
    <xf numFmtId="0" fontId="2" fillId="0" borderId="0"/>
    <xf numFmtId="0" fontId="86" fillId="0" borderId="0"/>
    <xf numFmtId="0" fontId="2" fillId="0" borderId="0"/>
    <xf numFmtId="0" fontId="2" fillId="0" borderId="0" applyFill="0"/>
    <xf numFmtId="0" fontId="85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03" fillId="0" borderId="0"/>
    <xf numFmtId="0" fontId="86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6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6" fillId="0" borderId="0"/>
    <xf numFmtId="0" fontId="20" fillId="0" borderId="0"/>
    <xf numFmtId="0" fontId="78" fillId="0" borderId="0"/>
    <xf numFmtId="0" fontId="7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6" fillId="0" borderId="0"/>
    <xf numFmtId="0" fontId="78" fillId="0" borderId="0"/>
    <xf numFmtId="0" fontId="78" fillId="0" borderId="0"/>
    <xf numFmtId="0" fontId="20" fillId="0" borderId="0"/>
    <xf numFmtId="0" fontId="20" fillId="0" borderId="0"/>
    <xf numFmtId="0" fontId="78" fillId="0" borderId="0" applyProtection="0"/>
    <xf numFmtId="0" fontId="78" fillId="0" borderId="0" applyProtection="0"/>
    <xf numFmtId="0" fontId="78" fillId="0" borderId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8" fillId="0" borderId="0" applyFill="0" applyBorder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6" fillId="0" borderId="0"/>
    <xf numFmtId="0" fontId="78" fillId="0" borderId="0"/>
    <xf numFmtId="0" fontId="7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4" fillId="0" borderId="0"/>
    <xf numFmtId="0" fontId="78" fillId="0" borderId="0"/>
    <xf numFmtId="0" fontId="7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6" fillId="0" borderId="0"/>
    <xf numFmtId="0" fontId="78" fillId="0" borderId="0"/>
    <xf numFmtId="0" fontId="7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8" fillId="0" borderId="0"/>
    <xf numFmtId="0" fontId="78" fillId="0" borderId="0"/>
    <xf numFmtId="0" fontId="78" fillId="0" borderId="0"/>
    <xf numFmtId="0" fontId="86" fillId="0" borderId="0"/>
    <xf numFmtId="0" fontId="78" fillId="0" borderId="0"/>
    <xf numFmtId="0" fontId="78" fillId="0" borderId="0"/>
    <xf numFmtId="0" fontId="78" fillId="0" borderId="0" applyProtection="0"/>
    <xf numFmtId="0" fontId="86" fillId="0" borderId="0"/>
    <xf numFmtId="197" fontId="20" fillId="0" borderId="47" applyFont="0" applyFill="0" applyBorder="0" applyAlignment="0" applyProtection="0">
      <alignment horizontal="right"/>
    </xf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7" fontId="20" fillId="0" borderId="47" applyFont="0" applyFill="0" applyBorder="0" applyAlignment="0" applyProtection="0">
      <alignment horizontal="right"/>
    </xf>
    <xf numFmtId="197" fontId="78" fillId="0" borderId="0" applyFill="0" applyBorder="0" applyAlignment="0" applyProtection="0"/>
    <xf numFmtId="197" fontId="78" fillId="0" borderId="0" applyFill="0" applyBorder="0" applyAlignment="0" applyProtection="0"/>
    <xf numFmtId="198" fontId="20" fillId="0" borderId="0" applyFont="0" applyFill="0" applyBorder="0" applyAlignment="0" applyProtection="0"/>
    <xf numFmtId="198" fontId="78" fillId="0" borderId="0" applyFill="0" applyBorder="0" applyAlignment="0" applyProtection="0"/>
    <xf numFmtId="198" fontId="78" fillId="0" borderId="0" applyFill="0" applyBorder="0" applyAlignment="0" applyProtection="0"/>
    <xf numFmtId="199" fontId="20" fillId="0" borderId="0" applyFont="0" applyFill="0" applyBorder="0" applyAlignment="0" applyProtection="0"/>
    <xf numFmtId="199" fontId="78" fillId="0" borderId="0" applyFill="0" applyBorder="0" applyAlignment="0" applyProtection="0"/>
    <xf numFmtId="199" fontId="78" fillId="0" borderId="0" applyFill="0" applyBorder="0" applyAlignment="0" applyProtection="0"/>
    <xf numFmtId="200" fontId="20" fillId="0" borderId="0" applyFont="0" applyFill="0" applyBorder="0" applyAlignment="0" applyProtection="0"/>
    <xf numFmtId="200" fontId="78" fillId="0" borderId="0" applyFill="0" applyBorder="0" applyAlignment="0" applyProtection="0"/>
    <xf numFmtId="200" fontId="78" fillId="0" borderId="0" applyFill="0" applyBorder="0" applyAlignment="0" applyProtection="0"/>
    <xf numFmtId="201" fontId="20" fillId="0" borderId="0" applyFont="0" applyFill="0" applyBorder="0" applyAlignment="0" applyProtection="0"/>
    <xf numFmtId="201" fontId="78" fillId="0" borderId="0" applyFill="0" applyBorder="0" applyAlignment="0" applyProtection="0"/>
    <xf numFmtId="201" fontId="78" fillId="0" borderId="0" applyFill="0" applyBorder="0" applyAlignment="0" applyProtection="0"/>
    <xf numFmtId="10" fontId="20" fillId="0" borderId="0" applyFont="0" applyFill="0" applyBorder="0" applyAlignment="0" applyProtection="0"/>
    <xf numFmtId="0" fontId="104" fillId="0" borderId="48"/>
    <xf numFmtId="0" fontId="78" fillId="0" borderId="0"/>
    <xf numFmtId="0" fontId="100" fillId="0" borderId="36" applyNumberFormat="0" applyFont="0" applyFill="0" applyAlignment="0" applyProtection="0"/>
    <xf numFmtId="0" fontId="100" fillId="0" borderId="14" applyProtection="0">
      <alignment vertical="center"/>
    </xf>
    <xf numFmtId="49" fontId="78" fillId="0" borderId="0">
      <alignment horizontal="left"/>
    </xf>
    <xf numFmtId="0" fontId="105" fillId="0" borderId="14" applyProtection="0">
      <alignment horizontal="justify" vertical="center" wrapText="1"/>
    </xf>
    <xf numFmtId="202" fontId="78" fillId="0" borderId="0" applyProtection="0">
      <alignment horizontal="left"/>
    </xf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0" fontId="78" fillId="40" borderId="10" applyNumberFormat="0" applyAlignment="0" applyProtection="0"/>
    <xf numFmtId="9" fontId="9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0" fontId="78" fillId="0" borderId="11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38" fontId="20" fillId="62" borderId="0" applyNumberFormat="0" applyFont="0" applyBorder="0" applyAlignment="0" applyProtection="0"/>
    <xf numFmtId="0" fontId="78" fillId="63" borderId="0" applyNumberFormat="0" applyBorder="0" applyAlignment="0" applyProtection="0"/>
    <xf numFmtId="0" fontId="78" fillId="63" borderId="0" applyNumberFormat="0" applyBorder="0" applyAlignment="0" applyProtection="0"/>
    <xf numFmtId="0" fontId="106" fillId="0" borderId="0"/>
    <xf numFmtId="3" fontId="93" fillId="0" borderId="0">
      <alignment horizontal="right" vertical="top"/>
      <protection locked="0"/>
    </xf>
    <xf numFmtId="1" fontId="85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86" fillId="0" borderId="0">
      <alignment horizontal="center" vertical="center"/>
      <protection locked="0"/>
    </xf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78" fillId="41" borderId="0" applyNumberFormat="0" applyBorder="0" applyAlignment="0" applyProtection="0"/>
    <xf numFmtId="0" fontId="107" fillId="0" borderId="0"/>
    <xf numFmtId="0" fontId="92" fillId="0" borderId="0"/>
    <xf numFmtId="4" fontId="78" fillId="0" borderId="0" applyFill="0" applyBorder="0" applyProtection="0">
      <alignment horizontal="left"/>
    </xf>
    <xf numFmtId="4" fontId="78" fillId="0" borderId="0" applyFill="0" applyBorder="0" applyProtection="0"/>
    <xf numFmtId="4" fontId="78" fillId="0" borderId="0" applyFill="0" applyBorder="0" applyProtection="0"/>
    <xf numFmtId="4" fontId="78" fillId="0" borderId="0" applyFill="0" applyProtection="0"/>
    <xf numFmtId="4" fontId="78" fillId="0" borderId="0" applyFill="0" applyBorder="0" applyProtection="0"/>
    <xf numFmtId="4" fontId="78" fillId="0" borderId="0" applyFill="0" applyBorder="0" applyProtection="0"/>
    <xf numFmtId="0" fontId="78" fillId="64" borderId="0">
      <alignment horizontal="left"/>
    </xf>
    <xf numFmtId="0" fontId="78" fillId="65" borderId="0"/>
    <xf numFmtId="0" fontId="80" fillId="0" borderId="0"/>
    <xf numFmtId="0" fontId="78" fillId="0" borderId="0"/>
    <xf numFmtId="0" fontId="78" fillId="0" borderId="0"/>
    <xf numFmtId="0" fontId="78" fillId="0" borderId="0"/>
    <xf numFmtId="0" fontId="63" fillId="0" borderId="0"/>
    <xf numFmtId="0" fontId="79" fillId="0" borderId="0"/>
    <xf numFmtId="0" fontId="20" fillId="0" borderId="0"/>
    <xf numFmtId="0" fontId="20" fillId="0" borderId="0"/>
    <xf numFmtId="38" fontId="20" fillId="0" borderId="0" applyFill="0" applyBorder="0" applyAlignment="0" applyProtection="0"/>
    <xf numFmtId="200" fontId="20" fillId="0" borderId="0" applyFill="0" applyBorder="0" applyAlignment="0" applyProtection="0"/>
    <xf numFmtId="200" fontId="78" fillId="0" borderId="0" applyFill="0" applyBorder="0" applyAlignment="0" applyProtection="0"/>
    <xf numFmtId="200" fontId="78" fillId="0" borderId="0" applyFill="0" applyBorder="0" applyAlignment="0" applyProtection="0"/>
    <xf numFmtId="203" fontId="78" fillId="0" borderId="0" applyFill="0" applyBorder="0" applyAlignment="0" applyProtection="0"/>
    <xf numFmtId="203" fontId="78" fillId="0" borderId="0" applyFill="0" applyBorder="0" applyAlignment="0" applyProtection="0"/>
    <xf numFmtId="204" fontId="108" fillId="0" borderId="49">
      <alignment vertical="top" wrapText="1"/>
      <protection locked="0"/>
    </xf>
    <xf numFmtId="49" fontId="78" fillId="0" borderId="0" applyFill="0" applyBorder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205" fontId="20" fillId="0" borderId="0" applyFont="0" applyFill="0" applyBorder="0" applyAlignment="0" applyProtection="0"/>
    <xf numFmtId="205" fontId="78" fillId="0" borderId="0" applyFill="0" applyBorder="0" applyAlignment="0" applyProtection="0"/>
    <xf numFmtId="205" fontId="78" fillId="0" borderId="0" applyFill="0" applyBorder="0" applyAlignment="0" applyProtection="0"/>
    <xf numFmtId="206" fontId="20" fillId="0" borderId="0" applyFont="0" applyFill="0" applyBorder="0" applyAlignment="0" applyProtection="0"/>
    <xf numFmtId="206" fontId="78" fillId="0" borderId="0" applyFill="0" applyBorder="0" applyAlignment="0" applyProtection="0"/>
    <xf numFmtId="206" fontId="78" fillId="0" borderId="0" applyFill="0" applyBorder="0" applyAlignment="0" applyProtection="0"/>
    <xf numFmtId="18" fontId="20" fillId="0" borderId="0" applyFont="0" applyFill="0" applyBorder="0" applyAlignment="0" applyProtection="0">
      <alignment horizontal="left"/>
    </xf>
    <xf numFmtId="207" fontId="78" fillId="0" borderId="0" applyFill="0" applyBorder="0" applyAlignment="0" applyProtection="0"/>
    <xf numFmtId="207" fontId="78" fillId="0" borderId="0" applyFill="0" applyBorder="0" applyAlignment="0" applyProtection="0"/>
    <xf numFmtId="207" fontId="78" fillId="0" borderId="0" applyFill="0" applyBorder="0" applyAlignment="0" applyProtection="0"/>
    <xf numFmtId="207" fontId="78" fillId="0" borderId="0" applyFill="0" applyBorder="0" applyAlignment="0" applyProtection="0"/>
    <xf numFmtId="207" fontId="78" fillId="0" borderId="0" applyFill="0" applyBorder="0" applyAlignment="0" applyProtection="0"/>
    <xf numFmtId="207" fontId="78" fillId="0" borderId="0" applyFill="0" applyBorder="0" applyAlignment="0" applyProtection="0"/>
    <xf numFmtId="207" fontId="78" fillId="0" borderId="0" applyFill="0" applyBorder="0" applyAlignment="0" applyProtection="0"/>
    <xf numFmtId="207" fontId="78" fillId="0" borderId="0" applyFill="0" applyBorder="0" applyAlignment="0" applyProtection="0"/>
    <xf numFmtId="207" fontId="78" fillId="0" borderId="0" applyFill="0" applyBorder="0" applyAlignment="0" applyProtection="0"/>
    <xf numFmtId="207" fontId="78" fillId="0" borderId="0" applyFill="0" applyBorder="0" applyAlignment="0" applyProtection="0"/>
    <xf numFmtId="207" fontId="78" fillId="0" borderId="0" applyFill="0" applyBorder="0" applyAlignment="0" applyProtection="0"/>
    <xf numFmtId="207" fontId="78" fillId="0" borderId="0" applyFill="0" applyBorder="0" applyAlignment="0" applyProtection="0"/>
    <xf numFmtId="38" fontId="20" fillId="0" borderId="50" applyNumberFormat="0" applyFont="0" applyFill="0" applyAlignment="0" applyProtection="0"/>
    <xf numFmtId="0" fontId="78" fillId="0" borderId="51" applyNumberFormat="0" applyFill="0" applyAlignment="0" applyProtection="0"/>
    <xf numFmtId="0" fontId="78" fillId="0" borderId="51" applyNumberFormat="0" applyFill="0" applyAlignment="0" applyProtection="0"/>
    <xf numFmtId="0" fontId="78" fillId="0" borderId="0"/>
    <xf numFmtId="0" fontId="78" fillId="33" borderId="52">
      <alignment vertical="center"/>
    </xf>
    <xf numFmtId="10" fontId="20" fillId="0" borderId="53" applyNumberFormat="0" applyFont="0" applyFill="0" applyAlignment="0" applyProtection="0"/>
    <xf numFmtId="0" fontId="78" fillId="0" borderId="54" applyNumberFormat="0" applyFill="0" applyAlignment="0" applyProtection="0"/>
    <xf numFmtId="0" fontId="78" fillId="0" borderId="54" applyNumberFormat="0" applyFill="0" applyAlignment="0" applyProtection="0"/>
    <xf numFmtId="0" fontId="78" fillId="37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7" borderId="16" applyNumberFormat="0" applyAlignment="0" applyProtection="0"/>
    <xf numFmtId="0" fontId="78" fillId="37" borderId="16" applyNumberFormat="0" applyAlignment="0" applyProtection="0"/>
    <xf numFmtId="0" fontId="78" fillId="37" borderId="16" applyNumberFormat="0" applyAlignment="0" applyProtection="0"/>
    <xf numFmtId="0" fontId="78" fillId="37" borderId="16" applyNumberFormat="0" applyAlignment="0" applyProtection="0"/>
    <xf numFmtId="0" fontId="78" fillId="37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78" fillId="38" borderId="16" applyNumberFormat="0" applyAlignment="0" applyProtection="0"/>
    <xf numFmtId="0" fontId="21" fillId="0" borderId="0"/>
    <xf numFmtId="0" fontId="3" fillId="0" borderId="0"/>
    <xf numFmtId="0" fontId="78" fillId="28" borderId="16" applyNumberFormat="0" applyAlignment="0" applyProtection="0"/>
    <xf numFmtId="0" fontId="78" fillId="35" borderId="16" applyNumberFormat="0" applyAlignment="0" applyProtection="0"/>
    <xf numFmtId="0" fontId="78" fillId="35" borderId="16" applyNumberFormat="0" applyAlignment="0" applyProtection="0"/>
    <xf numFmtId="0" fontId="78" fillId="28" borderId="16" applyNumberFormat="0" applyAlignment="0" applyProtection="0"/>
    <xf numFmtId="0" fontId="78" fillId="28" borderId="16" applyNumberFormat="0" applyAlignment="0" applyProtection="0"/>
    <xf numFmtId="0" fontId="78" fillId="28" borderId="16" applyNumberFormat="0" applyAlignment="0" applyProtection="0"/>
    <xf numFmtId="0" fontId="78" fillId="28" borderId="16" applyNumberFormat="0" applyAlignment="0" applyProtection="0"/>
    <xf numFmtId="0" fontId="78" fillId="28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45" borderId="16" applyNumberFormat="0" applyAlignment="0" applyProtection="0"/>
    <xf numFmtId="0" fontId="78" fillId="28" borderId="17" applyNumberFormat="0" applyAlignment="0" applyProtection="0"/>
    <xf numFmtId="0" fontId="78" fillId="35" borderId="17" applyNumberFormat="0" applyAlignment="0" applyProtection="0"/>
    <xf numFmtId="0" fontId="78" fillId="35" borderId="17" applyNumberFormat="0" applyAlignment="0" applyProtection="0"/>
    <xf numFmtId="0" fontId="78" fillId="28" borderId="17" applyNumberFormat="0" applyAlignment="0" applyProtection="0"/>
    <xf numFmtId="0" fontId="78" fillId="28" borderId="17" applyNumberFormat="0" applyAlignment="0" applyProtection="0"/>
    <xf numFmtId="0" fontId="78" fillId="28" borderId="17" applyNumberFormat="0" applyAlignment="0" applyProtection="0"/>
    <xf numFmtId="0" fontId="78" fillId="28" borderId="17" applyNumberFormat="0" applyAlignment="0" applyProtection="0"/>
    <xf numFmtId="0" fontId="78" fillId="28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45" borderId="17" applyNumberFormat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208" fontId="20" fillId="0" borderId="0" applyFont="0" applyFill="0" applyBorder="0" applyAlignment="0" applyProtection="0"/>
    <xf numFmtId="209" fontId="20" fillId="0" borderId="0" applyFont="0" applyFill="0" applyBorder="0" applyAlignment="0" applyProtection="0"/>
    <xf numFmtId="210" fontId="2" fillId="0" borderId="0" applyFont="0" applyFill="0" applyBorder="0" applyAlignment="0" applyProtection="0"/>
    <xf numFmtId="211" fontId="2" fillId="0" borderId="0" applyFont="0" applyFill="0" applyBorder="0" applyAlignment="0" applyProtection="0"/>
    <xf numFmtId="212" fontId="20" fillId="0" borderId="49" applyFont="0" applyFill="0" applyBorder="0" applyAlignment="0" applyProtection="0"/>
    <xf numFmtId="212" fontId="78" fillId="0" borderId="0" applyFill="0" applyBorder="0" applyAlignment="0" applyProtection="0"/>
    <xf numFmtId="212" fontId="78" fillId="0" borderId="0" applyFill="0" applyBorder="0" applyAlignment="0" applyProtection="0"/>
    <xf numFmtId="0" fontId="85" fillId="0" borderId="0"/>
    <xf numFmtId="0" fontId="9" fillId="0" borderId="13">
      <alignment vertical="center" wrapText="1"/>
    </xf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6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8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67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2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6" borderId="0" applyNumberFormat="0" applyBorder="0" applyAlignment="0" applyProtection="0"/>
    <xf numFmtId="0" fontId="78" fillId="54" borderId="0" applyNumberFormat="0" applyBorder="0" applyAlignment="0" applyProtection="0"/>
    <xf numFmtId="0" fontId="78" fillId="55" borderId="0" applyNumberFormat="0" applyBorder="0" applyAlignment="0" applyProtection="0"/>
    <xf numFmtId="0" fontId="78" fillId="55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4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57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78" fillId="69" borderId="0" applyNumberFormat="0" applyBorder="0" applyAlignment="0" applyProtection="0"/>
    <xf numFmtId="0" fontId="20" fillId="33" borderId="0" applyProtection="0"/>
    <xf numFmtId="0" fontId="20" fillId="34" borderId="0" applyProtection="0"/>
    <xf numFmtId="0" fontId="20" fillId="34" borderId="0" applyProtection="0"/>
    <xf numFmtId="0" fontId="109" fillId="0" borderId="0"/>
  </cellStyleXfs>
  <cellXfs count="223">
    <xf numFmtId="0" fontId="0" fillId="0" borderId="0" xfId="0"/>
    <xf numFmtId="0" fontId="0" fillId="0" borderId="0" xfId="0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Protection="1"/>
    <xf numFmtId="49" fontId="6" fillId="27" borderId="18" xfId="0" applyNumberFormat="1" applyFont="1" applyFill="1" applyBorder="1" applyAlignment="1" applyProtection="1">
      <alignment horizontal="center" vertical="center"/>
    </xf>
    <xf numFmtId="4" fontId="7" fillId="27" borderId="18" xfId="0" applyNumberFormat="1" applyFont="1" applyFill="1" applyBorder="1" applyAlignment="1" applyProtection="1">
      <alignment horizontal="center" vertical="center"/>
    </xf>
    <xf numFmtId="49" fontId="3" fillId="28" borderId="19" xfId="0" applyNumberFormat="1" applyFont="1" applyFill="1" applyBorder="1" applyAlignment="1" applyProtection="1">
      <alignment vertical="center"/>
    </xf>
    <xf numFmtId="4" fontId="8" fillId="28" borderId="19" xfId="0" applyNumberFormat="1" applyFont="1" applyFill="1" applyBorder="1" applyAlignment="1" applyProtection="1">
      <alignment vertical="center"/>
    </xf>
    <xf numFmtId="49" fontId="3" fillId="0" borderId="19" xfId="0" applyNumberFormat="1" applyFont="1" applyFill="1" applyBorder="1" applyAlignment="1" applyProtection="1">
      <alignment horizontal="center" vertical="center"/>
    </xf>
    <xf numFmtId="49" fontId="3" fillId="0" borderId="19" xfId="0" applyNumberFormat="1" applyFont="1" applyFill="1" applyBorder="1" applyAlignment="1" applyProtection="1">
      <alignment vertical="center" wrapText="1"/>
    </xf>
    <xf numFmtId="0" fontId="4" fillId="0" borderId="0" xfId="0" applyFont="1" applyFill="1" applyBorder="1" applyAlignment="1" applyProtection="1">
      <alignment vertical="center"/>
    </xf>
    <xf numFmtId="0" fontId="0" fillId="0" borderId="0" xfId="0" applyFill="1" applyBorder="1" applyProtection="1"/>
    <xf numFmtId="9" fontId="6" fillId="27" borderId="20" xfId="0" applyNumberFormat="1" applyFont="1" applyFill="1" applyBorder="1" applyAlignment="1" applyProtection="1">
      <alignment horizontal="center" vertical="center" wrapText="1"/>
    </xf>
    <xf numFmtId="49" fontId="10" fillId="28" borderId="19" xfId="0" applyNumberFormat="1" applyFont="1" applyFill="1" applyBorder="1" applyAlignment="1" applyProtection="1">
      <alignment horizontal="left" vertical="center"/>
    </xf>
    <xf numFmtId="4" fontId="0" fillId="0" borderId="0" xfId="0" applyNumberFormat="1" applyBorder="1" applyAlignment="1" applyProtection="1">
      <alignment vertical="center"/>
    </xf>
    <xf numFmtId="4" fontId="0" fillId="0" borderId="0" xfId="0" applyNumberFormat="1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vertical="center"/>
    </xf>
    <xf numFmtId="1" fontId="0" fillId="0" borderId="0" xfId="0" applyNumberFormat="1" applyBorder="1" applyAlignment="1" applyProtection="1">
      <alignment vertical="center"/>
    </xf>
    <xf numFmtId="4" fontId="3" fillId="0" borderId="19" xfId="0" applyNumberFormat="1" applyFont="1" applyFill="1" applyBorder="1" applyAlignment="1" applyProtection="1">
      <alignment vertical="center"/>
      <protection locked="0"/>
    </xf>
    <xf numFmtId="14" fontId="0" fillId="0" borderId="0" xfId="0" applyNumberFormat="1" applyAlignment="1" applyProtection="1">
      <alignment horizontal="left" vertical="center"/>
    </xf>
    <xf numFmtId="49" fontId="3" fillId="0" borderId="21" xfId="0" applyNumberFormat="1" applyFont="1" applyFill="1" applyBorder="1" applyAlignment="1" applyProtection="1">
      <alignment horizontal="center" vertical="center"/>
    </xf>
    <xf numFmtId="49" fontId="3" fillId="0" borderId="21" xfId="0" applyNumberFormat="1" applyFont="1" applyFill="1" applyBorder="1" applyAlignment="1" applyProtection="1">
      <alignment vertical="center" wrapText="1"/>
    </xf>
    <xf numFmtId="49" fontId="3" fillId="0" borderId="21" xfId="0" applyNumberFormat="1" applyFont="1" applyFill="1" applyBorder="1" applyAlignment="1" applyProtection="1">
      <alignment vertical="center"/>
    </xf>
    <xf numFmtId="4" fontId="3" fillId="0" borderId="21" xfId="0" applyNumberFormat="1" applyFont="1" applyFill="1" applyBorder="1" applyAlignment="1" applyProtection="1">
      <alignment vertical="center"/>
      <protection locked="0"/>
    </xf>
    <xf numFmtId="4" fontId="8" fillId="0" borderId="21" xfId="0" applyNumberFormat="1" applyFont="1" applyFill="1" applyBorder="1" applyAlignment="1" applyProtection="1">
      <alignment vertical="center"/>
    </xf>
    <xf numFmtId="49" fontId="3" fillId="0" borderId="22" xfId="0" applyNumberFormat="1" applyFont="1" applyFill="1" applyBorder="1" applyAlignment="1" applyProtection="1">
      <alignment vertical="center" wrapText="1"/>
    </xf>
    <xf numFmtId="49" fontId="3" fillId="0" borderId="22" xfId="0" applyNumberFormat="1" applyFont="1" applyFill="1" applyBorder="1" applyAlignment="1" applyProtection="1">
      <alignment vertical="center"/>
    </xf>
    <xf numFmtId="4" fontId="8" fillId="0" borderId="22" xfId="0" applyNumberFormat="1" applyFont="1" applyFill="1" applyBorder="1" applyAlignment="1" applyProtection="1">
      <alignment vertical="center"/>
    </xf>
    <xf numFmtId="49" fontId="16" fillId="0" borderId="19" xfId="0" applyNumberFormat="1" applyFont="1" applyFill="1" applyBorder="1" applyAlignment="1" applyProtection="1">
      <alignment vertical="center"/>
    </xf>
    <xf numFmtId="4" fontId="16" fillId="0" borderId="19" xfId="0" applyNumberFormat="1" applyFont="1" applyFill="1" applyBorder="1" applyAlignment="1" applyProtection="1">
      <alignment vertical="center"/>
      <protection locked="0"/>
    </xf>
    <xf numFmtId="49" fontId="17" fillId="0" borderId="19" xfId="0" applyNumberFormat="1" applyFont="1" applyFill="1" applyBorder="1" applyAlignment="1" applyProtection="1">
      <alignment vertical="center" wrapText="1"/>
    </xf>
    <xf numFmtId="4" fontId="18" fillId="0" borderId="19" xfId="0" applyNumberFormat="1" applyFont="1" applyFill="1" applyBorder="1" applyAlignment="1" applyProtection="1">
      <alignment vertical="center"/>
    </xf>
    <xf numFmtId="49" fontId="16" fillId="0" borderId="21" xfId="0" applyNumberFormat="1" applyFont="1" applyFill="1" applyBorder="1" applyAlignment="1" applyProtection="1">
      <alignment vertical="center"/>
    </xf>
    <xf numFmtId="49" fontId="16" fillId="0" borderId="22" xfId="0" applyNumberFormat="1" applyFont="1" applyFill="1" applyBorder="1" applyAlignment="1" applyProtection="1">
      <alignment vertical="center"/>
    </xf>
    <xf numFmtId="0" fontId="5" fillId="0" borderId="0" xfId="0" applyFont="1" applyAlignment="1" applyProtection="1">
      <alignment horizontal="left" vertical="center"/>
    </xf>
    <xf numFmtId="49" fontId="6" fillId="27" borderId="18" xfId="0" applyNumberFormat="1" applyFont="1" applyFill="1" applyBorder="1" applyAlignment="1" applyProtection="1">
      <alignment horizontal="left" vertical="center"/>
    </xf>
    <xf numFmtId="49" fontId="3" fillId="0" borderId="19" xfId="0" applyNumberFormat="1" applyFont="1" applyFill="1" applyBorder="1" applyAlignment="1" applyProtection="1">
      <alignment horizontal="left" vertical="center"/>
    </xf>
    <xf numFmtId="0" fontId="0" fillId="0" borderId="0" xfId="0" applyFont="1" applyAlignment="1">
      <alignment vertical="top" wrapText="1"/>
    </xf>
    <xf numFmtId="0" fontId="0" fillId="0" borderId="0" xfId="0" applyAlignment="1">
      <alignment horizontal="center"/>
    </xf>
    <xf numFmtId="4" fontId="0" fillId="0" borderId="0" xfId="0" applyNumberFormat="1"/>
    <xf numFmtId="49" fontId="3" fillId="0" borderId="23" xfId="0" applyNumberFormat="1" applyFont="1" applyFill="1" applyBorder="1" applyAlignment="1" applyProtection="1">
      <alignment horizontal="center" vertical="center"/>
    </xf>
    <xf numFmtId="0" fontId="19" fillId="0" borderId="0" xfId="0" applyFont="1" applyAlignment="1" applyProtection="1">
      <alignment vertical="center"/>
    </xf>
    <xf numFmtId="49" fontId="16" fillId="0" borderId="24" xfId="0" applyNumberFormat="1" applyFont="1" applyFill="1" applyBorder="1" applyAlignment="1" applyProtection="1">
      <alignment vertical="center"/>
    </xf>
    <xf numFmtId="49" fontId="16" fillId="0" borderId="25" xfId="0" applyNumberFormat="1" applyFont="1" applyFill="1" applyBorder="1" applyAlignment="1" applyProtection="1">
      <alignment vertic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11" fillId="29" borderId="0" xfId="54" applyFont="1" applyFill="1" applyBorder="1" applyAlignment="1">
      <alignment horizontal="center"/>
    </xf>
    <xf numFmtId="9" fontId="13" fillId="29" borderId="0" xfId="54" applyNumberFormat="1" applyFont="1" applyFill="1" applyBorder="1" applyAlignment="1">
      <alignment horizontal="center"/>
    </xf>
    <xf numFmtId="165" fontId="15" fillId="0" borderId="0" xfId="0" applyNumberFormat="1" applyFont="1" applyBorder="1" applyAlignment="1">
      <alignment horizontal="center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4" fontId="7" fillId="27" borderId="0" xfId="0" applyNumberFormat="1" applyFont="1" applyFill="1" applyBorder="1" applyAlignment="1" applyProtection="1">
      <alignment horizontal="center" vertical="center"/>
    </xf>
    <xf numFmtId="6" fontId="0" fillId="0" borderId="0" xfId="0" applyNumberFormat="1" applyBorder="1"/>
    <xf numFmtId="6" fontId="14" fillId="0" borderId="0" xfId="0" applyNumberFormat="1" applyFont="1" applyBorder="1"/>
    <xf numFmtId="0" fontId="4" fillId="0" borderId="0" xfId="0" applyFont="1" applyBorder="1" applyAlignment="1" applyProtection="1">
      <alignment vertical="center"/>
    </xf>
    <xf numFmtId="6" fontId="15" fillId="0" borderId="0" xfId="0" applyNumberFormat="1" applyFont="1" applyBorder="1"/>
    <xf numFmtId="0" fontId="0" fillId="0" borderId="0" xfId="0" applyBorder="1" applyAlignment="1" applyProtection="1">
      <alignment vertical="center"/>
    </xf>
    <xf numFmtId="49" fontId="22" fillId="0" borderId="19" xfId="0" applyNumberFormat="1" applyFont="1" applyFill="1" applyBorder="1" applyAlignment="1" applyProtection="1">
      <alignment vertical="center" wrapText="1"/>
    </xf>
    <xf numFmtId="49" fontId="21" fillId="0" borderId="19" xfId="0" applyNumberFormat="1" applyFont="1" applyFill="1" applyBorder="1" applyAlignment="1" applyProtection="1">
      <alignment vertical="center"/>
    </xf>
    <xf numFmtId="49" fontId="10" fillId="0" borderId="19" xfId="0" applyNumberFormat="1" applyFont="1" applyFill="1" applyBorder="1" applyAlignment="1" applyProtection="1">
      <alignment horizontal="left" vertical="center"/>
    </xf>
    <xf numFmtId="168" fontId="6" fillId="27" borderId="18" xfId="0" applyNumberFormat="1" applyFont="1" applyFill="1" applyBorder="1" applyAlignment="1" applyProtection="1">
      <alignment horizontal="center" vertical="center"/>
    </xf>
    <xf numFmtId="168" fontId="3" fillId="28" borderId="19" xfId="0" applyNumberFormat="1" applyFont="1" applyFill="1" applyBorder="1" applyAlignment="1" applyProtection="1">
      <alignment vertical="center"/>
    </xf>
    <xf numFmtId="168" fontId="41" fillId="0" borderId="0" xfId="0" applyNumberFormat="1" applyFont="1" applyAlignment="1">
      <alignment horizontal="right"/>
    </xf>
    <xf numFmtId="168" fontId="41" fillId="0" borderId="0" xfId="0" applyNumberFormat="1" applyFont="1" applyBorder="1" applyAlignment="1" applyProtection="1">
      <alignment horizontal="right" vertical="center"/>
    </xf>
    <xf numFmtId="168" fontId="41" fillId="0" borderId="0" xfId="0" applyNumberFormat="1" applyFont="1" applyAlignment="1" applyProtection="1">
      <alignment horizontal="right"/>
    </xf>
    <xf numFmtId="168" fontId="4" fillId="0" borderId="19" xfId="0" applyNumberFormat="1" applyFont="1" applyFill="1" applyBorder="1" applyAlignment="1" applyProtection="1">
      <alignment horizontal="right" vertical="center"/>
    </xf>
    <xf numFmtId="168" fontId="3" fillId="28" borderId="19" xfId="0" applyNumberFormat="1" applyFont="1" applyFill="1" applyBorder="1" applyAlignment="1" applyProtection="1">
      <alignment horizontal="right" vertical="center"/>
    </xf>
    <xf numFmtId="168" fontId="3" fillId="0" borderId="19" xfId="0" applyNumberFormat="1" applyFont="1" applyFill="1" applyBorder="1" applyAlignment="1" applyProtection="1">
      <alignment horizontal="right" vertical="center"/>
    </xf>
    <xf numFmtId="168" fontId="4" fillId="0" borderId="21" xfId="0" applyNumberFormat="1" applyFont="1" applyFill="1" applyBorder="1" applyAlignment="1" applyProtection="1">
      <alignment horizontal="right" vertical="center"/>
    </xf>
    <xf numFmtId="168" fontId="42" fillId="0" borderId="19" xfId="0" applyNumberFormat="1" applyFont="1" applyFill="1" applyBorder="1" applyAlignment="1" applyProtection="1">
      <alignment horizontal="right" vertical="center"/>
    </xf>
    <xf numFmtId="168" fontId="42" fillId="0" borderId="22" xfId="0" applyNumberFormat="1" applyFont="1" applyFill="1" applyBorder="1" applyAlignment="1" applyProtection="1">
      <alignment horizontal="right" vertical="center"/>
    </xf>
    <xf numFmtId="168" fontId="0" fillId="0" borderId="0" xfId="0" applyNumberFormat="1" applyAlignment="1">
      <alignment horizontal="right"/>
    </xf>
    <xf numFmtId="49" fontId="6" fillId="27" borderId="20" xfId="0" applyNumberFormat="1" applyFont="1" applyFill="1" applyBorder="1" applyAlignment="1" applyProtection="1">
      <alignment horizontal="center" vertical="center"/>
    </xf>
    <xf numFmtId="0" fontId="5" fillId="0" borderId="0" xfId="0" applyFont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vertical="center" wrapText="1"/>
    </xf>
    <xf numFmtId="0" fontId="5" fillId="0" borderId="0" xfId="0" applyFont="1" applyBorder="1" applyAlignment="1" applyProtection="1">
      <alignment vertical="center"/>
    </xf>
    <xf numFmtId="14" fontId="0" fillId="0" borderId="0" xfId="0" applyNumberFormat="1" applyBorder="1" applyAlignment="1" applyProtection="1">
      <alignment horizontal="left" vertical="center"/>
    </xf>
    <xf numFmtId="0" fontId="0" fillId="0" borderId="0" xfId="0" applyBorder="1" applyProtection="1"/>
    <xf numFmtId="164" fontId="6" fillId="27" borderId="26" xfId="0" applyNumberFormat="1" applyFont="1" applyFill="1" applyBorder="1" applyAlignment="1" applyProtection="1">
      <alignment horizontal="center" vertical="center"/>
    </xf>
    <xf numFmtId="164" fontId="3" fillId="28" borderId="27" xfId="0" applyNumberFormat="1" applyFont="1" applyFill="1" applyBorder="1" applyAlignment="1" applyProtection="1">
      <alignment vertical="center"/>
    </xf>
    <xf numFmtId="4" fontId="3" fillId="0" borderId="27" xfId="0" applyNumberFormat="1" applyFont="1" applyFill="1" applyBorder="1" applyAlignment="1" applyProtection="1">
      <alignment vertical="center"/>
    </xf>
    <xf numFmtId="4" fontId="3" fillId="0" borderId="25" xfId="0" applyNumberFormat="1" applyFont="1" applyFill="1" applyBorder="1" applyAlignment="1" applyProtection="1">
      <alignment vertical="center"/>
    </xf>
    <xf numFmtId="4" fontId="21" fillId="0" borderId="27" xfId="0" applyNumberFormat="1" applyFont="1" applyFill="1" applyBorder="1" applyAlignment="1" applyProtection="1">
      <alignment vertical="center"/>
    </xf>
    <xf numFmtId="4" fontId="3" fillId="0" borderId="24" xfId="0" applyNumberFormat="1" applyFont="1" applyFill="1" applyBorder="1" applyAlignment="1" applyProtection="1">
      <alignment vertical="center"/>
    </xf>
    <xf numFmtId="4" fontId="7" fillId="27" borderId="19" xfId="0" applyNumberFormat="1" applyFont="1" applyFill="1" applyBorder="1" applyAlignment="1" applyProtection="1">
      <alignment horizontal="center" vertical="center"/>
    </xf>
    <xf numFmtId="4" fontId="19" fillId="0" borderId="19" xfId="0" applyNumberFormat="1" applyFont="1" applyFill="1" applyBorder="1" applyAlignment="1" applyProtection="1">
      <alignment vertical="center"/>
    </xf>
    <xf numFmtId="166" fontId="23" fillId="0" borderId="19" xfId="0" applyNumberFormat="1" applyFont="1" applyFill="1" applyBorder="1" applyAlignment="1" applyProtection="1">
      <alignment vertical="center"/>
    </xf>
    <xf numFmtId="4" fontId="3" fillId="0" borderId="0" xfId="0" applyNumberFormat="1" applyFont="1" applyFill="1" applyBorder="1" applyAlignment="1" applyProtection="1">
      <alignment vertical="center"/>
    </xf>
    <xf numFmtId="4" fontId="19" fillId="0" borderId="22" xfId="0" applyNumberFormat="1" applyFont="1" applyFill="1" applyBorder="1" applyAlignment="1" applyProtection="1">
      <alignment vertical="center"/>
    </xf>
    <xf numFmtId="0" fontId="54" fillId="0" borderId="0" xfId="54" applyFont="1" applyFill="1" applyBorder="1" applyAlignment="1">
      <alignment horizontal="left" vertical="top"/>
    </xf>
    <xf numFmtId="49" fontId="3" fillId="0" borderId="0" xfId="0" applyNumberFormat="1" applyFont="1" applyFill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vertical="center"/>
    </xf>
    <xf numFmtId="4" fontId="3" fillId="0" borderId="0" xfId="0" applyNumberFormat="1" applyFont="1" applyFill="1" applyBorder="1" applyAlignment="1" applyProtection="1">
      <alignment vertical="center"/>
      <protection locked="0"/>
    </xf>
    <xf numFmtId="4" fontId="8" fillId="0" borderId="0" xfId="0" applyNumberFormat="1" applyFont="1" applyFill="1" applyBorder="1" applyAlignment="1" applyProtection="1">
      <alignment vertical="center"/>
    </xf>
    <xf numFmtId="49" fontId="3" fillId="0" borderId="28" xfId="0" applyNumberFormat="1" applyFont="1" applyFill="1" applyBorder="1" applyAlignment="1" applyProtection="1">
      <alignment horizontal="left" vertical="center"/>
    </xf>
    <xf numFmtId="49" fontId="3" fillId="0" borderId="19" xfId="0" applyNumberFormat="1" applyFont="1" applyFill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Alignment="1" applyProtection="1">
      <alignment vertical="center"/>
    </xf>
    <xf numFmtId="49" fontId="56" fillId="0" borderId="21" xfId="0" applyNumberFormat="1" applyFont="1" applyFill="1" applyBorder="1" applyAlignment="1" applyProtection="1">
      <alignment horizontal="left" vertical="center"/>
    </xf>
    <xf numFmtId="49" fontId="3" fillId="0" borderId="30" xfId="0" applyNumberFormat="1" applyFont="1" applyFill="1" applyBorder="1" applyAlignment="1" applyProtection="1">
      <alignment horizontal="left" vertical="center"/>
    </xf>
    <xf numFmtId="0" fontId="0" fillId="0" borderId="30" xfId="0" applyFont="1" applyFill="1" applyBorder="1" applyAlignment="1">
      <alignment vertical="center"/>
    </xf>
    <xf numFmtId="9" fontId="3" fillId="0" borderId="22" xfId="0" applyNumberFormat="1" applyFont="1" applyFill="1" applyBorder="1" applyAlignment="1" applyProtection="1">
      <alignment horizontal="left" vertical="center" wrapText="1"/>
    </xf>
    <xf numFmtId="0" fontId="0" fillId="0" borderId="0" xfId="0" applyFont="1" applyAlignment="1" applyProtection="1">
      <alignment vertical="center" wrapText="1"/>
    </xf>
    <xf numFmtId="0" fontId="20" fillId="0" borderId="0" xfId="0" applyFont="1" applyAlignment="1" applyProtection="1">
      <alignment vertical="top"/>
    </xf>
    <xf numFmtId="0" fontId="21" fillId="0" borderId="0" xfId="0" applyFont="1" applyAlignment="1" applyProtection="1">
      <alignment vertical="top"/>
    </xf>
    <xf numFmtId="49" fontId="48" fillId="0" borderId="0" xfId="0" applyNumberFormat="1" applyFont="1" applyFill="1" applyBorder="1" applyAlignment="1" applyProtection="1">
      <alignment vertical="top"/>
    </xf>
    <xf numFmtId="49" fontId="57" fillId="0" borderId="27" xfId="0" applyNumberFormat="1" applyFont="1" applyFill="1" applyBorder="1" applyAlignment="1" applyProtection="1">
      <alignment horizontal="center" vertical="center"/>
    </xf>
    <xf numFmtId="49" fontId="57" fillId="0" borderId="19" xfId="0" applyNumberFormat="1" applyFont="1" applyFill="1" applyBorder="1" applyAlignment="1" applyProtection="1">
      <alignment horizontal="center" vertical="center"/>
    </xf>
    <xf numFmtId="49" fontId="58" fillId="0" borderId="19" xfId="0" applyNumberFormat="1" applyFont="1" applyFill="1" applyBorder="1" applyAlignment="1" applyProtection="1">
      <alignment horizontal="left" vertical="center"/>
    </xf>
    <xf numFmtId="0" fontId="0" fillId="0" borderId="30" xfId="0" applyFont="1" applyFill="1" applyBorder="1" applyAlignment="1">
      <alignment vertical="center" wrapText="1"/>
    </xf>
    <xf numFmtId="49" fontId="10" fillId="0" borderId="21" xfId="0" applyNumberFormat="1" applyFont="1" applyFill="1" applyBorder="1" applyAlignment="1" applyProtection="1">
      <alignment horizontal="left" vertical="center"/>
    </xf>
    <xf numFmtId="4" fontId="2" fillId="0" borderId="19" xfId="0" applyNumberFormat="1" applyFont="1" applyFill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64" fillId="31" borderId="35" xfId="0" applyFont="1" applyFill="1" applyBorder="1" applyAlignment="1">
      <alignment vertical="center"/>
    </xf>
    <xf numFmtId="0" fontId="64" fillId="31" borderId="0" xfId="0" applyFont="1" applyFill="1" applyBorder="1" applyAlignment="1">
      <alignment vertical="center"/>
    </xf>
    <xf numFmtId="0" fontId="65" fillId="31" borderId="0" xfId="0" applyFont="1" applyFill="1" applyAlignment="1">
      <alignment vertical="center"/>
    </xf>
    <xf numFmtId="0" fontId="66" fillId="31" borderId="0" xfId="0" applyFont="1" applyFill="1" applyAlignment="1">
      <alignment vertical="center"/>
    </xf>
    <xf numFmtId="0" fontId="2" fillId="0" borderId="3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70" fillId="0" borderId="35" xfId="0" applyFont="1" applyBorder="1" applyAlignment="1">
      <alignment vertical="center"/>
    </xf>
    <xf numFmtId="0" fontId="72" fillId="0" borderId="35" xfId="0" applyFont="1" applyBorder="1" applyAlignment="1">
      <alignment vertical="center"/>
    </xf>
    <xf numFmtId="0" fontId="62" fillId="0" borderId="0" xfId="0" applyFont="1" applyAlignment="1">
      <alignment vertical="center"/>
    </xf>
    <xf numFmtId="0" fontId="67" fillId="0" borderId="0" xfId="0" applyFont="1" applyAlignment="1">
      <alignment vertical="center" wrapText="1"/>
    </xf>
    <xf numFmtId="0" fontId="62" fillId="0" borderId="35" xfId="0" applyFont="1" applyBorder="1" applyAlignment="1">
      <alignment vertical="center"/>
    </xf>
    <xf numFmtId="0" fontId="0" fillId="0" borderId="0" xfId="0" applyBorder="1" applyAlignment="1" applyProtection="1">
      <alignment vertical="center" wrapText="1"/>
    </xf>
    <xf numFmtId="0" fontId="0" fillId="0" borderId="0" xfId="0" applyBorder="1" applyAlignment="1">
      <alignment vertical="top" wrapText="1"/>
    </xf>
    <xf numFmtId="0" fontId="0" fillId="0" borderId="0" xfId="0" applyBorder="1" applyAlignment="1" applyProtection="1">
      <alignment vertical="top" wrapText="1"/>
    </xf>
    <xf numFmtId="0" fontId="0" fillId="0" borderId="0" xfId="0" applyBorder="1" applyAlignment="1">
      <alignment horizontal="left" vertical="top" wrapText="1"/>
    </xf>
    <xf numFmtId="0" fontId="71" fillId="0" borderId="0" xfId="0" applyFont="1" applyAlignment="1">
      <alignment vertical="center"/>
    </xf>
    <xf numFmtId="0" fontId="70" fillId="0" borderId="0" xfId="0" applyFont="1" applyAlignment="1">
      <alignment vertical="center"/>
    </xf>
    <xf numFmtId="0" fontId="69" fillId="0" borderId="0" xfId="0" applyFont="1" applyAlignment="1">
      <alignment vertical="center" wrapText="1"/>
    </xf>
    <xf numFmtId="0" fontId="62" fillId="0" borderId="0" xfId="0" applyFont="1" applyAlignment="1">
      <alignment vertical="center"/>
    </xf>
    <xf numFmtId="0" fontId="67" fillId="0" borderId="0" xfId="0" applyFont="1" applyAlignment="1"/>
    <xf numFmtId="0" fontId="62" fillId="0" borderId="0" xfId="0" applyFont="1" applyAlignment="1">
      <alignment vertical="top" wrapText="1"/>
    </xf>
    <xf numFmtId="4" fontId="3" fillId="32" borderId="19" xfId="0" applyNumberFormat="1" applyFont="1" applyFill="1" applyBorder="1" applyAlignment="1" applyProtection="1">
      <alignment vertical="center"/>
      <protection locked="0"/>
    </xf>
    <xf numFmtId="0" fontId="75" fillId="0" borderId="0" xfId="54" applyFont="1" applyFill="1" applyBorder="1" applyAlignment="1">
      <alignment horizontal="left" vertical="top" wrapText="1"/>
    </xf>
    <xf numFmtId="0" fontId="77" fillId="0" borderId="0" xfId="87" applyFont="1" applyAlignment="1">
      <alignment horizontal="center" vertical="center"/>
    </xf>
    <xf numFmtId="0" fontId="76" fillId="0" borderId="0" xfId="87"/>
    <xf numFmtId="168" fontId="41" fillId="0" borderId="0" xfId="0" applyNumberFormat="1" applyFont="1" applyBorder="1" applyAlignment="1" applyProtection="1">
      <alignment horizontal="center" vertical="center"/>
    </xf>
    <xf numFmtId="168" fontId="41" fillId="0" borderId="0" xfId="0" applyNumberFormat="1" applyFont="1" applyAlignment="1" applyProtection="1">
      <alignment horizontal="center"/>
    </xf>
    <xf numFmtId="0" fontId="15" fillId="0" borderId="0" xfId="0" applyFont="1" applyAlignment="1">
      <alignment vertical="center"/>
    </xf>
    <xf numFmtId="0" fontId="110" fillId="0" borderId="19" xfId="0" applyFont="1" applyBorder="1" applyAlignment="1">
      <alignment horizontal="center" vertical="center"/>
    </xf>
    <xf numFmtId="4" fontId="3" fillId="0" borderId="19" xfId="0" applyNumberFormat="1" applyFont="1" applyFill="1" applyBorder="1" applyAlignment="1" applyProtection="1">
      <alignment horizontal="center" vertical="center"/>
    </xf>
    <xf numFmtId="4" fontId="57" fillId="0" borderId="19" xfId="0" applyNumberFormat="1" applyFont="1" applyFill="1" applyBorder="1" applyAlignment="1" applyProtection="1">
      <alignment horizontal="center" vertical="center"/>
    </xf>
    <xf numFmtId="0" fontId="0" fillId="0" borderId="19" xfId="0" applyBorder="1" applyAlignment="1">
      <alignment vertical="center" wrapText="1"/>
    </xf>
    <xf numFmtId="0" fontId="0" fillId="0" borderId="19" xfId="0" applyBorder="1" applyAlignment="1">
      <alignment horizontal="center" vertical="center"/>
    </xf>
    <xf numFmtId="49" fontId="3" fillId="0" borderId="22" xfId="0" applyNumberFormat="1" applyFont="1" applyFill="1" applyBorder="1" applyAlignment="1" applyProtection="1">
      <alignment horizontal="center" vertical="center"/>
    </xf>
    <xf numFmtId="4" fontId="57" fillId="0" borderId="22" xfId="0" applyNumberFormat="1" applyFont="1" applyFill="1" applyBorder="1" applyAlignment="1" applyProtection="1">
      <alignment horizontal="center" vertical="center"/>
    </xf>
    <xf numFmtId="4" fontId="3" fillId="0" borderId="22" xfId="0" applyNumberFormat="1" applyFont="1" applyFill="1" applyBorder="1" applyAlignment="1" applyProtection="1">
      <alignment vertical="center"/>
      <protection locked="0"/>
    </xf>
    <xf numFmtId="4" fontId="57" fillId="0" borderId="21" xfId="0" applyNumberFormat="1" applyFont="1" applyFill="1" applyBorder="1" applyAlignment="1" applyProtection="1">
      <alignment horizontal="center" vertical="center"/>
    </xf>
    <xf numFmtId="49" fontId="16" fillId="0" borderId="55" xfId="0" applyNumberFormat="1" applyFont="1" applyFill="1" applyBorder="1" applyAlignment="1" applyProtection="1">
      <alignment vertical="center"/>
    </xf>
    <xf numFmtId="4" fontId="57" fillId="0" borderId="55" xfId="0" applyNumberFormat="1" applyFont="1" applyFill="1" applyBorder="1" applyAlignment="1" applyProtection="1">
      <alignment horizontal="center" vertical="center"/>
    </xf>
    <xf numFmtId="49" fontId="3" fillId="0" borderId="0" xfId="0" applyNumberFormat="1" applyFont="1" applyFill="1" applyBorder="1" applyAlignment="1" applyProtection="1">
      <alignment horizontal="center" vertical="center"/>
    </xf>
    <xf numFmtId="168" fontId="0" fillId="0" borderId="0" xfId="0" applyNumberFormat="1" applyBorder="1" applyAlignment="1">
      <alignment horizontal="center"/>
    </xf>
    <xf numFmtId="168" fontId="0" fillId="0" borderId="0" xfId="0" applyNumberFormat="1" applyAlignment="1">
      <alignment horizont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29" xfId="0" applyNumberFormat="1" applyFont="1" applyFill="1" applyBorder="1" applyAlignment="1" applyProtection="1">
      <alignment horizontal="center" vertical="center"/>
    </xf>
    <xf numFmtId="168" fontId="4" fillId="0" borderId="22" xfId="0" applyNumberFormat="1" applyFont="1" applyFill="1" applyBorder="1" applyAlignment="1" applyProtection="1">
      <alignment horizontal="right" vertical="center"/>
    </xf>
    <xf numFmtId="168" fontId="3" fillId="0" borderId="0" xfId="0" applyNumberFormat="1" applyFont="1" applyFill="1" applyBorder="1" applyAlignment="1" applyProtection="1">
      <alignment horizontal="right" vertical="center"/>
    </xf>
    <xf numFmtId="168" fontId="0" fillId="0" borderId="0" xfId="0" applyNumberFormat="1" applyBorder="1" applyAlignment="1">
      <alignment horizontal="right"/>
    </xf>
    <xf numFmtId="168" fontId="42" fillId="0" borderId="55" xfId="0" applyNumberFormat="1" applyFont="1" applyFill="1" applyBorder="1" applyAlignment="1" applyProtection="1">
      <alignment horizontal="right" vertical="center"/>
    </xf>
    <xf numFmtId="0" fontId="61" fillId="0" borderId="0" xfId="0" applyFont="1" applyBorder="1" applyAlignment="1">
      <alignment wrapText="1"/>
    </xf>
    <xf numFmtId="168" fontId="57" fillId="0" borderId="0" xfId="0" applyNumberFormat="1" applyFont="1" applyFill="1" applyBorder="1" applyAlignment="1" applyProtection="1">
      <alignment horizontal="right" vertical="center"/>
    </xf>
    <xf numFmtId="0" fontId="0" fillId="0" borderId="0" xfId="0" applyBorder="1" applyAlignment="1">
      <alignment horizontal="left"/>
    </xf>
    <xf numFmtId="49" fontId="16" fillId="0" borderId="56" xfId="0" applyNumberFormat="1" applyFont="1" applyFill="1" applyBorder="1" applyAlignment="1" applyProtection="1">
      <alignment horizontal="left" vertical="center"/>
    </xf>
    <xf numFmtId="49" fontId="3" fillId="0" borderId="56" xfId="0" applyNumberFormat="1" applyFont="1" applyFill="1" applyBorder="1" applyAlignment="1" applyProtection="1">
      <alignment horizontal="left" vertical="center"/>
    </xf>
    <xf numFmtId="0" fontId="0" fillId="0" borderId="56" xfId="0" applyBorder="1" applyAlignment="1">
      <alignment vertical="center"/>
    </xf>
    <xf numFmtId="49" fontId="16" fillId="0" borderId="56" xfId="0" applyNumberFormat="1" applyFont="1" applyFill="1" applyBorder="1" applyAlignment="1" applyProtection="1">
      <alignment vertical="center"/>
    </xf>
    <xf numFmtId="49" fontId="111" fillId="0" borderId="56" xfId="0" applyNumberFormat="1" applyFont="1" applyFill="1" applyBorder="1" applyAlignment="1" applyProtection="1">
      <alignment vertical="center"/>
    </xf>
    <xf numFmtId="49" fontId="3" fillId="0" borderId="29" xfId="0" applyNumberFormat="1" applyFont="1" applyFill="1" applyBorder="1" applyAlignment="1" applyProtection="1">
      <alignment horizontal="center" vertical="center"/>
    </xf>
    <xf numFmtId="49" fontId="3" fillId="0" borderId="22" xfId="0" applyNumberFormat="1" applyFont="1" applyFill="1" applyBorder="1" applyAlignment="1" applyProtection="1">
      <alignment horizontal="center" vertical="top"/>
    </xf>
    <xf numFmtId="49" fontId="3" fillId="0" borderId="22" xfId="0" applyNumberFormat="1" applyFont="1" applyFill="1" applyBorder="1" applyAlignment="1" applyProtection="1">
      <alignment vertical="top" wrapText="1"/>
    </xf>
    <xf numFmtId="49" fontId="3" fillId="0" borderId="22" xfId="0" applyNumberFormat="1" applyFont="1" applyFill="1" applyBorder="1" applyAlignment="1" applyProtection="1">
      <alignment vertical="top"/>
    </xf>
    <xf numFmtId="168" fontId="4" fillId="0" borderId="22" xfId="0" applyNumberFormat="1" applyFont="1" applyFill="1" applyBorder="1" applyAlignment="1" applyProtection="1">
      <alignment horizontal="right" vertical="top"/>
    </xf>
    <xf numFmtId="4" fontId="3" fillId="0" borderId="22" xfId="0" applyNumberFormat="1" applyFont="1" applyFill="1" applyBorder="1" applyAlignment="1" applyProtection="1">
      <alignment vertical="top"/>
      <protection locked="0"/>
    </xf>
    <xf numFmtId="4" fontId="8" fillId="0" borderId="22" xfId="0" applyNumberFormat="1" applyFont="1" applyFill="1" applyBorder="1" applyAlignment="1" applyProtection="1">
      <alignment vertical="top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29" xfId="0" applyNumberFormat="1" applyFont="1" applyFill="1" applyBorder="1" applyAlignment="1" applyProtection="1">
      <alignment horizontal="center" vertical="center"/>
    </xf>
    <xf numFmtId="49" fontId="112" fillId="0" borderId="0" xfId="87" applyNumberFormat="1" applyFont="1" applyFill="1" applyBorder="1" applyAlignment="1">
      <alignment horizontal="left" vertical="top" wrapText="1"/>
    </xf>
    <xf numFmtId="0" fontId="77" fillId="0" borderId="0" xfId="87" applyFont="1" applyAlignment="1">
      <alignment horizontal="left" vertical="top"/>
    </xf>
    <xf numFmtId="0" fontId="113" fillId="0" borderId="0" xfId="87" applyFont="1"/>
    <xf numFmtId="0" fontId="113" fillId="0" borderId="0" xfId="87" applyFont="1" applyAlignment="1">
      <alignment horizontal="left" vertical="top" wrapText="1"/>
    </xf>
    <xf numFmtId="0" fontId="113" fillId="0" borderId="0" xfId="87" applyFont="1" applyAlignment="1">
      <alignment wrapText="1"/>
    </xf>
    <xf numFmtId="0" fontId="113" fillId="0" borderId="0" xfId="87" applyFont="1" applyAlignment="1">
      <alignment horizontal="left" vertical="top"/>
    </xf>
    <xf numFmtId="49" fontId="3" fillId="0" borderId="29" xfId="0" applyNumberFormat="1" applyFont="1" applyFill="1" applyBorder="1" applyAlignment="1" applyProtection="1">
      <alignment horizontal="center" vertical="center"/>
    </xf>
    <xf numFmtId="0" fontId="2" fillId="0" borderId="0" xfId="0" applyFont="1" applyAlignment="1">
      <alignment vertical="center"/>
    </xf>
    <xf numFmtId="0" fontId="74" fillId="31" borderId="0" xfId="0" applyFont="1" applyFill="1" applyAlignment="1">
      <alignment horizontal="left" vertical="center" wrapText="1"/>
    </xf>
    <xf numFmtId="0" fontId="65" fillId="31" borderId="0" xfId="0" applyFont="1" applyFill="1" applyAlignment="1">
      <alignment horizontal="left" vertical="center" wrapText="1"/>
    </xf>
    <xf numFmtId="0" fontId="67" fillId="0" borderId="0" xfId="0" applyFont="1" applyAlignment="1">
      <alignment vertical="center" wrapText="1"/>
    </xf>
    <xf numFmtId="0" fontId="2" fillId="0" borderId="35" xfId="0" applyFont="1" applyBorder="1" applyAlignment="1">
      <alignment vertical="center"/>
    </xf>
    <xf numFmtId="0" fontId="69" fillId="0" borderId="0" xfId="0" applyFont="1" applyAlignment="1">
      <alignment horizontal="left" vertical="center" wrapText="1"/>
    </xf>
    <xf numFmtId="0" fontId="70" fillId="0" borderId="0" xfId="0" applyFont="1" applyAlignment="1">
      <alignment vertical="center"/>
    </xf>
    <xf numFmtId="0" fontId="68" fillId="30" borderId="35" xfId="0" applyFont="1" applyFill="1" applyBorder="1" applyAlignment="1">
      <alignment horizontal="left" wrapText="1"/>
    </xf>
    <xf numFmtId="0" fontId="68" fillId="30" borderId="0" xfId="0" applyFont="1" applyFill="1" applyBorder="1" applyAlignment="1">
      <alignment horizontal="left" wrapText="1"/>
    </xf>
    <xf numFmtId="0" fontId="71" fillId="0" borderId="0" xfId="0" applyFont="1" applyAlignment="1">
      <alignment horizontal="left" vertical="center"/>
    </xf>
    <xf numFmtId="0" fontId="71" fillId="0" borderId="35" xfId="0" applyFont="1" applyBorder="1" applyAlignment="1">
      <alignment vertical="center"/>
    </xf>
    <xf numFmtId="0" fontId="71" fillId="0" borderId="0" xfId="0" applyFont="1" applyBorder="1" applyAlignment="1">
      <alignment vertical="center"/>
    </xf>
    <xf numFmtId="0" fontId="62" fillId="0" borderId="0" xfId="0" applyFont="1" applyAlignment="1">
      <alignment vertical="center"/>
    </xf>
    <xf numFmtId="0" fontId="62" fillId="0" borderId="0" xfId="0" applyFont="1" applyAlignment="1">
      <alignment horizontal="left" vertical="center"/>
    </xf>
    <xf numFmtId="0" fontId="72" fillId="0" borderId="35" xfId="0" applyFont="1" applyBorder="1" applyAlignment="1">
      <alignment vertical="center"/>
    </xf>
    <xf numFmtId="0" fontId="72" fillId="0" borderId="0" xfId="0" applyFont="1" applyBorder="1" applyAlignment="1">
      <alignment vertical="center"/>
    </xf>
    <xf numFmtId="0" fontId="62" fillId="0" borderId="0" xfId="0" applyFont="1" applyAlignment="1">
      <alignment horizontal="left" vertical="top" wrapText="1"/>
    </xf>
    <xf numFmtId="0" fontId="62" fillId="0" borderId="35" xfId="0" applyFont="1" applyBorder="1" applyAlignment="1">
      <alignment vertical="center"/>
    </xf>
    <xf numFmtId="49" fontId="68" fillId="30" borderId="35" xfId="0" applyNumberFormat="1" applyFont="1" applyFill="1" applyBorder="1" applyAlignment="1">
      <alignment horizontal="right"/>
    </xf>
    <xf numFmtId="49" fontId="68" fillId="30" borderId="0" xfId="0" applyNumberFormat="1" applyFont="1" applyFill="1" applyBorder="1" applyAlignment="1">
      <alignment horizontal="right"/>
    </xf>
    <xf numFmtId="0" fontId="73" fillId="0" borderId="0" xfId="0" applyFont="1" applyAlignment="1">
      <alignment vertical="center"/>
    </xf>
    <xf numFmtId="0" fontId="62" fillId="0" borderId="0" xfId="0" applyFont="1"/>
    <xf numFmtId="0" fontId="77" fillId="0" borderId="0" xfId="87" applyFont="1" applyAlignment="1">
      <alignment horizontal="center" vertical="center"/>
    </xf>
    <xf numFmtId="49" fontId="16" fillId="0" borderId="24" xfId="0" applyNumberFormat="1" applyFont="1" applyFill="1" applyBorder="1" applyAlignment="1" applyProtection="1">
      <alignment horizontal="center" vertical="center"/>
    </xf>
    <xf numFmtId="49" fontId="16" fillId="0" borderId="32" xfId="0" applyNumberFormat="1" applyFont="1" applyFill="1" applyBorder="1" applyAlignment="1" applyProtection="1">
      <alignment horizontal="center" vertical="center"/>
    </xf>
    <xf numFmtId="49" fontId="16" fillId="0" borderId="33" xfId="0" applyNumberFormat="1" applyFont="1" applyFill="1" applyBorder="1" applyAlignment="1" applyProtection="1">
      <alignment horizontal="center" vertical="center"/>
    </xf>
    <xf numFmtId="49" fontId="16" fillId="0" borderId="34" xfId="0" applyNumberFormat="1" applyFont="1" applyFill="1" applyBorder="1" applyAlignment="1" applyProtection="1">
      <alignment horizontal="center"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29" xfId="0" applyNumberFormat="1" applyFont="1" applyFill="1" applyBorder="1" applyAlignment="1" applyProtection="1">
      <alignment horizontal="center" vertical="center"/>
    </xf>
    <xf numFmtId="49" fontId="3" fillId="0" borderId="24" xfId="0" applyNumberFormat="1" applyFont="1" applyFill="1" applyBorder="1" applyAlignment="1" applyProtection="1">
      <alignment horizontal="center" vertical="center"/>
    </xf>
    <xf numFmtId="49" fontId="3" fillId="0" borderId="32" xfId="0" applyNumberFormat="1" applyFont="1" applyFill="1" applyBorder="1" applyAlignment="1" applyProtection="1">
      <alignment horizontal="center" vertical="center"/>
    </xf>
    <xf numFmtId="49" fontId="3" fillId="0" borderId="33" xfId="0" applyNumberFormat="1" applyFont="1" applyFill="1" applyBorder="1" applyAlignment="1" applyProtection="1">
      <alignment horizontal="center" vertical="center"/>
    </xf>
    <xf numFmtId="49" fontId="3" fillId="0" borderId="34" xfId="0" applyNumberFormat="1" applyFont="1" applyFill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left" vertical="center" wrapText="1"/>
    </xf>
    <xf numFmtId="49" fontId="6" fillId="27" borderId="26" xfId="0" applyNumberFormat="1" applyFont="1" applyFill="1" applyBorder="1" applyAlignment="1" applyProtection="1">
      <alignment horizontal="center" vertical="center"/>
    </xf>
    <xf numFmtId="49" fontId="6" fillId="27" borderId="31" xfId="0" applyNumberFormat="1" applyFont="1" applyFill="1" applyBorder="1" applyAlignment="1" applyProtection="1">
      <alignment horizontal="center" vertical="center"/>
    </xf>
    <xf numFmtId="0" fontId="0" fillId="0" borderId="0" xfId="0" applyBorder="1" applyAlignment="1" applyProtection="1">
      <alignment horizontal="left" vertical="top" wrapText="1"/>
    </xf>
    <xf numFmtId="0" fontId="0" fillId="0" borderId="0" xfId="0" applyFont="1" applyBorder="1" applyAlignment="1" applyProtection="1">
      <alignment horizontal="left" vertical="top" wrapText="1"/>
    </xf>
  </cellXfs>
  <cellStyles count="2676">
    <cellStyle name="_156_PP_0101_ZTP_SP_00" xfId="88"/>
    <cellStyle name="_156_PP_0101_ZTP_SP_00 2" xfId="89"/>
    <cellStyle name="_156_PP_0101_ZTP_SP_00 3" xfId="90"/>
    <cellStyle name="_156_PP_0101_ZTP_SP_00 4" xfId="91"/>
    <cellStyle name="_156_PP_0101_ZTP_SP_00 5" xfId="92"/>
    <cellStyle name="_156_PP_0101_ZTP_SP_00 6" xfId="93"/>
    <cellStyle name="_156_PP_0801_PIS_VV_00" xfId="94"/>
    <cellStyle name="_156_PP_0801_PIS_VV_00 2" xfId="95"/>
    <cellStyle name="_156_PP_0801_PIS_VV_00 3" xfId="96"/>
    <cellStyle name="_156_PP_0801_PIS_VV_00 4" xfId="97"/>
    <cellStyle name="_156_PP_0801_PIS_VV_00 5" xfId="98"/>
    <cellStyle name="_156_PP_0801_PIS_VV_00 6" xfId="99"/>
    <cellStyle name="_271_R_RD Čížek" xfId="100"/>
    <cellStyle name="_271_R_RD Čížek 2" xfId="101"/>
    <cellStyle name="_271_R_RD Čížek 3" xfId="102"/>
    <cellStyle name="_271_R_RD Čížek 4" xfId="103"/>
    <cellStyle name="_271_R_RD Čížek 5" xfId="104"/>
    <cellStyle name="_271_R_RD Čížek 6" xfId="105"/>
    <cellStyle name="_Babice_rozp2" xfId="106"/>
    <cellStyle name="_CCTV" xfId="107"/>
    <cellStyle name="_cina_rozp" xfId="108"/>
    <cellStyle name="_CZ_9_2003_D" xfId="109"/>
    <cellStyle name="_D 7.1_silnoproud" xfId="110"/>
    <cellStyle name="_DT" xfId="111"/>
    <cellStyle name="_Dubový mlýn_rozp" xfId="112"/>
    <cellStyle name="_e) Silnoproud" xfId="113"/>
    <cellStyle name="_EBC_vykaz_vymer" xfId="114"/>
    <cellStyle name="_EZS" xfId="115"/>
    <cellStyle name="_f) Slaboproud" xfId="116"/>
    <cellStyle name="_g) Hromosvod" xfId="117"/>
    <cellStyle name="_Holýšov_rozp" xfId="118"/>
    <cellStyle name="_IATCC_rozp" xfId="119"/>
    <cellStyle name="_l) Technologické soubory - Park.systém+STA" xfId="120"/>
    <cellStyle name="_Ladronka_2_VV-DVD_kontrola_FINAL" xfId="121"/>
    <cellStyle name="_Ladronka_2_VV-DVD_kontrola_FINAL 2" xfId="122"/>
    <cellStyle name="_Ladronka_2_VV-DVD_kontrola_FINAL 3" xfId="123"/>
    <cellStyle name="_Ladronka_2_VV-DVD_kontrola_FINAL 4" xfId="124"/>
    <cellStyle name="_Ladronka_2_VV-DVD_kontrola_FINAL_cel_vzor" xfId="125"/>
    <cellStyle name="_N02117-ELSYCO SK Socialnu Poistvnu Zilina SK" xfId="126"/>
    <cellStyle name="_N02129-Johnson Controls-EUROPAPIR Bratislava" xfId="127"/>
    <cellStyle name="_N02132-Johnson Controls-UNIPHARMA Bratislava - CCTV, ACCES" xfId="128"/>
    <cellStyle name="_N0214X-ROSS-EUROPAPIR Bratislava" xfId="129"/>
    <cellStyle name="_N0467_03 - nemocnice Ústí nad Orlicí - Energie -bez RV a mont.m" xfId="130"/>
    <cellStyle name="_N06022-VATECH, Hotel Diplomat Plzeň" xfId="131"/>
    <cellStyle name="_N06156-1-Zimní stadion, Uherský Ostroh" xfId="132"/>
    <cellStyle name="_N07086-ESTE,ASKO Praha-Štěrboholy, slaboproud" xfId="133"/>
    <cellStyle name="_N0789_03 eml" xfId="134"/>
    <cellStyle name="_N0XXXX-Nabídky-vzor- new" xfId="135"/>
    <cellStyle name="_Nabídka KV SiPass" xfId="136"/>
    <cellStyle name="_nabLS_co_2" xfId="137"/>
    <cellStyle name="_NXXXXX-Johnson Controls -vzor cen pro SK, EZS, EPS" xfId="138"/>
    <cellStyle name="_PCR_rozp" xfId="139"/>
    <cellStyle name="_PERSONAL" xfId="140"/>
    <cellStyle name="_PERSONAL 2" xfId="141"/>
    <cellStyle name="_PERSONAL 3" xfId="142"/>
    <cellStyle name="_PERSONAL 4" xfId="143"/>
    <cellStyle name="_PERSONAL 5" xfId="144"/>
    <cellStyle name="_PERSONAL 6" xfId="145"/>
    <cellStyle name="_PERSONAL 7" xfId="146"/>
    <cellStyle name="_PERSONAL_1" xfId="147"/>
    <cellStyle name="_PERSONAL_1 2" xfId="148"/>
    <cellStyle name="_PERSONAL_1 3" xfId="149"/>
    <cellStyle name="_PERSONAL_1 4" xfId="150"/>
    <cellStyle name="_PERSONAL_1 5" xfId="151"/>
    <cellStyle name="_PERSONAL_1 6" xfId="152"/>
    <cellStyle name="_PERSONAL_1 7" xfId="153"/>
    <cellStyle name="_PleasHB_rozp" xfId="154"/>
    <cellStyle name="_Q-Sadovky-výkaz-2003-07-01" xfId="155"/>
    <cellStyle name="_Q-Sadovky-výkaz-2003-07-01 10" xfId="156"/>
    <cellStyle name="_Q-Sadovky-výkaz-2003-07-01 10 2" xfId="157"/>
    <cellStyle name="_Q-Sadovky-výkaz-2003-07-01 10 3" xfId="158"/>
    <cellStyle name="_Q-Sadovky-výkaz-2003-07-01 10 4" xfId="159"/>
    <cellStyle name="_Q-Sadovky-výkaz-2003-07-01 10 5" xfId="160"/>
    <cellStyle name="_Q-Sadovky-výkaz-2003-07-01 10 6" xfId="161"/>
    <cellStyle name="_Q-Sadovky-výkaz-2003-07-01 11" xfId="162"/>
    <cellStyle name="_Q-Sadovky-výkaz-2003-07-01 11 2" xfId="163"/>
    <cellStyle name="_Q-Sadovky-výkaz-2003-07-01 11 3" xfId="164"/>
    <cellStyle name="_Q-Sadovky-výkaz-2003-07-01 11 4" xfId="165"/>
    <cellStyle name="_Q-Sadovky-výkaz-2003-07-01 11 5" xfId="166"/>
    <cellStyle name="_Q-Sadovky-výkaz-2003-07-01 11 6" xfId="167"/>
    <cellStyle name="_Q-Sadovky-výkaz-2003-07-01 12" xfId="168"/>
    <cellStyle name="_Q-Sadovky-výkaz-2003-07-01 12 2" xfId="169"/>
    <cellStyle name="_Q-Sadovky-výkaz-2003-07-01 12 3" xfId="170"/>
    <cellStyle name="_Q-Sadovky-výkaz-2003-07-01 12 4" xfId="171"/>
    <cellStyle name="_Q-Sadovky-výkaz-2003-07-01 12 5" xfId="172"/>
    <cellStyle name="_Q-Sadovky-výkaz-2003-07-01 12 6" xfId="173"/>
    <cellStyle name="_Q-Sadovky-výkaz-2003-07-01 13" xfId="174"/>
    <cellStyle name="_Q-Sadovky-výkaz-2003-07-01 13 2" xfId="175"/>
    <cellStyle name="_Q-Sadovky-výkaz-2003-07-01 13 3" xfId="176"/>
    <cellStyle name="_Q-Sadovky-výkaz-2003-07-01 13 4" xfId="177"/>
    <cellStyle name="_Q-Sadovky-výkaz-2003-07-01 13 5" xfId="178"/>
    <cellStyle name="_Q-Sadovky-výkaz-2003-07-01 13 6" xfId="179"/>
    <cellStyle name="_Q-Sadovky-výkaz-2003-07-01 14" xfId="180"/>
    <cellStyle name="_Q-Sadovky-výkaz-2003-07-01 14 2" xfId="181"/>
    <cellStyle name="_Q-Sadovky-výkaz-2003-07-01 14 3" xfId="182"/>
    <cellStyle name="_Q-Sadovky-výkaz-2003-07-01 14 4" xfId="183"/>
    <cellStyle name="_Q-Sadovky-výkaz-2003-07-01 14 5" xfId="184"/>
    <cellStyle name="_Q-Sadovky-výkaz-2003-07-01 14 6" xfId="185"/>
    <cellStyle name="_Q-Sadovky-výkaz-2003-07-01 15" xfId="186"/>
    <cellStyle name="_Q-Sadovky-výkaz-2003-07-01 15 2" xfId="187"/>
    <cellStyle name="_Q-Sadovky-výkaz-2003-07-01 15 3" xfId="188"/>
    <cellStyle name="_Q-Sadovky-výkaz-2003-07-01 15 4" xfId="189"/>
    <cellStyle name="_Q-Sadovky-výkaz-2003-07-01 15 5" xfId="190"/>
    <cellStyle name="_Q-Sadovky-výkaz-2003-07-01 15 6" xfId="191"/>
    <cellStyle name="_Q-Sadovky-výkaz-2003-07-01 16" xfId="192"/>
    <cellStyle name="_Q-Sadovky-výkaz-2003-07-01 16 2" xfId="193"/>
    <cellStyle name="_Q-Sadovky-výkaz-2003-07-01 16 3" xfId="194"/>
    <cellStyle name="_Q-Sadovky-výkaz-2003-07-01 16 4" xfId="195"/>
    <cellStyle name="_Q-Sadovky-výkaz-2003-07-01 16 5" xfId="196"/>
    <cellStyle name="_Q-Sadovky-výkaz-2003-07-01 16 6" xfId="197"/>
    <cellStyle name="_Q-Sadovky-výkaz-2003-07-01 17" xfId="198"/>
    <cellStyle name="_Q-Sadovky-výkaz-2003-07-01 17 2" xfId="199"/>
    <cellStyle name="_Q-Sadovky-výkaz-2003-07-01 17 3" xfId="200"/>
    <cellStyle name="_Q-Sadovky-výkaz-2003-07-01 17 4" xfId="201"/>
    <cellStyle name="_Q-Sadovky-výkaz-2003-07-01 17 5" xfId="202"/>
    <cellStyle name="_Q-Sadovky-výkaz-2003-07-01 17 6" xfId="203"/>
    <cellStyle name="_Q-Sadovky-výkaz-2003-07-01 18" xfId="204"/>
    <cellStyle name="_Q-Sadovky-výkaz-2003-07-01 18 2" xfId="205"/>
    <cellStyle name="_Q-Sadovky-výkaz-2003-07-01 18 3" xfId="206"/>
    <cellStyle name="_Q-Sadovky-výkaz-2003-07-01 18 4" xfId="207"/>
    <cellStyle name="_Q-Sadovky-výkaz-2003-07-01 18 5" xfId="208"/>
    <cellStyle name="_Q-Sadovky-výkaz-2003-07-01 18 6" xfId="209"/>
    <cellStyle name="_Q-Sadovky-výkaz-2003-07-01 19" xfId="210"/>
    <cellStyle name="_Q-Sadovky-výkaz-2003-07-01 19 2" xfId="211"/>
    <cellStyle name="_Q-Sadovky-výkaz-2003-07-01 19 3" xfId="212"/>
    <cellStyle name="_Q-Sadovky-výkaz-2003-07-01 19 4" xfId="213"/>
    <cellStyle name="_Q-Sadovky-výkaz-2003-07-01 19 5" xfId="214"/>
    <cellStyle name="_Q-Sadovky-výkaz-2003-07-01 19 6" xfId="215"/>
    <cellStyle name="_Q-Sadovky-výkaz-2003-07-01 2" xfId="216"/>
    <cellStyle name="_Q-Sadovky-výkaz-2003-07-01 2 2" xfId="217"/>
    <cellStyle name="_Q-Sadovky-výkaz-2003-07-01 2 3" xfId="218"/>
    <cellStyle name="_Q-Sadovky-výkaz-2003-07-01 2 4" xfId="219"/>
    <cellStyle name="_Q-Sadovky-výkaz-2003-07-01 2 5" xfId="220"/>
    <cellStyle name="_Q-Sadovky-výkaz-2003-07-01 2 6" xfId="221"/>
    <cellStyle name="_Q-Sadovky-výkaz-2003-07-01 20" xfId="222"/>
    <cellStyle name="_Q-Sadovky-výkaz-2003-07-01 20 2" xfId="223"/>
    <cellStyle name="_Q-Sadovky-výkaz-2003-07-01 20 3" xfId="224"/>
    <cellStyle name="_Q-Sadovky-výkaz-2003-07-01 20 4" xfId="225"/>
    <cellStyle name="_Q-Sadovky-výkaz-2003-07-01 20 5" xfId="226"/>
    <cellStyle name="_Q-Sadovky-výkaz-2003-07-01 20 6" xfId="227"/>
    <cellStyle name="_Q-Sadovky-výkaz-2003-07-01 21" xfId="228"/>
    <cellStyle name="_Q-Sadovky-výkaz-2003-07-01 21 2" xfId="229"/>
    <cellStyle name="_Q-Sadovky-výkaz-2003-07-01 21 3" xfId="230"/>
    <cellStyle name="_Q-Sadovky-výkaz-2003-07-01 21 4" xfId="231"/>
    <cellStyle name="_Q-Sadovky-výkaz-2003-07-01 21 5" xfId="232"/>
    <cellStyle name="_Q-Sadovky-výkaz-2003-07-01 21 6" xfId="233"/>
    <cellStyle name="_Q-Sadovky-výkaz-2003-07-01 22" xfId="234"/>
    <cellStyle name="_Q-Sadovky-výkaz-2003-07-01 22 2" xfId="235"/>
    <cellStyle name="_Q-Sadovky-výkaz-2003-07-01 22 3" xfId="236"/>
    <cellStyle name="_Q-Sadovky-výkaz-2003-07-01 22 4" xfId="237"/>
    <cellStyle name="_Q-Sadovky-výkaz-2003-07-01 22 5" xfId="238"/>
    <cellStyle name="_Q-Sadovky-výkaz-2003-07-01 22 6" xfId="239"/>
    <cellStyle name="_Q-Sadovky-výkaz-2003-07-01 23" xfId="240"/>
    <cellStyle name="_Q-Sadovky-výkaz-2003-07-01 23 2" xfId="241"/>
    <cellStyle name="_Q-Sadovky-výkaz-2003-07-01 23 3" xfId="242"/>
    <cellStyle name="_Q-Sadovky-výkaz-2003-07-01 23 4" xfId="243"/>
    <cellStyle name="_Q-Sadovky-výkaz-2003-07-01 23 5" xfId="244"/>
    <cellStyle name="_Q-Sadovky-výkaz-2003-07-01 23 6" xfId="245"/>
    <cellStyle name="_Q-Sadovky-výkaz-2003-07-01 24" xfId="246"/>
    <cellStyle name="_Q-Sadovky-výkaz-2003-07-01 25" xfId="247"/>
    <cellStyle name="_Q-Sadovky-výkaz-2003-07-01 26" xfId="248"/>
    <cellStyle name="_Q-Sadovky-výkaz-2003-07-01 27" xfId="249"/>
    <cellStyle name="_Q-Sadovky-výkaz-2003-07-01 28" xfId="250"/>
    <cellStyle name="_Q-Sadovky-výkaz-2003-07-01 3" xfId="251"/>
    <cellStyle name="_Q-Sadovky-výkaz-2003-07-01 3 2" xfId="252"/>
    <cellStyle name="_Q-Sadovky-výkaz-2003-07-01 3 3" xfId="253"/>
    <cellStyle name="_Q-Sadovky-výkaz-2003-07-01 3 4" xfId="254"/>
    <cellStyle name="_Q-Sadovky-výkaz-2003-07-01 3 5" xfId="255"/>
    <cellStyle name="_Q-Sadovky-výkaz-2003-07-01 3 6" xfId="256"/>
    <cellStyle name="_Q-Sadovky-výkaz-2003-07-01 4" xfId="257"/>
    <cellStyle name="_Q-Sadovky-výkaz-2003-07-01 4 2" xfId="258"/>
    <cellStyle name="_Q-Sadovky-výkaz-2003-07-01 4 3" xfId="259"/>
    <cellStyle name="_Q-Sadovky-výkaz-2003-07-01 4 4" xfId="260"/>
    <cellStyle name="_Q-Sadovky-výkaz-2003-07-01 4 5" xfId="261"/>
    <cellStyle name="_Q-Sadovky-výkaz-2003-07-01 4 6" xfId="262"/>
    <cellStyle name="_Q-Sadovky-výkaz-2003-07-01 5" xfId="263"/>
    <cellStyle name="_Q-Sadovky-výkaz-2003-07-01 5 2" xfId="264"/>
    <cellStyle name="_Q-Sadovky-výkaz-2003-07-01 5 3" xfId="265"/>
    <cellStyle name="_Q-Sadovky-výkaz-2003-07-01 5 4" xfId="266"/>
    <cellStyle name="_Q-Sadovky-výkaz-2003-07-01 5 5" xfId="267"/>
    <cellStyle name="_Q-Sadovky-výkaz-2003-07-01 5 6" xfId="268"/>
    <cellStyle name="_Q-Sadovky-výkaz-2003-07-01 6" xfId="269"/>
    <cellStyle name="_Q-Sadovky-výkaz-2003-07-01 6 2" xfId="270"/>
    <cellStyle name="_Q-Sadovky-výkaz-2003-07-01 6 3" xfId="271"/>
    <cellStyle name="_Q-Sadovky-výkaz-2003-07-01 6 4" xfId="272"/>
    <cellStyle name="_Q-Sadovky-výkaz-2003-07-01 6 5" xfId="273"/>
    <cellStyle name="_Q-Sadovky-výkaz-2003-07-01 6 6" xfId="274"/>
    <cellStyle name="_Q-Sadovky-výkaz-2003-07-01 7" xfId="275"/>
    <cellStyle name="_Q-Sadovky-výkaz-2003-07-01 7 2" xfId="276"/>
    <cellStyle name="_Q-Sadovky-výkaz-2003-07-01 7 3" xfId="277"/>
    <cellStyle name="_Q-Sadovky-výkaz-2003-07-01 7 4" xfId="278"/>
    <cellStyle name="_Q-Sadovky-výkaz-2003-07-01 7 5" xfId="279"/>
    <cellStyle name="_Q-Sadovky-výkaz-2003-07-01 7 6" xfId="280"/>
    <cellStyle name="_Q-Sadovky-výkaz-2003-07-01 8" xfId="281"/>
    <cellStyle name="_Q-Sadovky-výkaz-2003-07-01 8 2" xfId="282"/>
    <cellStyle name="_Q-Sadovky-výkaz-2003-07-01 8 3" xfId="283"/>
    <cellStyle name="_Q-Sadovky-výkaz-2003-07-01 8 4" xfId="284"/>
    <cellStyle name="_Q-Sadovky-výkaz-2003-07-01 8 5" xfId="285"/>
    <cellStyle name="_Q-Sadovky-výkaz-2003-07-01 8 6" xfId="286"/>
    <cellStyle name="_Q-Sadovky-výkaz-2003-07-01 9" xfId="287"/>
    <cellStyle name="_Q-Sadovky-výkaz-2003-07-01 9 2" xfId="288"/>
    <cellStyle name="_Q-Sadovky-výkaz-2003-07-01 9 3" xfId="289"/>
    <cellStyle name="_Q-Sadovky-výkaz-2003-07-01 9 4" xfId="290"/>
    <cellStyle name="_Q-Sadovky-výkaz-2003-07-01 9 5" xfId="291"/>
    <cellStyle name="_Q-Sadovky-výkaz-2003-07-01 9 6" xfId="292"/>
    <cellStyle name="_Q-Sadovky-výkaz-2003-07-01_1" xfId="293"/>
    <cellStyle name="_Q-Sadovky-výkaz-2003-07-01_1 2" xfId="294"/>
    <cellStyle name="_Q-Sadovky-výkaz-2003-07-01_1 3" xfId="295"/>
    <cellStyle name="_Q-Sadovky-výkaz-2003-07-01_1 4" xfId="296"/>
    <cellStyle name="_Q-Sadovky-výkaz-2003-07-01_1 5" xfId="297"/>
    <cellStyle name="_Q-Sadovky-výkaz-2003-07-01_1 6" xfId="298"/>
    <cellStyle name="_Q-Sadovky-výkaz-2003-07-01_2" xfId="299"/>
    <cellStyle name="_Q-Sadovky-výkaz-2003-07-01_2 10" xfId="300"/>
    <cellStyle name="_Q-Sadovky-výkaz-2003-07-01_2 10 2" xfId="301"/>
    <cellStyle name="_Q-Sadovky-výkaz-2003-07-01_2 10 3" xfId="302"/>
    <cellStyle name="_Q-Sadovky-výkaz-2003-07-01_2 10 4" xfId="303"/>
    <cellStyle name="_Q-Sadovky-výkaz-2003-07-01_2 11" xfId="304"/>
    <cellStyle name="_Q-Sadovky-výkaz-2003-07-01_2 11 2" xfId="305"/>
    <cellStyle name="_Q-Sadovky-výkaz-2003-07-01_2 11 3" xfId="306"/>
    <cellStyle name="_Q-Sadovky-výkaz-2003-07-01_2 11 4" xfId="307"/>
    <cellStyle name="_Q-Sadovky-výkaz-2003-07-01_2 12" xfId="308"/>
    <cellStyle name="_Q-Sadovky-výkaz-2003-07-01_2 12 2" xfId="309"/>
    <cellStyle name="_Q-Sadovky-výkaz-2003-07-01_2 12 3" xfId="310"/>
    <cellStyle name="_Q-Sadovky-výkaz-2003-07-01_2 12 4" xfId="311"/>
    <cellStyle name="_Q-Sadovky-výkaz-2003-07-01_2 13" xfId="312"/>
    <cellStyle name="_Q-Sadovky-výkaz-2003-07-01_2 13 2" xfId="313"/>
    <cellStyle name="_Q-Sadovky-výkaz-2003-07-01_2 13 3" xfId="314"/>
    <cellStyle name="_Q-Sadovky-výkaz-2003-07-01_2 13 4" xfId="315"/>
    <cellStyle name="_Q-Sadovky-výkaz-2003-07-01_2 14" xfId="316"/>
    <cellStyle name="_Q-Sadovky-výkaz-2003-07-01_2 14 2" xfId="317"/>
    <cellStyle name="_Q-Sadovky-výkaz-2003-07-01_2 14 3" xfId="318"/>
    <cellStyle name="_Q-Sadovky-výkaz-2003-07-01_2 14 4" xfId="319"/>
    <cellStyle name="_Q-Sadovky-výkaz-2003-07-01_2 15" xfId="320"/>
    <cellStyle name="_Q-Sadovky-výkaz-2003-07-01_2 15 2" xfId="321"/>
    <cellStyle name="_Q-Sadovky-výkaz-2003-07-01_2 15 3" xfId="322"/>
    <cellStyle name="_Q-Sadovky-výkaz-2003-07-01_2 15 4" xfId="323"/>
    <cellStyle name="_Q-Sadovky-výkaz-2003-07-01_2 16" xfId="324"/>
    <cellStyle name="_Q-Sadovky-výkaz-2003-07-01_2 16 2" xfId="325"/>
    <cellStyle name="_Q-Sadovky-výkaz-2003-07-01_2 16 3" xfId="326"/>
    <cellStyle name="_Q-Sadovky-výkaz-2003-07-01_2 16 4" xfId="327"/>
    <cellStyle name="_Q-Sadovky-výkaz-2003-07-01_2 17" xfId="328"/>
    <cellStyle name="_Q-Sadovky-výkaz-2003-07-01_2 17 2" xfId="329"/>
    <cellStyle name="_Q-Sadovky-výkaz-2003-07-01_2 17 3" xfId="330"/>
    <cellStyle name="_Q-Sadovky-výkaz-2003-07-01_2 17 4" xfId="331"/>
    <cellStyle name="_Q-Sadovky-výkaz-2003-07-01_2 18" xfId="332"/>
    <cellStyle name="_Q-Sadovky-výkaz-2003-07-01_2 18 2" xfId="333"/>
    <cellStyle name="_Q-Sadovky-výkaz-2003-07-01_2 18 3" xfId="334"/>
    <cellStyle name="_Q-Sadovky-výkaz-2003-07-01_2 18 4" xfId="335"/>
    <cellStyle name="_Q-Sadovky-výkaz-2003-07-01_2 19" xfId="336"/>
    <cellStyle name="_Q-Sadovky-výkaz-2003-07-01_2 19 2" xfId="337"/>
    <cellStyle name="_Q-Sadovky-výkaz-2003-07-01_2 19 3" xfId="338"/>
    <cellStyle name="_Q-Sadovky-výkaz-2003-07-01_2 19 4" xfId="339"/>
    <cellStyle name="_Q-Sadovky-výkaz-2003-07-01_2 2" xfId="340"/>
    <cellStyle name="_Q-Sadovky-výkaz-2003-07-01_2 2 2" xfId="341"/>
    <cellStyle name="_Q-Sadovky-výkaz-2003-07-01_2 2 3" xfId="342"/>
    <cellStyle name="_Q-Sadovky-výkaz-2003-07-01_2 2 4" xfId="343"/>
    <cellStyle name="_Q-Sadovky-výkaz-2003-07-01_2 20" xfId="344"/>
    <cellStyle name="_Q-Sadovky-výkaz-2003-07-01_2 20 2" xfId="345"/>
    <cellStyle name="_Q-Sadovky-výkaz-2003-07-01_2 20 3" xfId="346"/>
    <cellStyle name="_Q-Sadovky-výkaz-2003-07-01_2 20 4" xfId="347"/>
    <cellStyle name="_Q-Sadovky-výkaz-2003-07-01_2 21" xfId="348"/>
    <cellStyle name="_Q-Sadovky-výkaz-2003-07-01_2 21 2" xfId="349"/>
    <cellStyle name="_Q-Sadovky-výkaz-2003-07-01_2 21 3" xfId="350"/>
    <cellStyle name="_Q-Sadovky-výkaz-2003-07-01_2 21 4" xfId="351"/>
    <cellStyle name="_Q-Sadovky-výkaz-2003-07-01_2 22" xfId="352"/>
    <cellStyle name="_Q-Sadovky-výkaz-2003-07-01_2 22 2" xfId="353"/>
    <cellStyle name="_Q-Sadovky-výkaz-2003-07-01_2 22 3" xfId="354"/>
    <cellStyle name="_Q-Sadovky-výkaz-2003-07-01_2 22 4" xfId="355"/>
    <cellStyle name="_Q-Sadovky-výkaz-2003-07-01_2 23" xfId="356"/>
    <cellStyle name="_Q-Sadovky-výkaz-2003-07-01_2 23 2" xfId="357"/>
    <cellStyle name="_Q-Sadovky-výkaz-2003-07-01_2 23 3" xfId="358"/>
    <cellStyle name="_Q-Sadovky-výkaz-2003-07-01_2 23 4" xfId="359"/>
    <cellStyle name="_Q-Sadovky-výkaz-2003-07-01_2 24" xfId="360"/>
    <cellStyle name="_Q-Sadovky-výkaz-2003-07-01_2 25" xfId="361"/>
    <cellStyle name="_Q-Sadovky-výkaz-2003-07-01_2 26" xfId="362"/>
    <cellStyle name="_Q-Sadovky-výkaz-2003-07-01_2 27" xfId="363"/>
    <cellStyle name="_Q-Sadovky-výkaz-2003-07-01_2 28" xfId="364"/>
    <cellStyle name="_Q-Sadovky-výkaz-2003-07-01_2 3" xfId="365"/>
    <cellStyle name="_Q-Sadovky-výkaz-2003-07-01_2 3 2" xfId="366"/>
    <cellStyle name="_Q-Sadovky-výkaz-2003-07-01_2 3 3" xfId="367"/>
    <cellStyle name="_Q-Sadovky-výkaz-2003-07-01_2 3 4" xfId="368"/>
    <cellStyle name="_Q-Sadovky-výkaz-2003-07-01_2 4" xfId="369"/>
    <cellStyle name="_Q-Sadovky-výkaz-2003-07-01_2 4 2" xfId="370"/>
    <cellStyle name="_Q-Sadovky-výkaz-2003-07-01_2 4 3" xfId="371"/>
    <cellStyle name="_Q-Sadovky-výkaz-2003-07-01_2 4 4" xfId="372"/>
    <cellStyle name="_Q-Sadovky-výkaz-2003-07-01_2 5" xfId="373"/>
    <cellStyle name="_Q-Sadovky-výkaz-2003-07-01_2 5 2" xfId="374"/>
    <cellStyle name="_Q-Sadovky-výkaz-2003-07-01_2 5 3" xfId="375"/>
    <cellStyle name="_Q-Sadovky-výkaz-2003-07-01_2 5 4" xfId="376"/>
    <cellStyle name="_Q-Sadovky-výkaz-2003-07-01_2 6" xfId="377"/>
    <cellStyle name="_Q-Sadovky-výkaz-2003-07-01_2 6 2" xfId="378"/>
    <cellStyle name="_Q-Sadovky-výkaz-2003-07-01_2 6 3" xfId="379"/>
    <cellStyle name="_Q-Sadovky-výkaz-2003-07-01_2 6 4" xfId="380"/>
    <cellStyle name="_Q-Sadovky-výkaz-2003-07-01_2 7" xfId="381"/>
    <cellStyle name="_Q-Sadovky-výkaz-2003-07-01_2 7 2" xfId="382"/>
    <cellStyle name="_Q-Sadovky-výkaz-2003-07-01_2 7 3" xfId="383"/>
    <cellStyle name="_Q-Sadovky-výkaz-2003-07-01_2 7 4" xfId="384"/>
    <cellStyle name="_Q-Sadovky-výkaz-2003-07-01_2 8" xfId="385"/>
    <cellStyle name="_Q-Sadovky-výkaz-2003-07-01_2 8 2" xfId="386"/>
    <cellStyle name="_Q-Sadovky-výkaz-2003-07-01_2 8 3" xfId="387"/>
    <cellStyle name="_Q-Sadovky-výkaz-2003-07-01_2 8 4" xfId="388"/>
    <cellStyle name="_Q-Sadovky-výkaz-2003-07-01_2 9" xfId="389"/>
    <cellStyle name="_Q-Sadovky-výkaz-2003-07-01_2 9 2" xfId="390"/>
    <cellStyle name="_Q-Sadovky-výkaz-2003-07-01_2 9 3" xfId="391"/>
    <cellStyle name="_Q-Sadovky-výkaz-2003-07-01_2 9 4" xfId="392"/>
    <cellStyle name="_Q-Sadovky-výkaz-2003-07-01_3" xfId="393"/>
    <cellStyle name="_Q-Sadovky-výkaz-2003-07-01_3 2" xfId="394"/>
    <cellStyle name="_Q-Sadovky-výkaz-2003-07-01_3 3" xfId="395"/>
    <cellStyle name="_Q-Sadovky-výkaz-2003-07-01_3 4" xfId="396"/>
    <cellStyle name="_Q-Sadovky-výkaz-2003-07-01_3 5" xfId="397"/>
    <cellStyle name="_Q-Sadovky-výkaz-2003-07-01_3 6" xfId="398"/>
    <cellStyle name="_rekapitulace ELEKTRO-Imperial" xfId="399"/>
    <cellStyle name="_River Diamond_D-Polyfunkční dům_VV_2.kolo_změny040820051" xfId="400"/>
    <cellStyle name="_SO 02.06.02 M+R" xfId="401"/>
    <cellStyle name="_spec_sil_04_2003" xfId="402"/>
    <cellStyle name="_spec_sil_04_2003 2" xfId="403"/>
    <cellStyle name="_spec_sil_04_2003 3" xfId="404"/>
    <cellStyle name="_spec_sil_04_2003 4" xfId="405"/>
    <cellStyle name="_spec_sil_04_2003 5" xfId="406"/>
    <cellStyle name="_spec_sil_04_2003 6" xfId="407"/>
    <cellStyle name="_stav" xfId="408"/>
    <cellStyle name="_teco" xfId="409"/>
    <cellStyle name="_u) Areálové osvětlení" xfId="410"/>
    <cellStyle name="_v) Veřejné osvětlení" xfId="411"/>
    <cellStyle name="_VB-RD_EL_012_00_VV" xfId="412"/>
    <cellStyle name="_VB-RD_EL_013_00_VV" xfId="413"/>
    <cellStyle name="_VB-RD_EL_014_00_VV" xfId="414"/>
    <cellStyle name="_VŠEOBECNÉ PODMÍNKY" xfId="415"/>
    <cellStyle name="_VŠEOBECNÉ PODMÍNKY 2" xfId="416"/>
    <cellStyle name="_VŠEOBECNÉ PODMÍNKY 3" xfId="417"/>
    <cellStyle name="_VŠEOBECNÉ PODMÍNKY 4" xfId="418"/>
    <cellStyle name="_VŠEOBECNÉ PODMÍNKY 5" xfId="419"/>
    <cellStyle name="_VŠEOBECNÉ PODMÍNKY 6" xfId="420"/>
    <cellStyle name="_vyhodnocení-1.kolo" xfId="421"/>
    <cellStyle name="_vyhodnocení-2.kolo" xfId="422"/>
    <cellStyle name="_vyhodnocení-3.kolo " xfId="423"/>
    <cellStyle name="_vyhodnocení-3.kolo _1" xfId="424"/>
    <cellStyle name="_vyhodnocení-3.kolo _1_0-SZ-rozpočet" xfId="425"/>
    <cellStyle name="_vyhodnocení-3.kolo _1_0-SZ-rozpočet_0-SZ-SO08.2-Rozpočet" xfId="426"/>
    <cellStyle name="_ZPA Jinonice_rozp" xfId="427"/>
    <cellStyle name="0,0_x000d__x000a_NA_x000d__x000a__Kopie - Nabidka_SOFT-TRONIK" xfId="428"/>
    <cellStyle name="1" xfId="429"/>
    <cellStyle name="1 000 Kč_HW" xfId="430"/>
    <cellStyle name="1 10" xfId="431"/>
    <cellStyle name="1 11" xfId="432"/>
    <cellStyle name="1 12" xfId="433"/>
    <cellStyle name="1 2" xfId="434"/>
    <cellStyle name="1 3" xfId="435"/>
    <cellStyle name="1 4" xfId="436"/>
    <cellStyle name="1 5" xfId="437"/>
    <cellStyle name="1 6" xfId="438"/>
    <cellStyle name="1 7" xfId="439"/>
    <cellStyle name="1 8" xfId="440"/>
    <cellStyle name="1 9" xfId="441"/>
    <cellStyle name="1_AED-YAZ MaR-LOTQ_EXE-001 specifikace" xfId="442"/>
    <cellStyle name="20 % – Zvýraznění1" xfId="1" builtinId="30" customBuiltin="1"/>
    <cellStyle name="20 % – Zvýraznění1 2" xfId="443"/>
    <cellStyle name="20 % – Zvýraznění1 2 10" xfId="444"/>
    <cellStyle name="20 % – Zvýraznění1 2 11" xfId="445"/>
    <cellStyle name="20 % – Zvýraznění1 2 12" xfId="446"/>
    <cellStyle name="20 % – Zvýraznění1 2 13" xfId="447"/>
    <cellStyle name="20 % – Zvýraznění1 2 14" xfId="448"/>
    <cellStyle name="20 % – Zvýraznění1 2 15" xfId="449"/>
    <cellStyle name="20 % – Zvýraznění1 2 16" xfId="450"/>
    <cellStyle name="20 % – Zvýraznění1 2 2" xfId="451"/>
    <cellStyle name="20 % – Zvýraznění1 2 3" xfId="452"/>
    <cellStyle name="20 % – Zvýraznění1 2 4" xfId="453"/>
    <cellStyle name="20 % – Zvýraznění1 2 5" xfId="454"/>
    <cellStyle name="20 % – Zvýraznění1 2 6" xfId="455"/>
    <cellStyle name="20 % – Zvýraznění1 2 7" xfId="456"/>
    <cellStyle name="20 % – Zvýraznění1 2 8" xfId="457"/>
    <cellStyle name="20 % – Zvýraznění1 2 9" xfId="458"/>
    <cellStyle name="20 % – Zvýraznění1 3" xfId="459"/>
    <cellStyle name="20 % – Zvýraznění1 3 10" xfId="460"/>
    <cellStyle name="20 % – Zvýraznění1 3 11" xfId="461"/>
    <cellStyle name="20 % – Zvýraznění1 3 2" xfId="462"/>
    <cellStyle name="20 % – Zvýraznění1 3 3" xfId="463"/>
    <cellStyle name="20 % – Zvýraznění1 3 4" xfId="464"/>
    <cellStyle name="20 % – Zvýraznění1 3 5" xfId="465"/>
    <cellStyle name="20 % – Zvýraznění1 3 6" xfId="466"/>
    <cellStyle name="20 % – Zvýraznění1 3 7" xfId="467"/>
    <cellStyle name="20 % – Zvýraznění1 3 8" xfId="468"/>
    <cellStyle name="20 % – Zvýraznění1 3 9" xfId="469"/>
    <cellStyle name="20 % – Zvýraznění1 4" xfId="470"/>
    <cellStyle name="20 % – Zvýraznění1 4 10" xfId="471"/>
    <cellStyle name="20 % – Zvýraznění1 4 11" xfId="472"/>
    <cellStyle name="20 % – Zvýraznění1 4 2" xfId="473"/>
    <cellStyle name="20 % – Zvýraznění1 4 3" xfId="474"/>
    <cellStyle name="20 % – Zvýraznění1 4 4" xfId="475"/>
    <cellStyle name="20 % – Zvýraznění1 4 5" xfId="476"/>
    <cellStyle name="20 % – Zvýraznění1 4 6" xfId="477"/>
    <cellStyle name="20 % – Zvýraznění1 4 7" xfId="478"/>
    <cellStyle name="20 % – Zvýraznění1 4 8" xfId="479"/>
    <cellStyle name="20 % – Zvýraznění1 4 9" xfId="480"/>
    <cellStyle name="20 % – Zvýraznění2" xfId="2" builtinId="34" customBuiltin="1"/>
    <cellStyle name="20 % – Zvýraznění2 2" xfId="481"/>
    <cellStyle name="20 % – Zvýraznění2 2 10" xfId="482"/>
    <cellStyle name="20 % – Zvýraznění2 2 11" xfId="483"/>
    <cellStyle name="20 % – Zvýraznění2 2 12" xfId="484"/>
    <cellStyle name="20 % – Zvýraznění2 2 13" xfId="485"/>
    <cellStyle name="20 % – Zvýraznění2 2 14" xfId="486"/>
    <cellStyle name="20 % – Zvýraznění2 2 15" xfId="487"/>
    <cellStyle name="20 % – Zvýraznění2 2 16" xfId="488"/>
    <cellStyle name="20 % – Zvýraznění2 2 2" xfId="489"/>
    <cellStyle name="20 % – Zvýraznění2 2 3" xfId="490"/>
    <cellStyle name="20 % – Zvýraznění2 2 4" xfId="491"/>
    <cellStyle name="20 % – Zvýraznění2 2 5" xfId="492"/>
    <cellStyle name="20 % – Zvýraznění2 2 6" xfId="493"/>
    <cellStyle name="20 % – Zvýraznění2 2 7" xfId="494"/>
    <cellStyle name="20 % – Zvýraznění2 2 8" xfId="495"/>
    <cellStyle name="20 % – Zvýraznění2 2 9" xfId="496"/>
    <cellStyle name="20 % – Zvýraznění2 3" xfId="497"/>
    <cellStyle name="20 % – Zvýraznění2 3 10" xfId="498"/>
    <cellStyle name="20 % – Zvýraznění2 3 11" xfId="499"/>
    <cellStyle name="20 % – Zvýraznění2 3 2" xfId="500"/>
    <cellStyle name="20 % – Zvýraznění2 3 3" xfId="501"/>
    <cellStyle name="20 % – Zvýraznění2 3 4" xfId="502"/>
    <cellStyle name="20 % – Zvýraznění2 3 5" xfId="503"/>
    <cellStyle name="20 % – Zvýraznění2 3 6" xfId="504"/>
    <cellStyle name="20 % – Zvýraznění2 3 7" xfId="505"/>
    <cellStyle name="20 % – Zvýraznění2 3 8" xfId="506"/>
    <cellStyle name="20 % – Zvýraznění2 3 9" xfId="507"/>
    <cellStyle name="20 % – Zvýraznění2 4" xfId="508"/>
    <cellStyle name="20 % – Zvýraznění2 4 10" xfId="509"/>
    <cellStyle name="20 % – Zvýraznění2 4 11" xfId="510"/>
    <cellStyle name="20 % – Zvýraznění2 4 2" xfId="511"/>
    <cellStyle name="20 % – Zvýraznění2 4 3" xfId="512"/>
    <cellStyle name="20 % – Zvýraznění2 4 4" xfId="513"/>
    <cellStyle name="20 % – Zvýraznění2 4 5" xfId="514"/>
    <cellStyle name="20 % – Zvýraznění2 4 6" xfId="515"/>
    <cellStyle name="20 % – Zvýraznění2 4 7" xfId="516"/>
    <cellStyle name="20 % – Zvýraznění2 4 8" xfId="517"/>
    <cellStyle name="20 % – Zvýraznění2 4 9" xfId="518"/>
    <cellStyle name="20 % – Zvýraznění3" xfId="3" builtinId="38" customBuiltin="1"/>
    <cellStyle name="20 % – Zvýraznění3 2" xfId="519"/>
    <cellStyle name="20 % – Zvýraznění3 2 10" xfId="520"/>
    <cellStyle name="20 % – Zvýraznění3 2 11" xfId="521"/>
    <cellStyle name="20 % – Zvýraznění3 2 12" xfId="522"/>
    <cellStyle name="20 % – Zvýraznění3 2 13" xfId="523"/>
    <cellStyle name="20 % – Zvýraznění3 2 14" xfId="524"/>
    <cellStyle name="20 % – Zvýraznění3 2 15" xfId="525"/>
    <cellStyle name="20 % – Zvýraznění3 2 16" xfId="526"/>
    <cellStyle name="20 % – Zvýraznění3 2 2" xfId="527"/>
    <cellStyle name="20 % – Zvýraznění3 2 3" xfId="528"/>
    <cellStyle name="20 % – Zvýraznění3 2 4" xfId="529"/>
    <cellStyle name="20 % – Zvýraznění3 2 5" xfId="530"/>
    <cellStyle name="20 % – Zvýraznění3 2 6" xfId="531"/>
    <cellStyle name="20 % – Zvýraznění3 2 7" xfId="532"/>
    <cellStyle name="20 % – Zvýraznění3 2 8" xfId="533"/>
    <cellStyle name="20 % – Zvýraznění3 2 9" xfId="534"/>
    <cellStyle name="20 % – Zvýraznění3 3" xfId="535"/>
    <cellStyle name="20 % – Zvýraznění3 3 10" xfId="536"/>
    <cellStyle name="20 % – Zvýraznění3 3 11" xfId="537"/>
    <cellStyle name="20 % – Zvýraznění3 3 2" xfId="538"/>
    <cellStyle name="20 % – Zvýraznění3 3 3" xfId="539"/>
    <cellStyle name="20 % – Zvýraznění3 3 4" xfId="540"/>
    <cellStyle name="20 % – Zvýraznění3 3 5" xfId="541"/>
    <cellStyle name="20 % – Zvýraznění3 3 6" xfId="542"/>
    <cellStyle name="20 % – Zvýraznění3 3 7" xfId="543"/>
    <cellStyle name="20 % – Zvýraznění3 3 8" xfId="544"/>
    <cellStyle name="20 % – Zvýraznění3 3 9" xfId="545"/>
    <cellStyle name="20 % – Zvýraznění3 4" xfId="546"/>
    <cellStyle name="20 % – Zvýraznění3 4 10" xfId="547"/>
    <cellStyle name="20 % – Zvýraznění3 4 11" xfId="548"/>
    <cellStyle name="20 % – Zvýraznění3 4 2" xfId="549"/>
    <cellStyle name="20 % – Zvýraznění3 4 3" xfId="550"/>
    <cellStyle name="20 % – Zvýraznění3 4 4" xfId="551"/>
    <cellStyle name="20 % – Zvýraznění3 4 5" xfId="552"/>
    <cellStyle name="20 % – Zvýraznění3 4 6" xfId="553"/>
    <cellStyle name="20 % – Zvýraznění3 4 7" xfId="554"/>
    <cellStyle name="20 % – Zvýraznění3 4 8" xfId="555"/>
    <cellStyle name="20 % – Zvýraznění3 4 9" xfId="556"/>
    <cellStyle name="20 % – Zvýraznění4" xfId="4" builtinId="42" customBuiltin="1"/>
    <cellStyle name="20 % – Zvýraznění4 2" xfId="557"/>
    <cellStyle name="20 % – Zvýraznění4 2 10" xfId="558"/>
    <cellStyle name="20 % – Zvýraznění4 2 11" xfId="559"/>
    <cellStyle name="20 % – Zvýraznění4 2 12" xfId="560"/>
    <cellStyle name="20 % – Zvýraznění4 2 13" xfId="561"/>
    <cellStyle name="20 % – Zvýraznění4 2 14" xfId="562"/>
    <cellStyle name="20 % – Zvýraznění4 2 15" xfId="563"/>
    <cellStyle name="20 % – Zvýraznění4 2 16" xfId="564"/>
    <cellStyle name="20 % – Zvýraznění4 2 2" xfId="565"/>
    <cellStyle name="20 % – Zvýraznění4 2 3" xfId="566"/>
    <cellStyle name="20 % – Zvýraznění4 2 4" xfId="567"/>
    <cellStyle name="20 % – Zvýraznění4 2 5" xfId="568"/>
    <cellStyle name="20 % – Zvýraznění4 2 6" xfId="569"/>
    <cellStyle name="20 % – Zvýraznění4 2 7" xfId="570"/>
    <cellStyle name="20 % – Zvýraznění4 2 8" xfId="571"/>
    <cellStyle name="20 % – Zvýraznění4 2 9" xfId="572"/>
    <cellStyle name="20 % – Zvýraznění4 3" xfId="573"/>
    <cellStyle name="20 % – Zvýraznění4 3 10" xfId="574"/>
    <cellStyle name="20 % – Zvýraznění4 3 11" xfId="575"/>
    <cellStyle name="20 % – Zvýraznění4 3 2" xfId="576"/>
    <cellStyle name="20 % – Zvýraznění4 3 3" xfId="577"/>
    <cellStyle name="20 % – Zvýraznění4 3 4" xfId="578"/>
    <cellStyle name="20 % – Zvýraznění4 3 5" xfId="579"/>
    <cellStyle name="20 % – Zvýraznění4 3 6" xfId="580"/>
    <cellStyle name="20 % – Zvýraznění4 3 7" xfId="581"/>
    <cellStyle name="20 % – Zvýraznění4 3 8" xfId="582"/>
    <cellStyle name="20 % – Zvýraznění4 3 9" xfId="583"/>
    <cellStyle name="20 % – Zvýraznění4 4" xfId="584"/>
    <cellStyle name="20 % – Zvýraznění4 4 10" xfId="585"/>
    <cellStyle name="20 % – Zvýraznění4 4 11" xfId="586"/>
    <cellStyle name="20 % – Zvýraznění4 4 2" xfId="587"/>
    <cellStyle name="20 % – Zvýraznění4 4 3" xfId="588"/>
    <cellStyle name="20 % – Zvýraznění4 4 4" xfId="589"/>
    <cellStyle name="20 % – Zvýraznění4 4 5" xfId="590"/>
    <cellStyle name="20 % – Zvýraznění4 4 6" xfId="591"/>
    <cellStyle name="20 % – Zvýraznění4 4 7" xfId="592"/>
    <cellStyle name="20 % – Zvýraznění4 4 8" xfId="593"/>
    <cellStyle name="20 % – Zvýraznění4 4 9" xfId="594"/>
    <cellStyle name="20 % – Zvýraznění5" xfId="5" builtinId="46" customBuiltin="1"/>
    <cellStyle name="20 % – Zvýraznění5 2" xfId="595"/>
    <cellStyle name="20 % – Zvýraznění5 2 10" xfId="596"/>
    <cellStyle name="20 % – Zvýraznění5 2 11" xfId="597"/>
    <cellStyle name="20 % – Zvýraznění5 2 12" xfId="598"/>
    <cellStyle name="20 % – Zvýraznění5 2 13" xfId="599"/>
    <cellStyle name="20 % – Zvýraznění5 2 14" xfId="600"/>
    <cellStyle name="20 % – Zvýraznění5 2 15" xfId="601"/>
    <cellStyle name="20 % – Zvýraznění5 2 16" xfId="602"/>
    <cellStyle name="20 % – Zvýraznění5 2 2" xfId="603"/>
    <cellStyle name="20 % – Zvýraznění5 2 3" xfId="604"/>
    <cellStyle name="20 % – Zvýraznění5 2 4" xfId="605"/>
    <cellStyle name="20 % – Zvýraznění5 2 5" xfId="606"/>
    <cellStyle name="20 % – Zvýraznění5 2 6" xfId="607"/>
    <cellStyle name="20 % – Zvýraznění5 2 7" xfId="608"/>
    <cellStyle name="20 % – Zvýraznění5 2 8" xfId="609"/>
    <cellStyle name="20 % – Zvýraznění5 2 9" xfId="610"/>
    <cellStyle name="20 % – Zvýraznění5 3" xfId="611"/>
    <cellStyle name="20 % – Zvýraznění5 3 10" xfId="612"/>
    <cellStyle name="20 % – Zvýraznění5 3 11" xfId="613"/>
    <cellStyle name="20 % – Zvýraznění5 3 2" xfId="614"/>
    <cellStyle name="20 % – Zvýraznění5 3 3" xfId="615"/>
    <cellStyle name="20 % – Zvýraznění5 3 4" xfId="616"/>
    <cellStyle name="20 % – Zvýraznění5 3 5" xfId="617"/>
    <cellStyle name="20 % – Zvýraznění5 3 6" xfId="618"/>
    <cellStyle name="20 % – Zvýraznění5 3 7" xfId="619"/>
    <cellStyle name="20 % – Zvýraznění5 3 8" xfId="620"/>
    <cellStyle name="20 % – Zvýraznění5 3 9" xfId="621"/>
    <cellStyle name="20 % – Zvýraznění5 4" xfId="622"/>
    <cellStyle name="20 % – Zvýraznění5 4 10" xfId="623"/>
    <cellStyle name="20 % – Zvýraznění5 4 11" xfId="624"/>
    <cellStyle name="20 % – Zvýraznění5 4 2" xfId="625"/>
    <cellStyle name="20 % – Zvýraznění5 4 3" xfId="626"/>
    <cellStyle name="20 % – Zvýraznění5 4 4" xfId="627"/>
    <cellStyle name="20 % – Zvýraznění5 4 5" xfId="628"/>
    <cellStyle name="20 % – Zvýraznění5 4 6" xfId="629"/>
    <cellStyle name="20 % – Zvýraznění5 4 7" xfId="630"/>
    <cellStyle name="20 % – Zvýraznění5 4 8" xfId="631"/>
    <cellStyle name="20 % – Zvýraznění5 4 9" xfId="632"/>
    <cellStyle name="20 % – Zvýraznění6" xfId="6" builtinId="50" customBuiltin="1"/>
    <cellStyle name="20 % – Zvýraznění6 2" xfId="633"/>
    <cellStyle name="20 % – Zvýraznění6 2 10" xfId="634"/>
    <cellStyle name="20 % – Zvýraznění6 2 11" xfId="635"/>
    <cellStyle name="20 % – Zvýraznění6 2 12" xfId="636"/>
    <cellStyle name="20 % – Zvýraznění6 2 13" xfId="637"/>
    <cellStyle name="20 % – Zvýraznění6 2 14" xfId="638"/>
    <cellStyle name="20 % – Zvýraznění6 2 15" xfId="639"/>
    <cellStyle name="20 % – Zvýraznění6 2 16" xfId="640"/>
    <cellStyle name="20 % – Zvýraznění6 2 2" xfId="641"/>
    <cellStyle name="20 % – Zvýraznění6 2 3" xfId="642"/>
    <cellStyle name="20 % – Zvýraznění6 2 4" xfId="643"/>
    <cellStyle name="20 % – Zvýraznění6 2 5" xfId="644"/>
    <cellStyle name="20 % – Zvýraznění6 2 6" xfId="645"/>
    <cellStyle name="20 % – Zvýraznění6 2 7" xfId="646"/>
    <cellStyle name="20 % – Zvýraznění6 2 8" xfId="647"/>
    <cellStyle name="20 % – Zvýraznění6 2 9" xfId="648"/>
    <cellStyle name="20 % – Zvýraznění6 3" xfId="649"/>
    <cellStyle name="20 % – Zvýraznění6 3 10" xfId="650"/>
    <cellStyle name="20 % – Zvýraznění6 3 11" xfId="651"/>
    <cellStyle name="20 % – Zvýraznění6 3 2" xfId="652"/>
    <cellStyle name="20 % – Zvýraznění6 3 3" xfId="653"/>
    <cellStyle name="20 % – Zvýraznění6 3 4" xfId="654"/>
    <cellStyle name="20 % – Zvýraznění6 3 5" xfId="655"/>
    <cellStyle name="20 % – Zvýraznění6 3 6" xfId="656"/>
    <cellStyle name="20 % – Zvýraznění6 3 7" xfId="657"/>
    <cellStyle name="20 % – Zvýraznění6 3 8" xfId="658"/>
    <cellStyle name="20 % – Zvýraznění6 3 9" xfId="659"/>
    <cellStyle name="20 % – Zvýraznění6 4" xfId="660"/>
    <cellStyle name="20 % – Zvýraznění6 4 10" xfId="661"/>
    <cellStyle name="20 % – Zvýraznění6 4 11" xfId="662"/>
    <cellStyle name="20 % – Zvýraznění6 4 2" xfId="663"/>
    <cellStyle name="20 % – Zvýraznění6 4 3" xfId="664"/>
    <cellStyle name="20 % – Zvýraznění6 4 4" xfId="665"/>
    <cellStyle name="20 % – Zvýraznění6 4 5" xfId="666"/>
    <cellStyle name="20 % – Zvýraznění6 4 6" xfId="667"/>
    <cellStyle name="20 % – Zvýraznění6 4 7" xfId="668"/>
    <cellStyle name="20 % – Zvýraznění6 4 8" xfId="669"/>
    <cellStyle name="20 % – Zvýraznění6 4 9" xfId="670"/>
    <cellStyle name="20 % - zvýraznenie1" xfId="7"/>
    <cellStyle name="20 % - zvýraznenie2" xfId="8"/>
    <cellStyle name="20 % - zvýraznenie3" xfId="9"/>
    <cellStyle name="20 % - zvýraznenie4" xfId="10"/>
    <cellStyle name="20 % - zvýraznenie5" xfId="11"/>
    <cellStyle name="20 % - zvýraznenie6" xfId="12"/>
    <cellStyle name="40 % – Zvýraznění1" xfId="13" builtinId="31" customBuiltin="1"/>
    <cellStyle name="40 % – Zvýraznění1 2" xfId="671"/>
    <cellStyle name="40 % – Zvýraznění1 2 10" xfId="672"/>
    <cellStyle name="40 % – Zvýraznění1 2 11" xfId="673"/>
    <cellStyle name="40 % – Zvýraznění1 2 12" xfId="674"/>
    <cellStyle name="40 % – Zvýraznění1 2 13" xfId="675"/>
    <cellStyle name="40 % – Zvýraznění1 2 14" xfId="676"/>
    <cellStyle name="40 % – Zvýraznění1 2 15" xfId="677"/>
    <cellStyle name="40 % – Zvýraznění1 2 16" xfId="678"/>
    <cellStyle name="40 % – Zvýraznění1 2 2" xfId="679"/>
    <cellStyle name="40 % – Zvýraznění1 2 3" xfId="680"/>
    <cellStyle name="40 % – Zvýraznění1 2 4" xfId="681"/>
    <cellStyle name="40 % – Zvýraznění1 2 5" xfId="682"/>
    <cellStyle name="40 % – Zvýraznění1 2 6" xfId="683"/>
    <cellStyle name="40 % – Zvýraznění1 2 7" xfId="684"/>
    <cellStyle name="40 % – Zvýraznění1 2 8" xfId="685"/>
    <cellStyle name="40 % – Zvýraznění1 2 9" xfId="686"/>
    <cellStyle name="40 % – Zvýraznění1 3" xfId="687"/>
    <cellStyle name="40 % – Zvýraznění1 3 10" xfId="688"/>
    <cellStyle name="40 % – Zvýraznění1 3 11" xfId="689"/>
    <cellStyle name="40 % – Zvýraznění1 3 2" xfId="690"/>
    <cellStyle name="40 % – Zvýraznění1 3 3" xfId="691"/>
    <cellStyle name="40 % – Zvýraznění1 3 4" xfId="692"/>
    <cellStyle name="40 % – Zvýraznění1 3 5" xfId="693"/>
    <cellStyle name="40 % – Zvýraznění1 3 6" xfId="694"/>
    <cellStyle name="40 % – Zvýraznění1 3 7" xfId="695"/>
    <cellStyle name="40 % – Zvýraznění1 3 8" xfId="696"/>
    <cellStyle name="40 % – Zvýraznění1 3 9" xfId="697"/>
    <cellStyle name="40 % – Zvýraznění1 4" xfId="698"/>
    <cellStyle name="40 % – Zvýraznění1 4 10" xfId="699"/>
    <cellStyle name="40 % – Zvýraznění1 4 11" xfId="700"/>
    <cellStyle name="40 % – Zvýraznění1 4 2" xfId="701"/>
    <cellStyle name="40 % – Zvýraznění1 4 3" xfId="702"/>
    <cellStyle name="40 % – Zvýraznění1 4 4" xfId="703"/>
    <cellStyle name="40 % – Zvýraznění1 4 5" xfId="704"/>
    <cellStyle name="40 % – Zvýraznění1 4 6" xfId="705"/>
    <cellStyle name="40 % – Zvýraznění1 4 7" xfId="706"/>
    <cellStyle name="40 % – Zvýraznění1 4 8" xfId="707"/>
    <cellStyle name="40 % – Zvýraznění1 4 9" xfId="708"/>
    <cellStyle name="40 % – Zvýraznění2" xfId="14" builtinId="35" customBuiltin="1"/>
    <cellStyle name="40 % – Zvýraznění2 2" xfId="709"/>
    <cellStyle name="40 % – Zvýraznění2 2 10" xfId="710"/>
    <cellStyle name="40 % – Zvýraznění2 2 11" xfId="711"/>
    <cellStyle name="40 % – Zvýraznění2 2 12" xfId="712"/>
    <cellStyle name="40 % – Zvýraznění2 2 13" xfId="713"/>
    <cellStyle name="40 % – Zvýraznění2 2 14" xfId="714"/>
    <cellStyle name="40 % – Zvýraznění2 2 15" xfId="715"/>
    <cellStyle name="40 % – Zvýraznění2 2 16" xfId="716"/>
    <cellStyle name="40 % – Zvýraznění2 2 2" xfId="717"/>
    <cellStyle name="40 % – Zvýraznění2 2 3" xfId="718"/>
    <cellStyle name="40 % – Zvýraznění2 2 4" xfId="719"/>
    <cellStyle name="40 % – Zvýraznění2 2 5" xfId="720"/>
    <cellStyle name="40 % – Zvýraznění2 2 6" xfId="721"/>
    <cellStyle name="40 % – Zvýraznění2 2 7" xfId="722"/>
    <cellStyle name="40 % – Zvýraznění2 2 8" xfId="723"/>
    <cellStyle name="40 % – Zvýraznění2 2 9" xfId="724"/>
    <cellStyle name="40 % – Zvýraznění2 3" xfId="725"/>
    <cellStyle name="40 % – Zvýraznění2 3 10" xfId="726"/>
    <cellStyle name="40 % – Zvýraznění2 3 11" xfId="727"/>
    <cellStyle name="40 % – Zvýraznění2 3 2" xfId="728"/>
    <cellStyle name="40 % – Zvýraznění2 3 3" xfId="729"/>
    <cellStyle name="40 % – Zvýraznění2 3 4" xfId="730"/>
    <cellStyle name="40 % – Zvýraznění2 3 5" xfId="731"/>
    <cellStyle name="40 % – Zvýraznění2 3 6" xfId="732"/>
    <cellStyle name="40 % – Zvýraznění2 3 7" xfId="733"/>
    <cellStyle name="40 % – Zvýraznění2 3 8" xfId="734"/>
    <cellStyle name="40 % – Zvýraznění2 3 9" xfId="735"/>
    <cellStyle name="40 % – Zvýraznění2 4" xfId="736"/>
    <cellStyle name="40 % – Zvýraznění2 4 10" xfId="737"/>
    <cellStyle name="40 % – Zvýraznění2 4 11" xfId="738"/>
    <cellStyle name="40 % – Zvýraznění2 4 2" xfId="739"/>
    <cellStyle name="40 % – Zvýraznění2 4 3" xfId="740"/>
    <cellStyle name="40 % – Zvýraznění2 4 4" xfId="741"/>
    <cellStyle name="40 % – Zvýraznění2 4 5" xfId="742"/>
    <cellStyle name="40 % – Zvýraznění2 4 6" xfId="743"/>
    <cellStyle name="40 % – Zvýraznění2 4 7" xfId="744"/>
    <cellStyle name="40 % – Zvýraznění2 4 8" xfId="745"/>
    <cellStyle name="40 % – Zvýraznění2 4 9" xfId="746"/>
    <cellStyle name="40 % – Zvýraznění3" xfId="15" builtinId="39" customBuiltin="1"/>
    <cellStyle name="40 % – Zvýraznění3 2" xfId="747"/>
    <cellStyle name="40 % – Zvýraznění3 2 10" xfId="748"/>
    <cellStyle name="40 % – Zvýraznění3 2 11" xfId="749"/>
    <cellStyle name="40 % – Zvýraznění3 2 12" xfId="750"/>
    <cellStyle name="40 % – Zvýraznění3 2 13" xfId="751"/>
    <cellStyle name="40 % – Zvýraznění3 2 14" xfId="752"/>
    <cellStyle name="40 % – Zvýraznění3 2 15" xfId="753"/>
    <cellStyle name="40 % – Zvýraznění3 2 16" xfId="754"/>
    <cellStyle name="40 % – Zvýraznění3 2 2" xfId="755"/>
    <cellStyle name="40 % – Zvýraznění3 2 3" xfId="756"/>
    <cellStyle name="40 % – Zvýraznění3 2 4" xfId="757"/>
    <cellStyle name="40 % – Zvýraznění3 2 5" xfId="758"/>
    <cellStyle name="40 % – Zvýraznění3 2 6" xfId="759"/>
    <cellStyle name="40 % – Zvýraznění3 2 7" xfId="760"/>
    <cellStyle name="40 % – Zvýraznění3 2 8" xfId="761"/>
    <cellStyle name="40 % – Zvýraznění3 2 9" xfId="762"/>
    <cellStyle name="40 % – Zvýraznění3 3" xfId="763"/>
    <cellStyle name="40 % – Zvýraznění3 3 10" xfId="764"/>
    <cellStyle name="40 % – Zvýraznění3 3 11" xfId="765"/>
    <cellStyle name="40 % – Zvýraznění3 3 2" xfId="766"/>
    <cellStyle name="40 % – Zvýraznění3 3 3" xfId="767"/>
    <cellStyle name="40 % – Zvýraznění3 3 4" xfId="768"/>
    <cellStyle name="40 % – Zvýraznění3 3 5" xfId="769"/>
    <cellStyle name="40 % – Zvýraznění3 3 6" xfId="770"/>
    <cellStyle name="40 % – Zvýraznění3 3 7" xfId="771"/>
    <cellStyle name="40 % – Zvýraznění3 3 8" xfId="772"/>
    <cellStyle name="40 % – Zvýraznění3 3 9" xfId="773"/>
    <cellStyle name="40 % – Zvýraznění3 4" xfId="774"/>
    <cellStyle name="40 % – Zvýraznění3 4 10" xfId="775"/>
    <cellStyle name="40 % – Zvýraznění3 4 11" xfId="776"/>
    <cellStyle name="40 % – Zvýraznění3 4 2" xfId="777"/>
    <cellStyle name="40 % – Zvýraznění3 4 3" xfId="778"/>
    <cellStyle name="40 % – Zvýraznění3 4 4" xfId="779"/>
    <cellStyle name="40 % – Zvýraznění3 4 5" xfId="780"/>
    <cellStyle name="40 % – Zvýraznění3 4 6" xfId="781"/>
    <cellStyle name="40 % – Zvýraznění3 4 7" xfId="782"/>
    <cellStyle name="40 % – Zvýraznění3 4 8" xfId="783"/>
    <cellStyle name="40 % – Zvýraznění3 4 9" xfId="784"/>
    <cellStyle name="40 % – Zvýraznění4" xfId="16" builtinId="43" customBuiltin="1"/>
    <cellStyle name="40 % – Zvýraznění4 2" xfId="785"/>
    <cellStyle name="40 % – Zvýraznění4 2 10" xfId="786"/>
    <cellStyle name="40 % – Zvýraznění4 2 11" xfId="787"/>
    <cellStyle name="40 % – Zvýraznění4 2 12" xfId="788"/>
    <cellStyle name="40 % – Zvýraznění4 2 13" xfId="789"/>
    <cellStyle name="40 % – Zvýraznění4 2 14" xfId="790"/>
    <cellStyle name="40 % – Zvýraznění4 2 15" xfId="791"/>
    <cellStyle name="40 % – Zvýraznění4 2 16" xfId="792"/>
    <cellStyle name="40 % – Zvýraznění4 2 2" xfId="793"/>
    <cellStyle name="40 % – Zvýraznění4 2 3" xfId="794"/>
    <cellStyle name="40 % – Zvýraznění4 2 4" xfId="795"/>
    <cellStyle name="40 % – Zvýraznění4 2 5" xfId="796"/>
    <cellStyle name="40 % – Zvýraznění4 2 6" xfId="797"/>
    <cellStyle name="40 % – Zvýraznění4 2 7" xfId="798"/>
    <cellStyle name="40 % – Zvýraznění4 2 8" xfId="799"/>
    <cellStyle name="40 % – Zvýraznění4 2 9" xfId="800"/>
    <cellStyle name="40 % – Zvýraznění4 3" xfId="801"/>
    <cellStyle name="40 % – Zvýraznění4 3 10" xfId="802"/>
    <cellStyle name="40 % – Zvýraznění4 3 11" xfId="803"/>
    <cellStyle name="40 % – Zvýraznění4 3 2" xfId="804"/>
    <cellStyle name="40 % – Zvýraznění4 3 3" xfId="805"/>
    <cellStyle name="40 % – Zvýraznění4 3 4" xfId="806"/>
    <cellStyle name="40 % – Zvýraznění4 3 5" xfId="807"/>
    <cellStyle name="40 % – Zvýraznění4 3 6" xfId="808"/>
    <cellStyle name="40 % – Zvýraznění4 3 7" xfId="809"/>
    <cellStyle name="40 % – Zvýraznění4 3 8" xfId="810"/>
    <cellStyle name="40 % – Zvýraznění4 3 9" xfId="811"/>
    <cellStyle name="40 % – Zvýraznění4 4" xfId="812"/>
    <cellStyle name="40 % – Zvýraznění4 4 10" xfId="813"/>
    <cellStyle name="40 % – Zvýraznění4 4 11" xfId="814"/>
    <cellStyle name="40 % – Zvýraznění4 4 2" xfId="815"/>
    <cellStyle name="40 % – Zvýraznění4 4 3" xfId="816"/>
    <cellStyle name="40 % – Zvýraznění4 4 4" xfId="817"/>
    <cellStyle name="40 % – Zvýraznění4 4 5" xfId="818"/>
    <cellStyle name="40 % – Zvýraznění4 4 6" xfId="819"/>
    <cellStyle name="40 % – Zvýraznění4 4 7" xfId="820"/>
    <cellStyle name="40 % – Zvýraznění4 4 8" xfId="821"/>
    <cellStyle name="40 % – Zvýraznění4 4 9" xfId="822"/>
    <cellStyle name="40 % – Zvýraznění5" xfId="17" builtinId="47" customBuiltin="1"/>
    <cellStyle name="40 % – Zvýraznění5 2" xfId="823"/>
    <cellStyle name="40 % – Zvýraznění5 2 10" xfId="824"/>
    <cellStyle name="40 % – Zvýraznění5 2 11" xfId="825"/>
    <cellStyle name="40 % – Zvýraznění5 2 12" xfId="826"/>
    <cellStyle name="40 % – Zvýraznění5 2 13" xfId="827"/>
    <cellStyle name="40 % – Zvýraznění5 2 14" xfId="828"/>
    <cellStyle name="40 % – Zvýraznění5 2 15" xfId="829"/>
    <cellStyle name="40 % – Zvýraznění5 2 16" xfId="830"/>
    <cellStyle name="40 % – Zvýraznění5 2 2" xfId="831"/>
    <cellStyle name="40 % – Zvýraznění5 2 3" xfId="832"/>
    <cellStyle name="40 % – Zvýraznění5 2 4" xfId="833"/>
    <cellStyle name="40 % – Zvýraznění5 2 5" xfId="834"/>
    <cellStyle name="40 % – Zvýraznění5 2 6" xfId="835"/>
    <cellStyle name="40 % – Zvýraznění5 2 7" xfId="836"/>
    <cellStyle name="40 % – Zvýraznění5 2 8" xfId="837"/>
    <cellStyle name="40 % – Zvýraznění5 2 9" xfId="838"/>
    <cellStyle name="40 % – Zvýraznění5 3" xfId="839"/>
    <cellStyle name="40 % – Zvýraznění5 3 10" xfId="840"/>
    <cellStyle name="40 % – Zvýraznění5 3 11" xfId="841"/>
    <cellStyle name="40 % – Zvýraznění5 3 2" xfId="842"/>
    <cellStyle name="40 % – Zvýraznění5 3 3" xfId="843"/>
    <cellStyle name="40 % – Zvýraznění5 3 4" xfId="844"/>
    <cellStyle name="40 % – Zvýraznění5 3 5" xfId="845"/>
    <cellStyle name="40 % – Zvýraznění5 3 6" xfId="846"/>
    <cellStyle name="40 % – Zvýraznění5 3 7" xfId="847"/>
    <cellStyle name="40 % – Zvýraznění5 3 8" xfId="848"/>
    <cellStyle name="40 % – Zvýraznění5 3 9" xfId="849"/>
    <cellStyle name="40 % – Zvýraznění5 4" xfId="850"/>
    <cellStyle name="40 % – Zvýraznění5 4 10" xfId="851"/>
    <cellStyle name="40 % – Zvýraznění5 4 11" xfId="852"/>
    <cellStyle name="40 % – Zvýraznění5 4 2" xfId="853"/>
    <cellStyle name="40 % – Zvýraznění5 4 3" xfId="854"/>
    <cellStyle name="40 % – Zvýraznění5 4 4" xfId="855"/>
    <cellStyle name="40 % – Zvýraznění5 4 5" xfId="856"/>
    <cellStyle name="40 % – Zvýraznění5 4 6" xfId="857"/>
    <cellStyle name="40 % – Zvýraznění5 4 7" xfId="858"/>
    <cellStyle name="40 % – Zvýraznění5 4 8" xfId="859"/>
    <cellStyle name="40 % – Zvýraznění5 4 9" xfId="860"/>
    <cellStyle name="40 % – Zvýraznění6" xfId="18" builtinId="51" customBuiltin="1"/>
    <cellStyle name="40 % – Zvýraznění6 2" xfId="861"/>
    <cellStyle name="40 % – Zvýraznění6 2 10" xfId="862"/>
    <cellStyle name="40 % – Zvýraznění6 2 11" xfId="863"/>
    <cellStyle name="40 % – Zvýraznění6 2 12" xfId="864"/>
    <cellStyle name="40 % – Zvýraznění6 2 13" xfId="865"/>
    <cellStyle name="40 % – Zvýraznění6 2 14" xfId="866"/>
    <cellStyle name="40 % – Zvýraznění6 2 15" xfId="867"/>
    <cellStyle name="40 % – Zvýraznění6 2 16" xfId="868"/>
    <cellStyle name="40 % – Zvýraznění6 2 2" xfId="869"/>
    <cellStyle name="40 % – Zvýraznění6 2 3" xfId="870"/>
    <cellStyle name="40 % – Zvýraznění6 2 4" xfId="871"/>
    <cellStyle name="40 % – Zvýraznění6 2 5" xfId="872"/>
    <cellStyle name="40 % – Zvýraznění6 2 6" xfId="873"/>
    <cellStyle name="40 % – Zvýraznění6 2 7" xfId="874"/>
    <cellStyle name="40 % – Zvýraznění6 2 8" xfId="875"/>
    <cellStyle name="40 % – Zvýraznění6 2 9" xfId="876"/>
    <cellStyle name="40 % – Zvýraznění6 3" xfId="877"/>
    <cellStyle name="40 % – Zvýraznění6 3 10" xfId="878"/>
    <cellStyle name="40 % – Zvýraznění6 3 11" xfId="879"/>
    <cellStyle name="40 % – Zvýraznění6 3 2" xfId="880"/>
    <cellStyle name="40 % – Zvýraznění6 3 2 2" xfId="881"/>
    <cellStyle name="40 % – Zvýraznění6 3 3" xfId="882"/>
    <cellStyle name="40 % – Zvýraznění6 3 3 2" xfId="883"/>
    <cellStyle name="40 % – Zvýraznění6 3 4" xfId="884"/>
    <cellStyle name="40 % – Zvýraznění6 3 5" xfId="885"/>
    <cellStyle name="40 % – Zvýraznění6 3 6" xfId="886"/>
    <cellStyle name="40 % – Zvýraznění6 3 7" xfId="887"/>
    <cellStyle name="40 % – Zvýraznění6 3 8" xfId="888"/>
    <cellStyle name="40 % – Zvýraznění6 3 9" xfId="889"/>
    <cellStyle name="40 % – Zvýraznění6 4" xfId="890"/>
    <cellStyle name="40 % – Zvýraznění6 4 10" xfId="891"/>
    <cellStyle name="40 % – Zvýraznění6 4 11" xfId="892"/>
    <cellStyle name="40 % – Zvýraznění6 4 2" xfId="893"/>
    <cellStyle name="40 % – Zvýraznění6 4 3" xfId="894"/>
    <cellStyle name="40 % – Zvýraznění6 4 4" xfId="895"/>
    <cellStyle name="40 % – Zvýraznění6 4 5" xfId="896"/>
    <cellStyle name="40 % – Zvýraznění6 4 6" xfId="897"/>
    <cellStyle name="40 % – Zvýraznění6 4 7" xfId="898"/>
    <cellStyle name="40 % – Zvýraznění6 4 8" xfId="899"/>
    <cellStyle name="40 % – Zvýraznění6 4 9" xfId="900"/>
    <cellStyle name="40 % - zvýraznenie1" xfId="19"/>
    <cellStyle name="40 % - zvýraznenie2" xfId="20"/>
    <cellStyle name="40 % - zvýraznenie3" xfId="21"/>
    <cellStyle name="40 % - zvýraznenie4" xfId="22"/>
    <cellStyle name="40 % - zvýraznenie5" xfId="23"/>
    <cellStyle name="40 % - zvýraznenie6" xfId="24"/>
    <cellStyle name="5" xfId="901"/>
    <cellStyle name="5 10" xfId="902"/>
    <cellStyle name="5 11" xfId="903"/>
    <cellStyle name="5 12" xfId="904"/>
    <cellStyle name="5 13" xfId="905"/>
    <cellStyle name="5 14" xfId="906"/>
    <cellStyle name="5 15" xfId="907"/>
    <cellStyle name="5 16" xfId="908"/>
    <cellStyle name="5 17" xfId="909"/>
    <cellStyle name="5 18" xfId="910"/>
    <cellStyle name="5 19" xfId="911"/>
    <cellStyle name="5 2" xfId="912"/>
    <cellStyle name="5 20" xfId="913"/>
    <cellStyle name="5 21" xfId="914"/>
    <cellStyle name="5 22" xfId="915"/>
    <cellStyle name="5 3" xfId="916"/>
    <cellStyle name="5 4" xfId="917"/>
    <cellStyle name="5 5" xfId="918"/>
    <cellStyle name="5 6" xfId="919"/>
    <cellStyle name="5 7" xfId="920"/>
    <cellStyle name="5 8" xfId="921"/>
    <cellStyle name="5 9" xfId="922"/>
    <cellStyle name="60 % – Zvýraznění1" xfId="25" builtinId="32" customBuiltin="1"/>
    <cellStyle name="60 % – Zvýraznění1 2" xfId="923"/>
    <cellStyle name="60 % – Zvýraznění1 2 10" xfId="924"/>
    <cellStyle name="60 % – Zvýraznění1 2 11" xfId="925"/>
    <cellStyle name="60 % – Zvýraznění1 2 12" xfId="926"/>
    <cellStyle name="60 % – Zvýraznění1 2 13" xfId="927"/>
    <cellStyle name="60 % – Zvýraznění1 2 14" xfId="928"/>
    <cellStyle name="60 % – Zvýraznění1 2 15" xfId="929"/>
    <cellStyle name="60 % – Zvýraznění1 2 16" xfId="930"/>
    <cellStyle name="60 % – Zvýraznění1 2 2" xfId="931"/>
    <cellStyle name="60 % – Zvýraznění1 2 3" xfId="932"/>
    <cellStyle name="60 % – Zvýraznění1 2 4" xfId="933"/>
    <cellStyle name="60 % – Zvýraznění1 2 5" xfId="934"/>
    <cellStyle name="60 % – Zvýraznění1 2 6" xfId="935"/>
    <cellStyle name="60 % – Zvýraznění1 2 7" xfId="936"/>
    <cellStyle name="60 % – Zvýraznění1 2 8" xfId="937"/>
    <cellStyle name="60 % – Zvýraznění1 2 9" xfId="938"/>
    <cellStyle name="60 % – Zvýraznění1 3" xfId="939"/>
    <cellStyle name="60 % – Zvýraznění1 3 10" xfId="940"/>
    <cellStyle name="60 % – Zvýraznění1 3 11" xfId="941"/>
    <cellStyle name="60 % – Zvýraznění1 3 2" xfId="942"/>
    <cellStyle name="60 % – Zvýraznění1 3 3" xfId="943"/>
    <cellStyle name="60 % – Zvýraznění1 3 4" xfId="944"/>
    <cellStyle name="60 % – Zvýraznění1 3 5" xfId="945"/>
    <cellStyle name="60 % – Zvýraznění1 3 6" xfId="946"/>
    <cellStyle name="60 % – Zvýraznění1 3 7" xfId="947"/>
    <cellStyle name="60 % – Zvýraznění1 3 8" xfId="948"/>
    <cellStyle name="60 % – Zvýraznění1 3 9" xfId="949"/>
    <cellStyle name="60 % – Zvýraznění1 4" xfId="950"/>
    <cellStyle name="60 % – Zvýraznění1 4 10" xfId="951"/>
    <cellStyle name="60 % – Zvýraznění1 4 11" xfId="952"/>
    <cellStyle name="60 % – Zvýraznění1 4 2" xfId="953"/>
    <cellStyle name="60 % – Zvýraznění1 4 3" xfId="954"/>
    <cellStyle name="60 % – Zvýraznění1 4 4" xfId="955"/>
    <cellStyle name="60 % – Zvýraznění1 4 5" xfId="956"/>
    <cellStyle name="60 % – Zvýraznění1 4 6" xfId="957"/>
    <cellStyle name="60 % – Zvýraznění1 4 7" xfId="958"/>
    <cellStyle name="60 % – Zvýraznění1 4 8" xfId="959"/>
    <cellStyle name="60 % – Zvýraznění1 4 9" xfId="960"/>
    <cellStyle name="60 % – Zvýraznění2" xfId="26" builtinId="36" customBuiltin="1"/>
    <cellStyle name="60 % – Zvýraznění2 2" xfId="961"/>
    <cellStyle name="60 % – Zvýraznění2 2 10" xfId="962"/>
    <cellStyle name="60 % – Zvýraznění2 2 11" xfId="963"/>
    <cellStyle name="60 % – Zvýraznění2 2 12" xfId="964"/>
    <cellStyle name="60 % – Zvýraznění2 2 13" xfId="965"/>
    <cellStyle name="60 % – Zvýraznění2 2 14" xfId="966"/>
    <cellStyle name="60 % – Zvýraznění2 2 15" xfId="967"/>
    <cellStyle name="60 % – Zvýraznění2 2 16" xfId="968"/>
    <cellStyle name="60 % – Zvýraznění2 2 2" xfId="969"/>
    <cellStyle name="60 % – Zvýraznění2 2 3" xfId="970"/>
    <cellStyle name="60 % – Zvýraznění2 2 4" xfId="971"/>
    <cellStyle name="60 % – Zvýraznění2 2 5" xfId="972"/>
    <cellStyle name="60 % – Zvýraznění2 2 6" xfId="973"/>
    <cellStyle name="60 % – Zvýraznění2 2 7" xfId="974"/>
    <cellStyle name="60 % – Zvýraznění2 2 8" xfId="975"/>
    <cellStyle name="60 % – Zvýraznění2 2 9" xfId="976"/>
    <cellStyle name="60 % – Zvýraznění2 3" xfId="977"/>
    <cellStyle name="60 % – Zvýraznění2 3 10" xfId="978"/>
    <cellStyle name="60 % – Zvýraznění2 3 11" xfId="979"/>
    <cellStyle name="60 % – Zvýraznění2 3 2" xfId="980"/>
    <cellStyle name="60 % – Zvýraznění2 3 3" xfId="981"/>
    <cellStyle name="60 % – Zvýraznění2 3 4" xfId="982"/>
    <cellStyle name="60 % – Zvýraznění2 3 5" xfId="983"/>
    <cellStyle name="60 % – Zvýraznění2 3 6" xfId="984"/>
    <cellStyle name="60 % – Zvýraznění2 3 7" xfId="985"/>
    <cellStyle name="60 % – Zvýraznění2 3 8" xfId="986"/>
    <cellStyle name="60 % – Zvýraznění2 3 9" xfId="987"/>
    <cellStyle name="60 % – Zvýraznění2 4" xfId="988"/>
    <cellStyle name="60 % – Zvýraznění2 4 10" xfId="989"/>
    <cellStyle name="60 % – Zvýraznění2 4 11" xfId="990"/>
    <cellStyle name="60 % – Zvýraznění2 4 2" xfId="991"/>
    <cellStyle name="60 % – Zvýraznění2 4 3" xfId="992"/>
    <cellStyle name="60 % – Zvýraznění2 4 4" xfId="993"/>
    <cellStyle name="60 % – Zvýraznění2 4 5" xfId="994"/>
    <cellStyle name="60 % – Zvýraznění2 4 6" xfId="995"/>
    <cellStyle name="60 % – Zvýraznění2 4 7" xfId="996"/>
    <cellStyle name="60 % – Zvýraznění2 4 8" xfId="997"/>
    <cellStyle name="60 % – Zvýraznění2 4 9" xfId="998"/>
    <cellStyle name="60 % – Zvýraznění3" xfId="27" builtinId="40" customBuiltin="1"/>
    <cellStyle name="60 % – Zvýraznění3 2" xfId="999"/>
    <cellStyle name="60 % – Zvýraznění3 2 10" xfId="1000"/>
    <cellStyle name="60 % – Zvýraznění3 2 11" xfId="1001"/>
    <cellStyle name="60 % – Zvýraznění3 2 12" xfId="1002"/>
    <cellStyle name="60 % – Zvýraznění3 2 13" xfId="1003"/>
    <cellStyle name="60 % – Zvýraznění3 2 14" xfId="1004"/>
    <cellStyle name="60 % – Zvýraznění3 2 15" xfId="1005"/>
    <cellStyle name="60 % – Zvýraznění3 2 16" xfId="1006"/>
    <cellStyle name="60 % – Zvýraznění3 2 2" xfId="1007"/>
    <cellStyle name="60 % – Zvýraznění3 2 3" xfId="1008"/>
    <cellStyle name="60 % – Zvýraznění3 2 4" xfId="1009"/>
    <cellStyle name="60 % – Zvýraznění3 2 5" xfId="1010"/>
    <cellStyle name="60 % – Zvýraznění3 2 6" xfId="1011"/>
    <cellStyle name="60 % – Zvýraznění3 2 7" xfId="1012"/>
    <cellStyle name="60 % – Zvýraznění3 2 8" xfId="1013"/>
    <cellStyle name="60 % – Zvýraznění3 2 9" xfId="1014"/>
    <cellStyle name="60 % – Zvýraznění3 3" xfId="1015"/>
    <cellStyle name="60 % – Zvýraznění3 3 10" xfId="1016"/>
    <cellStyle name="60 % – Zvýraznění3 3 11" xfId="1017"/>
    <cellStyle name="60 % – Zvýraznění3 3 2" xfId="1018"/>
    <cellStyle name="60 % – Zvýraznění3 3 3" xfId="1019"/>
    <cellStyle name="60 % – Zvýraznění3 3 4" xfId="1020"/>
    <cellStyle name="60 % – Zvýraznění3 3 5" xfId="1021"/>
    <cellStyle name="60 % – Zvýraznění3 3 6" xfId="1022"/>
    <cellStyle name="60 % – Zvýraznění3 3 7" xfId="1023"/>
    <cellStyle name="60 % – Zvýraznění3 3 8" xfId="1024"/>
    <cellStyle name="60 % – Zvýraznění3 3 9" xfId="1025"/>
    <cellStyle name="60 % – Zvýraznění3 4" xfId="1026"/>
    <cellStyle name="60 % – Zvýraznění3 4 10" xfId="1027"/>
    <cellStyle name="60 % – Zvýraznění3 4 11" xfId="1028"/>
    <cellStyle name="60 % – Zvýraznění3 4 2" xfId="1029"/>
    <cellStyle name="60 % – Zvýraznění3 4 3" xfId="1030"/>
    <cellStyle name="60 % – Zvýraznění3 4 4" xfId="1031"/>
    <cellStyle name="60 % – Zvýraznění3 4 5" xfId="1032"/>
    <cellStyle name="60 % – Zvýraznění3 4 6" xfId="1033"/>
    <cellStyle name="60 % – Zvýraznění3 4 7" xfId="1034"/>
    <cellStyle name="60 % – Zvýraznění3 4 8" xfId="1035"/>
    <cellStyle name="60 % – Zvýraznění3 4 9" xfId="1036"/>
    <cellStyle name="60 % – Zvýraznění4" xfId="28" builtinId="44" customBuiltin="1"/>
    <cellStyle name="60 % – Zvýraznění4 2" xfId="1037"/>
    <cellStyle name="60 % – Zvýraznění4 2 10" xfId="1038"/>
    <cellStyle name="60 % – Zvýraznění4 2 11" xfId="1039"/>
    <cellStyle name="60 % – Zvýraznění4 2 12" xfId="1040"/>
    <cellStyle name="60 % – Zvýraznění4 2 13" xfId="1041"/>
    <cellStyle name="60 % – Zvýraznění4 2 14" xfId="1042"/>
    <cellStyle name="60 % – Zvýraznění4 2 15" xfId="1043"/>
    <cellStyle name="60 % – Zvýraznění4 2 16" xfId="1044"/>
    <cellStyle name="60 % – Zvýraznění4 2 2" xfId="1045"/>
    <cellStyle name="60 % – Zvýraznění4 2 3" xfId="1046"/>
    <cellStyle name="60 % – Zvýraznění4 2 4" xfId="1047"/>
    <cellStyle name="60 % – Zvýraznění4 2 5" xfId="1048"/>
    <cellStyle name="60 % – Zvýraznění4 2 6" xfId="1049"/>
    <cellStyle name="60 % – Zvýraznění4 2 7" xfId="1050"/>
    <cellStyle name="60 % – Zvýraznění4 2 8" xfId="1051"/>
    <cellStyle name="60 % – Zvýraznění4 2 9" xfId="1052"/>
    <cellStyle name="60 % – Zvýraznění4 3" xfId="1053"/>
    <cellStyle name="60 % – Zvýraznění4 3 10" xfId="1054"/>
    <cellStyle name="60 % – Zvýraznění4 3 11" xfId="1055"/>
    <cellStyle name="60 % – Zvýraznění4 3 2" xfId="1056"/>
    <cellStyle name="60 % – Zvýraznění4 3 3" xfId="1057"/>
    <cellStyle name="60 % – Zvýraznění4 3 4" xfId="1058"/>
    <cellStyle name="60 % – Zvýraznění4 3 5" xfId="1059"/>
    <cellStyle name="60 % – Zvýraznění4 3 6" xfId="1060"/>
    <cellStyle name="60 % – Zvýraznění4 3 7" xfId="1061"/>
    <cellStyle name="60 % – Zvýraznění4 3 8" xfId="1062"/>
    <cellStyle name="60 % – Zvýraznění4 3 9" xfId="1063"/>
    <cellStyle name="60 % – Zvýraznění4 4" xfId="1064"/>
    <cellStyle name="60 % – Zvýraznění4 4 10" xfId="1065"/>
    <cellStyle name="60 % – Zvýraznění4 4 11" xfId="1066"/>
    <cellStyle name="60 % – Zvýraznění4 4 2" xfId="1067"/>
    <cellStyle name="60 % – Zvýraznění4 4 3" xfId="1068"/>
    <cellStyle name="60 % – Zvýraznění4 4 4" xfId="1069"/>
    <cellStyle name="60 % – Zvýraznění4 4 5" xfId="1070"/>
    <cellStyle name="60 % – Zvýraznění4 4 6" xfId="1071"/>
    <cellStyle name="60 % – Zvýraznění4 4 7" xfId="1072"/>
    <cellStyle name="60 % – Zvýraznění4 4 8" xfId="1073"/>
    <cellStyle name="60 % – Zvýraznění4 4 9" xfId="1074"/>
    <cellStyle name="60 % – Zvýraznění5" xfId="29" builtinId="48" customBuiltin="1"/>
    <cellStyle name="60 % – Zvýraznění5 2" xfId="1075"/>
    <cellStyle name="60 % – Zvýraznění5 2 10" xfId="1076"/>
    <cellStyle name="60 % – Zvýraznění5 2 11" xfId="1077"/>
    <cellStyle name="60 % – Zvýraznění5 2 12" xfId="1078"/>
    <cellStyle name="60 % – Zvýraznění5 2 13" xfId="1079"/>
    <cellStyle name="60 % – Zvýraznění5 2 14" xfId="1080"/>
    <cellStyle name="60 % – Zvýraznění5 2 15" xfId="1081"/>
    <cellStyle name="60 % – Zvýraznění5 2 16" xfId="1082"/>
    <cellStyle name="60 % – Zvýraznění5 2 2" xfId="1083"/>
    <cellStyle name="60 % – Zvýraznění5 2 3" xfId="1084"/>
    <cellStyle name="60 % – Zvýraznění5 2 4" xfId="1085"/>
    <cellStyle name="60 % – Zvýraznění5 2 5" xfId="1086"/>
    <cellStyle name="60 % – Zvýraznění5 2 6" xfId="1087"/>
    <cellStyle name="60 % – Zvýraznění5 2 7" xfId="1088"/>
    <cellStyle name="60 % – Zvýraznění5 2 8" xfId="1089"/>
    <cellStyle name="60 % – Zvýraznění5 2 9" xfId="1090"/>
    <cellStyle name="60 % – Zvýraznění5 3" xfId="1091"/>
    <cellStyle name="60 % – Zvýraznění5 3 10" xfId="1092"/>
    <cellStyle name="60 % – Zvýraznění5 3 11" xfId="1093"/>
    <cellStyle name="60 % – Zvýraznění5 3 2" xfId="1094"/>
    <cellStyle name="60 % – Zvýraznění5 3 3" xfId="1095"/>
    <cellStyle name="60 % – Zvýraznění5 3 4" xfId="1096"/>
    <cellStyle name="60 % – Zvýraznění5 3 5" xfId="1097"/>
    <cellStyle name="60 % – Zvýraznění5 3 6" xfId="1098"/>
    <cellStyle name="60 % – Zvýraznění5 3 7" xfId="1099"/>
    <cellStyle name="60 % – Zvýraznění5 3 8" xfId="1100"/>
    <cellStyle name="60 % – Zvýraznění5 3 9" xfId="1101"/>
    <cellStyle name="60 % – Zvýraznění5 4" xfId="1102"/>
    <cellStyle name="60 % – Zvýraznění5 4 10" xfId="1103"/>
    <cellStyle name="60 % – Zvýraznění5 4 11" xfId="1104"/>
    <cellStyle name="60 % – Zvýraznění5 4 2" xfId="1105"/>
    <cellStyle name="60 % – Zvýraznění5 4 3" xfId="1106"/>
    <cellStyle name="60 % – Zvýraznění5 4 4" xfId="1107"/>
    <cellStyle name="60 % – Zvýraznění5 4 5" xfId="1108"/>
    <cellStyle name="60 % – Zvýraznění5 4 6" xfId="1109"/>
    <cellStyle name="60 % – Zvýraznění5 4 7" xfId="1110"/>
    <cellStyle name="60 % – Zvýraznění5 4 8" xfId="1111"/>
    <cellStyle name="60 % – Zvýraznění5 4 9" xfId="1112"/>
    <cellStyle name="60 % – Zvýraznění6" xfId="30" builtinId="52" customBuiltin="1"/>
    <cellStyle name="60 % – Zvýraznění6 2" xfId="1113"/>
    <cellStyle name="60 % – Zvýraznění6 2 10" xfId="1114"/>
    <cellStyle name="60 % – Zvýraznění6 2 11" xfId="1115"/>
    <cellStyle name="60 % – Zvýraznění6 2 12" xfId="1116"/>
    <cellStyle name="60 % – Zvýraznění6 2 13" xfId="1117"/>
    <cellStyle name="60 % – Zvýraznění6 2 14" xfId="1118"/>
    <cellStyle name="60 % – Zvýraznění6 2 15" xfId="1119"/>
    <cellStyle name="60 % – Zvýraznění6 2 16" xfId="1120"/>
    <cellStyle name="60 % – Zvýraznění6 2 2" xfId="1121"/>
    <cellStyle name="60 % – Zvýraznění6 2 3" xfId="1122"/>
    <cellStyle name="60 % – Zvýraznění6 2 4" xfId="1123"/>
    <cellStyle name="60 % – Zvýraznění6 2 5" xfId="1124"/>
    <cellStyle name="60 % – Zvýraznění6 2 6" xfId="1125"/>
    <cellStyle name="60 % – Zvýraznění6 2 7" xfId="1126"/>
    <cellStyle name="60 % – Zvýraznění6 2 8" xfId="1127"/>
    <cellStyle name="60 % – Zvýraznění6 2 9" xfId="1128"/>
    <cellStyle name="60 % – Zvýraznění6 3" xfId="1129"/>
    <cellStyle name="60 % – Zvýraznění6 3 10" xfId="1130"/>
    <cellStyle name="60 % – Zvýraznění6 3 11" xfId="1131"/>
    <cellStyle name="60 % – Zvýraznění6 3 2" xfId="1132"/>
    <cellStyle name="60 % – Zvýraznění6 3 3" xfId="1133"/>
    <cellStyle name="60 % – Zvýraznění6 3 4" xfId="1134"/>
    <cellStyle name="60 % – Zvýraznění6 3 5" xfId="1135"/>
    <cellStyle name="60 % – Zvýraznění6 3 6" xfId="1136"/>
    <cellStyle name="60 % – Zvýraznění6 3 7" xfId="1137"/>
    <cellStyle name="60 % – Zvýraznění6 3 8" xfId="1138"/>
    <cellStyle name="60 % – Zvýraznění6 3 9" xfId="1139"/>
    <cellStyle name="60 % – Zvýraznění6 4" xfId="1140"/>
    <cellStyle name="60 % – Zvýraznění6 4 10" xfId="1141"/>
    <cellStyle name="60 % – Zvýraznění6 4 11" xfId="1142"/>
    <cellStyle name="60 % – Zvýraznění6 4 2" xfId="1143"/>
    <cellStyle name="60 % – Zvýraznění6 4 3" xfId="1144"/>
    <cellStyle name="60 % – Zvýraznění6 4 4" xfId="1145"/>
    <cellStyle name="60 % – Zvýraznění6 4 5" xfId="1146"/>
    <cellStyle name="60 % – Zvýraznění6 4 6" xfId="1147"/>
    <cellStyle name="60 % – Zvýraznění6 4 7" xfId="1148"/>
    <cellStyle name="60 % – Zvýraznění6 4 8" xfId="1149"/>
    <cellStyle name="60 % – Zvýraznění6 4 9" xfId="1150"/>
    <cellStyle name="60 % - zvýraznenie1" xfId="31"/>
    <cellStyle name="60 % - zvýraznenie2" xfId="32"/>
    <cellStyle name="60 % - zvýraznenie3" xfId="33"/>
    <cellStyle name="60 % - zvýraznenie4" xfId="34"/>
    <cellStyle name="60 % - zvýraznenie5" xfId="35"/>
    <cellStyle name="60 % - zvýraznenie6" xfId="36"/>
    <cellStyle name="blokcen" xfId="1151"/>
    <cellStyle name="B-NR" xfId="1152"/>
    <cellStyle name="Bold 11" xfId="1153"/>
    <cellStyle name="Bold 11 2" xfId="1154"/>
    <cellStyle name="Bold 11 3" xfId="1155"/>
    <cellStyle name="Bold 11 4" xfId="1156"/>
    <cellStyle name="Bold 11 5" xfId="1157"/>
    <cellStyle name="Bold 11 6" xfId="1158"/>
    <cellStyle name="cárkyd" xfId="37"/>
    <cellStyle name="cárkyd 2" xfId="1159"/>
    <cellStyle name="cary" xfId="38"/>
    <cellStyle name="cary 2" xfId="1160"/>
    <cellStyle name="Celkem" xfId="39" builtinId="25" customBuiltin="1"/>
    <cellStyle name="Celkem 2" xfId="1161"/>
    <cellStyle name="Celkem 2 10" xfId="1162"/>
    <cellStyle name="Celkem 2 11" xfId="1163"/>
    <cellStyle name="Celkem 2 12" xfId="1164"/>
    <cellStyle name="Celkem 2 13" xfId="1165"/>
    <cellStyle name="Celkem 2 14" xfId="1166"/>
    <cellStyle name="Celkem 2 15" xfId="1167"/>
    <cellStyle name="Celkem 2 16" xfId="1168"/>
    <cellStyle name="Celkem 2 2" xfId="1169"/>
    <cellStyle name="Celkem 2 3" xfId="1170"/>
    <cellStyle name="Celkem 2 4" xfId="1171"/>
    <cellStyle name="Celkem 2 5" xfId="1172"/>
    <cellStyle name="Celkem 2 6" xfId="1173"/>
    <cellStyle name="Celkem 2 7" xfId="1174"/>
    <cellStyle name="Celkem 2 8" xfId="1175"/>
    <cellStyle name="Celkem 2 9" xfId="1176"/>
    <cellStyle name="Celkem 3" xfId="1177"/>
    <cellStyle name="Celkem 3 10" xfId="1178"/>
    <cellStyle name="Celkem 3 11" xfId="1179"/>
    <cellStyle name="Celkem 3 2" xfId="1180"/>
    <cellStyle name="Celkem 3 3" xfId="1181"/>
    <cellStyle name="Celkem 3 4" xfId="1182"/>
    <cellStyle name="Celkem 3 5" xfId="1183"/>
    <cellStyle name="Celkem 3 6" xfId="1184"/>
    <cellStyle name="Celkem 3 7" xfId="1185"/>
    <cellStyle name="Celkem 3 8" xfId="1186"/>
    <cellStyle name="Celkem 3 9" xfId="1187"/>
    <cellStyle name="Celkem 4" xfId="1188"/>
    <cellStyle name="Celkem 4 10" xfId="1189"/>
    <cellStyle name="Celkem 4 11" xfId="1190"/>
    <cellStyle name="Celkem 4 2" xfId="1191"/>
    <cellStyle name="Celkem 4 3" xfId="1192"/>
    <cellStyle name="Celkem 4 4" xfId="1193"/>
    <cellStyle name="Celkem 4 5" xfId="1194"/>
    <cellStyle name="Celkem 4 6" xfId="1195"/>
    <cellStyle name="Celkem 4 7" xfId="1196"/>
    <cellStyle name="Celkem 4 8" xfId="1197"/>
    <cellStyle name="Celkem 4 9" xfId="1198"/>
    <cellStyle name="Cena" xfId="1199"/>
    <cellStyle name="cena 2" xfId="1200"/>
    <cellStyle name="CenaJednPolozky" xfId="1201"/>
    <cellStyle name="CenaJednPolozky 2" xfId="1202"/>
    <cellStyle name="CenaJednPolozky 3" xfId="1203"/>
    <cellStyle name="CenaJednPolozky 4" xfId="1204"/>
    <cellStyle name="CenaJednPolozky 5" xfId="1205"/>
    <cellStyle name="CenaJednPolozky 6" xfId="1206"/>
    <cellStyle name="ceník" xfId="1207"/>
    <cellStyle name="ceník 2" xfId="1208"/>
    <cellStyle name="ceník 3" xfId="1209"/>
    <cellStyle name="ceník 4" xfId="1210"/>
    <cellStyle name="ceník 5" xfId="1211"/>
    <cellStyle name="ceník 6" xfId="1212"/>
    <cellStyle name="Comma [0]_9eu2xkjwWrYu0YNRaLvhySkeD" xfId="1213"/>
    <cellStyle name="Comma_299  -  Corrected Annex B1 Summery of Subcapters 24 -1F" xfId="1214"/>
    <cellStyle name="Currency (0)" xfId="1215"/>
    <cellStyle name="Currency (0) 2" xfId="1216"/>
    <cellStyle name="Currency (0) 3" xfId="1217"/>
    <cellStyle name="Currency (0) 4" xfId="1218"/>
    <cellStyle name="Currency (0) 5" xfId="1219"/>
    <cellStyle name="Currency (0) 6" xfId="1220"/>
    <cellStyle name="Currency (2)" xfId="1221"/>
    <cellStyle name="Currency (2) 2" xfId="1222"/>
    <cellStyle name="Currency (2) 3" xfId="1223"/>
    <cellStyle name="Currency (2) 4" xfId="1224"/>
    <cellStyle name="Currency (2) 5" xfId="1225"/>
    <cellStyle name="Currency (2) 6" xfId="1226"/>
    <cellStyle name="Currency [0]_3LU9hSJnLyQkkffIimuyOsjVm" xfId="1227"/>
    <cellStyle name="Currency_3LU9hSJnLyQkkffIimuyOsjVm" xfId="1228"/>
    <cellStyle name="čárky [0]_Benzina Dačice" xfId="1229"/>
    <cellStyle name="čárky 2" xfId="1230"/>
    <cellStyle name="čárky 2 10" xfId="1231"/>
    <cellStyle name="čárky 2 11" xfId="1232"/>
    <cellStyle name="čárky 2 12" xfId="1233"/>
    <cellStyle name="čárky 2 13" xfId="1234"/>
    <cellStyle name="čárky 2 14" xfId="1235"/>
    <cellStyle name="čárky 2 15" xfId="1236"/>
    <cellStyle name="čárky 2 16" xfId="1237"/>
    <cellStyle name="čárky 2 17" xfId="1238"/>
    <cellStyle name="čárky 2 18" xfId="1239"/>
    <cellStyle name="čárky 2 19" xfId="1240"/>
    <cellStyle name="čárky 2 2" xfId="1241"/>
    <cellStyle name="čárky 2 20" xfId="1242"/>
    <cellStyle name="čárky 2 21" xfId="1243"/>
    <cellStyle name="čárky 2 22" xfId="1244"/>
    <cellStyle name="čárky 2 23" xfId="1245"/>
    <cellStyle name="čárky 2 24" xfId="1246"/>
    <cellStyle name="čárky 2 25" xfId="1247"/>
    <cellStyle name="čárky 2 3" xfId="1248"/>
    <cellStyle name="čárky 2 4" xfId="1249"/>
    <cellStyle name="čárky 2 5" xfId="1250"/>
    <cellStyle name="čárky 2 6" xfId="1251"/>
    <cellStyle name="čárky 2 7" xfId="1252"/>
    <cellStyle name="čárky 2 8" xfId="1253"/>
    <cellStyle name="čárky 2 9" xfId="1254"/>
    <cellStyle name="číslo.00_" xfId="1255"/>
    <cellStyle name="Date" xfId="1256"/>
    <cellStyle name="Date 2" xfId="1257"/>
    <cellStyle name="Date 3" xfId="1258"/>
    <cellStyle name="Date 4" xfId="1259"/>
    <cellStyle name="Date 5" xfId="1260"/>
    <cellStyle name="Date 6" xfId="1261"/>
    <cellStyle name="daten" xfId="1262"/>
    <cellStyle name="Date-Time" xfId="1263"/>
    <cellStyle name="Date-Time 2" xfId="1264"/>
    <cellStyle name="Date-Time 3" xfId="1265"/>
    <cellStyle name="Date-Time 4" xfId="1266"/>
    <cellStyle name="Date-Time 5" xfId="1267"/>
    <cellStyle name="Date-Time 6" xfId="1268"/>
    <cellStyle name="Decimal 1" xfId="1269"/>
    <cellStyle name="Decimal 1 2" xfId="1270"/>
    <cellStyle name="Decimal 1 3" xfId="1271"/>
    <cellStyle name="Decimal 1 4" xfId="1272"/>
    <cellStyle name="Decimal 1 5" xfId="1273"/>
    <cellStyle name="Decimal 1 6" xfId="1274"/>
    <cellStyle name="Decimal 2" xfId="1275"/>
    <cellStyle name="Decimal 2 2" xfId="1276"/>
    <cellStyle name="Decimal 2 3" xfId="1277"/>
    <cellStyle name="Decimal 2 4" xfId="1278"/>
    <cellStyle name="Decimal 2 5" xfId="1279"/>
    <cellStyle name="Decimal 2 6" xfId="1280"/>
    <cellStyle name="Decimal 3" xfId="1281"/>
    <cellStyle name="Decimal 3 2" xfId="1282"/>
    <cellStyle name="Decimal 3 3" xfId="1283"/>
    <cellStyle name="Decimal 3 4" xfId="1284"/>
    <cellStyle name="Decimal 3 5" xfId="1285"/>
    <cellStyle name="Decimal 3 6" xfId="1286"/>
    <cellStyle name="definity" xfId="40"/>
    <cellStyle name="Dezimal [0]_Tabelle1" xfId="1287"/>
    <cellStyle name="Dezimal_Tabelle1" xfId="1288"/>
    <cellStyle name="Dobrá" xfId="41"/>
    <cellStyle name="Dziesiętny [0]_laroux" xfId="1289"/>
    <cellStyle name="Dziesiętny_laroux" xfId="1290"/>
    <cellStyle name="Euro" xfId="1291"/>
    <cellStyle name="Excel Built-in Normal" xfId="1292"/>
    <cellStyle name="Firma" xfId="1293"/>
    <cellStyle name="Halere" xfId="1294"/>
    <cellStyle name="Hlavní nadpis" xfId="1295"/>
    <cellStyle name="hl-nadpis" xfId="1296"/>
    <cellStyle name="Hypertextový odkaz 2" xfId="1297"/>
    <cellStyle name="Hypertextový odkaz 2 2" xfId="1298"/>
    <cellStyle name="Hypertextový odkaz 3" xfId="1299"/>
    <cellStyle name="Chybně" xfId="42" builtinId="27" customBuiltin="1"/>
    <cellStyle name="Chybně 2" xfId="1300"/>
    <cellStyle name="Chybně 2 10" xfId="1301"/>
    <cellStyle name="Chybně 2 11" xfId="1302"/>
    <cellStyle name="Chybně 2 12" xfId="1303"/>
    <cellStyle name="Chybně 2 13" xfId="1304"/>
    <cellStyle name="Chybně 2 14" xfId="1305"/>
    <cellStyle name="Chybně 2 15" xfId="1306"/>
    <cellStyle name="Chybně 2 16" xfId="1307"/>
    <cellStyle name="Chybně 2 2" xfId="1308"/>
    <cellStyle name="Chybně 2 3" xfId="1309"/>
    <cellStyle name="Chybně 2 4" xfId="1310"/>
    <cellStyle name="Chybně 2 4 10" xfId="1311"/>
    <cellStyle name="Chybně 2 4 11" xfId="1312"/>
    <cellStyle name="Chybně 2 4 2" xfId="1313"/>
    <cellStyle name="Chybně 2 4 3" xfId="1314"/>
    <cellStyle name="Chybně 2 4 4" xfId="1315"/>
    <cellStyle name="Chybně 2 4 5" xfId="1316"/>
    <cellStyle name="Chybně 2 4 6" xfId="1317"/>
    <cellStyle name="Chybně 2 4 7" xfId="1318"/>
    <cellStyle name="Chybně 2 4 8" xfId="1319"/>
    <cellStyle name="Chybně 2 4 9" xfId="1320"/>
    <cellStyle name="Chybně 2 5" xfId="1321"/>
    <cellStyle name="Chybně 2 5 10" xfId="1322"/>
    <cellStyle name="Chybně 2 5 11" xfId="1323"/>
    <cellStyle name="Chybně 2 5 2" xfId="1324"/>
    <cellStyle name="Chybně 2 5 3" xfId="1325"/>
    <cellStyle name="Chybně 2 5 4" xfId="1326"/>
    <cellStyle name="Chybně 2 5 5" xfId="1327"/>
    <cellStyle name="Chybně 2 5 6" xfId="1328"/>
    <cellStyle name="Chybně 2 5 7" xfId="1329"/>
    <cellStyle name="Chybně 2 5 8" xfId="1330"/>
    <cellStyle name="Chybně 2 5 9" xfId="1331"/>
    <cellStyle name="Chybně 2 6" xfId="1332"/>
    <cellStyle name="Chybně 2 6 10" xfId="1333"/>
    <cellStyle name="Chybně 2 6 11" xfId="1334"/>
    <cellStyle name="Chybně 2 6 2" xfId="1335"/>
    <cellStyle name="Chybně 2 6 3" xfId="1336"/>
    <cellStyle name="Chybně 2 6 4" xfId="1337"/>
    <cellStyle name="Chybně 2 6 5" xfId="1338"/>
    <cellStyle name="Chybně 2 6 6" xfId="1339"/>
    <cellStyle name="Chybně 2 6 7" xfId="1340"/>
    <cellStyle name="Chybně 2 6 8" xfId="1341"/>
    <cellStyle name="Chybně 2 6 9" xfId="1342"/>
    <cellStyle name="Chybně 2 7" xfId="1343"/>
    <cellStyle name="Chybně 2 8" xfId="1344"/>
    <cellStyle name="Chybně 2 9" xfId="1345"/>
    <cellStyle name="Chybně 3" xfId="1346"/>
    <cellStyle name="Chybně 3 10" xfId="1347"/>
    <cellStyle name="Chybně 3 11" xfId="1348"/>
    <cellStyle name="Chybně 3 2" xfId="1349"/>
    <cellStyle name="Chybně 3 3" xfId="1350"/>
    <cellStyle name="Chybně 3 4" xfId="1351"/>
    <cellStyle name="Chybně 3 5" xfId="1352"/>
    <cellStyle name="Chybně 3 6" xfId="1353"/>
    <cellStyle name="Chybně 3 7" xfId="1354"/>
    <cellStyle name="Chybně 3 8" xfId="1355"/>
    <cellStyle name="Chybně 3 9" xfId="1356"/>
    <cellStyle name="Chybně 4" xfId="1357"/>
    <cellStyle name="Chybně 4 10" xfId="1358"/>
    <cellStyle name="Chybně 4 11" xfId="1359"/>
    <cellStyle name="Chybně 4 2" xfId="1360"/>
    <cellStyle name="Chybně 4 3" xfId="1361"/>
    <cellStyle name="Chybně 4 4" xfId="1362"/>
    <cellStyle name="Chybně 4 5" xfId="1363"/>
    <cellStyle name="Chybně 4 6" xfId="1364"/>
    <cellStyle name="Chybně 4 7" xfId="1365"/>
    <cellStyle name="Chybně 4 8" xfId="1366"/>
    <cellStyle name="Chybně 4 9" xfId="1367"/>
    <cellStyle name="Input" xfId="1368"/>
    <cellStyle name="Input %" xfId="1369"/>
    <cellStyle name="Input % 2" xfId="1370"/>
    <cellStyle name="Input % 3" xfId="1371"/>
    <cellStyle name="Input % 4" xfId="1372"/>
    <cellStyle name="Input % 5" xfId="1373"/>
    <cellStyle name="Input % 6" xfId="1374"/>
    <cellStyle name="Input 1" xfId="1375"/>
    <cellStyle name="Input 1 2" xfId="1376"/>
    <cellStyle name="Input 1 3" xfId="1377"/>
    <cellStyle name="Input 1 4" xfId="1378"/>
    <cellStyle name="Input 2" xfId="1379"/>
    <cellStyle name="Input 3" xfId="1380"/>
    <cellStyle name="Input 3 2" xfId="1381"/>
    <cellStyle name="Input 3 3" xfId="1382"/>
    <cellStyle name="Input 3 4" xfId="1383"/>
    <cellStyle name="Input 3 5" xfId="1384"/>
    <cellStyle name="Input 3 6" xfId="1385"/>
    <cellStyle name="Input 4" xfId="1386"/>
    <cellStyle name="Input 5" xfId="1387"/>
    <cellStyle name="Input 6" xfId="1388"/>
    <cellStyle name="Input 7" xfId="1389"/>
    <cellStyle name="Kontrolná bunka" xfId="43"/>
    <cellStyle name="Kontrolní buňka" xfId="44" builtinId="23" customBuiltin="1"/>
    <cellStyle name="Kontrolní buňka 2" xfId="1390"/>
    <cellStyle name="Kontrolní buňka 2 10" xfId="1391"/>
    <cellStyle name="Kontrolní buňka 2 11" xfId="1392"/>
    <cellStyle name="Kontrolní buňka 2 12" xfId="1393"/>
    <cellStyle name="Kontrolní buňka 2 13" xfId="1394"/>
    <cellStyle name="Kontrolní buňka 2 14" xfId="1395"/>
    <cellStyle name="Kontrolní buňka 2 15" xfId="1396"/>
    <cellStyle name="Kontrolní buňka 2 16" xfId="1397"/>
    <cellStyle name="Kontrolní buňka 2 2" xfId="1398"/>
    <cellStyle name="Kontrolní buňka 2 3" xfId="1399"/>
    <cellStyle name="Kontrolní buňka 2 4" xfId="1400"/>
    <cellStyle name="Kontrolní buňka 2 4 10" xfId="1401"/>
    <cellStyle name="Kontrolní buňka 2 4 11" xfId="1402"/>
    <cellStyle name="Kontrolní buňka 2 4 2" xfId="1403"/>
    <cellStyle name="Kontrolní buňka 2 4 3" xfId="1404"/>
    <cellStyle name="Kontrolní buňka 2 4 4" xfId="1405"/>
    <cellStyle name="Kontrolní buňka 2 4 5" xfId="1406"/>
    <cellStyle name="Kontrolní buňka 2 4 6" xfId="1407"/>
    <cellStyle name="Kontrolní buňka 2 4 7" xfId="1408"/>
    <cellStyle name="Kontrolní buňka 2 4 8" xfId="1409"/>
    <cellStyle name="Kontrolní buňka 2 4 9" xfId="1410"/>
    <cellStyle name="Kontrolní buňka 2 5" xfId="1411"/>
    <cellStyle name="Kontrolní buňka 2 5 10" xfId="1412"/>
    <cellStyle name="Kontrolní buňka 2 5 11" xfId="1413"/>
    <cellStyle name="Kontrolní buňka 2 5 2" xfId="1414"/>
    <cellStyle name="Kontrolní buňka 2 5 3" xfId="1415"/>
    <cellStyle name="Kontrolní buňka 2 5 4" xfId="1416"/>
    <cellStyle name="Kontrolní buňka 2 5 5" xfId="1417"/>
    <cellStyle name="Kontrolní buňka 2 5 6" xfId="1418"/>
    <cellStyle name="Kontrolní buňka 2 5 7" xfId="1419"/>
    <cellStyle name="Kontrolní buňka 2 5 8" xfId="1420"/>
    <cellStyle name="Kontrolní buňka 2 5 9" xfId="1421"/>
    <cellStyle name="Kontrolní buňka 2 6" xfId="1422"/>
    <cellStyle name="Kontrolní buňka 2 6 10" xfId="1423"/>
    <cellStyle name="Kontrolní buňka 2 6 11" xfId="1424"/>
    <cellStyle name="Kontrolní buňka 2 6 2" xfId="1425"/>
    <cellStyle name="Kontrolní buňka 2 6 3" xfId="1426"/>
    <cellStyle name="Kontrolní buňka 2 6 4" xfId="1427"/>
    <cellStyle name="Kontrolní buňka 2 6 5" xfId="1428"/>
    <cellStyle name="Kontrolní buňka 2 6 6" xfId="1429"/>
    <cellStyle name="Kontrolní buňka 2 6 7" xfId="1430"/>
    <cellStyle name="Kontrolní buňka 2 6 8" xfId="1431"/>
    <cellStyle name="Kontrolní buňka 2 6 9" xfId="1432"/>
    <cellStyle name="Kontrolní buňka 2 7" xfId="1433"/>
    <cellStyle name="Kontrolní buňka 2 8" xfId="1434"/>
    <cellStyle name="Kontrolní buňka 2 9" xfId="1435"/>
    <cellStyle name="Kontrolní buňka 3" xfId="1436"/>
    <cellStyle name="Kontrolní buňka 3 10" xfId="1437"/>
    <cellStyle name="Kontrolní buňka 3 11" xfId="1438"/>
    <cellStyle name="Kontrolní buňka 3 2" xfId="1439"/>
    <cellStyle name="Kontrolní buňka 3 3" xfId="1440"/>
    <cellStyle name="Kontrolní buňka 3 4" xfId="1441"/>
    <cellStyle name="Kontrolní buňka 3 5" xfId="1442"/>
    <cellStyle name="Kontrolní buňka 3 6" xfId="1443"/>
    <cellStyle name="Kontrolní buňka 3 7" xfId="1444"/>
    <cellStyle name="Kontrolní buňka 3 8" xfId="1445"/>
    <cellStyle name="Kontrolní buňka 3 9" xfId="1446"/>
    <cellStyle name="Kontrolní buňka 4" xfId="1447"/>
    <cellStyle name="Kontrolní buňka 4 10" xfId="1448"/>
    <cellStyle name="Kontrolní buňka 4 11" xfId="1449"/>
    <cellStyle name="Kontrolní buňka 4 2" xfId="1450"/>
    <cellStyle name="Kontrolní buňka 4 3" xfId="1451"/>
    <cellStyle name="Kontrolní buňka 4 4" xfId="1452"/>
    <cellStyle name="Kontrolní buňka 4 5" xfId="1453"/>
    <cellStyle name="Kontrolní buňka 4 6" xfId="1454"/>
    <cellStyle name="Kontrolní buňka 4 7" xfId="1455"/>
    <cellStyle name="Kontrolní buňka 4 8" xfId="1456"/>
    <cellStyle name="Kontrolní buňka 4 9" xfId="1457"/>
    <cellStyle name="lehký dolní okraj" xfId="45"/>
    <cellStyle name="lehký dolní okraj 10" xfId="1458"/>
    <cellStyle name="lehký dolní okraj 11" xfId="1459"/>
    <cellStyle name="lehký dolní okraj 12" xfId="1460"/>
    <cellStyle name="lehký dolní okraj 13" xfId="1461"/>
    <cellStyle name="lehký dolní okraj 14" xfId="1462"/>
    <cellStyle name="lehký dolní okraj 15" xfId="1463"/>
    <cellStyle name="lehký dolní okraj 16" xfId="1464"/>
    <cellStyle name="lehký dolní okraj 17" xfId="1465"/>
    <cellStyle name="lehký dolní okraj 18" xfId="1466"/>
    <cellStyle name="lehký dolní okraj 19" xfId="1467"/>
    <cellStyle name="lehký dolní okraj 2" xfId="1468"/>
    <cellStyle name="lehký dolní okraj 20" xfId="1469"/>
    <cellStyle name="lehký dolní okraj 21" xfId="1470"/>
    <cellStyle name="lehký dolní okraj 22" xfId="1471"/>
    <cellStyle name="lehký dolní okraj 23" xfId="1472"/>
    <cellStyle name="lehký dolní okraj 24" xfId="1473"/>
    <cellStyle name="lehký dolní okraj 25" xfId="1474"/>
    <cellStyle name="lehký dolní okraj 26" xfId="1475"/>
    <cellStyle name="lehký dolní okraj 27" xfId="1476"/>
    <cellStyle name="lehký dolní okraj 28" xfId="1477"/>
    <cellStyle name="lehký dolní okraj 29" xfId="1478"/>
    <cellStyle name="lehký dolní okraj 3" xfId="1479"/>
    <cellStyle name="lehký dolní okraj 30" xfId="1480"/>
    <cellStyle name="lehký dolní okraj 31" xfId="1481"/>
    <cellStyle name="lehký dolní okraj 32" xfId="1482"/>
    <cellStyle name="lehký dolní okraj 33" xfId="1483"/>
    <cellStyle name="lehký dolní okraj 34" xfId="1484"/>
    <cellStyle name="lehký dolní okraj 35" xfId="1485"/>
    <cellStyle name="lehký dolní okraj 36" xfId="1486"/>
    <cellStyle name="lehký dolní okraj 37" xfId="1487"/>
    <cellStyle name="lehký dolní okraj 38" xfId="1488"/>
    <cellStyle name="lehký dolní okraj 39" xfId="1489"/>
    <cellStyle name="lehký dolní okraj 4" xfId="1490"/>
    <cellStyle name="lehký dolní okraj 40" xfId="1491"/>
    <cellStyle name="lehký dolní okraj 41" xfId="1492"/>
    <cellStyle name="lehký dolní okraj 42" xfId="1493"/>
    <cellStyle name="lehký dolní okraj 43" xfId="1494"/>
    <cellStyle name="lehký dolní okraj 44" xfId="1495"/>
    <cellStyle name="lehký dolní okraj 5" xfId="1496"/>
    <cellStyle name="lehký dolní okraj 6" xfId="1497"/>
    <cellStyle name="lehký dolní okraj 7" xfId="1498"/>
    <cellStyle name="lehký dolní okraj 8" xfId="1499"/>
    <cellStyle name="lehký dolní okraj 9" xfId="1500"/>
    <cellStyle name="Měna 2" xfId="1501"/>
    <cellStyle name="Měna 3" xfId="1502"/>
    <cellStyle name="měny 2" xfId="1503"/>
    <cellStyle name="měny 2 2" xfId="1504"/>
    <cellStyle name="měny 2 3" xfId="1505"/>
    <cellStyle name="měny 2 4" xfId="1506"/>
    <cellStyle name="měny 2 5" xfId="1507"/>
    <cellStyle name="měny 2 6" xfId="1508"/>
    <cellStyle name="měny 3" xfId="1509"/>
    <cellStyle name="MJPolozky" xfId="1510"/>
    <cellStyle name="MnozstviPolozky" xfId="1511"/>
    <cellStyle name="množství" xfId="1512"/>
    <cellStyle name="Month" xfId="1513"/>
    <cellStyle name="Month 2" xfId="1514"/>
    <cellStyle name="Month 3" xfId="1515"/>
    <cellStyle name="Month 4" xfId="1516"/>
    <cellStyle name="Month 5" xfId="1517"/>
    <cellStyle name="Month 6" xfId="1518"/>
    <cellStyle name="nadpis" xfId="46"/>
    <cellStyle name="Nadpis 1" xfId="47" builtinId="16" customBuiltin="1"/>
    <cellStyle name="Nadpis 1 2" xfId="1519"/>
    <cellStyle name="Nadpis 1 2 10" xfId="1520"/>
    <cellStyle name="Nadpis 1 2 11" xfId="1521"/>
    <cellStyle name="Nadpis 1 2 12" xfId="1522"/>
    <cellStyle name="Nadpis 1 2 13" xfId="1523"/>
    <cellStyle name="Nadpis 1 2 14" xfId="1524"/>
    <cellStyle name="Nadpis 1 2 15" xfId="1525"/>
    <cellStyle name="Nadpis 1 2 16" xfId="1526"/>
    <cellStyle name="Nadpis 1 2 2" xfId="1527"/>
    <cellStyle name="Nadpis 1 2 3" xfId="1528"/>
    <cellStyle name="Nadpis 1 2 4" xfId="1529"/>
    <cellStyle name="Nadpis 1 2 4 10" xfId="1530"/>
    <cellStyle name="Nadpis 1 2 4 11" xfId="1531"/>
    <cellStyle name="Nadpis 1 2 4 2" xfId="1532"/>
    <cellStyle name="Nadpis 1 2 4 3" xfId="1533"/>
    <cellStyle name="Nadpis 1 2 4 4" xfId="1534"/>
    <cellStyle name="Nadpis 1 2 4 5" xfId="1535"/>
    <cellStyle name="Nadpis 1 2 4 6" xfId="1536"/>
    <cellStyle name="Nadpis 1 2 4 7" xfId="1537"/>
    <cellStyle name="Nadpis 1 2 4 8" xfId="1538"/>
    <cellStyle name="Nadpis 1 2 4 9" xfId="1539"/>
    <cellStyle name="Nadpis 1 2 5" xfId="1540"/>
    <cellStyle name="Nadpis 1 2 5 10" xfId="1541"/>
    <cellStyle name="Nadpis 1 2 5 11" xfId="1542"/>
    <cellStyle name="Nadpis 1 2 5 2" xfId="1543"/>
    <cellStyle name="Nadpis 1 2 5 3" xfId="1544"/>
    <cellStyle name="Nadpis 1 2 5 4" xfId="1545"/>
    <cellStyle name="Nadpis 1 2 5 5" xfId="1546"/>
    <cellStyle name="Nadpis 1 2 5 6" xfId="1547"/>
    <cellStyle name="Nadpis 1 2 5 7" xfId="1548"/>
    <cellStyle name="Nadpis 1 2 5 8" xfId="1549"/>
    <cellStyle name="Nadpis 1 2 5 9" xfId="1550"/>
    <cellStyle name="Nadpis 1 2 6" xfId="1551"/>
    <cellStyle name="Nadpis 1 2 6 10" xfId="1552"/>
    <cellStyle name="Nadpis 1 2 6 11" xfId="1553"/>
    <cellStyle name="Nadpis 1 2 6 2" xfId="1554"/>
    <cellStyle name="Nadpis 1 2 6 3" xfId="1555"/>
    <cellStyle name="Nadpis 1 2 6 4" xfId="1556"/>
    <cellStyle name="Nadpis 1 2 6 5" xfId="1557"/>
    <cellStyle name="Nadpis 1 2 6 6" xfId="1558"/>
    <cellStyle name="Nadpis 1 2 6 7" xfId="1559"/>
    <cellStyle name="Nadpis 1 2 6 8" xfId="1560"/>
    <cellStyle name="Nadpis 1 2 6 9" xfId="1561"/>
    <cellStyle name="Nadpis 1 2 7" xfId="1562"/>
    <cellStyle name="Nadpis 1 2 8" xfId="1563"/>
    <cellStyle name="Nadpis 1 2 9" xfId="1564"/>
    <cellStyle name="Nadpis 1 3" xfId="1565"/>
    <cellStyle name="Nadpis 1 3 10" xfId="1566"/>
    <cellStyle name="Nadpis 1 3 11" xfId="1567"/>
    <cellStyle name="Nadpis 1 3 2" xfId="1568"/>
    <cellStyle name="Nadpis 1 3 3" xfId="1569"/>
    <cellStyle name="Nadpis 1 3 4" xfId="1570"/>
    <cellStyle name="Nadpis 1 3 5" xfId="1571"/>
    <cellStyle name="Nadpis 1 3 6" xfId="1572"/>
    <cellStyle name="Nadpis 1 3 7" xfId="1573"/>
    <cellStyle name="Nadpis 1 3 8" xfId="1574"/>
    <cellStyle name="Nadpis 1 3 9" xfId="1575"/>
    <cellStyle name="Nadpis 1 4" xfId="1576"/>
    <cellStyle name="Nadpis 1 4 10" xfId="1577"/>
    <cellStyle name="Nadpis 1 4 11" xfId="1578"/>
    <cellStyle name="Nadpis 1 4 2" xfId="1579"/>
    <cellStyle name="Nadpis 1 4 3" xfId="1580"/>
    <cellStyle name="Nadpis 1 4 4" xfId="1581"/>
    <cellStyle name="Nadpis 1 4 5" xfId="1582"/>
    <cellStyle name="Nadpis 1 4 6" xfId="1583"/>
    <cellStyle name="Nadpis 1 4 7" xfId="1584"/>
    <cellStyle name="Nadpis 1 4 8" xfId="1585"/>
    <cellStyle name="Nadpis 1 4 9" xfId="1586"/>
    <cellStyle name="nadpis 10" xfId="1587"/>
    <cellStyle name="Nadpis 2" xfId="48" builtinId="17" customBuiltin="1"/>
    <cellStyle name="Nadpis 2 2" xfId="1588"/>
    <cellStyle name="Nadpis 2 2 10" xfId="1589"/>
    <cellStyle name="Nadpis 2 2 11" xfId="1590"/>
    <cellStyle name="Nadpis 2 2 12" xfId="1591"/>
    <cellStyle name="Nadpis 2 2 13" xfId="1592"/>
    <cellStyle name="Nadpis 2 2 14" xfId="1593"/>
    <cellStyle name="Nadpis 2 2 15" xfId="1594"/>
    <cellStyle name="Nadpis 2 2 16" xfId="1595"/>
    <cellStyle name="Nadpis 2 2 2" xfId="1596"/>
    <cellStyle name="Nadpis 2 2 3" xfId="1597"/>
    <cellStyle name="Nadpis 2 2 4" xfId="1598"/>
    <cellStyle name="Nadpis 2 2 4 10" xfId="1599"/>
    <cellStyle name="Nadpis 2 2 4 11" xfId="1600"/>
    <cellStyle name="Nadpis 2 2 4 2" xfId="1601"/>
    <cellStyle name="Nadpis 2 2 4 3" xfId="1602"/>
    <cellStyle name="Nadpis 2 2 4 4" xfId="1603"/>
    <cellStyle name="Nadpis 2 2 4 5" xfId="1604"/>
    <cellStyle name="Nadpis 2 2 4 6" xfId="1605"/>
    <cellStyle name="Nadpis 2 2 4 7" xfId="1606"/>
    <cellStyle name="Nadpis 2 2 4 8" xfId="1607"/>
    <cellStyle name="Nadpis 2 2 4 9" xfId="1608"/>
    <cellStyle name="Nadpis 2 2 5" xfId="1609"/>
    <cellStyle name="Nadpis 2 2 5 10" xfId="1610"/>
    <cellStyle name="Nadpis 2 2 5 11" xfId="1611"/>
    <cellStyle name="Nadpis 2 2 5 2" xfId="1612"/>
    <cellStyle name="Nadpis 2 2 5 3" xfId="1613"/>
    <cellStyle name="Nadpis 2 2 5 4" xfId="1614"/>
    <cellStyle name="Nadpis 2 2 5 5" xfId="1615"/>
    <cellStyle name="Nadpis 2 2 5 6" xfId="1616"/>
    <cellStyle name="Nadpis 2 2 5 7" xfId="1617"/>
    <cellStyle name="Nadpis 2 2 5 8" xfId="1618"/>
    <cellStyle name="Nadpis 2 2 5 9" xfId="1619"/>
    <cellStyle name="Nadpis 2 2 6" xfId="1620"/>
    <cellStyle name="Nadpis 2 2 6 10" xfId="1621"/>
    <cellStyle name="Nadpis 2 2 6 11" xfId="1622"/>
    <cellStyle name="Nadpis 2 2 6 2" xfId="1623"/>
    <cellStyle name="Nadpis 2 2 6 3" xfId="1624"/>
    <cellStyle name="Nadpis 2 2 6 4" xfId="1625"/>
    <cellStyle name="Nadpis 2 2 6 5" xfId="1626"/>
    <cellStyle name="Nadpis 2 2 6 6" xfId="1627"/>
    <cellStyle name="Nadpis 2 2 6 7" xfId="1628"/>
    <cellStyle name="Nadpis 2 2 6 8" xfId="1629"/>
    <cellStyle name="Nadpis 2 2 6 9" xfId="1630"/>
    <cellStyle name="Nadpis 2 2 7" xfId="1631"/>
    <cellStyle name="Nadpis 2 2 8" xfId="1632"/>
    <cellStyle name="Nadpis 2 2 9" xfId="1633"/>
    <cellStyle name="Nadpis 2 3" xfId="1634"/>
    <cellStyle name="Nadpis 2 3 10" xfId="1635"/>
    <cellStyle name="Nadpis 2 3 11" xfId="1636"/>
    <cellStyle name="Nadpis 2 3 2" xfId="1637"/>
    <cellStyle name="Nadpis 2 3 3" xfId="1638"/>
    <cellStyle name="Nadpis 2 3 4" xfId="1639"/>
    <cellStyle name="Nadpis 2 3 5" xfId="1640"/>
    <cellStyle name="Nadpis 2 3 6" xfId="1641"/>
    <cellStyle name="Nadpis 2 3 7" xfId="1642"/>
    <cellStyle name="Nadpis 2 3 8" xfId="1643"/>
    <cellStyle name="Nadpis 2 3 9" xfId="1644"/>
    <cellStyle name="Nadpis 2 4" xfId="1645"/>
    <cellStyle name="Nadpis 2 4 10" xfId="1646"/>
    <cellStyle name="Nadpis 2 4 11" xfId="1647"/>
    <cellStyle name="Nadpis 2 4 2" xfId="1648"/>
    <cellStyle name="Nadpis 2 4 3" xfId="1649"/>
    <cellStyle name="Nadpis 2 4 4" xfId="1650"/>
    <cellStyle name="Nadpis 2 4 5" xfId="1651"/>
    <cellStyle name="Nadpis 2 4 6" xfId="1652"/>
    <cellStyle name="Nadpis 2 4 7" xfId="1653"/>
    <cellStyle name="Nadpis 2 4 8" xfId="1654"/>
    <cellStyle name="Nadpis 2 4 9" xfId="1655"/>
    <cellStyle name="Nadpis 3" xfId="49" builtinId="18" customBuiltin="1"/>
    <cellStyle name="Nadpis 3 2" xfId="1656"/>
    <cellStyle name="Nadpis 3 2 10" xfId="1657"/>
    <cellStyle name="Nadpis 3 2 11" xfId="1658"/>
    <cellStyle name="Nadpis 3 2 12" xfId="1659"/>
    <cellStyle name="Nadpis 3 2 13" xfId="1660"/>
    <cellStyle name="Nadpis 3 2 14" xfId="1661"/>
    <cellStyle name="Nadpis 3 2 15" xfId="1662"/>
    <cellStyle name="Nadpis 3 2 16" xfId="1663"/>
    <cellStyle name="Nadpis 3 2 2" xfId="1664"/>
    <cellStyle name="Nadpis 3 2 3" xfId="1665"/>
    <cellStyle name="Nadpis 3 2 4" xfId="1666"/>
    <cellStyle name="Nadpis 3 2 4 10" xfId="1667"/>
    <cellStyle name="Nadpis 3 2 4 11" xfId="1668"/>
    <cellStyle name="Nadpis 3 2 4 2" xfId="1669"/>
    <cellStyle name="Nadpis 3 2 4 3" xfId="1670"/>
    <cellStyle name="Nadpis 3 2 4 4" xfId="1671"/>
    <cellStyle name="Nadpis 3 2 4 5" xfId="1672"/>
    <cellStyle name="Nadpis 3 2 4 6" xfId="1673"/>
    <cellStyle name="Nadpis 3 2 4 7" xfId="1674"/>
    <cellStyle name="Nadpis 3 2 4 8" xfId="1675"/>
    <cellStyle name="Nadpis 3 2 4 9" xfId="1676"/>
    <cellStyle name="Nadpis 3 2 5" xfId="1677"/>
    <cellStyle name="Nadpis 3 2 5 10" xfId="1678"/>
    <cellStyle name="Nadpis 3 2 5 11" xfId="1679"/>
    <cellStyle name="Nadpis 3 2 5 2" xfId="1680"/>
    <cellStyle name="Nadpis 3 2 5 3" xfId="1681"/>
    <cellStyle name="Nadpis 3 2 5 4" xfId="1682"/>
    <cellStyle name="Nadpis 3 2 5 5" xfId="1683"/>
    <cellStyle name="Nadpis 3 2 5 6" xfId="1684"/>
    <cellStyle name="Nadpis 3 2 5 7" xfId="1685"/>
    <cellStyle name="Nadpis 3 2 5 8" xfId="1686"/>
    <cellStyle name="Nadpis 3 2 5 9" xfId="1687"/>
    <cellStyle name="Nadpis 3 2 6" xfId="1688"/>
    <cellStyle name="Nadpis 3 2 6 10" xfId="1689"/>
    <cellStyle name="Nadpis 3 2 6 11" xfId="1690"/>
    <cellStyle name="Nadpis 3 2 6 2" xfId="1691"/>
    <cellStyle name="Nadpis 3 2 6 3" xfId="1692"/>
    <cellStyle name="Nadpis 3 2 6 4" xfId="1693"/>
    <cellStyle name="Nadpis 3 2 6 5" xfId="1694"/>
    <cellStyle name="Nadpis 3 2 6 6" xfId="1695"/>
    <cellStyle name="Nadpis 3 2 6 7" xfId="1696"/>
    <cellStyle name="Nadpis 3 2 6 8" xfId="1697"/>
    <cellStyle name="Nadpis 3 2 6 9" xfId="1698"/>
    <cellStyle name="Nadpis 3 2 7" xfId="1699"/>
    <cellStyle name="Nadpis 3 2 8" xfId="1700"/>
    <cellStyle name="Nadpis 3 2 9" xfId="1701"/>
    <cellStyle name="Nadpis 3 3" xfId="1702"/>
    <cellStyle name="Nadpis 3 3 10" xfId="1703"/>
    <cellStyle name="Nadpis 3 3 11" xfId="1704"/>
    <cellStyle name="Nadpis 3 3 2" xfId="1705"/>
    <cellStyle name="Nadpis 3 3 3" xfId="1706"/>
    <cellStyle name="Nadpis 3 3 4" xfId="1707"/>
    <cellStyle name="Nadpis 3 3 5" xfId="1708"/>
    <cellStyle name="Nadpis 3 3 6" xfId="1709"/>
    <cellStyle name="Nadpis 3 3 7" xfId="1710"/>
    <cellStyle name="Nadpis 3 3 8" xfId="1711"/>
    <cellStyle name="Nadpis 3 3 9" xfId="1712"/>
    <cellStyle name="Nadpis 3 4" xfId="1713"/>
    <cellStyle name="Nadpis 3 4 10" xfId="1714"/>
    <cellStyle name="Nadpis 3 4 11" xfId="1715"/>
    <cellStyle name="Nadpis 3 4 2" xfId="1716"/>
    <cellStyle name="Nadpis 3 4 3" xfId="1717"/>
    <cellStyle name="Nadpis 3 4 4" xfId="1718"/>
    <cellStyle name="Nadpis 3 4 5" xfId="1719"/>
    <cellStyle name="Nadpis 3 4 6" xfId="1720"/>
    <cellStyle name="Nadpis 3 4 7" xfId="1721"/>
    <cellStyle name="Nadpis 3 4 8" xfId="1722"/>
    <cellStyle name="Nadpis 3 4 9" xfId="1723"/>
    <cellStyle name="Nadpis 4" xfId="50" builtinId="19" customBuiltin="1"/>
    <cellStyle name="Nadpis 4 2" xfId="1724"/>
    <cellStyle name="Nadpis 4 2 10" xfId="1725"/>
    <cellStyle name="Nadpis 4 2 11" xfId="1726"/>
    <cellStyle name="Nadpis 4 2 12" xfId="1727"/>
    <cellStyle name="Nadpis 4 2 13" xfId="1728"/>
    <cellStyle name="Nadpis 4 2 14" xfId="1729"/>
    <cellStyle name="Nadpis 4 2 15" xfId="1730"/>
    <cellStyle name="Nadpis 4 2 16" xfId="1731"/>
    <cellStyle name="Nadpis 4 2 2" xfId="1732"/>
    <cellStyle name="Nadpis 4 2 3" xfId="1733"/>
    <cellStyle name="Nadpis 4 2 4" xfId="1734"/>
    <cellStyle name="Nadpis 4 2 4 10" xfId="1735"/>
    <cellStyle name="Nadpis 4 2 4 11" xfId="1736"/>
    <cellStyle name="Nadpis 4 2 4 2" xfId="1737"/>
    <cellStyle name="Nadpis 4 2 4 3" xfId="1738"/>
    <cellStyle name="Nadpis 4 2 4 4" xfId="1739"/>
    <cellStyle name="Nadpis 4 2 4 5" xfId="1740"/>
    <cellStyle name="Nadpis 4 2 4 6" xfId="1741"/>
    <cellStyle name="Nadpis 4 2 4 7" xfId="1742"/>
    <cellStyle name="Nadpis 4 2 4 8" xfId="1743"/>
    <cellStyle name="Nadpis 4 2 4 9" xfId="1744"/>
    <cellStyle name="Nadpis 4 2 5" xfId="1745"/>
    <cellStyle name="Nadpis 4 2 5 10" xfId="1746"/>
    <cellStyle name="Nadpis 4 2 5 11" xfId="1747"/>
    <cellStyle name="Nadpis 4 2 5 2" xfId="1748"/>
    <cellStyle name="Nadpis 4 2 5 3" xfId="1749"/>
    <cellStyle name="Nadpis 4 2 5 4" xfId="1750"/>
    <cellStyle name="Nadpis 4 2 5 5" xfId="1751"/>
    <cellStyle name="Nadpis 4 2 5 6" xfId="1752"/>
    <cellStyle name="Nadpis 4 2 5 7" xfId="1753"/>
    <cellStyle name="Nadpis 4 2 5 8" xfId="1754"/>
    <cellStyle name="Nadpis 4 2 5 9" xfId="1755"/>
    <cellStyle name="Nadpis 4 2 6" xfId="1756"/>
    <cellStyle name="Nadpis 4 2 6 10" xfId="1757"/>
    <cellStyle name="Nadpis 4 2 6 11" xfId="1758"/>
    <cellStyle name="Nadpis 4 2 6 2" xfId="1759"/>
    <cellStyle name="Nadpis 4 2 6 3" xfId="1760"/>
    <cellStyle name="Nadpis 4 2 6 4" xfId="1761"/>
    <cellStyle name="Nadpis 4 2 6 5" xfId="1762"/>
    <cellStyle name="Nadpis 4 2 6 6" xfId="1763"/>
    <cellStyle name="Nadpis 4 2 6 7" xfId="1764"/>
    <cellStyle name="Nadpis 4 2 6 8" xfId="1765"/>
    <cellStyle name="Nadpis 4 2 6 9" xfId="1766"/>
    <cellStyle name="Nadpis 4 2 7" xfId="1767"/>
    <cellStyle name="Nadpis 4 2 8" xfId="1768"/>
    <cellStyle name="Nadpis 4 2 9" xfId="1769"/>
    <cellStyle name="Nadpis 4 3" xfId="1770"/>
    <cellStyle name="Nadpis 4 3 10" xfId="1771"/>
    <cellStyle name="Nadpis 4 3 11" xfId="1772"/>
    <cellStyle name="Nadpis 4 3 2" xfId="1773"/>
    <cellStyle name="Nadpis 4 3 3" xfId="1774"/>
    <cellStyle name="Nadpis 4 3 4" xfId="1775"/>
    <cellStyle name="Nadpis 4 3 5" xfId="1776"/>
    <cellStyle name="Nadpis 4 3 6" xfId="1777"/>
    <cellStyle name="Nadpis 4 3 7" xfId="1778"/>
    <cellStyle name="Nadpis 4 3 8" xfId="1779"/>
    <cellStyle name="Nadpis 4 3 9" xfId="1780"/>
    <cellStyle name="Nadpis 4 4" xfId="1781"/>
    <cellStyle name="Nadpis 4 4 10" xfId="1782"/>
    <cellStyle name="Nadpis 4 4 11" xfId="1783"/>
    <cellStyle name="Nadpis 4 4 2" xfId="1784"/>
    <cellStyle name="Nadpis 4 4 3" xfId="1785"/>
    <cellStyle name="Nadpis 4 4 4" xfId="1786"/>
    <cellStyle name="Nadpis 4 4 5" xfId="1787"/>
    <cellStyle name="Nadpis 4 4 6" xfId="1788"/>
    <cellStyle name="Nadpis 4 4 7" xfId="1789"/>
    <cellStyle name="Nadpis 4 4 8" xfId="1790"/>
    <cellStyle name="Nadpis 4 4 9" xfId="1791"/>
    <cellStyle name="nadpis 5" xfId="1792"/>
    <cellStyle name="nadpis 6" xfId="1793"/>
    <cellStyle name="nadpis 7" xfId="1794"/>
    <cellStyle name="nadpis 8" xfId="1795"/>
    <cellStyle name="nadpis 9" xfId="1796"/>
    <cellStyle name="nadpis-12" xfId="1797"/>
    <cellStyle name="nadpis-podtr." xfId="1798"/>
    <cellStyle name="nadpis-podtr-12" xfId="1799"/>
    <cellStyle name="nadpis-podtr-šik" xfId="1800"/>
    <cellStyle name="NAROW" xfId="1801"/>
    <cellStyle name="Název" xfId="51" builtinId="15" customBuiltin="1"/>
    <cellStyle name="Název 2" xfId="1802"/>
    <cellStyle name="Název 2 10" xfId="1803"/>
    <cellStyle name="Název 2 11" xfId="1804"/>
    <cellStyle name="Název 2 12" xfId="1805"/>
    <cellStyle name="Název 2 13" xfId="1806"/>
    <cellStyle name="Název 2 14" xfId="1807"/>
    <cellStyle name="Název 2 15" xfId="1808"/>
    <cellStyle name="Název 2 16" xfId="1809"/>
    <cellStyle name="Název 2 2" xfId="1810"/>
    <cellStyle name="Název 2 3" xfId="1811"/>
    <cellStyle name="Název 2 4" xfId="1812"/>
    <cellStyle name="Název 2 4 10" xfId="1813"/>
    <cellStyle name="Název 2 4 11" xfId="1814"/>
    <cellStyle name="Název 2 4 2" xfId="1815"/>
    <cellStyle name="Název 2 4 3" xfId="1816"/>
    <cellStyle name="Název 2 4 4" xfId="1817"/>
    <cellStyle name="Název 2 4 5" xfId="1818"/>
    <cellStyle name="Název 2 4 6" xfId="1819"/>
    <cellStyle name="Název 2 4 7" xfId="1820"/>
    <cellStyle name="Název 2 4 8" xfId="1821"/>
    <cellStyle name="Název 2 4 9" xfId="1822"/>
    <cellStyle name="Název 2 5" xfId="1823"/>
    <cellStyle name="Název 2 5 10" xfId="1824"/>
    <cellStyle name="Název 2 5 11" xfId="1825"/>
    <cellStyle name="Název 2 5 2" xfId="1826"/>
    <cellStyle name="Název 2 5 3" xfId="1827"/>
    <cellStyle name="Název 2 5 4" xfId="1828"/>
    <cellStyle name="Název 2 5 5" xfId="1829"/>
    <cellStyle name="Název 2 5 6" xfId="1830"/>
    <cellStyle name="Název 2 5 7" xfId="1831"/>
    <cellStyle name="Název 2 5 8" xfId="1832"/>
    <cellStyle name="Název 2 5 9" xfId="1833"/>
    <cellStyle name="Název 2 6" xfId="1834"/>
    <cellStyle name="Název 2 6 10" xfId="1835"/>
    <cellStyle name="Název 2 6 11" xfId="1836"/>
    <cellStyle name="Název 2 6 2" xfId="1837"/>
    <cellStyle name="Název 2 6 3" xfId="1838"/>
    <cellStyle name="Název 2 6 4" xfId="1839"/>
    <cellStyle name="Název 2 6 5" xfId="1840"/>
    <cellStyle name="Název 2 6 6" xfId="1841"/>
    <cellStyle name="Název 2 6 7" xfId="1842"/>
    <cellStyle name="Název 2 6 8" xfId="1843"/>
    <cellStyle name="Název 2 6 9" xfId="1844"/>
    <cellStyle name="Název 2 7" xfId="1845"/>
    <cellStyle name="Název 2 8" xfId="1846"/>
    <cellStyle name="Název 2 9" xfId="1847"/>
    <cellStyle name="Název 3" xfId="1848"/>
    <cellStyle name="Název 3 10" xfId="1849"/>
    <cellStyle name="Název 3 11" xfId="1850"/>
    <cellStyle name="Název 3 2" xfId="1851"/>
    <cellStyle name="Název 3 3" xfId="1852"/>
    <cellStyle name="Název 3 4" xfId="1853"/>
    <cellStyle name="Název 3 5" xfId="1854"/>
    <cellStyle name="Název 3 6" xfId="1855"/>
    <cellStyle name="Název 3 7" xfId="1856"/>
    <cellStyle name="Název 3 8" xfId="1857"/>
    <cellStyle name="Název 3 9" xfId="1858"/>
    <cellStyle name="Název 4" xfId="1859"/>
    <cellStyle name="Název 4 10" xfId="1860"/>
    <cellStyle name="Název 4 11" xfId="1861"/>
    <cellStyle name="Název 4 2" xfId="1862"/>
    <cellStyle name="Název 4 3" xfId="1863"/>
    <cellStyle name="Název 4 4" xfId="1864"/>
    <cellStyle name="Název 4 5" xfId="1865"/>
    <cellStyle name="Název 4 6" xfId="1866"/>
    <cellStyle name="Název 4 7" xfId="1867"/>
    <cellStyle name="Název 4 8" xfId="1868"/>
    <cellStyle name="Název 4 9" xfId="1869"/>
    <cellStyle name="NazevOddilu" xfId="1870"/>
    <cellStyle name="NazevPolozky" xfId="1871"/>
    <cellStyle name="Neutrálna" xfId="52"/>
    <cellStyle name="Neutrální" xfId="53" builtinId="28" customBuiltin="1"/>
    <cellStyle name="Neutrální 2" xfId="1872"/>
    <cellStyle name="Neutrální 2 10" xfId="1873"/>
    <cellStyle name="Neutrální 2 11" xfId="1874"/>
    <cellStyle name="Neutrální 2 12" xfId="1875"/>
    <cellStyle name="Neutrální 2 13" xfId="1876"/>
    <cellStyle name="Neutrální 2 14" xfId="1877"/>
    <cellStyle name="Neutrální 2 15" xfId="1878"/>
    <cellStyle name="Neutrální 2 16" xfId="1879"/>
    <cellStyle name="Neutrální 2 2" xfId="1880"/>
    <cellStyle name="Neutrální 2 3" xfId="1881"/>
    <cellStyle name="Neutrální 2 4" xfId="1882"/>
    <cellStyle name="Neutrální 2 4 10" xfId="1883"/>
    <cellStyle name="Neutrální 2 4 11" xfId="1884"/>
    <cellStyle name="Neutrální 2 4 2" xfId="1885"/>
    <cellStyle name="Neutrální 2 4 3" xfId="1886"/>
    <cellStyle name="Neutrální 2 4 4" xfId="1887"/>
    <cellStyle name="Neutrální 2 4 5" xfId="1888"/>
    <cellStyle name="Neutrální 2 4 6" xfId="1889"/>
    <cellStyle name="Neutrální 2 4 7" xfId="1890"/>
    <cellStyle name="Neutrální 2 4 8" xfId="1891"/>
    <cellStyle name="Neutrální 2 4 9" xfId="1892"/>
    <cellStyle name="Neutrální 2 5" xfId="1893"/>
    <cellStyle name="Neutrální 2 5 10" xfId="1894"/>
    <cellStyle name="Neutrální 2 5 11" xfId="1895"/>
    <cellStyle name="Neutrální 2 5 2" xfId="1896"/>
    <cellStyle name="Neutrální 2 5 3" xfId="1897"/>
    <cellStyle name="Neutrální 2 5 4" xfId="1898"/>
    <cellStyle name="Neutrální 2 5 5" xfId="1899"/>
    <cellStyle name="Neutrální 2 5 6" xfId="1900"/>
    <cellStyle name="Neutrální 2 5 7" xfId="1901"/>
    <cellStyle name="Neutrální 2 5 8" xfId="1902"/>
    <cellStyle name="Neutrální 2 5 9" xfId="1903"/>
    <cellStyle name="Neutrální 2 6" xfId="1904"/>
    <cellStyle name="Neutrální 2 6 10" xfId="1905"/>
    <cellStyle name="Neutrální 2 6 11" xfId="1906"/>
    <cellStyle name="Neutrální 2 6 2" xfId="1907"/>
    <cellStyle name="Neutrální 2 6 3" xfId="1908"/>
    <cellStyle name="Neutrální 2 6 4" xfId="1909"/>
    <cellStyle name="Neutrální 2 6 5" xfId="1910"/>
    <cellStyle name="Neutrální 2 6 6" xfId="1911"/>
    <cellStyle name="Neutrální 2 6 7" xfId="1912"/>
    <cellStyle name="Neutrální 2 6 8" xfId="1913"/>
    <cellStyle name="Neutrální 2 6 9" xfId="1914"/>
    <cellStyle name="Neutrální 2 7" xfId="1915"/>
    <cellStyle name="Neutrální 2 8" xfId="1916"/>
    <cellStyle name="Neutrální 2 9" xfId="1917"/>
    <cellStyle name="Neutrální 3" xfId="1918"/>
    <cellStyle name="Neutrální 3 10" xfId="1919"/>
    <cellStyle name="Neutrální 3 11" xfId="1920"/>
    <cellStyle name="Neutrální 3 2" xfId="1921"/>
    <cellStyle name="Neutrální 3 3" xfId="1922"/>
    <cellStyle name="Neutrální 3 4" xfId="1923"/>
    <cellStyle name="Neutrální 3 5" xfId="1924"/>
    <cellStyle name="Neutrální 3 6" xfId="1925"/>
    <cellStyle name="Neutrální 3 7" xfId="1926"/>
    <cellStyle name="Neutrální 3 8" xfId="1927"/>
    <cellStyle name="Neutrální 3 9" xfId="1928"/>
    <cellStyle name="Neutrální 4" xfId="1929"/>
    <cellStyle name="Neutrální 4 10" xfId="1930"/>
    <cellStyle name="Neutrální 4 11" xfId="1931"/>
    <cellStyle name="Neutrální 4 2" xfId="1932"/>
    <cellStyle name="Neutrální 4 3" xfId="1933"/>
    <cellStyle name="Neutrální 4 4" xfId="1934"/>
    <cellStyle name="Neutrální 4 5" xfId="1935"/>
    <cellStyle name="Neutrální 4 6" xfId="1936"/>
    <cellStyle name="Neutrální 4 7" xfId="1937"/>
    <cellStyle name="Neutrální 4 8" xfId="1938"/>
    <cellStyle name="Neutrální 4 9" xfId="1939"/>
    <cellStyle name="normal" xfId="1940"/>
    <cellStyle name="Normal 11" xfId="1941"/>
    <cellStyle name="Normal 11 2" xfId="1942"/>
    <cellStyle name="Normal 11 3" xfId="1943"/>
    <cellStyle name="Normal 11 4" xfId="1944"/>
    <cellStyle name="normal 2" xfId="1945"/>
    <cellStyle name="normal 3" xfId="1946"/>
    <cellStyle name="normal 4" xfId="1947"/>
    <cellStyle name="normal 5" xfId="1948"/>
    <cellStyle name="normal 6" xfId="1949"/>
    <cellStyle name="normal 7" xfId="1950"/>
    <cellStyle name="Normal_02_beton_vyztuz" xfId="1951"/>
    <cellStyle name="normálne 2" xfId="1952"/>
    <cellStyle name="normálne 2 2" xfId="1953"/>
    <cellStyle name="normálne_Plettac2K50920 D" xfId="1954"/>
    <cellStyle name="Normální" xfId="0" builtinId="0"/>
    <cellStyle name="Normální 10" xfId="1955"/>
    <cellStyle name="normální 10 2" xfId="1956"/>
    <cellStyle name="normální 10 3" xfId="1957"/>
    <cellStyle name="normální 10 4" xfId="1958"/>
    <cellStyle name="normální 10 5" xfId="1959"/>
    <cellStyle name="Normální 11" xfId="1960"/>
    <cellStyle name="normální 11 2" xfId="1961"/>
    <cellStyle name="normální 11 3" xfId="1962"/>
    <cellStyle name="Normální 12" xfId="1963"/>
    <cellStyle name="normální 12 2" xfId="1964"/>
    <cellStyle name="normální 12 3" xfId="1965"/>
    <cellStyle name="Normální 13" xfId="1966"/>
    <cellStyle name="normální 13 2" xfId="1967"/>
    <cellStyle name="normální 13 3" xfId="1968"/>
    <cellStyle name="Normální 14" xfId="1969"/>
    <cellStyle name="normální 14 2" xfId="1970"/>
    <cellStyle name="normální 14 3" xfId="1971"/>
    <cellStyle name="Normální 15" xfId="1972"/>
    <cellStyle name="normální 15 2" xfId="1973"/>
    <cellStyle name="normální 15 3" xfId="1974"/>
    <cellStyle name="Normální 16" xfId="1975"/>
    <cellStyle name="normální 16 2" xfId="1976"/>
    <cellStyle name="normální 16 3" xfId="1977"/>
    <cellStyle name="Normální 17" xfId="1978"/>
    <cellStyle name="normální 17 2" xfId="1979"/>
    <cellStyle name="normální 17 3" xfId="1980"/>
    <cellStyle name="Normální 18" xfId="1981"/>
    <cellStyle name="normální 18 2" xfId="1982"/>
    <cellStyle name="normální 18 3" xfId="1983"/>
    <cellStyle name="Normální 19" xfId="1984"/>
    <cellStyle name="normální 19 2" xfId="1985"/>
    <cellStyle name="normální 19 3" xfId="1986"/>
    <cellStyle name="normální 2" xfId="86"/>
    <cellStyle name="normální 2 2" xfId="1987"/>
    <cellStyle name="normální 2 2 2" xfId="1988"/>
    <cellStyle name="normální 2 2 3" xfId="1989"/>
    <cellStyle name="normální 2 2 4" xfId="1990"/>
    <cellStyle name="normální 2 3" xfId="1991"/>
    <cellStyle name="normální 2 4" xfId="1992"/>
    <cellStyle name="normální 2 5" xfId="1993"/>
    <cellStyle name="Normální 2 6" xfId="1994"/>
    <cellStyle name="normální 2 7" xfId="1995"/>
    <cellStyle name="normální 2 8" xfId="1996"/>
    <cellStyle name="normální 2_cel_vzor" xfId="1997"/>
    <cellStyle name="Normální 20" xfId="1998"/>
    <cellStyle name="normální 20 2" xfId="1999"/>
    <cellStyle name="normální 20 3" xfId="2000"/>
    <cellStyle name="Normální 21" xfId="2001"/>
    <cellStyle name="normální 21 2" xfId="2002"/>
    <cellStyle name="normální 21 3" xfId="2003"/>
    <cellStyle name="Normální 22" xfId="2004"/>
    <cellStyle name="normální 22 2" xfId="2005"/>
    <cellStyle name="normální 22 3" xfId="2006"/>
    <cellStyle name="Normální 23" xfId="2007"/>
    <cellStyle name="normální 23 2" xfId="2008"/>
    <cellStyle name="normální 23 3" xfId="2009"/>
    <cellStyle name="Normální 24" xfId="2010"/>
    <cellStyle name="normální 24 2" xfId="2011"/>
    <cellStyle name="normální 24 3" xfId="2012"/>
    <cellStyle name="Normální 25" xfId="2013"/>
    <cellStyle name="normální 25 2" xfId="2014"/>
    <cellStyle name="normální 25 3" xfId="2015"/>
    <cellStyle name="Normální 256" xfId="2016"/>
    <cellStyle name="Normální 26" xfId="2017"/>
    <cellStyle name="normální 26 2" xfId="2018"/>
    <cellStyle name="normální 26 3" xfId="2019"/>
    <cellStyle name="Normální 27" xfId="2020"/>
    <cellStyle name="normální 27 2" xfId="2021"/>
    <cellStyle name="normální 27 3" xfId="2022"/>
    <cellStyle name="Normální 28" xfId="2023"/>
    <cellStyle name="normální 28 2" xfId="2024"/>
    <cellStyle name="normální 28 3" xfId="2025"/>
    <cellStyle name="Normální 29" xfId="87"/>
    <cellStyle name="normální 29 2" xfId="2026"/>
    <cellStyle name="normální 29 3" xfId="2027"/>
    <cellStyle name="Normální 3" xfId="85"/>
    <cellStyle name="normální 3 10" xfId="2028"/>
    <cellStyle name="normální 3 11" xfId="2029"/>
    <cellStyle name="normální 3 12" xfId="2030"/>
    <cellStyle name="normální 3 13" xfId="2031"/>
    <cellStyle name="normální 3 14" xfId="2032"/>
    <cellStyle name="normální 3 15" xfId="2033"/>
    <cellStyle name="normální 3 16" xfId="2034"/>
    <cellStyle name="normální 3 17" xfId="2035"/>
    <cellStyle name="normální 3 18" xfId="2036"/>
    <cellStyle name="normální 3 19" xfId="2037"/>
    <cellStyle name="normální 3 2" xfId="2038"/>
    <cellStyle name="normální 3 20" xfId="2039"/>
    <cellStyle name="normální 3 21" xfId="2040"/>
    <cellStyle name="normální 3 22" xfId="2041"/>
    <cellStyle name="normální 3 23" xfId="2042"/>
    <cellStyle name="normální 3 3" xfId="2043"/>
    <cellStyle name="normální 3 4" xfId="2044"/>
    <cellStyle name="normální 3 5" xfId="2045"/>
    <cellStyle name="normální 3 6" xfId="2046"/>
    <cellStyle name="normální 3 7" xfId="2047"/>
    <cellStyle name="normální 3 8" xfId="2048"/>
    <cellStyle name="normální 3 9" xfId="2049"/>
    <cellStyle name="normální 30 2" xfId="2050"/>
    <cellStyle name="normální 30 3" xfId="2051"/>
    <cellStyle name="normální 31 2" xfId="2052"/>
    <cellStyle name="normální 31 3" xfId="2053"/>
    <cellStyle name="normální 32 10" xfId="2054"/>
    <cellStyle name="normální 32 11" xfId="2055"/>
    <cellStyle name="normální 32 12" xfId="2056"/>
    <cellStyle name="normální 32 13" xfId="2057"/>
    <cellStyle name="normální 32 14" xfId="2058"/>
    <cellStyle name="normální 32 15" xfId="2059"/>
    <cellStyle name="normální 32 16" xfId="2060"/>
    <cellStyle name="normální 32 17" xfId="2061"/>
    <cellStyle name="normální 32 18" xfId="2062"/>
    <cellStyle name="normální 32 19" xfId="2063"/>
    <cellStyle name="normální 32 2" xfId="2064"/>
    <cellStyle name="normální 32 20" xfId="2065"/>
    <cellStyle name="normální 32 3" xfId="2066"/>
    <cellStyle name="normální 32 4" xfId="2067"/>
    <cellStyle name="normální 32 5" xfId="2068"/>
    <cellStyle name="normální 32 6" xfId="2069"/>
    <cellStyle name="normální 32 7" xfId="2070"/>
    <cellStyle name="normální 32 8" xfId="2071"/>
    <cellStyle name="normální 32 9" xfId="2072"/>
    <cellStyle name="normální 33 10" xfId="2073"/>
    <cellStyle name="normální 33 11" xfId="2074"/>
    <cellStyle name="normální 33 12" xfId="2075"/>
    <cellStyle name="normální 33 13" xfId="2076"/>
    <cellStyle name="normální 33 14" xfId="2077"/>
    <cellStyle name="normální 33 15" xfId="2078"/>
    <cellStyle name="normální 33 16" xfId="2079"/>
    <cellStyle name="normální 33 17" xfId="2080"/>
    <cellStyle name="normální 33 18" xfId="2081"/>
    <cellStyle name="normální 33 19" xfId="2082"/>
    <cellStyle name="normální 33 2" xfId="2083"/>
    <cellStyle name="normální 33 20" xfId="2084"/>
    <cellStyle name="normální 33 3" xfId="2085"/>
    <cellStyle name="normální 33 4" xfId="2086"/>
    <cellStyle name="normální 33 5" xfId="2087"/>
    <cellStyle name="normální 33 6" xfId="2088"/>
    <cellStyle name="normální 33 7" xfId="2089"/>
    <cellStyle name="normální 33 8" xfId="2090"/>
    <cellStyle name="normální 33 9" xfId="2091"/>
    <cellStyle name="normální 34 2" xfId="2092"/>
    <cellStyle name="normální 34 3" xfId="2093"/>
    <cellStyle name="normální 35 2" xfId="2094"/>
    <cellStyle name="normální 35 3" xfId="2095"/>
    <cellStyle name="normální 36 2" xfId="2096"/>
    <cellStyle name="normální 36 3" xfId="2097"/>
    <cellStyle name="normální 37 2" xfId="2098"/>
    <cellStyle name="normální 37 3" xfId="2099"/>
    <cellStyle name="normální 38 2" xfId="2100"/>
    <cellStyle name="normální 38 3" xfId="2101"/>
    <cellStyle name="normální 39 2" xfId="2102"/>
    <cellStyle name="normální 39 3" xfId="2103"/>
    <cellStyle name="Normální 4" xfId="2104"/>
    <cellStyle name="Normální 4 10" xfId="2105"/>
    <cellStyle name="normální 4 2" xfId="2106"/>
    <cellStyle name="normální 4 3" xfId="2107"/>
    <cellStyle name="normální 4 4" xfId="2108"/>
    <cellStyle name="Normální 4 5" xfId="2109"/>
    <cellStyle name="Normální 4 6" xfId="2110"/>
    <cellStyle name="Normální 4 7" xfId="2111"/>
    <cellStyle name="Normální 4 8" xfId="2112"/>
    <cellStyle name="Normální 4 9" xfId="2113"/>
    <cellStyle name="normální 40 2" xfId="2114"/>
    <cellStyle name="normální 40 3" xfId="2115"/>
    <cellStyle name="normální 41 2" xfId="2116"/>
    <cellStyle name="normální 41 3" xfId="2117"/>
    <cellStyle name="normální 42 2" xfId="2118"/>
    <cellStyle name="normální 42 3" xfId="2119"/>
    <cellStyle name="normální 43 2" xfId="2120"/>
    <cellStyle name="normální 43 3" xfId="2121"/>
    <cellStyle name="normální 44 2" xfId="2122"/>
    <cellStyle name="normální 44 3" xfId="2123"/>
    <cellStyle name="normální 45 2" xfId="2124"/>
    <cellStyle name="normální 45 3" xfId="2125"/>
    <cellStyle name="normální 46 2" xfId="2126"/>
    <cellStyle name="normální 46 3" xfId="2127"/>
    <cellStyle name="normální 47 2" xfId="2128"/>
    <cellStyle name="normální 47 3" xfId="2129"/>
    <cellStyle name="normální 48 2" xfId="2130"/>
    <cellStyle name="normální 48 3" xfId="2131"/>
    <cellStyle name="normální 49 2" xfId="2132"/>
    <cellStyle name="normální 49 3" xfId="2133"/>
    <cellStyle name="Normální 5" xfId="2134"/>
    <cellStyle name="normální 5 2" xfId="2135"/>
    <cellStyle name="normální 5 3" xfId="2136"/>
    <cellStyle name="normální 5 4" xfId="2137"/>
    <cellStyle name="normální 50 2" xfId="2138"/>
    <cellStyle name="normální 50 3" xfId="2139"/>
    <cellStyle name="normální 51 2" xfId="2140"/>
    <cellStyle name="normální 51 3" xfId="2141"/>
    <cellStyle name="normální 52 2" xfId="2142"/>
    <cellStyle name="normální 52 3" xfId="2143"/>
    <cellStyle name="normální 53 2" xfId="2144"/>
    <cellStyle name="normální 53 3" xfId="2145"/>
    <cellStyle name="normální 54 2" xfId="2146"/>
    <cellStyle name="normální 54 3" xfId="2147"/>
    <cellStyle name="normální 55 2" xfId="2148"/>
    <cellStyle name="normální 55 3" xfId="2149"/>
    <cellStyle name="normální 56 2" xfId="2150"/>
    <cellStyle name="normální 56 3" xfId="2151"/>
    <cellStyle name="normální 57 2" xfId="2152"/>
    <cellStyle name="normální 57 3" xfId="2153"/>
    <cellStyle name="normální 58 2" xfId="2154"/>
    <cellStyle name="normální 58 3" xfId="2155"/>
    <cellStyle name="normální 59 2" xfId="2156"/>
    <cellStyle name="normální 59 3" xfId="2157"/>
    <cellStyle name="Normální 6" xfId="2158"/>
    <cellStyle name="normální 6 2" xfId="2159"/>
    <cellStyle name="normální 6 3" xfId="2160"/>
    <cellStyle name="normální 60 2" xfId="2161"/>
    <cellStyle name="normální 60 3" xfId="2162"/>
    <cellStyle name="normální 61" xfId="2163"/>
    <cellStyle name="normální 61 2" xfId="2164"/>
    <cellStyle name="normální 61 3" xfId="2165"/>
    <cellStyle name="normální 62 2" xfId="2166"/>
    <cellStyle name="normální 62 3" xfId="2167"/>
    <cellStyle name="normální 63 2" xfId="2168"/>
    <cellStyle name="normální 63 3" xfId="2169"/>
    <cellStyle name="normální 64 2" xfId="2170"/>
    <cellStyle name="normální 64 3" xfId="2171"/>
    <cellStyle name="normální 65 2" xfId="2172"/>
    <cellStyle name="normální 65 3" xfId="2173"/>
    <cellStyle name="normální 66 2" xfId="2174"/>
    <cellStyle name="normální 66 3" xfId="2175"/>
    <cellStyle name="normální 67" xfId="2176"/>
    <cellStyle name="normální 68 2" xfId="2177"/>
    <cellStyle name="normální 68 3" xfId="2178"/>
    <cellStyle name="normální 68 4" xfId="2179"/>
    <cellStyle name="normální 69 2" xfId="2180"/>
    <cellStyle name="normální 69 3" xfId="2181"/>
    <cellStyle name="Normální 7" xfId="2182"/>
    <cellStyle name="normální 7 2" xfId="2183"/>
    <cellStyle name="normální 7 3" xfId="2184"/>
    <cellStyle name="normální 70 2" xfId="2185"/>
    <cellStyle name="normální 70 3" xfId="2186"/>
    <cellStyle name="normální 71 2" xfId="2187"/>
    <cellStyle name="normální 71 3" xfId="2188"/>
    <cellStyle name="normální 72" xfId="2189"/>
    <cellStyle name="normální 72 2" xfId="2190"/>
    <cellStyle name="normální 72 3" xfId="2191"/>
    <cellStyle name="normální 73 2" xfId="2192"/>
    <cellStyle name="normální 73 3" xfId="2193"/>
    <cellStyle name="normální 74 2" xfId="2194"/>
    <cellStyle name="normální 74 3" xfId="2195"/>
    <cellStyle name="normální 75 2" xfId="2196"/>
    <cellStyle name="normální 75 3" xfId="2197"/>
    <cellStyle name="normální 76 2" xfId="2198"/>
    <cellStyle name="normální 76 3" xfId="2199"/>
    <cellStyle name="normální 77 2" xfId="2200"/>
    <cellStyle name="normální 77 3" xfId="2201"/>
    <cellStyle name="normální 78 2" xfId="2202"/>
    <cellStyle name="normální 78 3" xfId="2203"/>
    <cellStyle name="normální 79" xfId="2204"/>
    <cellStyle name="Normální 8" xfId="2205"/>
    <cellStyle name="normální 8 2" xfId="2206"/>
    <cellStyle name="normální 8 3" xfId="2207"/>
    <cellStyle name="normální 80 10" xfId="2208"/>
    <cellStyle name="normální 80 2" xfId="2209"/>
    <cellStyle name="normální 80 3" xfId="2210"/>
    <cellStyle name="normální 80 4" xfId="2211"/>
    <cellStyle name="normální 80 5" xfId="2212"/>
    <cellStyle name="normální 80 6" xfId="2213"/>
    <cellStyle name="normální 80 7" xfId="2214"/>
    <cellStyle name="normální 80 8" xfId="2215"/>
    <cellStyle name="normální 80 9" xfId="2216"/>
    <cellStyle name="normální 81 2" xfId="2217"/>
    <cellStyle name="normální 81 3" xfId="2218"/>
    <cellStyle name="normální 84" xfId="2219"/>
    <cellStyle name="Normální 9" xfId="2220"/>
    <cellStyle name="normální 9 2" xfId="2221"/>
    <cellStyle name="normální 9 3" xfId="2222"/>
    <cellStyle name="normální vzor" xfId="2223"/>
    <cellStyle name="normální_mont_prace-sp" xfId="54"/>
    <cellStyle name="Normalny_laroux" xfId="2224"/>
    <cellStyle name="Percent ()" xfId="2225"/>
    <cellStyle name="Percent () 10" xfId="2226"/>
    <cellStyle name="Percent () 10 2" xfId="2227"/>
    <cellStyle name="Percent () 10 3" xfId="2228"/>
    <cellStyle name="Percent () 11" xfId="2229"/>
    <cellStyle name="Percent () 11 2" xfId="2230"/>
    <cellStyle name="Percent () 11 3" xfId="2231"/>
    <cellStyle name="Percent () 12" xfId="2232"/>
    <cellStyle name="Percent () 12 2" xfId="2233"/>
    <cellStyle name="Percent () 12 3" xfId="2234"/>
    <cellStyle name="Percent () 13" xfId="2235"/>
    <cellStyle name="Percent () 13 2" xfId="2236"/>
    <cellStyle name="Percent () 13 3" xfId="2237"/>
    <cellStyle name="Percent () 14" xfId="2238"/>
    <cellStyle name="Percent () 14 2" xfId="2239"/>
    <cellStyle name="Percent () 14 3" xfId="2240"/>
    <cellStyle name="Percent () 15" xfId="2241"/>
    <cellStyle name="Percent () 15 2" xfId="2242"/>
    <cellStyle name="Percent () 15 3" xfId="2243"/>
    <cellStyle name="Percent () 16" xfId="2244"/>
    <cellStyle name="Percent () 16 2" xfId="2245"/>
    <cellStyle name="Percent () 16 3" xfId="2246"/>
    <cellStyle name="Percent () 17" xfId="2247"/>
    <cellStyle name="Percent () 17 2" xfId="2248"/>
    <cellStyle name="Percent () 17 3" xfId="2249"/>
    <cellStyle name="Percent () 18" xfId="2250"/>
    <cellStyle name="Percent () 18 2" xfId="2251"/>
    <cellStyle name="Percent () 18 3" xfId="2252"/>
    <cellStyle name="Percent () 19" xfId="2253"/>
    <cellStyle name="Percent () 19 2" xfId="2254"/>
    <cellStyle name="Percent () 19 3" xfId="2255"/>
    <cellStyle name="Percent () 2" xfId="2256"/>
    <cellStyle name="Percent () 2 2" xfId="2257"/>
    <cellStyle name="Percent () 2 3" xfId="2258"/>
    <cellStyle name="Percent () 20" xfId="2259"/>
    <cellStyle name="Percent () 20 2" xfId="2260"/>
    <cellStyle name="Percent () 20 3" xfId="2261"/>
    <cellStyle name="Percent () 21" xfId="2262"/>
    <cellStyle name="Percent () 21 2" xfId="2263"/>
    <cellStyle name="Percent () 21 3" xfId="2264"/>
    <cellStyle name="Percent () 22" xfId="2265"/>
    <cellStyle name="Percent () 22 2" xfId="2266"/>
    <cellStyle name="Percent () 22 3" xfId="2267"/>
    <cellStyle name="Percent () 23" xfId="2268"/>
    <cellStyle name="Percent () 23 2" xfId="2269"/>
    <cellStyle name="Percent () 23 3" xfId="2270"/>
    <cellStyle name="Percent () 24" xfId="2271"/>
    <cellStyle name="Percent () 25" xfId="2272"/>
    <cellStyle name="Percent () 3" xfId="2273"/>
    <cellStyle name="Percent () 3 2" xfId="2274"/>
    <cellStyle name="Percent () 3 3" xfId="2275"/>
    <cellStyle name="Percent () 4" xfId="2276"/>
    <cellStyle name="Percent () 4 2" xfId="2277"/>
    <cellStyle name="Percent () 4 3" xfId="2278"/>
    <cellStyle name="Percent () 5" xfId="2279"/>
    <cellStyle name="Percent () 5 2" xfId="2280"/>
    <cellStyle name="Percent () 5 3" xfId="2281"/>
    <cellStyle name="Percent () 6" xfId="2282"/>
    <cellStyle name="Percent () 6 2" xfId="2283"/>
    <cellStyle name="Percent () 6 3" xfId="2284"/>
    <cellStyle name="Percent () 7" xfId="2285"/>
    <cellStyle name="Percent () 7 2" xfId="2286"/>
    <cellStyle name="Percent () 7 3" xfId="2287"/>
    <cellStyle name="Percent () 8" xfId="2288"/>
    <cellStyle name="Percent () 8 2" xfId="2289"/>
    <cellStyle name="Percent () 8 3" xfId="2290"/>
    <cellStyle name="Percent () 9" xfId="2291"/>
    <cellStyle name="Percent () 9 2" xfId="2292"/>
    <cellStyle name="Percent () 9 3" xfId="2293"/>
    <cellStyle name="Percent (0)" xfId="2294"/>
    <cellStyle name="Percent (0) 2" xfId="2295"/>
    <cellStyle name="Percent (0) 3" xfId="2296"/>
    <cellStyle name="Percent (1)" xfId="2297"/>
    <cellStyle name="Percent (1) 2" xfId="2298"/>
    <cellStyle name="Percent (1) 3" xfId="2299"/>
    <cellStyle name="Percent 1" xfId="2300"/>
    <cellStyle name="Percent 1 2" xfId="2301"/>
    <cellStyle name="Percent 1 3" xfId="2302"/>
    <cellStyle name="Percent 2" xfId="2303"/>
    <cellStyle name="Percent 2 2" xfId="2304"/>
    <cellStyle name="Percent 2 3" xfId="2305"/>
    <cellStyle name="Percent_Account Detail" xfId="2306"/>
    <cellStyle name="podkapitola" xfId="2307"/>
    <cellStyle name="Podnadpis" xfId="2308"/>
    <cellStyle name="Polozka" xfId="2309"/>
    <cellStyle name="polozka 2" xfId="2310"/>
    <cellStyle name="popis" xfId="2311"/>
    <cellStyle name="popis polozky" xfId="2312"/>
    <cellStyle name="pozice" xfId="2313"/>
    <cellStyle name="Poznámka" xfId="55" builtinId="10" customBuiltin="1"/>
    <cellStyle name="Poznámka 2" xfId="2314"/>
    <cellStyle name="Poznámka 2 2" xfId="2315"/>
    <cellStyle name="Poznámka 2 3" xfId="2316"/>
    <cellStyle name="Poznámka 2 4" xfId="2317"/>
    <cellStyle name="Poznámka 2 5" xfId="2318"/>
    <cellStyle name="Poznámka 2 6" xfId="2319"/>
    <cellStyle name="Poznámka 2 7" xfId="2320"/>
    <cellStyle name="Poznámka 2 8" xfId="2321"/>
    <cellStyle name="Poznámka 3" xfId="2322"/>
    <cellStyle name="Poznámka 3 2" xfId="2323"/>
    <cellStyle name="Poznámka 3 3" xfId="2324"/>
    <cellStyle name="Poznámka 3 4" xfId="2325"/>
    <cellStyle name="Poznámka 3 5" xfId="2326"/>
    <cellStyle name="Poznámka 3 6" xfId="2327"/>
    <cellStyle name="Poznámka 4" xfId="2328"/>
    <cellStyle name="Poznámka 4 2" xfId="2329"/>
    <cellStyle name="Poznámka 4 3" xfId="2330"/>
    <cellStyle name="Poznámka 4 4" xfId="2331"/>
    <cellStyle name="Poznámka 4 5" xfId="2332"/>
    <cellStyle name="Poznámka 4 6" xfId="2333"/>
    <cellStyle name="Prepojená bunka" xfId="56"/>
    <cellStyle name="Procenta 2" xfId="2334"/>
    <cellStyle name="Procenta 2 2" xfId="2335"/>
    <cellStyle name="Procenta 3" xfId="2336"/>
    <cellStyle name="Propojená buňka" xfId="57" builtinId="24" customBuiltin="1"/>
    <cellStyle name="Propojená buňka 2" xfId="2337"/>
    <cellStyle name="Propojená buňka 2 2" xfId="2338"/>
    <cellStyle name="Propojená buňka 2 3" xfId="2339"/>
    <cellStyle name="Propojená buňka 2 4" xfId="2340"/>
    <cellStyle name="Propojená buňka 2 5" xfId="2341"/>
    <cellStyle name="Propojená buňka 2 6" xfId="2342"/>
    <cellStyle name="Propojená buňka 2 7" xfId="2343"/>
    <cellStyle name="Propojená buňka 2 8" xfId="2344"/>
    <cellStyle name="Propojená buňka 3" xfId="2345"/>
    <cellStyle name="Propojená buňka 3 2" xfId="2346"/>
    <cellStyle name="Propojená buňka 3 3" xfId="2347"/>
    <cellStyle name="Propojená buňka 3 4" xfId="2348"/>
    <cellStyle name="Propojená buňka 3 5" xfId="2349"/>
    <cellStyle name="Propojená buňka 3 6" xfId="2350"/>
    <cellStyle name="Propojená buňka 4" xfId="2351"/>
    <cellStyle name="Propojená buňka 4 2" xfId="2352"/>
    <cellStyle name="Propojená buňka 4 3" xfId="2353"/>
    <cellStyle name="Propojená buňka 4 4" xfId="2354"/>
    <cellStyle name="Propojená buňka 4 5" xfId="2355"/>
    <cellStyle name="Propojená buňka 4 6" xfId="2356"/>
    <cellStyle name="R_price" xfId="58"/>
    <cellStyle name="R_price_Turnikety" xfId="2357"/>
    <cellStyle name="R_text" xfId="59"/>
    <cellStyle name="R_text_Turnikety" xfId="2358"/>
    <cellStyle name="RH1" xfId="60"/>
    <cellStyle name="Shaded" xfId="2359"/>
    <cellStyle name="Shaded 2" xfId="2360"/>
    <cellStyle name="Shaded 3" xfId="2361"/>
    <cellStyle name="Skupina" xfId="2362"/>
    <cellStyle name="spec množství" xfId="2363"/>
    <cellStyle name="Specifikace" xfId="2364"/>
    <cellStyle name="Specifikace 2" xfId="2365"/>
    <cellStyle name="Specifikace 3" xfId="2366"/>
    <cellStyle name="Specifikace 4" xfId="2367"/>
    <cellStyle name="Spolu" xfId="61"/>
    <cellStyle name="Správně" xfId="62" builtinId="26" customBuiltin="1"/>
    <cellStyle name="Správně 2" xfId="2368"/>
    <cellStyle name="Správně 2 2" xfId="2369"/>
    <cellStyle name="Správně 2 3" xfId="2370"/>
    <cellStyle name="Správně 2 4" xfId="2371"/>
    <cellStyle name="Správně 2 5" xfId="2372"/>
    <cellStyle name="Správně 2 6" xfId="2373"/>
    <cellStyle name="Správně 2 7" xfId="2374"/>
    <cellStyle name="Správně 2 8" xfId="2375"/>
    <cellStyle name="Správně 3" xfId="2376"/>
    <cellStyle name="Správně 3 2" xfId="2377"/>
    <cellStyle name="Správně 3 3" xfId="2378"/>
    <cellStyle name="Správně 3 4" xfId="2379"/>
    <cellStyle name="Správně 3 5" xfId="2380"/>
    <cellStyle name="Správně 3 6" xfId="2381"/>
    <cellStyle name="Správně 4" xfId="2382"/>
    <cellStyle name="Správně 4 2" xfId="2383"/>
    <cellStyle name="Správně 4 3" xfId="2384"/>
    <cellStyle name="Správně 4 4" xfId="2385"/>
    <cellStyle name="Správně 4 5" xfId="2386"/>
    <cellStyle name="Správně 4 6" xfId="2387"/>
    <cellStyle name="Standaard_Blad1_3" xfId="2388"/>
    <cellStyle name="Standard_aktuell" xfId="2389"/>
    <cellStyle name="standardní-Courier12" xfId="2390"/>
    <cellStyle name="standardní-podtržený" xfId="2391"/>
    <cellStyle name="standardní-podtržený-šikmý" xfId="2392"/>
    <cellStyle name="standardní-tučně" xfId="2393"/>
    <cellStyle name="standard-podtr" xfId="2394"/>
    <cellStyle name="standard-podtr/tučně" xfId="2395"/>
    <cellStyle name="Stín+tučně" xfId="2396"/>
    <cellStyle name="Stín+tučně+velké písmo" xfId="2397"/>
    <cellStyle name="Styl 1" xfId="63"/>
    <cellStyle name="Styl 1 2" xfId="2398"/>
    <cellStyle name="Styl 1 2 2" xfId="2399"/>
    <cellStyle name="Styl 1 3" xfId="2400"/>
    <cellStyle name="Styl 1 4" xfId="2401"/>
    <cellStyle name="Styl 1 5" xfId="2402"/>
    <cellStyle name="Styl 1_rozp_YAZZ_výběr_konec" xfId="2403"/>
    <cellStyle name="Styl 2" xfId="2404"/>
    <cellStyle name="Styl 3" xfId="2405"/>
    <cellStyle name="Sum" xfId="2406"/>
    <cellStyle name="Sum %of HV" xfId="2407"/>
    <cellStyle name="Sum %of HV 2" xfId="2408"/>
    <cellStyle name="Sum %of HV 3" xfId="2409"/>
    <cellStyle name="Sum 2" xfId="2410"/>
    <cellStyle name="Sum 3" xfId="2411"/>
    <cellStyle name="tabulka cenník" xfId="2412"/>
    <cellStyle name="text" xfId="2413"/>
    <cellStyle name="Text upozornění" xfId="64" builtinId="11" customBuiltin="1"/>
    <cellStyle name="Text upozornění 2" xfId="2414"/>
    <cellStyle name="Text upozornění 2 2" xfId="2415"/>
    <cellStyle name="Text upozornění 2 3" xfId="2416"/>
    <cellStyle name="Text upozornění 2 4" xfId="2417"/>
    <cellStyle name="Text upozornění 2 5" xfId="2418"/>
    <cellStyle name="Text upozornění 2 6" xfId="2419"/>
    <cellStyle name="Text upozornění 2 7" xfId="2420"/>
    <cellStyle name="Text upozornění 2 8" xfId="2421"/>
    <cellStyle name="Text upozornění 3" xfId="2422"/>
    <cellStyle name="Text upozornění 3 2" xfId="2423"/>
    <cellStyle name="Text upozornění 3 3" xfId="2424"/>
    <cellStyle name="Text upozornění 3 4" xfId="2425"/>
    <cellStyle name="Text upozornění 3 5" xfId="2426"/>
    <cellStyle name="Text upozornění 3 6" xfId="2427"/>
    <cellStyle name="Text upozornění 4" xfId="2428"/>
    <cellStyle name="Text upozornění 4 2" xfId="2429"/>
    <cellStyle name="Text upozornění 4 3" xfId="2430"/>
    <cellStyle name="Text upozornění 4 4" xfId="2431"/>
    <cellStyle name="Text upozornění 4 5" xfId="2432"/>
    <cellStyle name="Text upozornění 4 6" xfId="2433"/>
    <cellStyle name="Text upozornenia" xfId="65"/>
    <cellStyle name="Thousands (0)" xfId="2434"/>
    <cellStyle name="Thousands (0) 2" xfId="2435"/>
    <cellStyle name="Thousands (0) 3" xfId="2436"/>
    <cellStyle name="Thousands (1)" xfId="2437"/>
    <cellStyle name="Thousands (1) 2" xfId="2438"/>
    <cellStyle name="Thousands (1) 3" xfId="2439"/>
    <cellStyle name="time" xfId="2440"/>
    <cellStyle name="time 2" xfId="2441"/>
    <cellStyle name="time 2 2" xfId="2442"/>
    <cellStyle name="time 2 3" xfId="2443"/>
    <cellStyle name="time 2 4" xfId="2444"/>
    <cellStyle name="time 2 5" xfId="2445"/>
    <cellStyle name="time 2 6" xfId="2446"/>
    <cellStyle name="time 3" xfId="2447"/>
    <cellStyle name="time 3 2" xfId="2448"/>
    <cellStyle name="time 3 3" xfId="2449"/>
    <cellStyle name="time 3 4" xfId="2450"/>
    <cellStyle name="time 3 5" xfId="2451"/>
    <cellStyle name="time 3 6" xfId="2452"/>
    <cellStyle name="Titul" xfId="66"/>
    <cellStyle name="Total" xfId="2453"/>
    <cellStyle name="Total 2" xfId="2454"/>
    <cellStyle name="Total 3" xfId="2455"/>
    <cellStyle name="Tučně" xfId="2456"/>
    <cellStyle name="TYP ŘÁDKU_2" xfId="2457"/>
    <cellStyle name="Underline 2" xfId="2458"/>
    <cellStyle name="Underline 2 2" xfId="2459"/>
    <cellStyle name="Underline 2 3" xfId="2460"/>
    <cellStyle name="Vstup" xfId="67" builtinId="20" customBuiltin="1"/>
    <cellStyle name="Vstup 2" xfId="2461"/>
    <cellStyle name="Vstup 2 2" xfId="2462"/>
    <cellStyle name="Vstup 2 3" xfId="2463"/>
    <cellStyle name="Vstup 2 4" xfId="2464"/>
    <cellStyle name="Vstup 2 5" xfId="2465"/>
    <cellStyle name="Vstup 2 6" xfId="2466"/>
    <cellStyle name="Vstup 2 7" xfId="2467"/>
    <cellStyle name="Vstup 2 8" xfId="2468"/>
    <cellStyle name="Vstup 3" xfId="2469"/>
    <cellStyle name="Vstup 3 2" xfId="2470"/>
    <cellStyle name="Vstup 3 3" xfId="2471"/>
    <cellStyle name="Vstup 3 4" xfId="2472"/>
    <cellStyle name="Vstup 3 5" xfId="2473"/>
    <cellStyle name="Vstup 3 6" xfId="2474"/>
    <cellStyle name="Vstup 4" xfId="2475"/>
    <cellStyle name="Vstup 4 2" xfId="2476"/>
    <cellStyle name="Vstup 4 3" xfId="2477"/>
    <cellStyle name="Vstup 4 4" xfId="2478"/>
    <cellStyle name="Vstup 4 5" xfId="2479"/>
    <cellStyle name="Vstup 4 6" xfId="2480"/>
    <cellStyle name="VykazPolozka" xfId="2481"/>
    <cellStyle name="VykazVzorec" xfId="2482"/>
    <cellStyle name="Výpočet" xfId="68" builtinId="22" customBuiltin="1"/>
    <cellStyle name="Výpočet 2" xfId="2483"/>
    <cellStyle name="Výpočet 2 2" xfId="2484"/>
    <cellStyle name="Výpočet 2 3" xfId="2485"/>
    <cellStyle name="Výpočet 2 4" xfId="2486"/>
    <cellStyle name="Výpočet 2 5" xfId="2487"/>
    <cellStyle name="Výpočet 2 6" xfId="2488"/>
    <cellStyle name="Výpočet 2 7" xfId="2489"/>
    <cellStyle name="Výpočet 2 8" xfId="2490"/>
    <cellStyle name="Výpočet 3" xfId="2491"/>
    <cellStyle name="Výpočet 3 2" xfId="2492"/>
    <cellStyle name="Výpočet 3 3" xfId="2493"/>
    <cellStyle name="Výpočet 3 4" xfId="2494"/>
    <cellStyle name="Výpočet 3 5" xfId="2495"/>
    <cellStyle name="Výpočet 3 6" xfId="2496"/>
    <cellStyle name="Výpočet 4" xfId="2497"/>
    <cellStyle name="Výpočet 4 2" xfId="2498"/>
    <cellStyle name="Výpočet 4 3" xfId="2499"/>
    <cellStyle name="Výpočet 4 4" xfId="2500"/>
    <cellStyle name="Výpočet 4 5" xfId="2501"/>
    <cellStyle name="Výpočet 4 6" xfId="2502"/>
    <cellStyle name="Výstup" xfId="69" builtinId="21" customBuiltin="1"/>
    <cellStyle name="Výstup 2" xfId="2503"/>
    <cellStyle name="Výstup 2 2" xfId="2504"/>
    <cellStyle name="Výstup 2 3" xfId="2505"/>
    <cellStyle name="Výstup 2 4" xfId="2506"/>
    <cellStyle name="Výstup 2 5" xfId="2507"/>
    <cellStyle name="Výstup 2 6" xfId="2508"/>
    <cellStyle name="Výstup 2 7" xfId="2509"/>
    <cellStyle name="Výstup 2 8" xfId="2510"/>
    <cellStyle name="Výstup 3" xfId="2511"/>
    <cellStyle name="Výstup 3 2" xfId="2512"/>
    <cellStyle name="Výstup 3 3" xfId="2513"/>
    <cellStyle name="Výstup 3 4" xfId="2514"/>
    <cellStyle name="Výstup 3 5" xfId="2515"/>
    <cellStyle name="Výstup 3 6" xfId="2516"/>
    <cellStyle name="Výstup 4" xfId="2517"/>
    <cellStyle name="Výstup 4 2" xfId="2518"/>
    <cellStyle name="Výstup 4 3" xfId="2519"/>
    <cellStyle name="Výstup 4 4" xfId="2520"/>
    <cellStyle name="Výstup 4 5" xfId="2521"/>
    <cellStyle name="Výstup 4 6" xfId="2522"/>
    <cellStyle name="Vysvětlující text" xfId="70" builtinId="53" customBuiltin="1"/>
    <cellStyle name="Vysvětlující text 2" xfId="2523"/>
    <cellStyle name="Vysvětlující text 2 2" xfId="2524"/>
    <cellStyle name="Vysvětlující text 2 3" xfId="2525"/>
    <cellStyle name="Vysvětlující text 2 4" xfId="2526"/>
    <cellStyle name="Vysvětlující text 2 5" xfId="2527"/>
    <cellStyle name="Vysvětlující text 2 6" xfId="2528"/>
    <cellStyle name="Vysvětlující text 2 7" xfId="2529"/>
    <cellStyle name="Vysvětlující text 2 8" xfId="2530"/>
    <cellStyle name="Vysvětlující text 3" xfId="2531"/>
    <cellStyle name="Vysvětlující text 3 2" xfId="2532"/>
    <cellStyle name="Vysvětlující text 3 3" xfId="2533"/>
    <cellStyle name="Vysvětlující text 3 4" xfId="2534"/>
    <cellStyle name="Vysvětlující text 3 5" xfId="2535"/>
    <cellStyle name="Vysvětlující text 3 6" xfId="2536"/>
    <cellStyle name="Vysvětlující text 4" xfId="2537"/>
    <cellStyle name="Vysvětlující text 4 2" xfId="2538"/>
    <cellStyle name="Vysvětlující text 4 3" xfId="2539"/>
    <cellStyle name="Vysvětlující text 4 4" xfId="2540"/>
    <cellStyle name="Vysvětlující text 4 5" xfId="2541"/>
    <cellStyle name="Vysvětlující text 4 6" xfId="2542"/>
    <cellStyle name="Vysvetľujúci text" xfId="71"/>
    <cellStyle name="Währung [0]_Tabelle1" xfId="2543"/>
    <cellStyle name="Währung_Tabelle1" xfId="2544"/>
    <cellStyle name="Walutowy [0]_laroux" xfId="2545"/>
    <cellStyle name="Walutowy_laroux" xfId="2546"/>
    <cellStyle name="Year" xfId="2547"/>
    <cellStyle name="Year 2" xfId="2548"/>
    <cellStyle name="Year 3" xfId="2549"/>
    <cellStyle name="základní" xfId="2550"/>
    <cellStyle name="zbozi_p" xfId="2551"/>
    <cellStyle name="Zlá" xfId="72"/>
    <cellStyle name="Zvýraznění 1" xfId="73" builtinId="29" customBuiltin="1"/>
    <cellStyle name="Zvýraznění 1 2" xfId="2552"/>
    <cellStyle name="Zvýraznění 1 2 2" xfId="2553"/>
    <cellStyle name="Zvýraznění 1 2 3" xfId="2554"/>
    <cellStyle name="Zvýraznění 1 2 4" xfId="2555"/>
    <cellStyle name="Zvýraznění 1 2 5" xfId="2556"/>
    <cellStyle name="Zvýraznění 1 2 6" xfId="2557"/>
    <cellStyle name="Zvýraznění 1 2 7" xfId="2558"/>
    <cellStyle name="Zvýraznění 1 2 8" xfId="2559"/>
    <cellStyle name="Zvýraznění 1 3" xfId="2560"/>
    <cellStyle name="Zvýraznění 1 3 2" xfId="2561"/>
    <cellStyle name="Zvýraznění 1 3 3" xfId="2562"/>
    <cellStyle name="Zvýraznění 1 3 4" xfId="2563"/>
    <cellStyle name="Zvýraznění 1 3 5" xfId="2564"/>
    <cellStyle name="Zvýraznění 1 3 6" xfId="2565"/>
    <cellStyle name="Zvýraznění 1 4" xfId="2566"/>
    <cellStyle name="Zvýraznění 1 4 2" xfId="2567"/>
    <cellStyle name="Zvýraznění 1 4 3" xfId="2568"/>
    <cellStyle name="Zvýraznění 1 4 4" xfId="2569"/>
    <cellStyle name="Zvýraznění 1 4 5" xfId="2570"/>
    <cellStyle name="Zvýraznění 1 4 6" xfId="2571"/>
    <cellStyle name="Zvýraznění 2" xfId="74" builtinId="33" customBuiltin="1"/>
    <cellStyle name="Zvýraznění 2 2" xfId="2572"/>
    <cellStyle name="Zvýraznění 2 2 2" xfId="2573"/>
    <cellStyle name="Zvýraznění 2 2 3" xfId="2574"/>
    <cellStyle name="Zvýraznění 2 2 4" xfId="2575"/>
    <cellStyle name="Zvýraznění 2 2 5" xfId="2576"/>
    <cellStyle name="Zvýraznění 2 2 6" xfId="2577"/>
    <cellStyle name="Zvýraznění 2 2 7" xfId="2578"/>
    <cellStyle name="Zvýraznění 2 2 8" xfId="2579"/>
    <cellStyle name="Zvýraznění 2 3" xfId="2580"/>
    <cellStyle name="Zvýraznění 2 3 2" xfId="2581"/>
    <cellStyle name="Zvýraznění 2 3 3" xfId="2582"/>
    <cellStyle name="Zvýraznění 2 3 4" xfId="2583"/>
    <cellStyle name="Zvýraznění 2 3 5" xfId="2584"/>
    <cellStyle name="Zvýraznění 2 3 6" xfId="2585"/>
    <cellStyle name="Zvýraznění 2 4" xfId="2586"/>
    <cellStyle name="Zvýraznění 2 4 2" xfId="2587"/>
    <cellStyle name="Zvýraznění 2 4 3" xfId="2588"/>
    <cellStyle name="Zvýraznění 2 4 4" xfId="2589"/>
    <cellStyle name="Zvýraznění 2 4 5" xfId="2590"/>
    <cellStyle name="Zvýraznění 2 4 6" xfId="2591"/>
    <cellStyle name="Zvýraznění 3" xfId="75" builtinId="37" customBuiltin="1"/>
    <cellStyle name="Zvýraznění 3 2" xfId="2592"/>
    <cellStyle name="Zvýraznění 3 2 2" xfId="2593"/>
    <cellStyle name="Zvýraznění 3 2 3" xfId="2594"/>
    <cellStyle name="Zvýraznění 3 2 4" xfId="2595"/>
    <cellStyle name="Zvýraznění 3 2 5" xfId="2596"/>
    <cellStyle name="Zvýraznění 3 2 6" xfId="2597"/>
    <cellStyle name="Zvýraznění 3 2 7" xfId="2598"/>
    <cellStyle name="Zvýraznění 3 2 8" xfId="2599"/>
    <cellStyle name="Zvýraznění 3 3" xfId="2600"/>
    <cellStyle name="Zvýraznění 3 3 2" xfId="2601"/>
    <cellStyle name="Zvýraznění 3 3 3" xfId="2602"/>
    <cellStyle name="Zvýraznění 3 3 4" xfId="2603"/>
    <cellStyle name="Zvýraznění 3 3 5" xfId="2604"/>
    <cellStyle name="Zvýraznění 3 3 6" xfId="2605"/>
    <cellStyle name="Zvýraznění 3 4" xfId="2606"/>
    <cellStyle name="Zvýraznění 3 4 2" xfId="2607"/>
    <cellStyle name="Zvýraznění 3 4 3" xfId="2608"/>
    <cellStyle name="Zvýraznění 3 4 4" xfId="2609"/>
    <cellStyle name="Zvýraznění 3 4 5" xfId="2610"/>
    <cellStyle name="Zvýraznění 3 4 6" xfId="2611"/>
    <cellStyle name="Zvýraznění 4" xfId="76" builtinId="41" customBuiltin="1"/>
    <cellStyle name="Zvýraznění 4 2" xfId="2612"/>
    <cellStyle name="Zvýraznění 4 2 2" xfId="2613"/>
    <cellStyle name="Zvýraznění 4 2 3" xfId="2614"/>
    <cellStyle name="Zvýraznění 4 2 4" xfId="2615"/>
    <cellStyle name="Zvýraznění 4 2 5" xfId="2616"/>
    <cellStyle name="Zvýraznění 4 2 6" xfId="2617"/>
    <cellStyle name="Zvýraznění 4 2 7" xfId="2618"/>
    <cellStyle name="Zvýraznění 4 2 8" xfId="2619"/>
    <cellStyle name="Zvýraznění 4 3" xfId="2620"/>
    <cellStyle name="Zvýraznění 4 3 2" xfId="2621"/>
    <cellStyle name="Zvýraznění 4 3 3" xfId="2622"/>
    <cellStyle name="Zvýraznění 4 3 4" xfId="2623"/>
    <cellStyle name="Zvýraznění 4 3 5" xfId="2624"/>
    <cellStyle name="Zvýraznění 4 3 6" xfId="2625"/>
    <cellStyle name="Zvýraznění 4 4" xfId="2626"/>
    <cellStyle name="Zvýraznění 4 4 2" xfId="2627"/>
    <cellStyle name="Zvýraznění 4 4 3" xfId="2628"/>
    <cellStyle name="Zvýraznění 4 4 4" xfId="2629"/>
    <cellStyle name="Zvýraznění 4 4 5" xfId="2630"/>
    <cellStyle name="Zvýraznění 4 4 6" xfId="2631"/>
    <cellStyle name="Zvýraznění 5" xfId="77" builtinId="45" customBuiltin="1"/>
    <cellStyle name="Zvýraznění 5 2" xfId="2632"/>
    <cellStyle name="Zvýraznění 5 2 2" xfId="2633"/>
    <cellStyle name="Zvýraznění 5 2 3" xfId="2634"/>
    <cellStyle name="Zvýraznění 5 2 4" xfId="2635"/>
    <cellStyle name="Zvýraznění 5 2 5" xfId="2636"/>
    <cellStyle name="Zvýraznění 5 2 6" xfId="2637"/>
    <cellStyle name="Zvýraznění 5 2 7" xfId="2638"/>
    <cellStyle name="Zvýraznění 5 2 8" xfId="2639"/>
    <cellStyle name="Zvýraznění 5 3" xfId="2640"/>
    <cellStyle name="Zvýraznění 5 3 2" xfId="2641"/>
    <cellStyle name="Zvýraznění 5 3 3" xfId="2642"/>
    <cellStyle name="Zvýraznění 5 3 4" xfId="2643"/>
    <cellStyle name="Zvýraznění 5 3 5" xfId="2644"/>
    <cellStyle name="Zvýraznění 5 3 6" xfId="2645"/>
    <cellStyle name="Zvýraznění 5 4" xfId="2646"/>
    <cellStyle name="Zvýraznění 5 4 2" xfId="2647"/>
    <cellStyle name="Zvýraznění 5 4 3" xfId="2648"/>
    <cellStyle name="Zvýraznění 5 4 4" xfId="2649"/>
    <cellStyle name="Zvýraznění 5 4 5" xfId="2650"/>
    <cellStyle name="Zvýraznění 5 4 6" xfId="2651"/>
    <cellStyle name="Zvýraznění 6" xfId="78" builtinId="49" customBuiltin="1"/>
    <cellStyle name="Zvýraznění 6 2" xfId="2652"/>
    <cellStyle name="Zvýraznění 6 2 2" xfId="2653"/>
    <cellStyle name="Zvýraznění 6 2 3" xfId="2654"/>
    <cellStyle name="Zvýraznění 6 2 4" xfId="2655"/>
    <cellStyle name="Zvýraznění 6 2 5" xfId="2656"/>
    <cellStyle name="Zvýraznění 6 2 6" xfId="2657"/>
    <cellStyle name="Zvýraznění 6 2 7" xfId="2658"/>
    <cellStyle name="Zvýraznění 6 2 8" xfId="2659"/>
    <cellStyle name="Zvýraznění 6 3" xfId="2660"/>
    <cellStyle name="Zvýraznění 6 3 2" xfId="2661"/>
    <cellStyle name="Zvýraznění 6 3 3" xfId="2662"/>
    <cellStyle name="Zvýraznění 6 3 4" xfId="2663"/>
    <cellStyle name="Zvýraznění 6 3 5" xfId="2664"/>
    <cellStyle name="Zvýraznění 6 3 6" xfId="2665"/>
    <cellStyle name="Zvýraznění 6 4" xfId="2666"/>
    <cellStyle name="Zvýraznění 6 4 2" xfId="2667"/>
    <cellStyle name="Zvýraznění 6 4 3" xfId="2668"/>
    <cellStyle name="Zvýraznění 6 4 4" xfId="2669"/>
    <cellStyle name="Zvýraznění 6 4 5" xfId="2670"/>
    <cellStyle name="Zvýraznění 6 4 6" xfId="2671"/>
    <cellStyle name="Zvýraznenie1" xfId="79"/>
    <cellStyle name="Zvýraznenie2" xfId="80"/>
    <cellStyle name="Zvýraznenie3" xfId="81"/>
    <cellStyle name="Zvýraznenie4" xfId="82"/>
    <cellStyle name="Zvýraznenie5" xfId="83"/>
    <cellStyle name="Zvýraznenie6" xfId="84"/>
    <cellStyle name="Zvýrazni" xfId="2672"/>
    <cellStyle name="Zvýrazni 2" xfId="2673"/>
    <cellStyle name="Zvýrazni 3" xfId="2674"/>
    <cellStyle name="常规_ZT07DDA070(2007.11.14)" xfId="267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0000FF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60080</xdr:colOff>
      <xdr:row>45</xdr:row>
      <xdr:rowOff>31506</xdr:rowOff>
    </xdr:from>
    <xdr:to>
      <xdr:col>49</xdr:col>
      <xdr:colOff>98180</xdr:colOff>
      <xdr:row>47</xdr:row>
      <xdr:rowOff>174381</xdr:rowOff>
    </xdr:to>
    <xdr:pic>
      <xdr:nvPicPr>
        <xdr:cNvPr id="2" name="Obrázek 1" descr="Popis: Nový obráze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4926" y="9366006"/>
          <a:ext cx="2617177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te&#345;ina%20Bla&#357;&#225;kov&#225;/Desktop/ARCH&#205;V/2020/12-BD%20Karvin&#225;%20-%20rekonstrukce%20d&#367;m&#367;%2033,34,35%20-%20Kania/D.1.4.4%20SLN%20&#269;.p.33/Ceny/Bettermann%20OBO/OBO%20Bettermann01_2012z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server-m1\m1\Ceny\Bettermann%20OBO\OBO%20Bettermann01_2012z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B1:BK48"/>
  <sheetViews>
    <sheetView tabSelected="1" view="pageBreakPreview" zoomScale="130" zoomScaleNormal="100" zoomScaleSheetLayoutView="130" workbookViewId="0"/>
  </sheetViews>
  <sheetFormatPr defaultRowHeight="12.75"/>
  <cols>
    <col min="1" max="1" width="6.28515625" customWidth="1"/>
    <col min="2" max="2" width="5.85546875" customWidth="1"/>
    <col min="3" max="4" width="0.85546875" customWidth="1"/>
    <col min="5" max="63" width="1.7109375" customWidth="1"/>
  </cols>
  <sheetData>
    <row r="1" spans="2:63" ht="26.25" customHeight="1"/>
    <row r="2" spans="2:63" ht="20.25" customHeight="1">
      <c r="B2" s="113" t="s">
        <v>73</v>
      </c>
      <c r="C2" s="114"/>
      <c r="D2" s="114"/>
      <c r="E2" s="114"/>
      <c r="F2" s="114"/>
      <c r="G2" s="114"/>
      <c r="H2" s="186" t="s">
        <v>150</v>
      </c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  <c r="AC2" s="187"/>
      <c r="AD2" s="187"/>
      <c r="AE2" s="187"/>
      <c r="AF2" s="187"/>
      <c r="AG2" s="187"/>
      <c r="AH2" s="187"/>
      <c r="AI2" s="187"/>
      <c r="AJ2" s="187"/>
      <c r="AK2" s="187"/>
      <c r="AL2" s="187"/>
      <c r="AM2" s="187"/>
      <c r="AN2" s="187"/>
      <c r="AO2" s="187"/>
      <c r="AP2" s="187"/>
      <c r="AQ2" s="187"/>
      <c r="AR2" s="187"/>
      <c r="AS2" s="187"/>
      <c r="AT2" s="187"/>
      <c r="AU2" s="187"/>
      <c r="AV2" s="187"/>
      <c r="AW2" s="187"/>
      <c r="AX2" s="187"/>
      <c r="AY2" s="115"/>
      <c r="AZ2" s="115"/>
      <c r="BA2" s="115"/>
      <c r="BB2" s="115"/>
      <c r="BC2" s="115"/>
      <c r="BD2" s="115"/>
      <c r="BE2" s="115"/>
      <c r="BF2" s="115"/>
      <c r="BG2" s="115"/>
      <c r="BH2" s="115"/>
      <c r="BI2" s="115"/>
      <c r="BJ2" s="115"/>
      <c r="BK2" s="188"/>
    </row>
    <row r="3" spans="2:63" ht="33" customHeight="1">
      <c r="B3" s="113"/>
      <c r="C3" s="114"/>
      <c r="D3" s="114"/>
      <c r="E3" s="114"/>
      <c r="F3" s="114"/>
      <c r="G3" s="114"/>
      <c r="H3" s="187"/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87"/>
      <c r="AG3" s="187"/>
      <c r="AH3" s="187"/>
      <c r="AI3" s="187"/>
      <c r="AJ3" s="187"/>
      <c r="AK3" s="187"/>
      <c r="AL3" s="187"/>
      <c r="AM3" s="187"/>
      <c r="AN3" s="187"/>
      <c r="AO3" s="187"/>
      <c r="AP3" s="187"/>
      <c r="AQ3" s="187"/>
      <c r="AR3" s="187"/>
      <c r="AS3" s="187"/>
      <c r="AT3" s="187"/>
      <c r="AU3" s="187"/>
      <c r="AV3" s="187"/>
      <c r="AW3" s="187"/>
      <c r="AX3" s="187"/>
      <c r="AY3" s="116"/>
      <c r="AZ3" s="116"/>
      <c r="BA3" s="116"/>
      <c r="BB3" s="116"/>
      <c r="BC3" s="116"/>
      <c r="BD3" s="116"/>
      <c r="BE3" s="116"/>
      <c r="BF3" s="116"/>
      <c r="BG3" s="116"/>
      <c r="BH3" s="116"/>
      <c r="BI3" s="116"/>
      <c r="BJ3" s="116"/>
      <c r="BK3" s="188"/>
    </row>
    <row r="4" spans="2:63">
      <c r="B4" s="117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185"/>
      <c r="AJ4" s="185"/>
      <c r="AK4" s="185"/>
      <c r="AL4" s="185"/>
      <c r="AM4" s="185"/>
      <c r="AN4" s="185"/>
      <c r="AO4" s="185"/>
      <c r="AP4" s="185"/>
      <c r="AQ4" s="185"/>
      <c r="AR4" s="185"/>
      <c r="AS4" s="185"/>
      <c r="AT4" s="185"/>
      <c r="AU4" s="185"/>
      <c r="AV4" s="185"/>
      <c r="AW4" s="185"/>
      <c r="AX4" s="185"/>
      <c r="AY4" s="185"/>
      <c r="AZ4" s="185"/>
      <c r="BA4" s="185"/>
      <c r="BB4" s="185"/>
      <c r="BC4" s="185"/>
      <c r="BD4" s="185"/>
      <c r="BE4" s="185"/>
      <c r="BF4" s="185"/>
      <c r="BG4" s="185"/>
      <c r="BH4" s="185"/>
      <c r="BI4" s="185"/>
      <c r="BJ4" s="185"/>
      <c r="BK4" s="118"/>
    </row>
    <row r="5" spans="2:63">
      <c r="B5" s="189"/>
      <c r="C5" s="185"/>
      <c r="D5" s="185"/>
      <c r="E5" s="185"/>
      <c r="F5" s="185"/>
      <c r="G5" s="185"/>
      <c r="H5" s="185"/>
      <c r="I5" s="185"/>
      <c r="J5" s="185"/>
      <c r="K5" s="185"/>
      <c r="L5" s="185"/>
      <c r="M5" s="185"/>
      <c r="N5" s="185"/>
      <c r="O5" s="185"/>
      <c r="P5" s="185"/>
      <c r="Q5" s="185"/>
      <c r="R5" s="185"/>
      <c r="S5" s="185"/>
      <c r="T5" s="185"/>
      <c r="U5" s="185"/>
      <c r="V5" s="185"/>
      <c r="W5" s="185"/>
      <c r="X5" s="185"/>
      <c r="Y5" s="185"/>
      <c r="Z5" s="185"/>
      <c r="AA5" s="185"/>
      <c r="AB5" s="185"/>
      <c r="AC5" s="185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  <c r="AT5" s="185"/>
      <c r="AU5" s="185"/>
      <c r="AV5" s="185"/>
      <c r="AW5" s="185"/>
      <c r="AX5" s="185"/>
      <c r="AY5" s="185"/>
      <c r="AZ5" s="185"/>
      <c r="BA5" s="185"/>
      <c r="BB5" s="185"/>
      <c r="BC5" s="185"/>
      <c r="BD5" s="185"/>
      <c r="BE5" s="185"/>
      <c r="BF5" s="185"/>
      <c r="BG5" s="185"/>
      <c r="BH5" s="185"/>
      <c r="BI5" s="185"/>
      <c r="BJ5" s="185"/>
      <c r="BK5" s="185"/>
    </row>
    <row r="6" spans="2:63">
      <c r="B6" s="189"/>
      <c r="C6" s="185"/>
      <c r="D6" s="185"/>
      <c r="E6" s="185"/>
      <c r="F6" s="185"/>
      <c r="G6" s="185"/>
      <c r="H6" s="185"/>
      <c r="I6" s="185"/>
      <c r="J6" s="185"/>
      <c r="K6" s="185"/>
      <c r="L6" s="185"/>
      <c r="M6" s="185"/>
      <c r="N6" s="185"/>
      <c r="O6" s="185"/>
      <c r="P6" s="185"/>
      <c r="Q6" s="185"/>
      <c r="R6" s="185"/>
      <c r="S6" s="185"/>
      <c r="T6" s="185"/>
      <c r="U6" s="185"/>
      <c r="V6" s="185"/>
      <c r="W6" s="185"/>
      <c r="X6" s="185"/>
      <c r="Y6" s="185"/>
      <c r="Z6" s="185"/>
      <c r="AA6" s="185"/>
      <c r="AB6" s="185"/>
      <c r="AC6" s="185"/>
      <c r="AD6" s="185"/>
      <c r="AE6" s="185"/>
      <c r="AF6" s="185"/>
      <c r="AG6" s="185"/>
      <c r="AH6" s="185"/>
      <c r="AI6" s="185"/>
      <c r="AJ6" s="185"/>
      <c r="AK6" s="185"/>
      <c r="AL6" s="185"/>
      <c r="AM6" s="185"/>
      <c r="AN6" s="185"/>
      <c r="AO6" s="185"/>
      <c r="AP6" s="185"/>
      <c r="AQ6" s="185"/>
      <c r="AR6" s="185"/>
      <c r="AS6" s="185"/>
      <c r="AT6" s="185"/>
      <c r="AU6" s="185"/>
      <c r="AV6" s="185"/>
      <c r="AW6" s="185"/>
      <c r="AX6" s="185"/>
      <c r="AY6" s="185"/>
      <c r="AZ6" s="185"/>
      <c r="BA6" s="185"/>
      <c r="BB6" s="185"/>
      <c r="BC6" s="185"/>
      <c r="BD6" s="185"/>
      <c r="BE6" s="185"/>
      <c r="BF6" s="185"/>
      <c r="BG6" s="185"/>
      <c r="BH6" s="185"/>
      <c r="BI6" s="185"/>
      <c r="BJ6" s="185"/>
      <c r="BK6" s="185"/>
    </row>
    <row r="7" spans="2:63">
      <c r="B7" s="189"/>
      <c r="C7" s="185"/>
      <c r="D7" s="185"/>
      <c r="E7" s="185"/>
      <c r="F7" s="185"/>
      <c r="G7" s="185"/>
      <c r="H7" s="185"/>
      <c r="I7" s="185"/>
      <c r="J7" s="185"/>
      <c r="K7" s="185"/>
      <c r="L7" s="185"/>
      <c r="M7" s="185"/>
      <c r="N7" s="185"/>
      <c r="O7" s="185"/>
      <c r="P7" s="185"/>
      <c r="Q7" s="185"/>
      <c r="R7" s="185"/>
      <c r="S7" s="185"/>
      <c r="T7" s="185"/>
      <c r="U7" s="185"/>
      <c r="V7" s="185"/>
      <c r="W7" s="185"/>
      <c r="X7" s="185"/>
      <c r="Y7" s="185"/>
      <c r="Z7" s="185"/>
      <c r="AA7" s="185"/>
      <c r="AB7" s="185"/>
      <c r="AC7" s="185"/>
      <c r="AD7" s="185"/>
      <c r="AE7" s="185"/>
      <c r="AF7" s="185"/>
      <c r="AG7" s="185"/>
      <c r="AH7" s="185"/>
      <c r="AI7" s="185"/>
      <c r="AJ7" s="185"/>
      <c r="AK7" s="185"/>
      <c r="AL7" s="185"/>
      <c r="AM7" s="185"/>
      <c r="AN7" s="185"/>
      <c r="AO7" s="185"/>
      <c r="AP7" s="185"/>
      <c r="AQ7" s="185"/>
      <c r="AR7" s="185"/>
      <c r="AS7" s="185"/>
      <c r="AT7" s="185"/>
      <c r="AU7" s="185"/>
      <c r="AV7" s="185"/>
      <c r="AW7" s="185"/>
      <c r="AX7" s="185"/>
      <c r="AY7" s="185"/>
      <c r="AZ7" s="185"/>
      <c r="BA7" s="185"/>
      <c r="BB7" s="185"/>
      <c r="BC7" s="185"/>
      <c r="BD7" s="185"/>
      <c r="BE7" s="185"/>
      <c r="BF7" s="185"/>
      <c r="BG7" s="185"/>
      <c r="BH7" s="185"/>
      <c r="BI7" s="185"/>
      <c r="BJ7" s="185"/>
      <c r="BK7" s="185"/>
    </row>
    <row r="8" spans="2:63">
      <c r="B8" s="117"/>
      <c r="C8" s="185"/>
      <c r="D8" s="185"/>
      <c r="E8" s="185"/>
      <c r="F8" s="185"/>
      <c r="G8" s="185"/>
      <c r="H8" s="185"/>
      <c r="I8" s="185"/>
      <c r="J8" s="185"/>
      <c r="K8" s="185"/>
      <c r="L8" s="185"/>
      <c r="M8" s="185"/>
      <c r="N8" s="185"/>
      <c r="O8" s="185"/>
      <c r="P8" s="185"/>
      <c r="Q8" s="185"/>
      <c r="R8" s="185"/>
      <c r="S8" s="185"/>
      <c r="T8" s="185"/>
      <c r="U8" s="185"/>
      <c r="V8" s="185"/>
      <c r="W8" s="185"/>
      <c r="X8" s="185"/>
      <c r="Y8" s="185"/>
      <c r="Z8" s="185"/>
      <c r="AA8" s="185"/>
      <c r="AB8" s="185"/>
      <c r="AC8" s="185"/>
      <c r="AD8" s="185"/>
      <c r="AE8" s="185"/>
      <c r="AF8" s="185"/>
      <c r="AG8" s="185"/>
      <c r="AH8" s="185"/>
      <c r="AI8" s="185"/>
      <c r="AJ8" s="185"/>
      <c r="AK8" s="185"/>
      <c r="AL8" s="185"/>
      <c r="AM8" s="185"/>
      <c r="AN8" s="185"/>
      <c r="AO8" s="185"/>
      <c r="AP8" s="185"/>
      <c r="AQ8" s="185"/>
      <c r="AR8" s="185"/>
      <c r="AS8" s="185"/>
      <c r="AT8" s="185"/>
      <c r="AU8" s="185"/>
      <c r="AV8" s="185"/>
      <c r="AW8" s="185"/>
      <c r="AX8" s="185"/>
      <c r="AY8" s="185"/>
      <c r="AZ8" s="185"/>
      <c r="BA8" s="185"/>
      <c r="BB8" s="185"/>
      <c r="BC8" s="185"/>
      <c r="BD8" s="185"/>
      <c r="BE8" s="185"/>
      <c r="BF8" s="185"/>
      <c r="BG8" s="185"/>
      <c r="BH8" s="185"/>
      <c r="BI8" s="185"/>
      <c r="BJ8" s="185"/>
      <c r="BK8" s="118"/>
    </row>
    <row r="9" spans="2:63" ht="20.25">
      <c r="B9" s="192" t="s">
        <v>81</v>
      </c>
      <c r="C9" s="193"/>
      <c r="D9" s="193"/>
      <c r="E9" s="185"/>
      <c r="F9" s="185"/>
      <c r="G9" s="185"/>
      <c r="H9" s="185"/>
      <c r="I9" s="185"/>
      <c r="J9" s="185"/>
      <c r="K9" s="185"/>
      <c r="L9" s="190"/>
      <c r="M9" s="190"/>
      <c r="N9" s="190"/>
      <c r="O9" s="190"/>
      <c r="P9" s="190"/>
      <c r="Q9" s="190"/>
      <c r="R9" s="190"/>
      <c r="S9" s="190"/>
      <c r="T9" s="190"/>
      <c r="U9" s="190"/>
      <c r="V9" s="190"/>
      <c r="W9" s="190"/>
      <c r="X9" s="190"/>
      <c r="Y9" s="190"/>
      <c r="Z9" s="190"/>
      <c r="AA9" s="190"/>
      <c r="AB9" s="190"/>
      <c r="AC9" s="190"/>
      <c r="AD9" s="190"/>
      <c r="AE9" s="190"/>
      <c r="AF9" s="190"/>
      <c r="AG9" s="190"/>
      <c r="AH9" s="190"/>
      <c r="AI9" s="190"/>
      <c r="AJ9" s="190"/>
      <c r="AK9" s="190"/>
      <c r="AL9" s="190"/>
      <c r="AM9" s="190"/>
      <c r="AN9" s="190"/>
      <c r="AO9" s="190"/>
      <c r="AP9" s="190"/>
      <c r="AQ9" s="190"/>
      <c r="AR9" s="190"/>
      <c r="AS9" s="190"/>
      <c r="AT9" s="190"/>
      <c r="AU9" s="190"/>
      <c r="AV9" s="190"/>
      <c r="AW9" s="190"/>
      <c r="AX9" s="130"/>
      <c r="AY9" s="130"/>
      <c r="AZ9" s="130"/>
      <c r="BA9" s="130"/>
      <c r="BB9" s="130"/>
      <c r="BC9" s="130"/>
      <c r="BD9" s="130"/>
      <c r="BE9" s="130"/>
      <c r="BF9" s="130"/>
      <c r="BG9" s="130"/>
      <c r="BH9" s="130"/>
      <c r="BI9" s="130"/>
      <c r="BJ9" s="130"/>
      <c r="BK9" s="188"/>
    </row>
    <row r="10" spans="2:63" ht="20.25" customHeight="1">
      <c r="B10" s="192"/>
      <c r="C10" s="193"/>
      <c r="D10" s="193"/>
      <c r="E10" s="185"/>
      <c r="F10" s="185"/>
      <c r="G10" s="185"/>
      <c r="H10" s="185"/>
      <c r="I10" s="185"/>
      <c r="J10" s="185"/>
      <c r="K10" s="185"/>
      <c r="L10" s="190" t="s">
        <v>82</v>
      </c>
      <c r="M10" s="190"/>
      <c r="N10" s="190"/>
      <c r="O10" s="190"/>
      <c r="P10" s="190"/>
      <c r="Q10" s="190"/>
      <c r="R10" s="190"/>
      <c r="S10" s="190"/>
      <c r="T10" s="190"/>
      <c r="U10" s="190"/>
      <c r="V10" s="190"/>
      <c r="W10" s="190"/>
      <c r="X10" s="190"/>
      <c r="Y10" s="190"/>
      <c r="Z10" s="190"/>
      <c r="AA10" s="190"/>
      <c r="AB10" s="190"/>
      <c r="AC10" s="190"/>
      <c r="AD10" s="190"/>
      <c r="AE10" s="190"/>
      <c r="AF10" s="190"/>
      <c r="AG10" s="190"/>
      <c r="AH10" s="190"/>
      <c r="AI10" s="190"/>
      <c r="AJ10" s="190"/>
      <c r="AK10" s="190"/>
      <c r="AL10" s="190"/>
      <c r="AM10" s="190"/>
      <c r="AN10" s="190"/>
      <c r="AO10" s="190"/>
      <c r="AP10" s="190"/>
      <c r="AQ10" s="190"/>
      <c r="AR10" s="190"/>
      <c r="AS10" s="190"/>
      <c r="AT10" s="190"/>
      <c r="AU10" s="190"/>
      <c r="AV10" s="190"/>
      <c r="AW10" s="190"/>
      <c r="AX10" s="130"/>
      <c r="AY10" s="130"/>
      <c r="AZ10" s="130"/>
      <c r="BA10" s="130"/>
      <c r="BB10" s="130"/>
      <c r="BC10" s="130"/>
      <c r="BD10" s="130"/>
      <c r="BE10" s="130"/>
      <c r="BF10" s="130"/>
      <c r="BG10" s="130"/>
      <c r="BH10" s="130"/>
      <c r="BI10" s="130"/>
      <c r="BJ10" s="130"/>
      <c r="BK10" s="188"/>
    </row>
    <row r="11" spans="2:63" ht="20.25">
      <c r="B11" s="119"/>
      <c r="C11" s="191"/>
      <c r="D11" s="191"/>
      <c r="E11" s="191"/>
      <c r="F11" s="191"/>
      <c r="G11" s="191"/>
      <c r="H11" s="191"/>
      <c r="I11" s="191"/>
      <c r="J11" s="191"/>
      <c r="K11" s="191"/>
      <c r="L11" s="191"/>
      <c r="M11" s="191"/>
      <c r="N11" s="191"/>
      <c r="O11" s="191"/>
      <c r="P11" s="191"/>
      <c r="Q11" s="191"/>
      <c r="R11" s="191"/>
      <c r="S11" s="191"/>
      <c r="T11" s="191"/>
      <c r="U11" s="191"/>
      <c r="V11" s="191"/>
      <c r="W11" s="191"/>
      <c r="X11" s="191"/>
      <c r="Y11" s="191"/>
      <c r="Z11" s="191"/>
      <c r="AA11" s="191"/>
      <c r="AB11" s="191"/>
      <c r="AC11" s="191"/>
      <c r="AD11" s="191"/>
      <c r="AE11" s="191"/>
      <c r="AF11" s="191"/>
      <c r="AG11" s="191"/>
      <c r="AH11" s="191"/>
      <c r="AI11" s="191"/>
      <c r="AJ11" s="191"/>
      <c r="AK11" s="191"/>
      <c r="AL11" s="191"/>
      <c r="AM11" s="191"/>
      <c r="AN11" s="191"/>
      <c r="AO11" s="191"/>
      <c r="AP11" s="191"/>
      <c r="AQ11" s="191"/>
      <c r="AR11" s="191"/>
      <c r="AS11" s="191"/>
      <c r="AT11" s="191"/>
      <c r="AU11" s="191"/>
      <c r="AV11" s="191"/>
      <c r="AW11" s="191"/>
      <c r="AX11" s="191"/>
      <c r="AY11" s="191"/>
      <c r="AZ11" s="191"/>
      <c r="BA11" s="191"/>
      <c r="BB11" s="191"/>
      <c r="BC11" s="191"/>
      <c r="BD11" s="191"/>
      <c r="BE11" s="191"/>
      <c r="BF11" s="191"/>
      <c r="BG11" s="191"/>
      <c r="BH11" s="191"/>
      <c r="BI11" s="191"/>
      <c r="BJ11" s="191"/>
      <c r="BK11" s="191"/>
    </row>
    <row r="12" spans="2:63" ht="20.25">
      <c r="B12" s="119"/>
      <c r="C12" s="191"/>
      <c r="D12" s="191"/>
      <c r="E12" s="191"/>
      <c r="F12" s="191"/>
      <c r="G12" s="191"/>
      <c r="H12" s="191"/>
      <c r="I12" s="191"/>
      <c r="J12" s="191"/>
      <c r="K12" s="191"/>
      <c r="L12" s="191"/>
      <c r="M12" s="191"/>
      <c r="N12" s="191"/>
      <c r="O12" s="191"/>
      <c r="P12" s="191"/>
      <c r="Q12" s="191"/>
      <c r="R12" s="191"/>
      <c r="S12" s="191"/>
      <c r="T12" s="191"/>
      <c r="U12" s="191"/>
      <c r="V12" s="191"/>
      <c r="W12" s="191"/>
      <c r="X12" s="191"/>
      <c r="Y12" s="191"/>
      <c r="Z12" s="191"/>
      <c r="AA12" s="191"/>
      <c r="AB12" s="191"/>
      <c r="AC12" s="191"/>
      <c r="AD12" s="191"/>
      <c r="AE12" s="191"/>
      <c r="AF12" s="191"/>
      <c r="AG12" s="191"/>
      <c r="AH12" s="191"/>
      <c r="AI12" s="191"/>
      <c r="AJ12" s="191"/>
      <c r="AK12" s="191"/>
      <c r="AL12" s="191"/>
      <c r="AM12" s="191"/>
      <c r="AN12" s="191"/>
      <c r="AO12" s="191"/>
      <c r="AP12" s="191"/>
      <c r="AQ12" s="191"/>
      <c r="AR12" s="191"/>
      <c r="AS12" s="191"/>
      <c r="AT12" s="191"/>
      <c r="AU12" s="191"/>
      <c r="AV12" s="191"/>
      <c r="AW12" s="191"/>
      <c r="AX12" s="191"/>
      <c r="AY12" s="191"/>
      <c r="AZ12" s="191"/>
      <c r="BA12" s="191"/>
      <c r="BB12" s="191"/>
      <c r="BC12" s="191"/>
      <c r="BD12" s="191"/>
      <c r="BE12" s="191"/>
      <c r="BF12" s="191"/>
      <c r="BG12" s="191"/>
      <c r="BH12" s="191"/>
      <c r="BI12" s="191"/>
      <c r="BJ12" s="191"/>
      <c r="BK12" s="191"/>
    </row>
    <row r="13" spans="2:63" ht="19.5">
      <c r="B13" s="195" t="s">
        <v>151</v>
      </c>
      <c r="C13" s="196"/>
      <c r="D13" s="196"/>
      <c r="E13" s="196"/>
      <c r="F13" s="196"/>
      <c r="G13" s="196"/>
      <c r="H13" s="196"/>
      <c r="I13" s="196"/>
      <c r="J13" s="196"/>
      <c r="K13" s="128"/>
      <c r="L13" s="194" t="s">
        <v>83</v>
      </c>
      <c r="M13" s="194"/>
      <c r="N13" s="194"/>
      <c r="O13" s="194"/>
      <c r="P13" s="194"/>
      <c r="Q13" s="194"/>
      <c r="R13" s="194"/>
      <c r="S13" s="194"/>
      <c r="T13" s="194"/>
      <c r="U13" s="194"/>
      <c r="V13" s="194"/>
      <c r="W13" s="194"/>
      <c r="X13" s="194"/>
      <c r="Y13" s="194"/>
      <c r="Z13" s="194"/>
      <c r="AA13" s="194"/>
      <c r="AB13" s="194"/>
      <c r="AC13" s="194"/>
      <c r="AD13" s="194"/>
      <c r="AE13" s="194"/>
      <c r="AF13" s="194"/>
      <c r="AG13" s="194"/>
      <c r="AH13" s="194"/>
      <c r="AI13" s="194"/>
      <c r="AJ13" s="194"/>
      <c r="AK13" s="194"/>
      <c r="AL13" s="194"/>
      <c r="AM13" s="194"/>
      <c r="AN13" s="194"/>
      <c r="AO13" s="194"/>
      <c r="AP13" s="194"/>
      <c r="AQ13" s="194"/>
      <c r="AR13" s="194"/>
      <c r="AS13" s="194"/>
      <c r="AT13" s="194"/>
      <c r="AU13" s="194"/>
      <c r="AV13" s="194"/>
      <c r="AW13" s="194"/>
      <c r="AX13" s="128"/>
      <c r="AY13" s="128"/>
      <c r="AZ13" s="128"/>
      <c r="BA13" s="128"/>
      <c r="BB13" s="128"/>
      <c r="BC13" s="128"/>
      <c r="BD13" s="128"/>
      <c r="BE13" s="128"/>
      <c r="BF13" s="128"/>
      <c r="BG13" s="128"/>
      <c r="BH13" s="128"/>
      <c r="BI13" s="128"/>
      <c r="BJ13" s="128"/>
      <c r="BK13" s="128"/>
    </row>
    <row r="14" spans="2:63">
      <c r="B14" s="117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85"/>
      <c r="N14" s="185"/>
      <c r="O14" s="185"/>
      <c r="P14" s="185"/>
      <c r="Q14" s="185"/>
      <c r="R14" s="185"/>
      <c r="S14" s="185"/>
      <c r="T14" s="185"/>
      <c r="U14" s="185"/>
      <c r="V14" s="185"/>
      <c r="W14" s="185"/>
      <c r="X14" s="185"/>
      <c r="Y14" s="185"/>
      <c r="Z14" s="185"/>
      <c r="AA14" s="185"/>
      <c r="AB14" s="185"/>
      <c r="AC14" s="185"/>
      <c r="AD14" s="185"/>
      <c r="AE14" s="185"/>
      <c r="AF14" s="185"/>
      <c r="AG14" s="185"/>
      <c r="AH14" s="185"/>
      <c r="AI14" s="185"/>
      <c r="AJ14" s="185"/>
      <c r="AK14" s="185"/>
      <c r="AL14" s="185"/>
      <c r="AM14" s="185"/>
      <c r="AN14" s="185"/>
      <c r="AO14" s="185"/>
      <c r="AP14" s="185"/>
      <c r="AQ14" s="185"/>
      <c r="AR14" s="185"/>
      <c r="AS14" s="185"/>
      <c r="AT14" s="185"/>
      <c r="AU14" s="185"/>
      <c r="AV14" s="185"/>
      <c r="AW14" s="185"/>
      <c r="AX14" s="185"/>
      <c r="AY14" s="185"/>
      <c r="AZ14" s="185"/>
      <c r="BA14" s="185"/>
      <c r="BB14" s="185"/>
      <c r="BC14" s="185"/>
      <c r="BD14" s="185"/>
      <c r="BE14" s="185"/>
      <c r="BF14" s="185"/>
      <c r="BG14" s="185"/>
      <c r="BH14" s="185"/>
      <c r="BI14" s="185"/>
      <c r="BJ14" s="185"/>
      <c r="BK14" s="118"/>
    </row>
    <row r="15" spans="2:63" ht="20.25">
      <c r="B15" s="119"/>
      <c r="C15" s="191"/>
      <c r="D15" s="191"/>
      <c r="E15" s="191"/>
      <c r="F15" s="191"/>
      <c r="G15" s="191"/>
      <c r="H15" s="191"/>
      <c r="I15" s="191"/>
      <c r="J15" s="191"/>
      <c r="K15" s="129"/>
      <c r="L15" s="194" t="s">
        <v>167</v>
      </c>
      <c r="M15" s="194"/>
      <c r="N15" s="194"/>
      <c r="O15" s="194"/>
      <c r="P15" s="194"/>
      <c r="Q15" s="194"/>
      <c r="R15" s="194"/>
      <c r="S15" s="194"/>
      <c r="T15" s="194"/>
      <c r="U15" s="194"/>
      <c r="V15" s="194"/>
      <c r="W15" s="194"/>
      <c r="X15" s="194"/>
      <c r="Y15" s="194"/>
      <c r="Z15" s="194"/>
      <c r="AA15" s="194"/>
      <c r="AB15" s="194"/>
      <c r="AC15" s="194"/>
      <c r="AD15" s="194"/>
      <c r="AE15" s="194"/>
      <c r="AF15" s="194"/>
      <c r="AG15" s="194"/>
      <c r="AH15" s="194"/>
      <c r="AI15" s="194"/>
      <c r="AJ15" s="194"/>
      <c r="AK15" s="194"/>
      <c r="AL15" s="194"/>
      <c r="AM15" s="194"/>
      <c r="AN15" s="194"/>
      <c r="AO15" s="194"/>
      <c r="AP15" s="194"/>
      <c r="AQ15" s="194"/>
      <c r="AR15" s="194"/>
      <c r="AS15" s="194"/>
      <c r="AT15" s="194"/>
      <c r="AU15" s="194"/>
      <c r="AV15" s="194"/>
      <c r="AW15" s="194"/>
      <c r="AX15" s="132"/>
      <c r="AY15" s="132"/>
      <c r="AZ15" s="132"/>
      <c r="BA15" s="132"/>
      <c r="BB15" s="132"/>
      <c r="BC15" s="132"/>
      <c r="BD15" s="132"/>
      <c r="BE15" s="132"/>
      <c r="BF15" s="132"/>
      <c r="BG15" s="132"/>
      <c r="BH15" s="132"/>
      <c r="BI15" s="132"/>
      <c r="BJ15" s="132"/>
      <c r="BK15" s="132"/>
    </row>
    <row r="16" spans="2:63">
      <c r="B16" s="189"/>
      <c r="C16" s="185"/>
      <c r="D16" s="185"/>
      <c r="E16" s="185"/>
      <c r="F16" s="185"/>
      <c r="G16" s="185"/>
      <c r="H16" s="185"/>
      <c r="I16" s="185"/>
      <c r="J16" s="185"/>
      <c r="K16" s="185"/>
      <c r="L16" s="185"/>
      <c r="M16" s="185"/>
      <c r="N16" s="185"/>
      <c r="O16" s="185"/>
      <c r="P16" s="185"/>
      <c r="Q16" s="185"/>
      <c r="R16" s="185"/>
      <c r="S16" s="185"/>
      <c r="T16" s="185"/>
      <c r="U16" s="185"/>
      <c r="V16" s="185"/>
      <c r="W16" s="185"/>
      <c r="X16" s="185"/>
      <c r="Y16" s="185"/>
      <c r="Z16" s="185"/>
      <c r="AA16" s="185"/>
      <c r="AB16" s="185"/>
      <c r="AC16" s="185"/>
      <c r="AD16" s="185"/>
      <c r="AE16" s="185"/>
      <c r="AF16" s="185"/>
      <c r="AG16" s="185"/>
      <c r="AH16" s="185"/>
      <c r="AI16" s="185"/>
      <c r="AJ16" s="185"/>
      <c r="AK16" s="185"/>
      <c r="AL16" s="185"/>
      <c r="AM16" s="185"/>
      <c r="AN16" s="185"/>
      <c r="AO16" s="185"/>
      <c r="AP16" s="185"/>
      <c r="AQ16" s="185"/>
      <c r="AR16" s="185"/>
      <c r="AS16" s="185"/>
      <c r="AT16" s="185"/>
      <c r="AU16" s="185"/>
      <c r="AV16" s="185"/>
      <c r="AW16" s="185"/>
      <c r="AX16" s="185"/>
      <c r="AY16" s="185"/>
      <c r="AZ16" s="185"/>
      <c r="BA16" s="185"/>
      <c r="BB16" s="185"/>
      <c r="BC16" s="185"/>
      <c r="BD16" s="185"/>
      <c r="BE16" s="185"/>
      <c r="BF16" s="185"/>
      <c r="BG16" s="185"/>
      <c r="BH16" s="185"/>
      <c r="BI16" s="185"/>
      <c r="BJ16" s="185"/>
      <c r="BK16" s="185"/>
    </row>
    <row r="17" spans="2:63">
      <c r="B17" s="189"/>
      <c r="C17" s="185"/>
      <c r="D17" s="185"/>
      <c r="E17" s="185"/>
      <c r="F17" s="185"/>
      <c r="G17" s="185"/>
      <c r="H17" s="185"/>
      <c r="I17" s="185"/>
      <c r="J17" s="185"/>
      <c r="K17" s="185"/>
      <c r="L17" s="185"/>
      <c r="M17" s="185"/>
      <c r="N17" s="185"/>
      <c r="O17" s="185"/>
      <c r="P17" s="185"/>
      <c r="Q17" s="185"/>
      <c r="R17" s="185"/>
      <c r="S17" s="185"/>
      <c r="T17" s="185"/>
      <c r="U17" s="185"/>
      <c r="V17" s="185"/>
      <c r="W17" s="185"/>
      <c r="X17" s="185"/>
      <c r="Y17" s="185"/>
      <c r="Z17" s="185"/>
      <c r="AA17" s="185"/>
      <c r="AB17" s="185"/>
      <c r="AC17" s="185"/>
      <c r="AD17" s="185"/>
      <c r="AE17" s="185"/>
      <c r="AF17" s="185"/>
      <c r="AG17" s="185"/>
      <c r="AH17" s="185"/>
      <c r="AI17" s="185"/>
      <c r="AJ17" s="185"/>
      <c r="AK17" s="185"/>
      <c r="AL17" s="185"/>
      <c r="AM17" s="185"/>
      <c r="AN17" s="185"/>
      <c r="AO17" s="185"/>
      <c r="AP17" s="185"/>
      <c r="AQ17" s="185"/>
      <c r="AR17" s="185"/>
      <c r="AS17" s="185"/>
      <c r="AT17" s="185"/>
      <c r="AU17" s="185"/>
      <c r="AV17" s="185"/>
      <c r="AW17" s="185"/>
      <c r="AX17" s="185"/>
      <c r="AY17" s="185"/>
      <c r="AZ17" s="185"/>
      <c r="BA17" s="185"/>
      <c r="BB17" s="185"/>
      <c r="BC17" s="185"/>
      <c r="BD17" s="185"/>
      <c r="BE17" s="185"/>
      <c r="BF17" s="185"/>
      <c r="BG17" s="185"/>
      <c r="BH17" s="185"/>
      <c r="BI17" s="185"/>
      <c r="BJ17" s="185"/>
      <c r="BK17" s="185"/>
    </row>
    <row r="18" spans="2:63" ht="31.5" customHeight="1">
      <c r="B18" s="189"/>
      <c r="C18" s="185"/>
      <c r="D18" s="185"/>
      <c r="E18" s="185"/>
      <c r="F18" s="185"/>
      <c r="G18" s="185"/>
      <c r="H18" s="185"/>
      <c r="I18" s="185"/>
      <c r="J18" s="185"/>
      <c r="K18" s="185"/>
      <c r="L18" s="185"/>
      <c r="M18" s="185"/>
      <c r="N18" s="185"/>
      <c r="O18" s="185"/>
      <c r="P18" s="185"/>
      <c r="Q18" s="185"/>
      <c r="R18" s="185"/>
      <c r="S18" s="185"/>
      <c r="T18" s="185"/>
      <c r="U18" s="185"/>
      <c r="V18" s="185"/>
      <c r="W18" s="185"/>
      <c r="X18" s="185"/>
      <c r="Y18" s="185"/>
      <c r="Z18" s="185"/>
      <c r="AA18" s="185"/>
      <c r="AB18" s="185"/>
      <c r="AC18" s="185"/>
      <c r="AD18" s="185"/>
      <c r="AE18" s="185"/>
      <c r="AF18" s="185"/>
      <c r="AG18" s="185"/>
      <c r="AH18" s="185"/>
      <c r="AI18" s="185"/>
      <c r="AJ18" s="185"/>
      <c r="AK18" s="185"/>
      <c r="AL18" s="185"/>
      <c r="AM18" s="185"/>
      <c r="AN18" s="185"/>
      <c r="AO18" s="185"/>
      <c r="AP18" s="185"/>
      <c r="AQ18" s="185"/>
      <c r="AR18" s="185"/>
      <c r="AS18" s="185"/>
      <c r="AT18" s="185"/>
      <c r="AU18" s="185"/>
      <c r="AV18" s="185"/>
      <c r="AW18" s="185"/>
      <c r="AX18" s="185"/>
      <c r="AY18" s="185"/>
      <c r="AZ18" s="185"/>
      <c r="BA18" s="185"/>
      <c r="BB18" s="185"/>
      <c r="BC18" s="185"/>
      <c r="BD18" s="185"/>
      <c r="BE18" s="185"/>
      <c r="BF18" s="185"/>
      <c r="BG18" s="185"/>
      <c r="BH18" s="185"/>
      <c r="BI18" s="185"/>
      <c r="BJ18" s="185"/>
      <c r="BK18" s="185"/>
    </row>
    <row r="19" spans="2:63">
      <c r="B19" s="189"/>
      <c r="C19" s="185"/>
      <c r="D19" s="185"/>
      <c r="E19" s="185"/>
      <c r="F19" s="185"/>
      <c r="G19" s="185"/>
      <c r="H19" s="185"/>
      <c r="I19" s="185"/>
      <c r="J19" s="185"/>
      <c r="K19" s="185"/>
      <c r="L19" s="185"/>
      <c r="M19" s="185"/>
      <c r="N19" s="185"/>
      <c r="O19" s="185"/>
      <c r="P19" s="185"/>
      <c r="Q19" s="185"/>
      <c r="R19" s="185"/>
      <c r="S19" s="185"/>
      <c r="T19" s="185"/>
      <c r="U19" s="185"/>
      <c r="V19" s="185"/>
      <c r="W19" s="185"/>
      <c r="X19" s="185"/>
      <c r="Y19" s="185"/>
      <c r="Z19" s="185"/>
      <c r="AA19" s="185"/>
      <c r="AB19" s="185"/>
      <c r="AC19" s="185"/>
      <c r="AD19" s="185"/>
      <c r="AE19" s="185"/>
      <c r="AF19" s="185"/>
      <c r="AG19" s="185"/>
      <c r="AH19" s="185"/>
      <c r="AI19" s="185"/>
      <c r="AJ19" s="185"/>
      <c r="AK19" s="185"/>
      <c r="AL19" s="185"/>
      <c r="AM19" s="185"/>
      <c r="AN19" s="185"/>
      <c r="AO19" s="185"/>
      <c r="AP19" s="185"/>
      <c r="AQ19" s="185"/>
      <c r="AR19" s="185"/>
      <c r="AS19" s="185"/>
      <c r="AT19" s="185"/>
      <c r="AU19" s="185"/>
      <c r="AV19" s="185"/>
      <c r="AW19" s="185"/>
      <c r="AX19" s="185"/>
      <c r="AY19" s="185"/>
      <c r="AZ19" s="185"/>
      <c r="BA19" s="185"/>
      <c r="BB19" s="185"/>
      <c r="BC19" s="185"/>
      <c r="BD19" s="185"/>
      <c r="BE19" s="185"/>
      <c r="BF19" s="185"/>
      <c r="BG19" s="185"/>
      <c r="BH19" s="185"/>
      <c r="BI19" s="185"/>
      <c r="BJ19" s="185"/>
      <c r="BK19" s="185"/>
    </row>
    <row r="20" spans="2:63">
      <c r="B20" s="189"/>
      <c r="C20" s="185"/>
      <c r="D20" s="185"/>
      <c r="E20" s="185"/>
      <c r="F20" s="185"/>
      <c r="G20" s="185"/>
      <c r="H20" s="185"/>
      <c r="I20" s="185"/>
      <c r="J20" s="185"/>
      <c r="K20" s="185"/>
      <c r="L20" s="185"/>
      <c r="M20" s="185"/>
      <c r="N20" s="185"/>
      <c r="O20" s="185"/>
      <c r="P20" s="185"/>
      <c r="Q20" s="185"/>
      <c r="R20" s="185"/>
      <c r="S20" s="185"/>
      <c r="T20" s="185"/>
      <c r="U20" s="185"/>
      <c r="V20" s="185"/>
      <c r="W20" s="185"/>
      <c r="X20" s="185"/>
      <c r="Y20" s="185"/>
      <c r="Z20" s="185"/>
      <c r="AA20" s="185"/>
      <c r="AB20" s="185"/>
      <c r="AC20" s="185"/>
      <c r="AD20" s="185"/>
      <c r="AE20" s="185"/>
      <c r="AF20" s="185"/>
      <c r="AG20" s="185"/>
      <c r="AH20" s="185"/>
      <c r="AI20" s="185"/>
      <c r="AJ20" s="185"/>
      <c r="AK20" s="185"/>
      <c r="AL20" s="185"/>
      <c r="AM20" s="185"/>
      <c r="AN20" s="185"/>
      <c r="AO20" s="185"/>
      <c r="AP20" s="185"/>
      <c r="AQ20" s="185"/>
      <c r="AR20" s="185"/>
      <c r="AS20" s="185"/>
      <c r="AT20" s="185"/>
      <c r="AU20" s="185"/>
      <c r="AV20" s="185"/>
      <c r="AW20" s="185"/>
      <c r="AX20" s="185"/>
      <c r="AY20" s="185"/>
      <c r="AZ20" s="185"/>
      <c r="BA20" s="185"/>
      <c r="BB20" s="185"/>
      <c r="BC20" s="185"/>
      <c r="BD20" s="185"/>
      <c r="BE20" s="185"/>
      <c r="BF20" s="185"/>
      <c r="BG20" s="185"/>
      <c r="BH20" s="185"/>
      <c r="BI20" s="185"/>
      <c r="BJ20" s="185"/>
      <c r="BK20" s="185"/>
    </row>
    <row r="21" spans="2:63" ht="14.25">
      <c r="B21" s="120"/>
      <c r="C21" s="197"/>
      <c r="D21" s="197"/>
      <c r="E21" s="197"/>
      <c r="F21" s="197"/>
      <c r="G21" s="197"/>
      <c r="H21" s="197"/>
      <c r="I21" s="197"/>
      <c r="J21" s="197"/>
      <c r="K21" s="197"/>
      <c r="L21" s="197"/>
      <c r="M21" s="197"/>
      <c r="N21" s="197"/>
      <c r="O21" s="197"/>
      <c r="P21" s="197"/>
      <c r="Q21" s="197"/>
      <c r="R21" s="197"/>
      <c r="S21" s="197"/>
      <c r="T21" s="197"/>
      <c r="U21" s="197"/>
      <c r="V21" s="197"/>
      <c r="W21" s="197"/>
      <c r="X21" s="197"/>
      <c r="Y21" s="197"/>
      <c r="Z21" s="197"/>
      <c r="AA21" s="197"/>
      <c r="AB21" s="197"/>
      <c r="AC21" s="197"/>
      <c r="AD21" s="197"/>
      <c r="AE21" s="197"/>
      <c r="AF21" s="197"/>
      <c r="AG21" s="197"/>
      <c r="AH21" s="197"/>
      <c r="AI21" s="197"/>
      <c r="AJ21" s="197"/>
      <c r="AK21" s="197"/>
      <c r="AL21" s="197"/>
      <c r="AM21" s="197"/>
      <c r="AN21" s="197"/>
      <c r="AO21" s="197"/>
      <c r="AP21" s="197"/>
      <c r="AQ21" s="197"/>
      <c r="AR21" s="197"/>
      <c r="AS21" s="197"/>
      <c r="AT21" s="197"/>
      <c r="AU21" s="197"/>
      <c r="AV21" s="197"/>
      <c r="AW21" s="197"/>
      <c r="AX21" s="197"/>
      <c r="AY21" s="197"/>
      <c r="AZ21" s="197"/>
      <c r="BA21" s="197"/>
      <c r="BB21" s="197"/>
      <c r="BC21" s="197"/>
      <c r="BD21" s="197"/>
      <c r="BE21" s="197"/>
      <c r="BF21" s="197"/>
      <c r="BG21" s="197"/>
      <c r="BH21" s="197"/>
      <c r="BI21" s="197"/>
      <c r="BJ21" s="197"/>
      <c r="BK21" s="121"/>
    </row>
    <row r="22" spans="2:63" ht="14.25">
      <c r="B22" s="199" t="s">
        <v>74</v>
      </c>
      <c r="C22" s="200"/>
      <c r="D22" s="200"/>
      <c r="E22" s="200"/>
      <c r="F22" s="200"/>
      <c r="G22" s="200"/>
      <c r="H22" s="200"/>
      <c r="I22" s="200"/>
      <c r="J22" s="197"/>
      <c r="K22" s="197"/>
      <c r="L22" s="198" t="s">
        <v>188</v>
      </c>
      <c r="M22" s="198"/>
      <c r="N22" s="198"/>
      <c r="O22" s="198"/>
      <c r="P22" s="198"/>
      <c r="Q22" s="198"/>
      <c r="R22" s="198"/>
      <c r="S22" s="198"/>
      <c r="T22" s="198"/>
      <c r="U22" s="198"/>
      <c r="V22" s="198"/>
      <c r="W22" s="198"/>
      <c r="X22" s="198"/>
      <c r="Y22" s="198"/>
      <c r="Z22" s="198"/>
      <c r="AA22" s="198"/>
      <c r="AB22" s="198"/>
      <c r="AC22" s="198"/>
      <c r="AD22" s="198"/>
      <c r="AE22" s="198"/>
      <c r="AF22" s="198"/>
      <c r="AG22" s="198"/>
      <c r="AH22" s="198"/>
      <c r="AI22" s="198"/>
      <c r="AJ22" s="198"/>
      <c r="AK22" s="198"/>
      <c r="AL22" s="198"/>
      <c r="AM22" s="198"/>
      <c r="AN22" s="198"/>
      <c r="AO22" s="198"/>
      <c r="AP22" s="198"/>
      <c r="AQ22" s="198"/>
      <c r="AR22" s="198"/>
      <c r="AS22" s="198"/>
      <c r="AT22" s="198"/>
      <c r="AU22" s="198"/>
      <c r="AV22" s="198"/>
      <c r="AW22" s="198"/>
      <c r="AX22" s="131"/>
      <c r="AY22" s="131"/>
      <c r="AZ22" s="131"/>
      <c r="BA22" s="131"/>
      <c r="BB22" s="131"/>
      <c r="BC22" s="131"/>
      <c r="BD22" s="131"/>
      <c r="BE22" s="131"/>
      <c r="BF22" s="131"/>
      <c r="BG22" s="131"/>
      <c r="BH22" s="131"/>
      <c r="BI22" s="131"/>
      <c r="BJ22" s="121"/>
      <c r="BK22" s="122"/>
    </row>
    <row r="23" spans="2:63" ht="14.25">
      <c r="B23" s="120"/>
      <c r="C23" s="121"/>
      <c r="D23" s="197"/>
      <c r="E23" s="197"/>
      <c r="F23" s="197"/>
      <c r="G23" s="197"/>
      <c r="H23" s="197"/>
      <c r="I23" s="197"/>
      <c r="J23" s="197"/>
      <c r="K23" s="197"/>
      <c r="L23" s="197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  <c r="AA23" s="197"/>
      <c r="AB23" s="197"/>
      <c r="AC23" s="197"/>
      <c r="AD23" s="197"/>
      <c r="AE23" s="197"/>
      <c r="AF23" s="197"/>
      <c r="AG23" s="197"/>
      <c r="AH23" s="197"/>
      <c r="AI23" s="197"/>
      <c r="AJ23" s="197"/>
      <c r="AK23" s="197"/>
      <c r="AL23" s="197"/>
      <c r="AM23" s="197"/>
      <c r="AN23" s="197"/>
      <c r="AO23" s="197"/>
      <c r="AP23" s="197"/>
      <c r="AQ23" s="197"/>
      <c r="AR23" s="197"/>
      <c r="AS23" s="197"/>
      <c r="AT23" s="197"/>
      <c r="AU23" s="197"/>
      <c r="AV23" s="197"/>
      <c r="AW23" s="197"/>
      <c r="AX23" s="197"/>
      <c r="AY23" s="197"/>
      <c r="AZ23" s="197"/>
      <c r="BA23" s="197"/>
      <c r="BB23" s="197"/>
      <c r="BC23" s="197"/>
      <c r="BD23" s="197"/>
      <c r="BE23" s="197"/>
      <c r="BF23" s="197"/>
      <c r="BG23" s="197"/>
      <c r="BH23" s="197"/>
      <c r="BI23" s="197"/>
      <c r="BJ23" s="121"/>
      <c r="BK23" s="122"/>
    </row>
    <row r="24" spans="2:63" ht="14.25">
      <c r="B24" s="120"/>
      <c r="C24" s="121"/>
      <c r="D24" s="197"/>
      <c r="E24" s="197"/>
      <c r="F24" s="197"/>
      <c r="G24" s="197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  <c r="AA24" s="197"/>
      <c r="AB24" s="197"/>
      <c r="AC24" s="197"/>
      <c r="AD24" s="197"/>
      <c r="AE24" s="197"/>
      <c r="AF24" s="197"/>
      <c r="AG24" s="197"/>
      <c r="AH24" s="197"/>
      <c r="AI24" s="197"/>
      <c r="AJ24" s="197"/>
      <c r="AK24" s="197"/>
      <c r="AL24" s="197"/>
      <c r="AM24" s="197"/>
      <c r="AN24" s="197"/>
      <c r="AO24" s="197"/>
      <c r="AP24" s="197"/>
      <c r="AQ24" s="197"/>
      <c r="AR24" s="197"/>
      <c r="AS24" s="197"/>
      <c r="AT24" s="197"/>
      <c r="AU24" s="197"/>
      <c r="AV24" s="197"/>
      <c r="AW24" s="197"/>
      <c r="AX24" s="197"/>
      <c r="AY24" s="197"/>
      <c r="AZ24" s="197"/>
      <c r="BA24" s="197"/>
      <c r="BB24" s="197"/>
      <c r="BC24" s="197"/>
      <c r="BD24" s="197"/>
      <c r="BE24" s="197"/>
      <c r="BF24" s="197"/>
      <c r="BG24" s="197"/>
      <c r="BH24" s="197"/>
      <c r="BI24" s="197"/>
      <c r="BJ24" s="121"/>
      <c r="BK24" s="122"/>
    </row>
    <row r="25" spans="2:63" ht="14.25">
      <c r="B25" s="199" t="s">
        <v>189</v>
      </c>
      <c r="C25" s="200"/>
      <c r="D25" s="200"/>
      <c r="E25" s="200"/>
      <c r="F25" s="200"/>
      <c r="G25" s="200"/>
      <c r="H25" s="200"/>
      <c r="I25" s="200"/>
      <c r="J25" s="197"/>
      <c r="K25" s="197"/>
      <c r="L25" s="198"/>
      <c r="M25" s="198"/>
      <c r="N25" s="198"/>
      <c r="O25" s="198"/>
      <c r="P25" s="198"/>
      <c r="Q25" s="198"/>
      <c r="R25" s="198"/>
      <c r="S25" s="198"/>
      <c r="T25" s="198"/>
      <c r="U25" s="198"/>
      <c r="V25" s="198"/>
      <c r="W25" s="198"/>
      <c r="X25" s="198"/>
      <c r="Y25" s="198"/>
      <c r="Z25" s="198"/>
      <c r="AA25" s="198"/>
      <c r="AB25" s="198"/>
      <c r="AC25" s="198"/>
      <c r="AD25" s="198"/>
      <c r="AE25" s="198"/>
      <c r="AF25" s="198"/>
      <c r="AG25" s="198"/>
      <c r="AH25" s="198"/>
      <c r="AI25" s="198"/>
      <c r="AJ25" s="198"/>
      <c r="AK25" s="198"/>
      <c r="AL25" s="198"/>
      <c r="AM25" s="198"/>
      <c r="AN25" s="198"/>
      <c r="AO25" s="198"/>
      <c r="AP25" s="198"/>
      <c r="AQ25" s="198"/>
      <c r="AR25" s="198"/>
      <c r="AS25" s="198"/>
      <c r="AT25" s="198"/>
      <c r="AU25" s="198"/>
      <c r="AV25" s="198"/>
      <c r="AW25" s="198"/>
      <c r="AX25" s="131"/>
      <c r="AY25" s="131"/>
      <c r="AZ25" s="131"/>
      <c r="BA25" s="131"/>
      <c r="BB25" s="131"/>
      <c r="BC25" s="131"/>
      <c r="BD25" s="131"/>
      <c r="BE25" s="131"/>
      <c r="BF25" s="131"/>
      <c r="BG25" s="131"/>
      <c r="BH25" s="131"/>
      <c r="BI25" s="131"/>
      <c r="BJ25" s="131"/>
      <c r="BK25" s="122"/>
    </row>
    <row r="26" spans="2:63" ht="14.25">
      <c r="B26" s="120"/>
      <c r="C26" s="121"/>
      <c r="D26" s="197"/>
      <c r="E26" s="197"/>
      <c r="F26" s="197"/>
      <c r="G26" s="197"/>
      <c r="H26" s="197"/>
      <c r="I26" s="197"/>
      <c r="J26" s="197"/>
      <c r="K26" s="197"/>
      <c r="L26" s="198"/>
      <c r="M26" s="198"/>
      <c r="N26" s="198"/>
      <c r="O26" s="198"/>
      <c r="P26" s="198"/>
      <c r="Q26" s="198"/>
      <c r="R26" s="198"/>
      <c r="S26" s="198"/>
      <c r="T26" s="198"/>
      <c r="U26" s="198"/>
      <c r="V26" s="198"/>
      <c r="W26" s="198"/>
      <c r="X26" s="198"/>
      <c r="Y26" s="198"/>
      <c r="Z26" s="198"/>
      <c r="AA26" s="198"/>
      <c r="AB26" s="198"/>
      <c r="AC26" s="198"/>
      <c r="AD26" s="198"/>
      <c r="AE26" s="198"/>
      <c r="AF26" s="198"/>
      <c r="AG26" s="198"/>
      <c r="AH26" s="198"/>
      <c r="AI26" s="198"/>
      <c r="AJ26" s="198"/>
      <c r="AK26" s="198"/>
      <c r="AL26" s="197"/>
      <c r="AM26" s="197"/>
      <c r="AN26" s="197"/>
      <c r="AO26" s="197"/>
      <c r="AP26" s="197"/>
      <c r="AQ26" s="197"/>
      <c r="AR26" s="197"/>
      <c r="AS26" s="197"/>
      <c r="AT26" s="197"/>
      <c r="AU26" s="197"/>
      <c r="AV26" s="197"/>
      <c r="AW26" s="197"/>
      <c r="AX26" s="197"/>
      <c r="AY26" s="197"/>
      <c r="AZ26" s="197"/>
      <c r="BA26" s="197"/>
      <c r="BB26" s="197"/>
      <c r="BC26" s="197"/>
      <c r="BD26" s="197"/>
      <c r="BE26" s="197"/>
      <c r="BF26" s="197"/>
      <c r="BG26" s="197"/>
      <c r="BH26" s="197"/>
      <c r="BI26" s="197"/>
      <c r="BJ26" s="121"/>
      <c r="BK26" s="122"/>
    </row>
    <row r="27" spans="2:63" ht="14.25">
      <c r="B27" s="120"/>
      <c r="C27" s="121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  <c r="AA27" s="197"/>
      <c r="AB27" s="197"/>
      <c r="AC27" s="197"/>
      <c r="AD27" s="197"/>
      <c r="AE27" s="197"/>
      <c r="AF27" s="197"/>
      <c r="AG27" s="197"/>
      <c r="AH27" s="197"/>
      <c r="AI27" s="197"/>
      <c r="AJ27" s="197"/>
      <c r="AK27" s="197"/>
      <c r="AL27" s="197"/>
      <c r="AM27" s="197"/>
      <c r="AN27" s="197"/>
      <c r="AO27" s="197"/>
      <c r="AP27" s="197"/>
      <c r="AQ27" s="197"/>
      <c r="AR27" s="197"/>
      <c r="AS27" s="197"/>
      <c r="AT27" s="197"/>
      <c r="AU27" s="197"/>
      <c r="AV27" s="197"/>
      <c r="AW27" s="197"/>
      <c r="AX27" s="197"/>
      <c r="AY27" s="197"/>
      <c r="AZ27" s="197"/>
      <c r="BA27" s="197"/>
      <c r="BB27" s="197"/>
      <c r="BC27" s="197"/>
      <c r="BD27" s="197"/>
      <c r="BE27" s="197"/>
      <c r="BF27" s="197"/>
      <c r="BG27" s="197"/>
      <c r="BH27" s="197"/>
      <c r="BI27" s="197"/>
      <c r="BJ27" s="121"/>
      <c r="BK27" s="122"/>
    </row>
    <row r="28" spans="2:63" ht="14.25">
      <c r="B28" s="199" t="s">
        <v>32</v>
      </c>
      <c r="C28" s="200"/>
      <c r="D28" s="200"/>
      <c r="E28" s="200"/>
      <c r="F28" s="200"/>
      <c r="G28" s="200"/>
      <c r="H28" s="200"/>
      <c r="I28" s="200"/>
      <c r="J28" s="197"/>
      <c r="K28" s="197"/>
      <c r="L28" s="201" t="s">
        <v>152</v>
      </c>
      <c r="M28" s="201"/>
      <c r="N28" s="201"/>
      <c r="O28" s="201"/>
      <c r="P28" s="201"/>
      <c r="Q28" s="201"/>
      <c r="R28" s="201"/>
      <c r="S28" s="201"/>
      <c r="T28" s="201"/>
      <c r="U28" s="201"/>
      <c r="V28" s="201"/>
      <c r="W28" s="201"/>
      <c r="X28" s="201"/>
      <c r="Y28" s="201"/>
      <c r="Z28" s="201"/>
      <c r="AA28" s="201"/>
      <c r="AB28" s="201"/>
      <c r="AC28" s="201"/>
      <c r="AD28" s="201"/>
      <c r="AE28" s="201"/>
      <c r="AF28" s="201"/>
      <c r="AG28" s="201"/>
      <c r="AH28" s="201"/>
      <c r="AI28" s="201"/>
      <c r="AJ28" s="201"/>
      <c r="AK28" s="201"/>
      <c r="AL28" s="201"/>
      <c r="AM28" s="201"/>
      <c r="AN28" s="201"/>
      <c r="AO28" s="201"/>
      <c r="AP28" s="201"/>
      <c r="AQ28" s="201"/>
      <c r="AR28" s="201"/>
      <c r="AS28" s="201"/>
      <c r="AT28" s="201"/>
      <c r="AU28" s="201"/>
      <c r="AV28" s="201"/>
      <c r="AW28" s="201"/>
      <c r="AX28" s="131"/>
      <c r="AY28" s="131"/>
      <c r="AZ28" s="131"/>
      <c r="BA28" s="131"/>
      <c r="BB28" s="131"/>
      <c r="BC28" s="131"/>
      <c r="BD28" s="131"/>
      <c r="BE28" s="131"/>
      <c r="BF28" s="131"/>
      <c r="BG28" s="131"/>
      <c r="BH28" s="131"/>
      <c r="BI28" s="131"/>
      <c r="BJ28" s="121"/>
      <c r="BK28" s="122"/>
    </row>
    <row r="29" spans="2:63" ht="14.25">
      <c r="B29" s="117"/>
      <c r="C29" s="118"/>
      <c r="D29" s="185"/>
      <c r="E29" s="185"/>
      <c r="F29" s="185"/>
      <c r="G29" s="185"/>
      <c r="H29" s="185"/>
      <c r="I29" s="185"/>
      <c r="J29" s="185"/>
      <c r="K29" s="185"/>
      <c r="L29" s="201"/>
      <c r="M29" s="201"/>
      <c r="N29" s="201"/>
      <c r="O29" s="201"/>
      <c r="P29" s="201"/>
      <c r="Q29" s="201"/>
      <c r="R29" s="201"/>
      <c r="S29" s="201"/>
      <c r="T29" s="201"/>
      <c r="U29" s="201"/>
      <c r="V29" s="201"/>
      <c r="W29" s="201"/>
      <c r="X29" s="201"/>
      <c r="Y29" s="201"/>
      <c r="Z29" s="201"/>
      <c r="AA29" s="201"/>
      <c r="AB29" s="201"/>
      <c r="AC29" s="201"/>
      <c r="AD29" s="201"/>
      <c r="AE29" s="201"/>
      <c r="AF29" s="201"/>
      <c r="AG29" s="201"/>
      <c r="AH29" s="201"/>
      <c r="AI29" s="201"/>
      <c r="AJ29" s="201"/>
      <c r="AK29" s="201"/>
      <c r="AL29" s="201"/>
      <c r="AM29" s="201"/>
      <c r="AN29" s="201"/>
      <c r="AO29" s="201"/>
      <c r="AP29" s="201"/>
      <c r="AQ29" s="201"/>
      <c r="AR29" s="201"/>
      <c r="AS29" s="201"/>
      <c r="AT29" s="201"/>
      <c r="AU29" s="201"/>
      <c r="AV29" s="201"/>
      <c r="AW29" s="201"/>
      <c r="AX29" s="131"/>
      <c r="AY29" s="131"/>
      <c r="AZ29" s="131"/>
      <c r="BA29" s="131"/>
      <c r="BB29" s="131"/>
      <c r="BC29" s="131"/>
      <c r="BD29" s="131"/>
      <c r="BE29" s="131"/>
      <c r="BF29" s="131"/>
      <c r="BG29" s="131"/>
      <c r="BH29" s="131"/>
      <c r="BI29" s="131"/>
      <c r="BJ29" s="118"/>
      <c r="BK29" s="122"/>
    </row>
    <row r="30" spans="2:63" ht="14.25">
      <c r="B30" s="120"/>
      <c r="C30" s="121"/>
      <c r="D30" s="197"/>
      <c r="E30" s="197"/>
      <c r="F30" s="197"/>
      <c r="G30" s="197"/>
      <c r="H30" s="197"/>
      <c r="I30" s="197"/>
      <c r="J30" s="197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  <c r="AA30" s="197"/>
      <c r="AB30" s="197"/>
      <c r="AC30" s="197"/>
      <c r="AD30" s="197"/>
      <c r="AE30" s="197"/>
      <c r="AF30" s="197"/>
      <c r="AG30" s="197"/>
      <c r="AH30" s="197"/>
      <c r="AI30" s="197"/>
      <c r="AJ30" s="197"/>
      <c r="AK30" s="197"/>
      <c r="AL30" s="197"/>
      <c r="AM30" s="197"/>
      <c r="AN30" s="197"/>
      <c r="AO30" s="197"/>
      <c r="AP30" s="197"/>
      <c r="AQ30" s="197"/>
      <c r="AR30" s="197"/>
      <c r="AS30" s="197"/>
      <c r="AT30" s="197"/>
      <c r="AU30" s="197"/>
      <c r="AV30" s="197"/>
      <c r="AW30" s="197"/>
      <c r="AX30" s="197"/>
      <c r="AY30" s="197"/>
      <c r="AZ30" s="197"/>
      <c r="BA30" s="197"/>
      <c r="BB30" s="197"/>
      <c r="BC30" s="197"/>
      <c r="BD30" s="197"/>
      <c r="BE30" s="197"/>
      <c r="BF30" s="197"/>
      <c r="BG30" s="197"/>
      <c r="BH30" s="197"/>
      <c r="BI30" s="197"/>
      <c r="BJ30" s="121"/>
      <c r="BK30" s="122"/>
    </row>
    <row r="31" spans="2:63" ht="14.25">
      <c r="B31" s="199"/>
      <c r="C31" s="200"/>
      <c r="D31" s="200"/>
      <c r="E31" s="200"/>
      <c r="F31" s="200"/>
      <c r="G31" s="200"/>
      <c r="H31" s="197"/>
      <c r="I31" s="197"/>
      <c r="J31" s="197"/>
      <c r="K31" s="197"/>
      <c r="L31" s="201"/>
      <c r="M31" s="201"/>
      <c r="N31" s="201"/>
      <c r="O31" s="201"/>
      <c r="P31" s="201"/>
      <c r="Q31" s="201"/>
      <c r="R31" s="201"/>
      <c r="S31" s="201"/>
      <c r="T31" s="201"/>
      <c r="U31" s="201"/>
      <c r="V31" s="201"/>
      <c r="W31" s="201"/>
      <c r="X31" s="201"/>
      <c r="Y31" s="201"/>
      <c r="Z31" s="201"/>
      <c r="AA31" s="201"/>
      <c r="AB31" s="201"/>
      <c r="AC31" s="201"/>
      <c r="AD31" s="201"/>
      <c r="AE31" s="201"/>
      <c r="AF31" s="201"/>
      <c r="AG31" s="201"/>
      <c r="AH31" s="201"/>
      <c r="AI31" s="201"/>
      <c r="AJ31" s="201"/>
      <c r="AK31" s="201"/>
      <c r="AL31" s="201"/>
      <c r="AM31" s="201"/>
      <c r="AN31" s="201"/>
      <c r="AO31" s="201"/>
      <c r="AP31" s="201"/>
      <c r="AQ31" s="201"/>
      <c r="AR31" s="201"/>
      <c r="AS31" s="201"/>
      <c r="AT31" s="201"/>
      <c r="AU31" s="201"/>
      <c r="AV31" s="201"/>
      <c r="AW31" s="201"/>
      <c r="AX31" s="133"/>
      <c r="AY31" s="121"/>
      <c r="AZ31" s="121"/>
      <c r="BA31" s="121"/>
      <c r="BB31" s="121"/>
      <c r="BC31" s="121"/>
      <c r="BD31" s="121"/>
      <c r="BE31" s="121"/>
      <c r="BF31" s="121"/>
      <c r="BG31" s="121"/>
      <c r="BH31" s="121"/>
      <c r="BI31" s="121"/>
      <c r="BJ31" s="121"/>
      <c r="BK31" s="122"/>
    </row>
    <row r="32" spans="2:63" ht="14.25">
      <c r="B32" s="120"/>
      <c r="C32" s="121"/>
      <c r="D32" s="197"/>
      <c r="E32" s="197"/>
      <c r="F32" s="197"/>
      <c r="G32" s="197"/>
      <c r="H32" s="197"/>
      <c r="I32" s="197"/>
      <c r="J32" s="197"/>
      <c r="K32" s="197"/>
      <c r="L32" s="201"/>
      <c r="M32" s="201"/>
      <c r="N32" s="201"/>
      <c r="O32" s="201"/>
      <c r="P32" s="201"/>
      <c r="Q32" s="201"/>
      <c r="R32" s="201"/>
      <c r="S32" s="201"/>
      <c r="T32" s="201"/>
      <c r="U32" s="201"/>
      <c r="V32" s="201"/>
      <c r="W32" s="201"/>
      <c r="X32" s="201"/>
      <c r="Y32" s="201"/>
      <c r="Z32" s="201"/>
      <c r="AA32" s="201"/>
      <c r="AB32" s="201"/>
      <c r="AC32" s="201"/>
      <c r="AD32" s="201"/>
      <c r="AE32" s="201"/>
      <c r="AF32" s="201"/>
      <c r="AG32" s="201"/>
      <c r="AH32" s="201"/>
      <c r="AI32" s="201"/>
      <c r="AJ32" s="201"/>
      <c r="AK32" s="201"/>
      <c r="AL32" s="201"/>
      <c r="AM32" s="201"/>
      <c r="AN32" s="201"/>
      <c r="AO32" s="201"/>
      <c r="AP32" s="201"/>
      <c r="AQ32" s="201"/>
      <c r="AR32" s="201"/>
      <c r="AS32" s="201"/>
      <c r="AT32" s="201"/>
      <c r="AU32" s="201"/>
      <c r="AV32" s="201"/>
      <c r="AW32" s="201"/>
      <c r="AX32" s="133"/>
      <c r="AY32" s="121"/>
      <c r="AZ32" s="121"/>
      <c r="BA32" s="121"/>
      <c r="BB32" s="121"/>
      <c r="BC32" s="121"/>
      <c r="BD32" s="121"/>
      <c r="BE32" s="121"/>
      <c r="BF32" s="121"/>
      <c r="BG32" s="121"/>
      <c r="BH32" s="121"/>
      <c r="BI32" s="121"/>
      <c r="BJ32" s="121"/>
      <c r="BK32" s="122"/>
    </row>
    <row r="33" spans="2:63" ht="14.25">
      <c r="B33" s="120"/>
      <c r="C33" s="121"/>
      <c r="D33" s="197"/>
      <c r="E33" s="197"/>
      <c r="F33" s="197"/>
      <c r="G33" s="197"/>
      <c r="H33" s="197"/>
      <c r="I33" s="197"/>
      <c r="J33" s="197"/>
      <c r="K33" s="197"/>
      <c r="L33" s="197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  <c r="AA33" s="197"/>
      <c r="AB33" s="197"/>
      <c r="AC33" s="197"/>
      <c r="AD33" s="197"/>
      <c r="AE33" s="197"/>
      <c r="AF33" s="197"/>
      <c r="AG33" s="197"/>
      <c r="AH33" s="197"/>
      <c r="AI33" s="197"/>
      <c r="AJ33" s="197"/>
      <c r="AK33" s="197"/>
      <c r="AL33" s="197"/>
      <c r="AM33" s="197"/>
      <c r="AN33" s="197"/>
      <c r="AO33" s="197"/>
      <c r="AP33" s="197"/>
      <c r="AQ33" s="197"/>
      <c r="AR33" s="197"/>
      <c r="AS33" s="197"/>
      <c r="AT33" s="197"/>
      <c r="AU33" s="197"/>
      <c r="AV33" s="197"/>
      <c r="AW33" s="197"/>
      <c r="AX33" s="197"/>
      <c r="AY33" s="197"/>
      <c r="AZ33" s="197"/>
      <c r="BA33" s="197"/>
      <c r="BB33" s="197"/>
      <c r="BC33" s="197"/>
      <c r="BD33" s="197"/>
      <c r="BE33" s="197"/>
      <c r="BF33" s="197"/>
      <c r="BG33" s="197"/>
      <c r="BH33" s="197"/>
      <c r="BI33" s="197"/>
      <c r="BJ33" s="121"/>
      <c r="BK33" s="122"/>
    </row>
    <row r="34" spans="2:63" ht="14.25">
      <c r="B34" s="199" t="s">
        <v>75</v>
      </c>
      <c r="C34" s="200"/>
      <c r="D34" s="200"/>
      <c r="E34" s="200"/>
      <c r="F34" s="197"/>
      <c r="G34" s="197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197"/>
      <c r="Z34" s="197"/>
      <c r="AA34" s="197"/>
      <c r="AB34" s="197"/>
      <c r="AC34" s="197"/>
      <c r="AD34" s="197"/>
      <c r="AE34" s="197"/>
      <c r="AF34" s="197"/>
      <c r="AG34" s="197"/>
      <c r="AH34" s="197"/>
      <c r="AI34" s="197"/>
      <c r="AJ34" s="197"/>
      <c r="AK34" s="197"/>
      <c r="AL34" s="197"/>
      <c r="AM34" s="197"/>
      <c r="AN34" s="197"/>
      <c r="AO34" s="197"/>
      <c r="AP34" s="197"/>
      <c r="AQ34" s="197"/>
      <c r="AR34" s="197"/>
      <c r="AS34" s="197"/>
      <c r="AT34" s="197"/>
      <c r="AU34" s="197"/>
      <c r="AV34" s="197"/>
      <c r="AW34" s="197"/>
      <c r="AX34" s="197"/>
      <c r="AY34" s="197"/>
      <c r="AZ34" s="197"/>
      <c r="BA34" s="197"/>
      <c r="BB34" s="197"/>
      <c r="BC34" s="197"/>
      <c r="BD34" s="197"/>
      <c r="BE34" s="197"/>
      <c r="BF34" s="197"/>
      <c r="BG34" s="197"/>
      <c r="BH34" s="197"/>
      <c r="BI34" s="197"/>
      <c r="BJ34" s="121"/>
      <c r="BK34" s="122"/>
    </row>
    <row r="35" spans="2:63" ht="14.25">
      <c r="B35" s="123"/>
      <c r="C35" s="121"/>
      <c r="D35" s="197"/>
      <c r="E35" s="197"/>
      <c r="F35" s="197"/>
      <c r="G35" s="197"/>
      <c r="H35" s="197"/>
      <c r="I35" s="197"/>
      <c r="J35" s="197"/>
      <c r="K35" s="197"/>
      <c r="L35" s="197"/>
      <c r="M35" s="197"/>
      <c r="N35" s="197"/>
      <c r="O35" s="197"/>
      <c r="P35" s="197"/>
      <c r="Q35" s="197"/>
      <c r="R35" s="197"/>
      <c r="S35" s="197"/>
      <c r="T35" s="197"/>
      <c r="U35" s="197"/>
      <c r="V35" s="197"/>
      <c r="W35" s="197"/>
      <c r="X35" s="197"/>
      <c r="Y35" s="197"/>
      <c r="Z35" s="197"/>
      <c r="AA35" s="197"/>
      <c r="AB35" s="197"/>
      <c r="AC35" s="197"/>
      <c r="AD35" s="197"/>
      <c r="AE35" s="197"/>
      <c r="AF35" s="197"/>
      <c r="AG35" s="197"/>
      <c r="AH35" s="197"/>
      <c r="AI35" s="197"/>
      <c r="AJ35" s="197"/>
      <c r="AK35" s="197"/>
      <c r="AL35" s="197"/>
      <c r="AM35" s="197"/>
      <c r="AN35" s="197"/>
      <c r="AO35" s="197"/>
      <c r="AP35" s="197"/>
      <c r="AQ35" s="197"/>
      <c r="AR35" s="197"/>
      <c r="AS35" s="197"/>
      <c r="AT35" s="197"/>
      <c r="AU35" s="197"/>
      <c r="AV35" s="197"/>
      <c r="AW35" s="197"/>
      <c r="AX35" s="197"/>
      <c r="AY35" s="197"/>
      <c r="AZ35" s="197"/>
      <c r="BA35" s="197"/>
      <c r="BB35" s="197"/>
      <c r="BC35" s="197"/>
      <c r="BD35" s="197"/>
      <c r="BE35" s="197"/>
      <c r="BF35" s="197"/>
      <c r="BG35" s="197"/>
      <c r="BH35" s="197"/>
      <c r="BI35" s="197"/>
      <c r="BJ35" s="121"/>
      <c r="BK35" s="122"/>
    </row>
    <row r="36" spans="2:63" ht="14.25">
      <c r="B36" s="123"/>
      <c r="C36" s="121"/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  <c r="AA36" s="197"/>
      <c r="AB36" s="197"/>
      <c r="AC36" s="197"/>
      <c r="AD36" s="197"/>
      <c r="AE36" s="197"/>
      <c r="AF36" s="197"/>
      <c r="AG36" s="197"/>
      <c r="AH36" s="197"/>
      <c r="AI36" s="197"/>
      <c r="AJ36" s="197"/>
      <c r="AK36" s="197"/>
      <c r="AL36" s="197"/>
      <c r="AM36" s="197"/>
      <c r="AN36" s="197"/>
      <c r="AO36" s="197"/>
      <c r="AP36" s="197"/>
      <c r="AQ36" s="197"/>
      <c r="AR36" s="197"/>
      <c r="AS36" s="197"/>
      <c r="AT36" s="197"/>
      <c r="AU36" s="197"/>
      <c r="AV36" s="197"/>
      <c r="AW36" s="197"/>
      <c r="AX36" s="197"/>
      <c r="AY36" s="197"/>
      <c r="AZ36" s="197"/>
      <c r="BA36" s="197"/>
      <c r="BB36" s="197"/>
      <c r="BC36" s="197"/>
      <c r="BD36" s="197"/>
      <c r="BE36" s="197"/>
      <c r="BF36" s="197"/>
      <c r="BG36" s="197"/>
      <c r="BH36" s="197"/>
      <c r="BI36" s="197"/>
      <c r="BJ36" s="121"/>
      <c r="BK36" s="122"/>
    </row>
    <row r="37" spans="2:63">
      <c r="B37" s="202"/>
      <c r="C37" s="197"/>
      <c r="D37" s="197"/>
      <c r="E37" s="197"/>
      <c r="F37" s="197"/>
      <c r="G37" s="197"/>
      <c r="H37" s="197"/>
      <c r="I37" s="197"/>
      <c r="J37" s="197"/>
      <c r="K37" s="197"/>
      <c r="L37" s="197"/>
      <c r="M37" s="197"/>
      <c r="N37" s="197"/>
      <c r="O37" s="197"/>
      <c r="P37" s="197"/>
      <c r="Q37" s="197"/>
      <c r="R37" s="197"/>
      <c r="S37" s="197"/>
      <c r="T37" s="197"/>
      <c r="U37" s="197"/>
      <c r="V37" s="197"/>
      <c r="W37" s="197"/>
      <c r="X37" s="197"/>
      <c r="Y37" s="197"/>
      <c r="Z37" s="197"/>
      <c r="AA37" s="197"/>
      <c r="AB37" s="197"/>
      <c r="AC37" s="197"/>
      <c r="AD37" s="197"/>
      <c r="AE37" s="197"/>
      <c r="AF37" s="197"/>
      <c r="AG37" s="197"/>
      <c r="AH37" s="197"/>
      <c r="AI37" s="197"/>
      <c r="AJ37" s="197"/>
      <c r="AK37" s="197"/>
      <c r="AL37" s="197"/>
      <c r="AM37" s="197"/>
      <c r="AN37" s="197"/>
      <c r="AO37" s="197"/>
      <c r="AP37" s="197"/>
      <c r="AQ37" s="197"/>
      <c r="AR37" s="197"/>
      <c r="AS37" s="197"/>
      <c r="AT37" s="197"/>
      <c r="AU37" s="197"/>
      <c r="AV37" s="197"/>
      <c r="AW37" s="197"/>
      <c r="AX37" s="197"/>
      <c r="AY37" s="197"/>
      <c r="AZ37" s="197"/>
      <c r="BA37" s="197"/>
      <c r="BB37" s="197"/>
      <c r="BC37" s="197"/>
      <c r="BD37" s="197"/>
      <c r="BE37" s="197"/>
      <c r="BF37" s="197"/>
      <c r="BG37" s="197"/>
      <c r="BH37" s="197"/>
      <c r="BI37" s="197"/>
      <c r="BJ37" s="197"/>
      <c r="BK37" s="188"/>
    </row>
    <row r="38" spans="2:63">
      <c r="B38" s="202"/>
      <c r="C38" s="197"/>
      <c r="D38" s="197"/>
      <c r="E38" s="197"/>
      <c r="F38" s="197"/>
      <c r="G38" s="197"/>
      <c r="H38" s="197"/>
      <c r="I38" s="197"/>
      <c r="J38" s="197"/>
      <c r="K38" s="197"/>
      <c r="L38" s="197"/>
      <c r="M38" s="197"/>
      <c r="N38" s="197"/>
      <c r="O38" s="197"/>
      <c r="P38" s="197"/>
      <c r="Q38" s="197"/>
      <c r="R38" s="197"/>
      <c r="S38" s="197"/>
      <c r="T38" s="197"/>
      <c r="U38" s="197"/>
      <c r="V38" s="197"/>
      <c r="W38" s="197"/>
      <c r="X38" s="197"/>
      <c r="Y38" s="197"/>
      <c r="Z38" s="197"/>
      <c r="AA38" s="197"/>
      <c r="AB38" s="197"/>
      <c r="AC38" s="197"/>
      <c r="AD38" s="197"/>
      <c r="AE38" s="197"/>
      <c r="AF38" s="197"/>
      <c r="AG38" s="197"/>
      <c r="AH38" s="197"/>
      <c r="AI38" s="197"/>
      <c r="AJ38" s="197"/>
      <c r="AK38" s="197"/>
      <c r="AL38" s="197"/>
      <c r="AM38" s="197"/>
      <c r="AN38" s="197"/>
      <c r="AO38" s="197"/>
      <c r="AP38" s="197"/>
      <c r="AQ38" s="197"/>
      <c r="AR38" s="197"/>
      <c r="AS38" s="197"/>
      <c r="AT38" s="197"/>
      <c r="AU38" s="197"/>
      <c r="AV38" s="197"/>
      <c r="AW38" s="197"/>
      <c r="AX38" s="197"/>
      <c r="AY38" s="197"/>
      <c r="AZ38" s="197"/>
      <c r="BA38" s="197"/>
      <c r="BB38" s="197"/>
      <c r="BC38" s="197"/>
      <c r="BD38" s="197"/>
      <c r="BE38" s="197"/>
      <c r="BF38" s="197"/>
      <c r="BG38" s="197"/>
      <c r="BH38" s="197"/>
      <c r="BI38" s="197"/>
      <c r="BJ38" s="197"/>
      <c r="BK38" s="188"/>
    </row>
    <row r="39" spans="2:63">
      <c r="B39" s="202"/>
      <c r="C39" s="197"/>
      <c r="D39" s="197"/>
      <c r="E39" s="197"/>
      <c r="F39" s="197"/>
      <c r="G39" s="197"/>
      <c r="H39" s="197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  <c r="Z39" s="197"/>
      <c r="AA39" s="197"/>
      <c r="AB39" s="197"/>
      <c r="AC39" s="197"/>
      <c r="AD39" s="197"/>
      <c r="AE39" s="197"/>
      <c r="AF39" s="197"/>
      <c r="AG39" s="197"/>
      <c r="AH39" s="197"/>
      <c r="AI39" s="197"/>
      <c r="AJ39" s="197"/>
      <c r="AK39" s="197"/>
      <c r="AL39" s="197"/>
      <c r="AM39" s="197"/>
      <c r="AN39" s="197"/>
      <c r="AO39" s="197"/>
      <c r="AP39" s="197"/>
      <c r="AQ39" s="197"/>
      <c r="AR39" s="197"/>
      <c r="AS39" s="197"/>
      <c r="AT39" s="197"/>
      <c r="AU39" s="197"/>
      <c r="AV39" s="197"/>
      <c r="AW39" s="197"/>
      <c r="AX39" s="197"/>
      <c r="AY39" s="197"/>
      <c r="AZ39" s="197"/>
      <c r="BA39" s="197"/>
      <c r="BB39" s="197"/>
      <c r="BC39" s="197"/>
      <c r="BD39" s="197"/>
      <c r="BE39" s="197"/>
      <c r="BF39" s="197"/>
      <c r="BG39" s="197"/>
      <c r="BH39" s="197"/>
      <c r="BI39" s="197"/>
      <c r="BJ39" s="197"/>
      <c r="BK39" s="188"/>
    </row>
    <row r="40" spans="2:63">
      <c r="B40" s="202"/>
      <c r="C40" s="197"/>
      <c r="D40" s="197"/>
      <c r="E40" s="197"/>
      <c r="F40" s="197"/>
      <c r="G40" s="197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  <c r="AA40" s="197"/>
      <c r="AB40" s="197"/>
      <c r="AC40" s="197"/>
      <c r="AD40" s="197"/>
      <c r="AE40" s="197"/>
      <c r="AF40" s="197"/>
      <c r="AG40" s="197"/>
      <c r="AH40" s="197"/>
      <c r="AI40" s="197"/>
      <c r="AJ40" s="197"/>
      <c r="AK40" s="197"/>
      <c r="AL40" s="197"/>
      <c r="AM40" s="197"/>
      <c r="AN40" s="197"/>
      <c r="AO40" s="197"/>
      <c r="AP40" s="197"/>
      <c r="AQ40" s="197"/>
      <c r="AR40" s="197"/>
      <c r="AS40" s="197"/>
      <c r="AT40" s="197"/>
      <c r="AU40" s="197"/>
      <c r="AV40" s="197"/>
      <c r="AW40" s="197"/>
      <c r="AX40" s="197"/>
      <c r="AY40" s="197"/>
      <c r="AZ40" s="197"/>
      <c r="BA40" s="197"/>
      <c r="BB40" s="197"/>
      <c r="BC40" s="197"/>
      <c r="BD40" s="197"/>
      <c r="BE40" s="197"/>
      <c r="BF40" s="197"/>
      <c r="BG40" s="197"/>
      <c r="BH40" s="197"/>
      <c r="BI40" s="197"/>
      <c r="BJ40" s="197"/>
      <c r="BK40" s="188"/>
    </row>
    <row r="41" spans="2:63">
      <c r="B41" s="202"/>
      <c r="C41" s="197"/>
      <c r="D41" s="197"/>
      <c r="E41" s="197"/>
      <c r="F41" s="197"/>
      <c r="G41" s="197"/>
      <c r="H41" s="197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  <c r="AA41" s="197"/>
      <c r="AB41" s="197"/>
      <c r="AC41" s="197"/>
      <c r="AD41" s="197"/>
      <c r="AE41" s="197"/>
      <c r="AF41" s="197"/>
      <c r="AG41" s="197"/>
      <c r="AH41" s="197"/>
      <c r="AI41" s="197"/>
      <c r="AJ41" s="197"/>
      <c r="AK41" s="197"/>
      <c r="AL41" s="197"/>
      <c r="AM41" s="197"/>
      <c r="AN41" s="197"/>
      <c r="AO41" s="197"/>
      <c r="AP41" s="197"/>
      <c r="AQ41" s="197"/>
      <c r="AR41" s="197"/>
      <c r="AS41" s="197"/>
      <c r="AT41" s="197"/>
      <c r="AU41" s="197"/>
      <c r="AV41" s="197"/>
      <c r="AW41" s="197"/>
      <c r="AX41" s="197"/>
      <c r="AY41" s="197"/>
      <c r="AZ41" s="197"/>
      <c r="BA41" s="197"/>
      <c r="BB41" s="197"/>
      <c r="BC41" s="197"/>
      <c r="BD41" s="197"/>
      <c r="BE41" s="197"/>
      <c r="BF41" s="197"/>
      <c r="BG41" s="197"/>
      <c r="BH41" s="197"/>
      <c r="BI41" s="197"/>
      <c r="BJ41" s="197"/>
      <c r="BK41" s="188"/>
    </row>
    <row r="42" spans="2:63" ht="24.75" customHeight="1">
      <c r="B42" s="202"/>
      <c r="C42" s="197"/>
      <c r="D42" s="197"/>
      <c r="E42" s="197"/>
      <c r="F42" s="197"/>
      <c r="G42" s="197"/>
      <c r="H42" s="197"/>
      <c r="I42" s="197"/>
      <c r="J42" s="197"/>
      <c r="K42" s="197"/>
      <c r="L42" s="197"/>
      <c r="M42" s="197"/>
      <c r="N42" s="197"/>
      <c r="O42" s="197"/>
      <c r="P42" s="197"/>
      <c r="Q42" s="197"/>
      <c r="R42" s="197"/>
      <c r="S42" s="197"/>
      <c r="T42" s="197"/>
      <c r="U42" s="197"/>
      <c r="V42" s="197"/>
      <c r="W42" s="197"/>
      <c r="X42" s="197"/>
      <c r="Y42" s="197"/>
      <c r="Z42" s="197"/>
      <c r="AA42" s="197"/>
      <c r="AB42" s="197"/>
      <c r="AC42" s="197"/>
      <c r="AD42" s="197"/>
      <c r="AE42" s="197"/>
      <c r="AF42" s="197"/>
      <c r="AG42" s="197"/>
      <c r="AH42" s="197"/>
      <c r="AI42" s="197"/>
      <c r="AJ42" s="197"/>
      <c r="AK42" s="197"/>
      <c r="AL42" s="197"/>
      <c r="AM42" s="197"/>
      <c r="AN42" s="197"/>
      <c r="AO42" s="197"/>
      <c r="AP42" s="197"/>
      <c r="AQ42" s="197"/>
      <c r="AR42" s="197"/>
      <c r="AS42" s="197"/>
      <c r="AT42" s="197"/>
      <c r="AU42" s="197"/>
      <c r="AV42" s="197"/>
      <c r="AW42" s="197"/>
      <c r="AX42" s="197"/>
      <c r="AY42" s="197"/>
      <c r="AZ42" s="197"/>
      <c r="BA42" s="197"/>
      <c r="BB42" s="197"/>
      <c r="BC42" s="197"/>
      <c r="BD42" s="197"/>
      <c r="BE42" s="197"/>
      <c r="BF42" s="197"/>
      <c r="BG42" s="197"/>
      <c r="BH42" s="197"/>
      <c r="BI42" s="197"/>
      <c r="BJ42" s="197"/>
      <c r="BK42" s="188"/>
    </row>
    <row r="43" spans="2:63">
      <c r="B43" s="202"/>
      <c r="C43" s="197"/>
      <c r="D43" s="197"/>
      <c r="E43" s="197"/>
      <c r="F43" s="197"/>
      <c r="G43" s="197"/>
      <c r="H43" s="197"/>
      <c r="I43" s="197"/>
      <c r="J43" s="197"/>
      <c r="K43" s="197"/>
      <c r="L43" s="197"/>
      <c r="M43" s="197"/>
      <c r="N43" s="197"/>
      <c r="O43" s="197"/>
      <c r="P43" s="197"/>
      <c r="Q43" s="197"/>
      <c r="R43" s="197"/>
      <c r="S43" s="197"/>
      <c r="T43" s="197"/>
      <c r="U43" s="197"/>
      <c r="V43" s="197"/>
      <c r="W43" s="197"/>
      <c r="X43" s="197"/>
      <c r="Y43" s="197"/>
      <c r="Z43" s="197"/>
      <c r="AA43" s="197"/>
      <c r="AB43" s="197"/>
      <c r="AC43" s="197"/>
      <c r="AD43" s="197"/>
      <c r="AE43" s="197"/>
      <c r="AF43" s="197"/>
      <c r="AG43" s="197"/>
      <c r="AH43" s="197"/>
      <c r="AI43" s="197"/>
      <c r="AJ43" s="197"/>
      <c r="AK43" s="197"/>
      <c r="AL43" s="197"/>
      <c r="AM43" s="197"/>
      <c r="AN43" s="197"/>
      <c r="AO43" s="197"/>
      <c r="AP43" s="197"/>
      <c r="AQ43" s="197"/>
      <c r="AR43" s="197"/>
      <c r="AS43" s="197"/>
      <c r="AT43" s="197"/>
      <c r="AU43" s="197"/>
      <c r="AV43" s="197"/>
      <c r="AW43" s="197"/>
      <c r="AX43" s="197"/>
      <c r="AY43" s="197"/>
      <c r="AZ43" s="197"/>
      <c r="BA43" s="197"/>
      <c r="BB43" s="197"/>
      <c r="BC43" s="197"/>
      <c r="BD43" s="197"/>
      <c r="BE43" s="197"/>
      <c r="BF43" s="197"/>
      <c r="BG43" s="197"/>
      <c r="BH43" s="197"/>
      <c r="BI43" s="197"/>
      <c r="BJ43" s="197"/>
      <c r="BK43" s="188"/>
    </row>
    <row r="44" spans="2:63" ht="30" customHeight="1">
      <c r="B44" s="202"/>
      <c r="C44" s="197"/>
      <c r="D44" s="197"/>
      <c r="E44" s="197"/>
      <c r="F44" s="197"/>
      <c r="G44" s="197"/>
      <c r="H44" s="197"/>
      <c r="I44" s="197"/>
      <c r="J44" s="197"/>
      <c r="K44" s="197"/>
      <c r="L44" s="197"/>
      <c r="M44" s="197"/>
      <c r="N44" s="197"/>
      <c r="O44" s="197"/>
      <c r="P44" s="197"/>
      <c r="Q44" s="197"/>
      <c r="R44" s="197"/>
      <c r="S44" s="197"/>
      <c r="T44" s="197"/>
      <c r="U44" s="197"/>
      <c r="V44" s="197"/>
      <c r="W44" s="197"/>
      <c r="X44" s="197"/>
      <c r="Y44" s="197"/>
      <c r="Z44" s="197"/>
      <c r="AA44" s="197"/>
      <c r="AB44" s="197"/>
      <c r="AC44" s="197"/>
      <c r="AD44" s="197"/>
      <c r="AE44" s="197"/>
      <c r="AF44" s="197"/>
      <c r="AG44" s="197"/>
      <c r="AH44" s="197"/>
      <c r="AI44" s="197"/>
      <c r="AJ44" s="197"/>
      <c r="AK44" s="197"/>
      <c r="AL44" s="197"/>
      <c r="AM44" s="197"/>
      <c r="AN44" s="197"/>
      <c r="AO44" s="197"/>
      <c r="AP44" s="197"/>
      <c r="AQ44" s="197"/>
      <c r="AR44" s="197"/>
      <c r="AS44" s="197"/>
      <c r="AT44" s="197"/>
      <c r="AU44" s="197"/>
      <c r="AV44" s="197"/>
      <c r="AW44" s="197"/>
      <c r="AX44" s="197"/>
      <c r="AY44" s="197"/>
      <c r="AZ44" s="197"/>
      <c r="BA44" s="197"/>
      <c r="BB44" s="197"/>
      <c r="BC44" s="197"/>
      <c r="BD44" s="197"/>
      <c r="BE44" s="197"/>
      <c r="BF44" s="197"/>
      <c r="BG44" s="197"/>
      <c r="BH44" s="197"/>
      <c r="BI44" s="197"/>
      <c r="BJ44" s="197"/>
      <c r="BK44" s="188"/>
    </row>
    <row r="45" spans="2:63" ht="14.25">
      <c r="B45" s="123"/>
      <c r="C45" s="121"/>
      <c r="D45" s="197"/>
      <c r="E45" s="197"/>
      <c r="F45" s="197"/>
      <c r="G45" s="197"/>
      <c r="H45" s="197"/>
      <c r="I45" s="197"/>
      <c r="J45" s="197"/>
      <c r="K45" s="197"/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197"/>
      <c r="W45" s="197"/>
      <c r="X45" s="197"/>
      <c r="Y45" s="197"/>
      <c r="Z45" s="197"/>
      <c r="AA45" s="197"/>
      <c r="AB45" s="197"/>
      <c r="AC45" s="197"/>
      <c r="AD45" s="197"/>
      <c r="AE45" s="197"/>
      <c r="AF45" s="197"/>
      <c r="AG45" s="197"/>
      <c r="AH45" s="197"/>
      <c r="AI45" s="197"/>
      <c r="AJ45" s="197"/>
      <c r="AK45" s="197"/>
      <c r="AL45" s="197"/>
      <c r="AM45" s="197"/>
      <c r="AN45" s="197"/>
      <c r="AO45" s="197"/>
      <c r="AP45" s="197"/>
      <c r="AQ45" s="197"/>
      <c r="AR45" s="197"/>
      <c r="AS45" s="197"/>
      <c r="AT45" s="197"/>
      <c r="AU45" s="197"/>
      <c r="AV45" s="197"/>
      <c r="AW45" s="197"/>
      <c r="AX45" s="197"/>
      <c r="AY45" s="197"/>
      <c r="AZ45" s="197"/>
      <c r="BA45" s="197"/>
      <c r="BB45" s="197"/>
      <c r="BC45" s="197"/>
      <c r="BD45" s="197"/>
      <c r="BE45" s="197"/>
      <c r="BF45" s="197"/>
      <c r="BG45" s="197"/>
      <c r="BH45" s="197"/>
      <c r="BI45" s="197"/>
      <c r="BJ45" s="121"/>
      <c r="BK45" s="122"/>
    </row>
    <row r="46" spans="2:63" ht="15">
      <c r="B46" s="203" t="s">
        <v>153</v>
      </c>
      <c r="C46" s="204"/>
      <c r="D46" s="204"/>
      <c r="E46" s="204"/>
      <c r="F46" s="205"/>
      <c r="G46" s="205"/>
      <c r="H46" s="205"/>
      <c r="I46" s="205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197"/>
      <c r="AA46" s="197"/>
      <c r="AB46" s="197"/>
      <c r="AC46" s="197"/>
      <c r="AD46" s="197"/>
      <c r="AE46" s="197"/>
      <c r="AF46" s="197"/>
      <c r="AG46" s="197"/>
      <c r="AH46" s="206"/>
      <c r="AI46" s="206"/>
      <c r="AJ46" s="197"/>
      <c r="AK46" s="197"/>
      <c r="AL46" s="197"/>
      <c r="AM46" s="197"/>
      <c r="AN46" s="197"/>
      <c r="AO46" s="197"/>
      <c r="AP46" s="197"/>
      <c r="AQ46" s="197"/>
      <c r="AR46" s="197"/>
      <c r="AS46" s="197"/>
      <c r="AT46" s="197"/>
      <c r="AU46" s="197"/>
      <c r="AV46" s="197"/>
      <c r="AW46" s="197"/>
      <c r="AX46" s="197"/>
      <c r="AY46" s="197"/>
      <c r="AZ46" s="197"/>
      <c r="BA46" s="197"/>
      <c r="BB46" s="197"/>
      <c r="BC46" s="197"/>
      <c r="BD46" s="197"/>
      <c r="BE46" s="197"/>
      <c r="BF46" s="197"/>
      <c r="BG46" s="197"/>
      <c r="BH46" s="197"/>
      <c r="BI46" s="197"/>
      <c r="BJ46" s="121"/>
      <c r="BK46" s="122"/>
    </row>
    <row r="47" spans="2:63" ht="15">
      <c r="B47" s="203"/>
      <c r="C47" s="204"/>
      <c r="D47" s="204"/>
      <c r="E47" s="204"/>
      <c r="F47" s="205"/>
      <c r="G47" s="205"/>
      <c r="H47" s="205"/>
      <c r="I47" s="205"/>
      <c r="J47" s="197"/>
      <c r="K47" s="197"/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197"/>
      <c r="W47" s="197"/>
      <c r="X47" s="197"/>
      <c r="Y47" s="197"/>
      <c r="Z47" s="197"/>
      <c r="AA47" s="197"/>
      <c r="AB47" s="197"/>
      <c r="AC47" s="197"/>
      <c r="AD47" s="197"/>
      <c r="AE47" s="197"/>
      <c r="AF47" s="197"/>
      <c r="AG47" s="197"/>
      <c r="AH47" s="197"/>
      <c r="AI47" s="197"/>
      <c r="AJ47" s="197"/>
      <c r="AK47" s="197"/>
      <c r="AL47" s="197"/>
      <c r="AM47" s="197"/>
      <c r="AN47" s="197"/>
      <c r="AO47" s="197"/>
      <c r="AP47" s="197"/>
      <c r="AQ47" s="197"/>
      <c r="AR47" s="197"/>
      <c r="AS47" s="197"/>
      <c r="AT47" s="197"/>
      <c r="AU47" s="197"/>
      <c r="AV47" s="197"/>
      <c r="AW47" s="197"/>
      <c r="AX47" s="197"/>
      <c r="AY47" s="197"/>
      <c r="AZ47" s="197"/>
      <c r="BA47" s="197"/>
      <c r="BB47" s="197"/>
      <c r="BC47" s="197"/>
      <c r="BD47" s="197"/>
      <c r="BE47" s="197"/>
      <c r="BF47" s="197"/>
      <c r="BG47" s="197"/>
      <c r="BH47" s="197"/>
      <c r="BI47" s="197"/>
      <c r="BJ47" s="121"/>
      <c r="BK47" s="122"/>
    </row>
    <row r="48" spans="2:63" ht="15">
      <c r="B48" s="203"/>
      <c r="C48" s="204"/>
      <c r="D48" s="204"/>
      <c r="E48" s="204"/>
      <c r="F48" s="205" t="s">
        <v>154</v>
      </c>
      <c r="G48" s="205"/>
      <c r="H48" s="205"/>
      <c r="I48" s="205"/>
      <c r="J48" s="197"/>
      <c r="K48" s="197"/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197"/>
      <c r="W48" s="197"/>
      <c r="X48" s="197"/>
      <c r="Y48" s="197"/>
      <c r="Z48" s="197"/>
      <c r="AA48" s="197"/>
      <c r="AB48" s="197"/>
      <c r="AC48" s="197"/>
      <c r="AD48" s="197"/>
      <c r="AE48" s="197"/>
      <c r="AF48" s="197"/>
      <c r="AG48" s="197"/>
      <c r="AH48" s="197"/>
      <c r="AI48" s="197"/>
      <c r="AJ48" s="197"/>
      <c r="AK48" s="197"/>
      <c r="AL48" s="197"/>
      <c r="AM48" s="197"/>
      <c r="AN48" s="197"/>
      <c r="AO48" s="197"/>
      <c r="AP48" s="197"/>
      <c r="AQ48" s="197"/>
      <c r="AR48" s="197"/>
      <c r="AS48" s="197"/>
      <c r="AT48" s="197"/>
      <c r="AU48" s="197"/>
      <c r="AV48" s="197"/>
      <c r="AW48" s="197"/>
      <c r="AX48" s="197"/>
      <c r="AY48" s="197"/>
      <c r="AZ48" s="197"/>
      <c r="BA48" s="197"/>
      <c r="BB48" s="197"/>
      <c r="BC48" s="197"/>
      <c r="BD48" s="197"/>
      <c r="BE48" s="197"/>
      <c r="BF48" s="197"/>
      <c r="BG48" s="197"/>
      <c r="BH48" s="197"/>
      <c r="BI48" s="197"/>
      <c r="BJ48" s="121"/>
      <c r="BK48" s="122"/>
    </row>
  </sheetData>
  <mergeCells count="654">
    <mergeCell ref="T48:U48"/>
    <mergeCell ref="V48:W48"/>
    <mergeCell ref="X48:Y48"/>
    <mergeCell ref="Z48:AA48"/>
    <mergeCell ref="AB48:AC48"/>
    <mergeCell ref="BB48:BC48"/>
    <mergeCell ref="BD48:BE48"/>
    <mergeCell ref="BF48:BG48"/>
    <mergeCell ref="BH48:BI48"/>
    <mergeCell ref="AP48:AQ48"/>
    <mergeCell ref="AR48:AS48"/>
    <mergeCell ref="AT48:AU48"/>
    <mergeCell ref="AV48:AW48"/>
    <mergeCell ref="AX48:AY48"/>
    <mergeCell ref="AZ48:BA48"/>
    <mergeCell ref="F48:I48"/>
    <mergeCell ref="J48:K48"/>
    <mergeCell ref="L48:M48"/>
    <mergeCell ref="N48:O48"/>
    <mergeCell ref="P48:Q48"/>
    <mergeCell ref="AN47:AO47"/>
    <mergeCell ref="AP47:AQ47"/>
    <mergeCell ref="AR47:AS47"/>
    <mergeCell ref="AT47:AU47"/>
    <mergeCell ref="AB47:AC47"/>
    <mergeCell ref="AD47:AE47"/>
    <mergeCell ref="AF47:AG47"/>
    <mergeCell ref="AH47:AI47"/>
    <mergeCell ref="AJ47:AK47"/>
    <mergeCell ref="AL47:AM47"/>
    <mergeCell ref="P47:Q47"/>
    <mergeCell ref="R47:S47"/>
    <mergeCell ref="AD48:AE48"/>
    <mergeCell ref="AF48:AG48"/>
    <mergeCell ref="AH48:AI48"/>
    <mergeCell ref="AJ48:AK48"/>
    <mergeCell ref="AL48:AM48"/>
    <mergeCell ref="AN48:AO48"/>
    <mergeCell ref="R48:S48"/>
    <mergeCell ref="Z47:AA47"/>
    <mergeCell ref="AZ46:BA46"/>
    <mergeCell ref="BB46:BC46"/>
    <mergeCell ref="BD46:BE46"/>
    <mergeCell ref="BF46:BG46"/>
    <mergeCell ref="BH46:BI46"/>
    <mergeCell ref="AV46:AW46"/>
    <mergeCell ref="AX46:AY46"/>
    <mergeCell ref="AZ47:BA47"/>
    <mergeCell ref="BB47:BC47"/>
    <mergeCell ref="BD47:BE47"/>
    <mergeCell ref="BF47:BG47"/>
    <mergeCell ref="BH47:BI47"/>
    <mergeCell ref="AV47:AW47"/>
    <mergeCell ref="AX47:AY47"/>
    <mergeCell ref="F47:G47"/>
    <mergeCell ref="H47:I47"/>
    <mergeCell ref="J47:K47"/>
    <mergeCell ref="L47:M47"/>
    <mergeCell ref="N47:O47"/>
    <mergeCell ref="AN46:AO46"/>
    <mergeCell ref="AP46:AQ46"/>
    <mergeCell ref="AR46:AS46"/>
    <mergeCell ref="AT46:AU46"/>
    <mergeCell ref="AB46:AC46"/>
    <mergeCell ref="AD46:AE46"/>
    <mergeCell ref="AF46:AG46"/>
    <mergeCell ref="AH46:AI46"/>
    <mergeCell ref="AJ46:AK46"/>
    <mergeCell ref="AL46:AM46"/>
    <mergeCell ref="P46:Q46"/>
    <mergeCell ref="R46:S46"/>
    <mergeCell ref="T46:U46"/>
    <mergeCell ref="V46:W46"/>
    <mergeCell ref="X46:Y46"/>
    <mergeCell ref="Z46:AA46"/>
    <mergeCell ref="T47:U47"/>
    <mergeCell ref="V47:W47"/>
    <mergeCell ref="X47:Y47"/>
    <mergeCell ref="BB45:BC45"/>
    <mergeCell ref="BD45:BE45"/>
    <mergeCell ref="BF45:BG45"/>
    <mergeCell ref="BH45:BI45"/>
    <mergeCell ref="B46:E48"/>
    <mergeCell ref="F46:G46"/>
    <mergeCell ref="H46:I46"/>
    <mergeCell ref="J46:K46"/>
    <mergeCell ref="L46:M46"/>
    <mergeCell ref="N46:O46"/>
    <mergeCell ref="AP45:AQ45"/>
    <mergeCell ref="AR45:AS45"/>
    <mergeCell ref="AT45:AU45"/>
    <mergeCell ref="AV45:AW45"/>
    <mergeCell ref="AX45:AY45"/>
    <mergeCell ref="AZ45:BA45"/>
    <mergeCell ref="AD45:AE45"/>
    <mergeCell ref="AF45:AG45"/>
    <mergeCell ref="AH45:AI45"/>
    <mergeCell ref="AJ45:AK45"/>
    <mergeCell ref="AL45:AM45"/>
    <mergeCell ref="AN45:AO45"/>
    <mergeCell ref="R45:S45"/>
    <mergeCell ref="T45:U45"/>
    <mergeCell ref="V45:W45"/>
    <mergeCell ref="X45:Y45"/>
    <mergeCell ref="Z45:AA45"/>
    <mergeCell ref="AB45:AC45"/>
    <mergeCell ref="BH37:BI44"/>
    <mergeCell ref="BJ37:BJ44"/>
    <mergeCell ref="BK37:BK44"/>
    <mergeCell ref="D45:E45"/>
    <mergeCell ref="F45:G45"/>
    <mergeCell ref="H45:I45"/>
    <mergeCell ref="J45:K45"/>
    <mergeCell ref="L45:M45"/>
    <mergeCell ref="N45:O45"/>
    <mergeCell ref="P45:Q45"/>
    <mergeCell ref="AV37:AW44"/>
    <mergeCell ref="AX37:AY44"/>
    <mergeCell ref="AZ37:BA44"/>
    <mergeCell ref="BB37:BC44"/>
    <mergeCell ref="BD37:BE44"/>
    <mergeCell ref="BF37:BG44"/>
    <mergeCell ref="AJ37:AK44"/>
    <mergeCell ref="AL37:AM44"/>
    <mergeCell ref="AN37:AO44"/>
    <mergeCell ref="AP37:AQ44"/>
    <mergeCell ref="Z37:AA44"/>
    <mergeCell ref="AB37:AC44"/>
    <mergeCell ref="AD37:AE44"/>
    <mergeCell ref="AF37:AG44"/>
    <mergeCell ref="AH37:AI44"/>
    <mergeCell ref="L37:M44"/>
    <mergeCell ref="N37:O44"/>
    <mergeCell ref="P37:Q44"/>
    <mergeCell ref="R37:S44"/>
    <mergeCell ref="T37:U44"/>
    <mergeCell ref="V37:W44"/>
    <mergeCell ref="B37:B44"/>
    <mergeCell ref="C37:C44"/>
    <mergeCell ref="D37:E44"/>
    <mergeCell ref="F37:G44"/>
    <mergeCell ref="H37:I44"/>
    <mergeCell ref="J37:K44"/>
    <mergeCell ref="AX36:AY36"/>
    <mergeCell ref="AZ36:BA36"/>
    <mergeCell ref="BB36:BC36"/>
    <mergeCell ref="Z36:AA36"/>
    <mergeCell ref="AB36:AC36"/>
    <mergeCell ref="AD36:AE36"/>
    <mergeCell ref="AF36:AG36"/>
    <mergeCell ref="AH36:AI36"/>
    <mergeCell ref="AJ36:AK36"/>
    <mergeCell ref="N36:O36"/>
    <mergeCell ref="P36:Q36"/>
    <mergeCell ref="R36:S36"/>
    <mergeCell ref="T36:U36"/>
    <mergeCell ref="V36:W36"/>
    <mergeCell ref="X36:Y36"/>
    <mergeCell ref="AR37:AS44"/>
    <mergeCell ref="AT37:AU44"/>
    <mergeCell ref="X37:Y44"/>
    <mergeCell ref="BD36:BE36"/>
    <mergeCell ref="BF36:BG36"/>
    <mergeCell ref="BH36:BI36"/>
    <mergeCell ref="AL36:AM36"/>
    <mergeCell ref="AN36:AO36"/>
    <mergeCell ref="AP36:AQ36"/>
    <mergeCell ref="AR36:AS36"/>
    <mergeCell ref="AT36:AU36"/>
    <mergeCell ref="AV36:AW36"/>
    <mergeCell ref="AZ35:BA35"/>
    <mergeCell ref="BB35:BC35"/>
    <mergeCell ref="BD35:BE35"/>
    <mergeCell ref="BF35:BG35"/>
    <mergeCell ref="BH35:BI35"/>
    <mergeCell ref="D36:E36"/>
    <mergeCell ref="F36:G36"/>
    <mergeCell ref="H36:I36"/>
    <mergeCell ref="J36:K36"/>
    <mergeCell ref="L36:M36"/>
    <mergeCell ref="AN35:AO35"/>
    <mergeCell ref="AP35:AQ35"/>
    <mergeCell ref="AR35:AS35"/>
    <mergeCell ref="AT35:AU35"/>
    <mergeCell ref="AV35:AW35"/>
    <mergeCell ref="AX35:AY35"/>
    <mergeCell ref="AB35:AC35"/>
    <mergeCell ref="AD35:AE35"/>
    <mergeCell ref="AF35:AG35"/>
    <mergeCell ref="AH35:AI35"/>
    <mergeCell ref="AJ35:AK35"/>
    <mergeCell ref="AL35:AM35"/>
    <mergeCell ref="P35:Q35"/>
    <mergeCell ref="R35:S35"/>
    <mergeCell ref="T35:U35"/>
    <mergeCell ref="V35:W35"/>
    <mergeCell ref="X35:Y35"/>
    <mergeCell ref="Z35:AA35"/>
    <mergeCell ref="D35:E35"/>
    <mergeCell ref="F35:G35"/>
    <mergeCell ref="H35:I35"/>
    <mergeCell ref="J35:K35"/>
    <mergeCell ref="L35:M35"/>
    <mergeCell ref="N35:O35"/>
    <mergeCell ref="AX34:AY34"/>
    <mergeCell ref="AZ34:BA34"/>
    <mergeCell ref="BB34:BC34"/>
    <mergeCell ref="BD34:BE34"/>
    <mergeCell ref="BF34:BG34"/>
    <mergeCell ref="BH34:BI34"/>
    <mergeCell ref="AL34:AM34"/>
    <mergeCell ref="AN34:AO34"/>
    <mergeCell ref="AP34:AQ34"/>
    <mergeCell ref="AR34:AS34"/>
    <mergeCell ref="AT34:AU34"/>
    <mergeCell ref="AV34:AW34"/>
    <mergeCell ref="Z34:AA34"/>
    <mergeCell ref="AB34:AC34"/>
    <mergeCell ref="AD34:AE34"/>
    <mergeCell ref="AF34:AG34"/>
    <mergeCell ref="AH34:AI34"/>
    <mergeCell ref="AJ34:AK34"/>
    <mergeCell ref="N34:O34"/>
    <mergeCell ref="P34:Q34"/>
    <mergeCell ref="R34:S34"/>
    <mergeCell ref="T34:U34"/>
    <mergeCell ref="V34:W34"/>
    <mergeCell ref="X34:Y34"/>
    <mergeCell ref="AZ33:BA33"/>
    <mergeCell ref="BB33:BC33"/>
    <mergeCell ref="BD33:BE33"/>
    <mergeCell ref="BF33:BG33"/>
    <mergeCell ref="BH33:BI33"/>
    <mergeCell ref="B34:E34"/>
    <mergeCell ref="F34:G34"/>
    <mergeCell ref="H34:I34"/>
    <mergeCell ref="J34:K34"/>
    <mergeCell ref="L34:M34"/>
    <mergeCell ref="AN33:AO33"/>
    <mergeCell ref="AP33:AQ33"/>
    <mergeCell ref="AR33:AS33"/>
    <mergeCell ref="AT33:AU33"/>
    <mergeCell ref="AV33:AW33"/>
    <mergeCell ref="AX33:AY33"/>
    <mergeCell ref="AB33:AC33"/>
    <mergeCell ref="AD33:AE33"/>
    <mergeCell ref="AF33:AG33"/>
    <mergeCell ref="AH33:AI33"/>
    <mergeCell ref="AJ33:AK33"/>
    <mergeCell ref="AL33:AM33"/>
    <mergeCell ref="P33:Q33"/>
    <mergeCell ref="R33:S33"/>
    <mergeCell ref="B31:G31"/>
    <mergeCell ref="H31:I31"/>
    <mergeCell ref="J31:K31"/>
    <mergeCell ref="D32:E32"/>
    <mergeCell ref="F32:G32"/>
    <mergeCell ref="H32:I32"/>
    <mergeCell ref="J32:K32"/>
    <mergeCell ref="T33:U33"/>
    <mergeCell ref="V33:W33"/>
    <mergeCell ref="L31:AW32"/>
    <mergeCell ref="X33:Y33"/>
    <mergeCell ref="Z33:AA33"/>
    <mergeCell ref="D33:E33"/>
    <mergeCell ref="F33:G33"/>
    <mergeCell ref="H33:I33"/>
    <mergeCell ref="J33:K33"/>
    <mergeCell ref="L33:M33"/>
    <mergeCell ref="N33:O33"/>
    <mergeCell ref="AZ30:BA30"/>
    <mergeCell ref="BB30:BC30"/>
    <mergeCell ref="BD30:BE30"/>
    <mergeCell ref="BF30:BG30"/>
    <mergeCell ref="BH30:BI30"/>
    <mergeCell ref="AL30:AM30"/>
    <mergeCell ref="AN30:AO30"/>
    <mergeCell ref="AP30:AQ30"/>
    <mergeCell ref="AR30:AS30"/>
    <mergeCell ref="AT30:AU30"/>
    <mergeCell ref="AV30:AW30"/>
    <mergeCell ref="AH30:AI30"/>
    <mergeCell ref="AJ30:AK30"/>
    <mergeCell ref="N30:O30"/>
    <mergeCell ref="P30:Q30"/>
    <mergeCell ref="R30:S30"/>
    <mergeCell ref="T30:U30"/>
    <mergeCell ref="V30:W30"/>
    <mergeCell ref="X30:Y30"/>
    <mergeCell ref="AX30:AY30"/>
    <mergeCell ref="D30:E30"/>
    <mergeCell ref="F30:G30"/>
    <mergeCell ref="H30:I30"/>
    <mergeCell ref="J30:K30"/>
    <mergeCell ref="L30:M30"/>
    <mergeCell ref="Z30:AA30"/>
    <mergeCell ref="AB30:AC30"/>
    <mergeCell ref="AD30:AE30"/>
    <mergeCell ref="AF30:AG30"/>
    <mergeCell ref="B28:I28"/>
    <mergeCell ref="J28:K28"/>
    <mergeCell ref="AN27:AO27"/>
    <mergeCell ref="AP27:AQ27"/>
    <mergeCell ref="AR27:AS27"/>
    <mergeCell ref="AT27:AU27"/>
    <mergeCell ref="AV27:AW27"/>
    <mergeCell ref="AX27:AY27"/>
    <mergeCell ref="AB27:AC27"/>
    <mergeCell ref="AD27:AE27"/>
    <mergeCell ref="AF27:AG27"/>
    <mergeCell ref="AH27:AI27"/>
    <mergeCell ref="AJ27:AK27"/>
    <mergeCell ref="AL27:AM27"/>
    <mergeCell ref="P27:Q27"/>
    <mergeCell ref="R27:S27"/>
    <mergeCell ref="T27:U27"/>
    <mergeCell ref="V27:W27"/>
    <mergeCell ref="L28:AW29"/>
    <mergeCell ref="D29:E29"/>
    <mergeCell ref="F29:G29"/>
    <mergeCell ref="H29:I29"/>
    <mergeCell ref="J29:K29"/>
    <mergeCell ref="BB26:BC26"/>
    <mergeCell ref="BD26:BE26"/>
    <mergeCell ref="BF26:BG26"/>
    <mergeCell ref="BH26:BI26"/>
    <mergeCell ref="AV26:AW26"/>
    <mergeCell ref="AX26:AY26"/>
    <mergeCell ref="AZ26:BA26"/>
    <mergeCell ref="L25:AW25"/>
    <mergeCell ref="D27:E27"/>
    <mergeCell ref="F27:G27"/>
    <mergeCell ref="H27:I27"/>
    <mergeCell ref="J27:K27"/>
    <mergeCell ref="L27:M27"/>
    <mergeCell ref="N27:O27"/>
    <mergeCell ref="AP26:AQ26"/>
    <mergeCell ref="AR26:AS26"/>
    <mergeCell ref="AT26:AU26"/>
    <mergeCell ref="X27:Y27"/>
    <mergeCell ref="Z27:AA27"/>
    <mergeCell ref="AZ27:BA27"/>
    <mergeCell ref="BB27:BC27"/>
    <mergeCell ref="BD27:BE27"/>
    <mergeCell ref="BF27:BG27"/>
    <mergeCell ref="BH27:BI27"/>
    <mergeCell ref="B25:I25"/>
    <mergeCell ref="J25:K25"/>
    <mergeCell ref="D26:E26"/>
    <mergeCell ref="F26:G26"/>
    <mergeCell ref="H26:I26"/>
    <mergeCell ref="J26:K26"/>
    <mergeCell ref="L26:AK26"/>
    <mergeCell ref="AL26:AM26"/>
    <mergeCell ref="AN26:AO26"/>
    <mergeCell ref="AX24:AY24"/>
    <mergeCell ref="AZ24:BA24"/>
    <mergeCell ref="BB24:BC24"/>
    <mergeCell ref="BD24:BE24"/>
    <mergeCell ref="BF24:BG24"/>
    <mergeCell ref="BH24:BI24"/>
    <mergeCell ref="AL24:AM24"/>
    <mergeCell ref="AN24:AO24"/>
    <mergeCell ref="AP24:AQ24"/>
    <mergeCell ref="AR24:AS24"/>
    <mergeCell ref="AT24:AU24"/>
    <mergeCell ref="AV24:AW24"/>
    <mergeCell ref="AX23:AY23"/>
    <mergeCell ref="AB23:AC23"/>
    <mergeCell ref="AD23:AE23"/>
    <mergeCell ref="AF23:AG23"/>
    <mergeCell ref="AH23:AI23"/>
    <mergeCell ref="AJ23:AK23"/>
    <mergeCell ref="AL23:AM23"/>
    <mergeCell ref="P23:Q23"/>
    <mergeCell ref="R23:S23"/>
    <mergeCell ref="D24:E24"/>
    <mergeCell ref="F24:G24"/>
    <mergeCell ref="H24:I24"/>
    <mergeCell ref="J24:K24"/>
    <mergeCell ref="L24:M24"/>
    <mergeCell ref="AN23:AO23"/>
    <mergeCell ref="AP23:AQ23"/>
    <mergeCell ref="AR23:AS23"/>
    <mergeCell ref="AT23:AU23"/>
    <mergeCell ref="Z24:AA24"/>
    <mergeCell ref="AB24:AC24"/>
    <mergeCell ref="AD24:AE24"/>
    <mergeCell ref="AF24:AG24"/>
    <mergeCell ref="AH24:AI24"/>
    <mergeCell ref="AJ24:AK24"/>
    <mergeCell ref="N24:O24"/>
    <mergeCell ref="P24:Q24"/>
    <mergeCell ref="R24:S24"/>
    <mergeCell ref="T24:U24"/>
    <mergeCell ref="V24:W24"/>
    <mergeCell ref="X24:Y24"/>
    <mergeCell ref="BI21:BJ21"/>
    <mergeCell ref="B22:I22"/>
    <mergeCell ref="J22:K22"/>
    <mergeCell ref="D23:E23"/>
    <mergeCell ref="F23:G23"/>
    <mergeCell ref="H23:I23"/>
    <mergeCell ref="J23:K23"/>
    <mergeCell ref="L23:M23"/>
    <mergeCell ref="N23:O23"/>
    <mergeCell ref="AW21:AX21"/>
    <mergeCell ref="AY21:AZ21"/>
    <mergeCell ref="BA21:BB21"/>
    <mergeCell ref="BC21:BD21"/>
    <mergeCell ref="BE21:BF21"/>
    <mergeCell ref="BG21:BH21"/>
    <mergeCell ref="AK21:AL21"/>
    <mergeCell ref="AM21:AN21"/>
    <mergeCell ref="AO21:AP21"/>
    <mergeCell ref="AQ21:AR21"/>
    <mergeCell ref="AZ23:BA23"/>
    <mergeCell ref="BB23:BC23"/>
    <mergeCell ref="BD23:BE23"/>
    <mergeCell ref="BF23:BG23"/>
    <mergeCell ref="BH23:BI23"/>
    <mergeCell ref="AI21:AJ21"/>
    <mergeCell ref="M21:N21"/>
    <mergeCell ref="O21:P21"/>
    <mergeCell ref="Q21:R21"/>
    <mergeCell ref="S21:T21"/>
    <mergeCell ref="U21:V21"/>
    <mergeCell ref="W21:X21"/>
    <mergeCell ref="T23:U23"/>
    <mergeCell ref="V23:W23"/>
    <mergeCell ref="X23:Y23"/>
    <mergeCell ref="Z23:AA23"/>
    <mergeCell ref="L22:AW22"/>
    <mergeCell ref="AV23:AW23"/>
    <mergeCell ref="C21:D21"/>
    <mergeCell ref="E21:F21"/>
    <mergeCell ref="G21:H21"/>
    <mergeCell ref="I21:J21"/>
    <mergeCell ref="K21:L21"/>
    <mergeCell ref="AQ16:AR20"/>
    <mergeCell ref="AS16:AT20"/>
    <mergeCell ref="AU16:AV20"/>
    <mergeCell ref="AW16:AX20"/>
    <mergeCell ref="AE16:AF20"/>
    <mergeCell ref="AG16:AH20"/>
    <mergeCell ref="AI16:AJ20"/>
    <mergeCell ref="AK16:AL20"/>
    <mergeCell ref="AM16:AN20"/>
    <mergeCell ref="AO16:AP20"/>
    <mergeCell ref="S16:T20"/>
    <mergeCell ref="U16:V20"/>
    <mergeCell ref="AS21:AT21"/>
    <mergeCell ref="AU21:AV21"/>
    <mergeCell ref="Y21:Z21"/>
    <mergeCell ref="AA21:AB21"/>
    <mergeCell ref="AC21:AD21"/>
    <mergeCell ref="AE21:AF21"/>
    <mergeCell ref="AG21:AH21"/>
    <mergeCell ref="BC16:BD20"/>
    <mergeCell ref="BE16:BF20"/>
    <mergeCell ref="BG16:BH20"/>
    <mergeCell ref="BI16:BJ20"/>
    <mergeCell ref="BK16:BK20"/>
    <mergeCell ref="AY16:AZ20"/>
    <mergeCell ref="BA16:BB20"/>
    <mergeCell ref="C15:D15"/>
    <mergeCell ref="E15:F15"/>
    <mergeCell ref="G15:H15"/>
    <mergeCell ref="W16:X20"/>
    <mergeCell ref="Y16:Z20"/>
    <mergeCell ref="AA16:AB20"/>
    <mergeCell ref="AC16:AD20"/>
    <mergeCell ref="I15:J15"/>
    <mergeCell ref="B16:B20"/>
    <mergeCell ref="C16:D20"/>
    <mergeCell ref="E16:F20"/>
    <mergeCell ref="G16:H20"/>
    <mergeCell ref="I16:J20"/>
    <mergeCell ref="K16:L20"/>
    <mergeCell ref="M16:N20"/>
    <mergeCell ref="O16:P20"/>
    <mergeCell ref="Q16:R20"/>
    <mergeCell ref="AA14:AB14"/>
    <mergeCell ref="Q14:R14"/>
    <mergeCell ref="S14:T14"/>
    <mergeCell ref="L15:AW15"/>
    <mergeCell ref="B13:J13"/>
    <mergeCell ref="C14:D14"/>
    <mergeCell ref="E14:F14"/>
    <mergeCell ref="G14:H14"/>
    <mergeCell ref="I14:J14"/>
    <mergeCell ref="K14:L14"/>
    <mergeCell ref="M14:N14"/>
    <mergeCell ref="O14:P14"/>
    <mergeCell ref="L13:AW13"/>
    <mergeCell ref="AO14:AP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N14"/>
    <mergeCell ref="BI12:BK12"/>
    <mergeCell ref="BA14:BB14"/>
    <mergeCell ref="AW14:AX14"/>
    <mergeCell ref="AY14:AZ14"/>
    <mergeCell ref="BC14:BD14"/>
    <mergeCell ref="BE14:BF14"/>
    <mergeCell ref="BG14:BH14"/>
    <mergeCell ref="BI14:BJ14"/>
    <mergeCell ref="S12:T12"/>
    <mergeCell ref="U12:V12"/>
    <mergeCell ref="W12:X12"/>
    <mergeCell ref="Y12:Z12"/>
    <mergeCell ref="AY12:AZ12"/>
    <mergeCell ref="BA12:BB12"/>
    <mergeCell ref="BC12:BD12"/>
    <mergeCell ref="BE12:BF12"/>
    <mergeCell ref="AO12:AP12"/>
    <mergeCell ref="AQ12:AR12"/>
    <mergeCell ref="AS12:AT12"/>
    <mergeCell ref="AU12:AV12"/>
    <mergeCell ref="AW12:AX12"/>
    <mergeCell ref="U14:V14"/>
    <mergeCell ref="W14:X14"/>
    <mergeCell ref="Y14:Z14"/>
    <mergeCell ref="B9:D10"/>
    <mergeCell ref="E9:G10"/>
    <mergeCell ref="BK9:BK10"/>
    <mergeCell ref="C11:D11"/>
    <mergeCell ref="E11:F11"/>
    <mergeCell ref="G11:H11"/>
    <mergeCell ref="I11:J11"/>
    <mergeCell ref="K11:L11"/>
    <mergeCell ref="M11:BF11"/>
    <mergeCell ref="BG11:BH11"/>
    <mergeCell ref="BI11:BK11"/>
    <mergeCell ref="H9:I10"/>
    <mergeCell ref="J9:K10"/>
    <mergeCell ref="U8:V8"/>
    <mergeCell ref="W8:X8"/>
    <mergeCell ref="AU8:AV8"/>
    <mergeCell ref="AW8:AX8"/>
    <mergeCell ref="L9:AW9"/>
    <mergeCell ref="L10:AW10"/>
    <mergeCell ref="C12:D12"/>
    <mergeCell ref="Q12:R12"/>
    <mergeCell ref="BG12:BH12"/>
    <mergeCell ref="E12:F12"/>
    <mergeCell ref="G12:H12"/>
    <mergeCell ref="I12:J12"/>
    <mergeCell ref="K12:L12"/>
    <mergeCell ref="M12:N12"/>
    <mergeCell ref="AA12:AB12"/>
    <mergeCell ref="AC12:AD12"/>
    <mergeCell ref="AE12:AF12"/>
    <mergeCell ref="AG12:AH12"/>
    <mergeCell ref="AI12:AJ12"/>
    <mergeCell ref="AK12:AL12"/>
    <mergeCell ref="O12:P12"/>
    <mergeCell ref="AA8:AB8"/>
    <mergeCell ref="AC8:AD8"/>
    <mergeCell ref="AM12:AN12"/>
    <mergeCell ref="C8:D8"/>
    <mergeCell ref="E8:F8"/>
    <mergeCell ref="G8:H8"/>
    <mergeCell ref="I8:J8"/>
    <mergeCell ref="K8:L8"/>
    <mergeCell ref="M8:N8"/>
    <mergeCell ref="O8:P8"/>
    <mergeCell ref="Q8:R8"/>
    <mergeCell ref="S8:T8"/>
    <mergeCell ref="AW5:AX7"/>
    <mergeCell ref="AK5:AL7"/>
    <mergeCell ref="AM5:AN7"/>
    <mergeCell ref="AO5:AP7"/>
    <mergeCell ref="AQ5:AR7"/>
    <mergeCell ref="AS5:AT7"/>
    <mergeCell ref="Y8:Z8"/>
    <mergeCell ref="AE8:AF8"/>
    <mergeCell ref="AG8:AH8"/>
    <mergeCell ref="AI8:AJ8"/>
    <mergeCell ref="AK8:AL8"/>
    <mergeCell ref="AM8:AN8"/>
    <mergeCell ref="AO8:AP8"/>
    <mergeCell ref="AQ8:AR8"/>
    <mergeCell ref="AS8:AT8"/>
    <mergeCell ref="B5:B7"/>
    <mergeCell ref="C5:D7"/>
    <mergeCell ref="E5:F7"/>
    <mergeCell ref="G5:H7"/>
    <mergeCell ref="I5:J7"/>
    <mergeCell ref="K5:L7"/>
    <mergeCell ref="AQ4:AR4"/>
    <mergeCell ref="AS4:AT4"/>
    <mergeCell ref="AU4:AV4"/>
    <mergeCell ref="AE4:AF4"/>
    <mergeCell ref="AG4:AH4"/>
    <mergeCell ref="AI4:AJ4"/>
    <mergeCell ref="AK4:AL4"/>
    <mergeCell ref="AM4:AN4"/>
    <mergeCell ref="AO4:AP4"/>
    <mergeCell ref="S4:T4"/>
    <mergeCell ref="U4:V4"/>
    <mergeCell ref="AU5:AV7"/>
    <mergeCell ref="Y5:Z7"/>
    <mergeCell ref="AA5:AB7"/>
    <mergeCell ref="AC5:AD7"/>
    <mergeCell ref="AE5:AF7"/>
    <mergeCell ref="AG5:AH7"/>
    <mergeCell ref="AI5:AJ7"/>
    <mergeCell ref="C4:D4"/>
    <mergeCell ref="E4:F4"/>
    <mergeCell ref="G4:H4"/>
    <mergeCell ref="I4:J4"/>
    <mergeCell ref="K4:L4"/>
    <mergeCell ref="M4:N4"/>
    <mergeCell ref="O4:P4"/>
    <mergeCell ref="Q4:R4"/>
    <mergeCell ref="BC4:BD4"/>
    <mergeCell ref="AW4:AX4"/>
    <mergeCell ref="AY4:AZ4"/>
    <mergeCell ref="BA4:BB4"/>
    <mergeCell ref="W4:X4"/>
    <mergeCell ref="Y4:Z4"/>
    <mergeCell ref="AA4:AB4"/>
    <mergeCell ref="AC4:AD4"/>
    <mergeCell ref="BI8:BJ8"/>
    <mergeCell ref="BA8:BB8"/>
    <mergeCell ref="BG8:BH8"/>
    <mergeCell ref="H2:AX3"/>
    <mergeCell ref="BK2:BK3"/>
    <mergeCell ref="BE4:BF4"/>
    <mergeCell ref="BG4:BH4"/>
    <mergeCell ref="BI4:BJ4"/>
    <mergeCell ref="M5:N7"/>
    <mergeCell ref="O5:P7"/>
    <mergeCell ref="Q5:R7"/>
    <mergeCell ref="S5:T7"/>
    <mergeCell ref="U5:V7"/>
    <mergeCell ref="W5:X7"/>
    <mergeCell ref="BI5:BJ7"/>
    <mergeCell ref="BK5:BK7"/>
    <mergeCell ref="AY5:AZ7"/>
    <mergeCell ref="BA5:BB7"/>
    <mergeCell ref="BC5:BD7"/>
    <mergeCell ref="BE5:BF7"/>
    <mergeCell ref="BG5:BH7"/>
    <mergeCell ref="BC8:BD8"/>
    <mergeCell ref="BE8:BF8"/>
    <mergeCell ref="AY8:AZ8"/>
  </mergeCells>
  <pageMargins left="0.98425196850393704" right="0.98425196850393704" top="1.0629921259842521" bottom="1.1023622047244095" header="0" footer="0"/>
  <pageSetup paperSize="9" scale="9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35"/>
  <sheetViews>
    <sheetView view="pageBreakPreview" zoomScaleNormal="100" zoomScaleSheetLayoutView="100" workbookViewId="0">
      <selection sqref="A1:B1"/>
    </sheetView>
  </sheetViews>
  <sheetFormatPr defaultRowHeight="15"/>
  <cols>
    <col min="1" max="1" width="6.7109375" style="137" customWidth="1"/>
    <col min="2" max="2" width="104" style="137" customWidth="1"/>
    <col min="3" max="256" width="9.140625" style="137"/>
    <col min="257" max="257" width="131.7109375" style="137" customWidth="1"/>
    <col min="258" max="512" width="9.140625" style="137"/>
    <col min="513" max="513" width="131.7109375" style="137" customWidth="1"/>
    <col min="514" max="768" width="9.140625" style="137"/>
    <col min="769" max="769" width="131.7109375" style="137" customWidth="1"/>
    <col min="770" max="1024" width="9.140625" style="137"/>
    <col min="1025" max="1025" width="131.7109375" style="137" customWidth="1"/>
    <col min="1026" max="1280" width="9.140625" style="137"/>
    <col min="1281" max="1281" width="131.7109375" style="137" customWidth="1"/>
    <col min="1282" max="1536" width="9.140625" style="137"/>
    <col min="1537" max="1537" width="131.7109375" style="137" customWidth="1"/>
    <col min="1538" max="1792" width="9.140625" style="137"/>
    <col min="1793" max="1793" width="131.7109375" style="137" customWidth="1"/>
    <col min="1794" max="2048" width="9.140625" style="137"/>
    <col min="2049" max="2049" width="131.7109375" style="137" customWidth="1"/>
    <col min="2050" max="2304" width="9.140625" style="137"/>
    <col min="2305" max="2305" width="131.7109375" style="137" customWidth="1"/>
    <col min="2306" max="2560" width="9.140625" style="137"/>
    <col min="2561" max="2561" width="131.7109375" style="137" customWidth="1"/>
    <col min="2562" max="2816" width="9.140625" style="137"/>
    <col min="2817" max="2817" width="131.7109375" style="137" customWidth="1"/>
    <col min="2818" max="3072" width="9.140625" style="137"/>
    <col min="3073" max="3073" width="131.7109375" style="137" customWidth="1"/>
    <col min="3074" max="3328" width="9.140625" style="137"/>
    <col min="3329" max="3329" width="131.7109375" style="137" customWidth="1"/>
    <col min="3330" max="3584" width="9.140625" style="137"/>
    <col min="3585" max="3585" width="131.7109375" style="137" customWidth="1"/>
    <col min="3586" max="3840" width="9.140625" style="137"/>
    <col min="3841" max="3841" width="131.7109375" style="137" customWidth="1"/>
    <col min="3842" max="4096" width="9.140625" style="137"/>
    <col min="4097" max="4097" width="131.7109375" style="137" customWidth="1"/>
    <col min="4098" max="4352" width="9.140625" style="137"/>
    <col min="4353" max="4353" width="131.7109375" style="137" customWidth="1"/>
    <col min="4354" max="4608" width="9.140625" style="137"/>
    <col min="4609" max="4609" width="131.7109375" style="137" customWidth="1"/>
    <col min="4610" max="4864" width="9.140625" style="137"/>
    <col min="4865" max="4865" width="131.7109375" style="137" customWidth="1"/>
    <col min="4866" max="5120" width="9.140625" style="137"/>
    <col min="5121" max="5121" width="131.7109375" style="137" customWidth="1"/>
    <col min="5122" max="5376" width="9.140625" style="137"/>
    <col min="5377" max="5377" width="131.7109375" style="137" customWidth="1"/>
    <col min="5378" max="5632" width="9.140625" style="137"/>
    <col min="5633" max="5633" width="131.7109375" style="137" customWidth="1"/>
    <col min="5634" max="5888" width="9.140625" style="137"/>
    <col min="5889" max="5889" width="131.7109375" style="137" customWidth="1"/>
    <col min="5890" max="6144" width="9.140625" style="137"/>
    <col min="6145" max="6145" width="131.7109375" style="137" customWidth="1"/>
    <col min="6146" max="6400" width="9.140625" style="137"/>
    <col min="6401" max="6401" width="131.7109375" style="137" customWidth="1"/>
    <col min="6402" max="6656" width="9.140625" style="137"/>
    <col min="6657" max="6657" width="131.7109375" style="137" customWidth="1"/>
    <col min="6658" max="6912" width="9.140625" style="137"/>
    <col min="6913" max="6913" width="131.7109375" style="137" customWidth="1"/>
    <col min="6914" max="7168" width="9.140625" style="137"/>
    <col min="7169" max="7169" width="131.7109375" style="137" customWidth="1"/>
    <col min="7170" max="7424" width="9.140625" style="137"/>
    <col min="7425" max="7425" width="131.7109375" style="137" customWidth="1"/>
    <col min="7426" max="7680" width="9.140625" style="137"/>
    <col min="7681" max="7681" width="131.7109375" style="137" customWidth="1"/>
    <col min="7682" max="7936" width="9.140625" style="137"/>
    <col min="7937" max="7937" width="131.7109375" style="137" customWidth="1"/>
    <col min="7938" max="8192" width="9.140625" style="137"/>
    <col min="8193" max="8193" width="131.7109375" style="137" customWidth="1"/>
    <col min="8194" max="8448" width="9.140625" style="137"/>
    <col min="8449" max="8449" width="131.7109375" style="137" customWidth="1"/>
    <col min="8450" max="8704" width="9.140625" style="137"/>
    <col min="8705" max="8705" width="131.7109375" style="137" customWidth="1"/>
    <col min="8706" max="8960" width="9.140625" style="137"/>
    <col min="8961" max="8961" width="131.7109375" style="137" customWidth="1"/>
    <col min="8962" max="9216" width="9.140625" style="137"/>
    <col min="9217" max="9217" width="131.7109375" style="137" customWidth="1"/>
    <col min="9218" max="9472" width="9.140625" style="137"/>
    <col min="9473" max="9473" width="131.7109375" style="137" customWidth="1"/>
    <col min="9474" max="9728" width="9.140625" style="137"/>
    <col min="9729" max="9729" width="131.7109375" style="137" customWidth="1"/>
    <col min="9730" max="9984" width="9.140625" style="137"/>
    <col min="9985" max="9985" width="131.7109375" style="137" customWidth="1"/>
    <col min="9986" max="10240" width="9.140625" style="137"/>
    <col min="10241" max="10241" width="131.7109375" style="137" customWidth="1"/>
    <col min="10242" max="10496" width="9.140625" style="137"/>
    <col min="10497" max="10497" width="131.7109375" style="137" customWidth="1"/>
    <col min="10498" max="10752" width="9.140625" style="137"/>
    <col min="10753" max="10753" width="131.7109375" style="137" customWidth="1"/>
    <col min="10754" max="11008" width="9.140625" style="137"/>
    <col min="11009" max="11009" width="131.7109375" style="137" customWidth="1"/>
    <col min="11010" max="11264" width="9.140625" style="137"/>
    <col min="11265" max="11265" width="131.7109375" style="137" customWidth="1"/>
    <col min="11266" max="11520" width="9.140625" style="137"/>
    <col min="11521" max="11521" width="131.7109375" style="137" customWidth="1"/>
    <col min="11522" max="11776" width="9.140625" style="137"/>
    <col min="11777" max="11777" width="131.7109375" style="137" customWidth="1"/>
    <col min="11778" max="12032" width="9.140625" style="137"/>
    <col min="12033" max="12033" width="131.7109375" style="137" customWidth="1"/>
    <col min="12034" max="12288" width="9.140625" style="137"/>
    <col min="12289" max="12289" width="131.7109375" style="137" customWidth="1"/>
    <col min="12290" max="12544" width="9.140625" style="137"/>
    <col min="12545" max="12545" width="131.7109375" style="137" customWidth="1"/>
    <col min="12546" max="12800" width="9.140625" style="137"/>
    <col min="12801" max="12801" width="131.7109375" style="137" customWidth="1"/>
    <col min="12802" max="13056" width="9.140625" style="137"/>
    <col min="13057" max="13057" width="131.7109375" style="137" customWidth="1"/>
    <col min="13058" max="13312" width="9.140625" style="137"/>
    <col min="13313" max="13313" width="131.7109375" style="137" customWidth="1"/>
    <col min="13314" max="13568" width="9.140625" style="137"/>
    <col min="13569" max="13569" width="131.7109375" style="137" customWidth="1"/>
    <col min="13570" max="13824" width="9.140625" style="137"/>
    <col min="13825" max="13825" width="131.7109375" style="137" customWidth="1"/>
    <col min="13826" max="14080" width="9.140625" style="137"/>
    <col min="14081" max="14081" width="131.7109375" style="137" customWidth="1"/>
    <col min="14082" max="14336" width="9.140625" style="137"/>
    <col min="14337" max="14337" width="131.7109375" style="137" customWidth="1"/>
    <col min="14338" max="14592" width="9.140625" style="137"/>
    <col min="14593" max="14593" width="131.7109375" style="137" customWidth="1"/>
    <col min="14594" max="14848" width="9.140625" style="137"/>
    <col min="14849" max="14849" width="131.7109375" style="137" customWidth="1"/>
    <col min="14850" max="15104" width="9.140625" style="137"/>
    <col min="15105" max="15105" width="131.7109375" style="137" customWidth="1"/>
    <col min="15106" max="15360" width="9.140625" style="137"/>
    <col min="15361" max="15361" width="131.7109375" style="137" customWidth="1"/>
    <col min="15362" max="15616" width="9.140625" style="137"/>
    <col min="15617" max="15617" width="131.7109375" style="137" customWidth="1"/>
    <col min="15618" max="15872" width="9.140625" style="137"/>
    <col min="15873" max="15873" width="131.7109375" style="137" customWidth="1"/>
    <col min="15874" max="16128" width="9.140625" style="137"/>
    <col min="16129" max="16129" width="131.7109375" style="137" customWidth="1"/>
    <col min="16130" max="16384" width="9.140625" style="137"/>
  </cols>
  <sheetData>
    <row r="1" spans="1:2" ht="29.25" customHeight="1">
      <c r="A1" s="207" t="s">
        <v>86</v>
      </c>
      <c r="B1" s="207"/>
    </row>
    <row r="2" spans="1:2" ht="42.75" customHeight="1">
      <c r="A2" s="178" t="s">
        <v>124</v>
      </c>
      <c r="B2" s="178" t="s">
        <v>125</v>
      </c>
    </row>
    <row r="3" spans="1:2" ht="15" customHeight="1">
      <c r="A3" s="179"/>
      <c r="B3" s="136"/>
    </row>
    <row r="4" spans="1:2" s="180" customFormat="1" ht="14.25">
      <c r="A4" s="178" t="s">
        <v>126</v>
      </c>
      <c r="B4" s="178" t="s">
        <v>127</v>
      </c>
    </row>
    <row r="5" spans="1:2" s="180" customFormat="1" ht="14.25">
      <c r="A5" s="178"/>
      <c r="B5" s="178"/>
    </row>
    <row r="6" spans="1:2" s="180" customFormat="1" ht="28.5" customHeight="1">
      <c r="A6" s="181" t="s">
        <v>128</v>
      </c>
      <c r="B6" s="182" t="s">
        <v>129</v>
      </c>
    </row>
    <row r="7" spans="1:2" s="180" customFormat="1" ht="14.25">
      <c r="A7" s="181"/>
      <c r="B7" s="182"/>
    </row>
    <row r="8" spans="1:2" s="180" customFormat="1" ht="28.5">
      <c r="A8" s="181" t="s">
        <v>130</v>
      </c>
      <c r="B8" s="182" t="s">
        <v>131</v>
      </c>
    </row>
    <row r="9" spans="1:2" s="180" customFormat="1" ht="14.25">
      <c r="A9" s="181"/>
      <c r="B9" s="182"/>
    </row>
    <row r="10" spans="1:2" s="180" customFormat="1" ht="14.25">
      <c r="A10" s="181" t="s">
        <v>132</v>
      </c>
      <c r="B10" s="182" t="s">
        <v>133</v>
      </c>
    </row>
    <row r="11" spans="1:2" s="180" customFormat="1" ht="14.25">
      <c r="A11" s="181"/>
      <c r="B11" s="182"/>
    </row>
    <row r="12" spans="1:2" s="180" customFormat="1" ht="85.5">
      <c r="A12" s="181" t="s">
        <v>134</v>
      </c>
      <c r="B12" s="182" t="s">
        <v>135</v>
      </c>
    </row>
    <row r="13" spans="1:2" s="180" customFormat="1" ht="14.25">
      <c r="A13" s="181"/>
      <c r="B13" s="182"/>
    </row>
    <row r="14" spans="1:2" s="180" customFormat="1" ht="28.5">
      <c r="A14" s="181" t="s">
        <v>136</v>
      </c>
      <c r="B14" s="182" t="s">
        <v>137</v>
      </c>
    </row>
    <row r="15" spans="1:2" s="180" customFormat="1" ht="14.25">
      <c r="A15" s="181"/>
      <c r="B15" s="182"/>
    </row>
    <row r="16" spans="1:2" s="180" customFormat="1" ht="14.25">
      <c r="A16" s="181" t="s">
        <v>138</v>
      </c>
      <c r="B16" s="182" t="s">
        <v>139</v>
      </c>
    </row>
    <row r="17" spans="1:2" s="180" customFormat="1" ht="14.25">
      <c r="A17" s="181"/>
      <c r="B17" s="182"/>
    </row>
    <row r="18" spans="1:2" s="180" customFormat="1" ht="42.75">
      <c r="A18" s="181" t="s">
        <v>140</v>
      </c>
      <c r="B18" s="182" t="s">
        <v>141</v>
      </c>
    </row>
    <row r="19" spans="1:2" s="180" customFormat="1" ht="14.25">
      <c r="A19" s="181"/>
      <c r="B19" s="182"/>
    </row>
    <row r="20" spans="1:2" s="180" customFormat="1" ht="42.75">
      <c r="A20" s="181" t="s">
        <v>142</v>
      </c>
      <c r="B20" s="182" t="s">
        <v>143</v>
      </c>
    </row>
    <row r="21" spans="1:2" s="180" customFormat="1" ht="14.25">
      <c r="A21" s="181"/>
      <c r="B21" s="182"/>
    </row>
    <row r="22" spans="1:2" s="180" customFormat="1" ht="42.75">
      <c r="A22" s="181" t="s">
        <v>144</v>
      </c>
      <c r="B22" s="182" t="s">
        <v>145</v>
      </c>
    </row>
    <row r="23" spans="1:2" s="180" customFormat="1" ht="14.25">
      <c r="A23" s="181"/>
      <c r="B23" s="182"/>
    </row>
    <row r="24" spans="1:2" s="180" customFormat="1" ht="28.5">
      <c r="A24" s="181" t="s">
        <v>146</v>
      </c>
      <c r="B24" s="182" t="s">
        <v>147</v>
      </c>
    </row>
    <row r="25" spans="1:2" s="180" customFormat="1" ht="14.25">
      <c r="A25" s="181"/>
      <c r="B25" s="182"/>
    </row>
    <row r="26" spans="1:2" s="180" customFormat="1" ht="28.5">
      <c r="A26" s="181" t="s">
        <v>148</v>
      </c>
      <c r="B26" s="182" t="s">
        <v>149</v>
      </c>
    </row>
    <row r="27" spans="1:2" s="180" customFormat="1" ht="14.25">
      <c r="A27" s="183"/>
    </row>
    <row r="28" spans="1:2" s="180" customFormat="1" ht="14.25"/>
    <row r="29" spans="1:2" s="180" customFormat="1" ht="14.25"/>
    <row r="30" spans="1:2" s="180" customFormat="1" ht="14.25"/>
    <row r="31" spans="1:2" s="180" customFormat="1" ht="14.25"/>
    <row r="32" spans="1:2" s="180" customFormat="1" ht="14.25"/>
    <row r="33" s="180" customFormat="1" ht="14.25"/>
    <row r="34" s="180" customFormat="1" ht="14.25"/>
    <row r="35" s="180" customFormat="1" ht="14.25"/>
  </sheetData>
  <mergeCells count="1">
    <mergeCell ref="A1:B1"/>
  </mergeCells>
  <pageMargins left="0.70866141732283472" right="0.70866141732283472" top="0.78740157480314965" bottom="0.78740157480314965" header="0.31496062992125984" footer="0.31496062992125984"/>
  <pageSetup paperSize="9" scale="8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>
    <tabColor theme="5" tint="0.39997558519241921"/>
    <pageSetUpPr fitToPage="1"/>
  </sheetPr>
  <dimension ref="A1:M31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4.28515625" customWidth="1"/>
    <col min="4" max="4" width="48.140625" customWidth="1"/>
    <col min="5" max="5" width="5.5703125" customWidth="1"/>
    <col min="6" max="6" width="8.42578125" customWidth="1"/>
    <col min="7" max="7" width="19.28515625" customWidth="1"/>
    <col min="8" max="8" width="12.28515625" style="44" customWidth="1"/>
    <col min="9" max="9" width="14.7109375" style="44" customWidth="1"/>
    <col min="10" max="10" width="12.85546875" style="44" customWidth="1"/>
    <col min="11" max="13" width="9.140625" style="44"/>
  </cols>
  <sheetData>
    <row r="1" spans="1:11" ht="6" customHeight="1">
      <c r="K1" s="45"/>
    </row>
    <row r="2" spans="1:11" ht="6.75" customHeight="1">
      <c r="A2" s="44"/>
      <c r="B2" s="56"/>
      <c r="C2" s="56"/>
      <c r="D2" s="56"/>
      <c r="E2" s="56"/>
      <c r="F2" s="14"/>
      <c r="G2" s="15"/>
      <c r="H2" s="10"/>
      <c r="I2" s="46"/>
      <c r="J2" s="46"/>
      <c r="K2" s="45"/>
    </row>
    <row r="3" spans="1:11" ht="12.75" customHeight="1">
      <c r="A3" s="44"/>
      <c r="B3" s="105" t="s">
        <v>22</v>
      </c>
      <c r="C3" s="73"/>
      <c r="D3" s="218" t="s">
        <v>155</v>
      </c>
      <c r="E3" s="218"/>
      <c r="F3" s="218"/>
      <c r="G3" s="218"/>
      <c r="H3" s="10"/>
      <c r="I3" s="47"/>
      <c r="J3" s="47"/>
      <c r="K3" s="48"/>
    </row>
    <row r="4" spans="1:11" ht="25.5" customHeight="1">
      <c r="A4" s="44"/>
      <c r="B4" s="105" t="s">
        <v>32</v>
      </c>
      <c r="C4" s="73"/>
      <c r="D4" s="221" t="str">
        <f>Titulka!$L$28</f>
        <v xml:space="preserve"> Město Krnov, IČ: 00296139
 Hlavní náměstí 96/1, 794 01 Krnov</v>
      </c>
      <c r="E4" s="221"/>
      <c r="F4" s="126"/>
      <c r="G4" s="124"/>
      <c r="H4" s="10"/>
      <c r="I4" s="49"/>
      <c r="J4" s="49"/>
    </row>
    <row r="5" spans="1:11" ht="38.25" customHeight="1">
      <c r="A5" s="44"/>
      <c r="B5" s="105" t="s">
        <v>11</v>
      </c>
      <c r="C5" s="73"/>
      <c r="D5" s="127" t="str">
        <f>Titulka!$H$2</f>
        <v>MŠ K. ČAPKA - NOVÉ ELEKTRICKÉ ROZVODY
PAVILON "A", PAVILON "B" + KRČEK A PAVILON "C"</v>
      </c>
      <c r="E5" s="125"/>
      <c r="F5" s="125"/>
      <c r="G5" s="125"/>
      <c r="H5" s="10"/>
      <c r="I5" s="49"/>
      <c r="J5" s="49"/>
    </row>
    <row r="6" spans="1:11" ht="12.75" customHeight="1">
      <c r="A6" s="44"/>
      <c r="B6" s="105" t="s">
        <v>25</v>
      </c>
      <c r="C6" s="73"/>
      <c r="D6" s="218" t="s">
        <v>156</v>
      </c>
      <c r="E6" s="218"/>
      <c r="F6" s="218"/>
      <c r="G6" s="96"/>
      <c r="H6" s="10"/>
      <c r="I6" s="49"/>
      <c r="J6" s="49"/>
    </row>
    <row r="7" spans="1:11" ht="6.75" customHeight="1">
      <c r="A7" s="44"/>
      <c r="B7" s="74"/>
      <c r="C7" s="75"/>
      <c r="D7" s="76"/>
      <c r="E7" s="56"/>
      <c r="F7" s="16"/>
      <c r="G7" s="14"/>
      <c r="H7" s="10"/>
      <c r="I7" s="50"/>
      <c r="J7" s="50"/>
    </row>
    <row r="8" spans="1:11" ht="9" customHeight="1">
      <c r="A8" s="44"/>
      <c r="B8" s="74"/>
      <c r="C8" s="77"/>
      <c r="D8" s="77"/>
      <c r="E8" s="77"/>
      <c r="F8" s="77"/>
      <c r="G8" s="77"/>
      <c r="H8" s="11"/>
      <c r="I8" s="49"/>
      <c r="J8" s="49"/>
    </row>
    <row r="9" spans="1:11" ht="36" customHeight="1">
      <c r="B9" s="219" t="s">
        <v>24</v>
      </c>
      <c r="C9" s="220"/>
      <c r="D9" s="72" t="s">
        <v>12</v>
      </c>
      <c r="E9" s="72" t="s">
        <v>13</v>
      </c>
      <c r="F9" s="78" t="s">
        <v>14</v>
      </c>
      <c r="G9" s="84" t="s">
        <v>30</v>
      </c>
      <c r="H9" s="51"/>
      <c r="I9" s="49"/>
      <c r="J9" s="49"/>
    </row>
    <row r="10" spans="1:11">
      <c r="B10" s="212"/>
      <c r="C10" s="213"/>
      <c r="D10" s="13"/>
      <c r="E10" s="6"/>
      <c r="F10" s="79"/>
      <c r="G10" s="7"/>
      <c r="H10" s="10"/>
      <c r="I10" s="49"/>
      <c r="J10" s="49"/>
    </row>
    <row r="11" spans="1:11">
      <c r="B11" s="212" t="s">
        <v>26</v>
      </c>
      <c r="C11" s="213"/>
      <c r="D11" s="9" t="s">
        <v>31</v>
      </c>
      <c r="E11" s="8" t="s">
        <v>18</v>
      </c>
      <c r="F11" s="80">
        <v>1</v>
      </c>
      <c r="G11" s="85">
        <f>KT!$I$51</f>
        <v>0</v>
      </c>
      <c r="H11" s="52"/>
      <c r="I11" s="53"/>
      <c r="J11" s="53"/>
    </row>
    <row r="12" spans="1:11">
      <c r="B12" s="212"/>
      <c r="C12" s="213"/>
      <c r="D12" s="9"/>
      <c r="E12" s="8"/>
      <c r="F12" s="80"/>
      <c r="G12" s="85"/>
      <c r="H12" s="52"/>
      <c r="I12" s="53"/>
      <c r="J12" s="53"/>
    </row>
    <row r="13" spans="1:11">
      <c r="B13" s="212" t="s">
        <v>27</v>
      </c>
      <c r="C13" s="213"/>
      <c r="D13" s="9" t="s">
        <v>42</v>
      </c>
      <c r="E13" s="8" t="s">
        <v>18</v>
      </c>
      <c r="F13" s="80">
        <v>1</v>
      </c>
      <c r="G13" s="85">
        <f>SP!I35</f>
        <v>0</v>
      </c>
      <c r="H13" s="52"/>
      <c r="I13" s="53"/>
      <c r="J13" s="53"/>
    </row>
    <row r="14" spans="1:11">
      <c r="B14" s="212"/>
      <c r="C14" s="213"/>
      <c r="D14" s="9"/>
      <c r="E14" s="8"/>
      <c r="F14" s="80"/>
      <c r="G14" s="85"/>
      <c r="H14" s="52"/>
      <c r="I14" s="53"/>
      <c r="J14" s="53"/>
    </row>
    <row r="15" spans="1:11">
      <c r="B15" s="212" t="s">
        <v>28</v>
      </c>
      <c r="C15" s="213"/>
      <c r="D15" s="9" t="s">
        <v>45</v>
      </c>
      <c r="E15" s="8" t="s">
        <v>18</v>
      </c>
      <c r="F15" s="80">
        <v>1</v>
      </c>
      <c r="G15" s="85">
        <f>SV!I25</f>
        <v>0</v>
      </c>
      <c r="H15" s="52"/>
      <c r="I15" s="53"/>
      <c r="J15" s="53"/>
    </row>
    <row r="16" spans="1:11">
      <c r="B16" s="212"/>
      <c r="C16" s="213"/>
      <c r="D16" s="9"/>
      <c r="E16" s="8"/>
      <c r="F16" s="80"/>
      <c r="G16" s="85"/>
      <c r="H16" s="52"/>
      <c r="I16" s="53"/>
      <c r="J16" s="53"/>
    </row>
    <row r="17" spans="2:10">
      <c r="B17" s="212" t="s">
        <v>29</v>
      </c>
      <c r="C17" s="213"/>
      <c r="D17" s="9" t="s">
        <v>48</v>
      </c>
      <c r="E17" s="8" t="s">
        <v>18</v>
      </c>
      <c r="F17" s="80">
        <v>1</v>
      </c>
      <c r="G17" s="85">
        <v>0</v>
      </c>
      <c r="H17" s="52"/>
      <c r="I17" s="53"/>
      <c r="J17" s="53"/>
    </row>
    <row r="18" spans="2:10" ht="13.5" thickBot="1">
      <c r="B18" s="214"/>
      <c r="C18" s="215"/>
      <c r="D18" s="101"/>
      <c r="E18" s="26"/>
      <c r="F18" s="83"/>
      <c r="G18" s="88"/>
      <c r="H18" s="87"/>
    </row>
    <row r="19" spans="2:10" ht="6.75" customHeight="1">
      <c r="B19" s="216"/>
      <c r="C19" s="217"/>
      <c r="D19" s="21"/>
      <c r="E19" s="22"/>
      <c r="F19" s="81"/>
      <c r="G19" s="24"/>
      <c r="H19" s="54"/>
    </row>
    <row r="20" spans="2:10">
      <c r="B20" s="212"/>
      <c r="C20" s="213"/>
      <c r="D20" s="57" t="s">
        <v>50</v>
      </c>
      <c r="E20" s="58"/>
      <c r="F20" s="82"/>
      <c r="G20" s="86">
        <f>SUM(G11:G17)</f>
        <v>0</v>
      </c>
      <c r="H20" s="55"/>
    </row>
    <row r="21" spans="2:10" ht="5.25" customHeight="1" thickBot="1">
      <c r="B21" s="208"/>
      <c r="C21" s="209"/>
      <c r="D21" s="33"/>
      <c r="E21" s="33"/>
      <c r="F21" s="42"/>
      <c r="G21" s="33"/>
      <c r="H21" s="55"/>
    </row>
    <row r="22" spans="2:10" ht="4.5" customHeight="1">
      <c r="B22" s="210"/>
      <c r="C22" s="211"/>
      <c r="D22" s="32"/>
      <c r="E22" s="32"/>
      <c r="F22" s="43"/>
      <c r="G22" s="32"/>
    </row>
    <row r="23" spans="2:10">
      <c r="B23" s="212"/>
      <c r="C23" s="213"/>
      <c r="D23" s="21" t="s">
        <v>79</v>
      </c>
      <c r="E23" s="22"/>
      <c r="F23" s="81"/>
      <c r="G23" s="85">
        <f>G20*0.21</f>
        <v>0</v>
      </c>
    </row>
    <row r="24" spans="2:10" ht="5.25" customHeight="1" thickBot="1">
      <c r="B24" s="214"/>
      <c r="C24" s="215"/>
      <c r="D24" s="25"/>
      <c r="E24" s="26"/>
      <c r="F24" s="83"/>
      <c r="G24" s="27"/>
    </row>
    <row r="25" spans="2:10" ht="3.75" customHeight="1">
      <c r="B25" s="216"/>
      <c r="C25" s="217"/>
      <c r="D25" s="21"/>
      <c r="E25" s="22"/>
      <c r="F25" s="81"/>
      <c r="G25" s="24"/>
    </row>
    <row r="26" spans="2:10" ht="13.5" customHeight="1">
      <c r="B26" s="212"/>
      <c r="C26" s="213"/>
      <c r="D26" s="57" t="s">
        <v>51</v>
      </c>
      <c r="E26" s="58"/>
      <c r="F26" s="82"/>
      <c r="G26" s="86">
        <f>SUM(G19:G23)</f>
        <v>0</v>
      </c>
    </row>
    <row r="27" spans="2:10" ht="6.75" customHeight="1" thickBot="1">
      <c r="B27" s="208"/>
      <c r="C27" s="209"/>
      <c r="D27" s="33"/>
      <c r="E27" s="33"/>
      <c r="F27" s="33"/>
      <c r="G27" s="42"/>
    </row>
    <row r="28" spans="2:10">
      <c r="B28" s="37"/>
      <c r="C28" s="37"/>
      <c r="D28" s="38"/>
      <c r="F28" s="39"/>
    </row>
    <row r="29" spans="2:10">
      <c r="B29" s="37"/>
      <c r="C29" s="89"/>
      <c r="F29" s="39"/>
    </row>
    <row r="30" spans="2:10">
      <c r="B30" s="37"/>
      <c r="C30" s="37"/>
      <c r="D30" s="38"/>
      <c r="F30" s="39"/>
    </row>
    <row r="31" spans="2:10">
      <c r="B31" s="37"/>
      <c r="C31" s="37"/>
      <c r="D31" s="38"/>
      <c r="F31" s="39"/>
    </row>
  </sheetData>
  <mergeCells count="22">
    <mergeCell ref="B12:C12"/>
    <mergeCell ref="B13:C13"/>
    <mergeCell ref="B14:C14"/>
    <mergeCell ref="D3:G3"/>
    <mergeCell ref="B9:C9"/>
    <mergeCell ref="D4:E4"/>
    <mergeCell ref="B10:C10"/>
    <mergeCell ref="B11:C11"/>
    <mergeCell ref="D6:F6"/>
    <mergeCell ref="B18:C18"/>
    <mergeCell ref="B19:C19"/>
    <mergeCell ref="B20:C20"/>
    <mergeCell ref="B26:C26"/>
    <mergeCell ref="B15:C15"/>
    <mergeCell ref="B17:C17"/>
    <mergeCell ref="B16:C16"/>
    <mergeCell ref="B27:C27"/>
    <mergeCell ref="B21:C21"/>
    <mergeCell ref="B22:C22"/>
    <mergeCell ref="B23:C23"/>
    <mergeCell ref="B24:C24"/>
    <mergeCell ref="B25:C25"/>
  </mergeCells>
  <phoneticPr fontId="9" type="noConversion"/>
  <pageMargins left="0.98425196850393704" right="0.47244094488188981" top="0.78740157480314965" bottom="0.27559055118110237" header="0.6692913385826772" footer="0.23622047244094491"/>
  <pageSetup paperSize="9" scale="98" orientation="portrait" r:id="rId1"/>
  <headerFooter alignWithMargins="0">
    <oddFooter>&amp;C&amp;"Times New Roman,Obyčejné"&amp;12Stránka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367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154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3" t="s">
        <v>22</v>
      </c>
      <c r="C1" s="112"/>
      <c r="D1" s="96" t="str">
        <f>Rekapitulace!D3</f>
        <v>2020/1</v>
      </c>
      <c r="E1" s="96"/>
      <c r="F1" s="138">
        <v>0</v>
      </c>
      <c r="G1" s="96"/>
      <c r="H1" s="96"/>
      <c r="I1" s="96"/>
    </row>
    <row r="2" spans="2:9" ht="37.5" customHeight="1">
      <c r="B2" s="103" t="s">
        <v>32</v>
      </c>
      <c r="C2" s="112"/>
      <c r="D2" s="222" t="str">
        <f>Rekapitulace!D4</f>
        <v xml:space="preserve"> Město Krnov, IČ: 00296139
 Hlavní náměstí 96/1, 794 01 Krnov</v>
      </c>
      <c r="E2" s="222"/>
      <c r="F2" s="138">
        <v>0</v>
      </c>
      <c r="G2" s="96"/>
      <c r="H2" s="96"/>
      <c r="I2" s="96"/>
    </row>
    <row r="3" spans="2:9" ht="37.5" customHeight="1">
      <c r="B3" s="103" t="s">
        <v>11</v>
      </c>
      <c r="C3" s="112"/>
      <c r="D3" s="222" t="str">
        <f>Rekapitulace!D5</f>
        <v>MŠ K. ČAPKA - NOVÉ ELEKTRICKÉ ROZVODY
PAVILON "A", PAVILON "B" + KRČEK A PAVILON "C"</v>
      </c>
      <c r="E3" s="222"/>
      <c r="F3" s="138">
        <v>0</v>
      </c>
      <c r="G3" s="96"/>
      <c r="H3" s="96"/>
      <c r="I3" s="96"/>
    </row>
    <row r="4" spans="2:9" ht="12.75" customHeight="1">
      <c r="B4" s="104" t="s">
        <v>25</v>
      </c>
      <c r="C4" s="34"/>
      <c r="D4" s="112" t="s">
        <v>31</v>
      </c>
      <c r="E4" s="112"/>
      <c r="F4" s="138">
        <v>0</v>
      </c>
      <c r="G4" s="112"/>
      <c r="H4" s="112"/>
      <c r="I4" s="112"/>
    </row>
    <row r="5" spans="2:9" ht="12.75" customHeight="1">
      <c r="B5" s="2"/>
      <c r="C5" s="2"/>
      <c r="D5" s="19"/>
      <c r="E5" s="1"/>
      <c r="F5" s="138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139">
        <v>0</v>
      </c>
      <c r="G6" s="3"/>
      <c r="H6" s="3"/>
      <c r="I6" s="3"/>
    </row>
    <row r="7" spans="2:9" ht="36" customHeight="1">
      <c r="B7" s="4"/>
      <c r="C7" s="35" t="s">
        <v>24</v>
      </c>
      <c r="D7" s="4" t="s">
        <v>12</v>
      </c>
      <c r="E7" s="4" t="s">
        <v>13</v>
      </c>
      <c r="F7" s="60" t="s">
        <v>14</v>
      </c>
      <c r="G7" s="12" t="s">
        <v>20</v>
      </c>
      <c r="H7" s="12" t="s">
        <v>21</v>
      </c>
      <c r="I7" s="5" t="s">
        <v>15</v>
      </c>
    </row>
    <row r="8" spans="2:9">
      <c r="B8" s="8"/>
      <c r="C8" s="8"/>
      <c r="D8" s="140" t="s">
        <v>2</v>
      </c>
      <c r="E8" s="8"/>
      <c r="F8" s="141" t="s">
        <v>33</v>
      </c>
      <c r="G8" s="8"/>
      <c r="H8" s="8"/>
      <c r="I8" s="8"/>
    </row>
    <row r="9" spans="2:9">
      <c r="B9" s="8"/>
      <c r="C9" s="8">
        <v>1</v>
      </c>
      <c r="D9" s="36" t="s">
        <v>122</v>
      </c>
      <c r="E9" s="8" t="s">
        <v>16</v>
      </c>
      <c r="F9" s="142">
        <v>80</v>
      </c>
      <c r="G9" s="18"/>
      <c r="H9" s="18"/>
      <c r="I9" s="111">
        <f t="shared" ref="I9:I12" si="0">F9*(G9+H9)</f>
        <v>0</v>
      </c>
    </row>
    <row r="10" spans="2:9">
      <c r="B10" s="8"/>
      <c r="C10" s="8">
        <v>2</v>
      </c>
      <c r="D10" s="36" t="s">
        <v>123</v>
      </c>
      <c r="E10" s="8" t="s">
        <v>16</v>
      </c>
      <c r="F10" s="142">
        <v>30</v>
      </c>
      <c r="G10" s="18"/>
      <c r="H10" s="18"/>
      <c r="I10" s="111">
        <f t="shared" si="0"/>
        <v>0</v>
      </c>
    </row>
    <row r="11" spans="2:9">
      <c r="B11" s="8"/>
      <c r="C11" s="8">
        <v>3</v>
      </c>
      <c r="D11" s="36" t="s">
        <v>78</v>
      </c>
      <c r="E11" s="8" t="s">
        <v>17</v>
      </c>
      <c r="F11" s="142">
        <v>44</v>
      </c>
      <c r="G11" s="18"/>
      <c r="H11" s="18"/>
      <c r="I11" s="111">
        <f>F11*(G11+H11)</f>
        <v>0</v>
      </c>
    </row>
    <row r="12" spans="2:9">
      <c r="B12" s="8"/>
      <c r="C12" s="8">
        <v>4</v>
      </c>
      <c r="D12" s="36" t="s">
        <v>85</v>
      </c>
      <c r="E12" s="8" t="s">
        <v>17</v>
      </c>
      <c r="F12" s="142">
        <v>4</v>
      </c>
      <c r="G12" s="18"/>
      <c r="H12" s="18"/>
      <c r="I12" s="111">
        <f t="shared" si="0"/>
        <v>0</v>
      </c>
    </row>
    <row r="13" spans="2:9" ht="25.5">
      <c r="B13" s="8"/>
      <c r="C13" s="8">
        <v>5</v>
      </c>
      <c r="D13" s="144" t="s">
        <v>187</v>
      </c>
      <c r="E13" s="145" t="s">
        <v>16</v>
      </c>
      <c r="F13" s="142">
        <v>10</v>
      </c>
      <c r="G13" s="18"/>
      <c r="H13" s="18"/>
      <c r="I13" s="111">
        <f t="shared" ref="I13" si="1">F13*(G13+H13)</f>
        <v>0</v>
      </c>
    </row>
    <row r="14" spans="2:9">
      <c r="B14" s="8"/>
      <c r="C14" s="107">
        <v>5</v>
      </c>
      <c r="D14" s="108" t="s">
        <v>53</v>
      </c>
      <c r="E14" s="8"/>
      <c r="F14" s="143">
        <v>0</v>
      </c>
      <c r="G14" s="18"/>
      <c r="H14" s="18"/>
      <c r="I14" s="111"/>
    </row>
    <row r="15" spans="2:9">
      <c r="B15" s="8"/>
      <c r="C15" s="8">
        <v>6</v>
      </c>
      <c r="D15" s="36" t="s">
        <v>38</v>
      </c>
      <c r="E15" s="8" t="s">
        <v>16</v>
      </c>
      <c r="F15" s="142">
        <v>190</v>
      </c>
      <c r="G15" s="18"/>
      <c r="H15" s="18"/>
      <c r="I15" s="111">
        <f t="shared" ref="I15:I20" si="2">F15*(G15+H15)</f>
        <v>0</v>
      </c>
    </row>
    <row r="16" spans="2:9">
      <c r="B16" s="8"/>
      <c r="C16" s="8">
        <v>7</v>
      </c>
      <c r="D16" s="36" t="s">
        <v>39</v>
      </c>
      <c r="E16" s="8" t="s">
        <v>16</v>
      </c>
      <c r="F16" s="142">
        <v>240</v>
      </c>
      <c r="G16" s="18"/>
      <c r="H16" s="18"/>
      <c r="I16" s="111">
        <f t="shared" si="2"/>
        <v>0</v>
      </c>
    </row>
    <row r="17" spans="2:9">
      <c r="B17" s="8"/>
      <c r="C17" s="8">
        <v>8</v>
      </c>
      <c r="D17" s="36" t="s">
        <v>40</v>
      </c>
      <c r="E17" s="8" t="s">
        <v>16</v>
      </c>
      <c r="F17" s="142">
        <v>16</v>
      </c>
      <c r="G17" s="18"/>
      <c r="H17" s="18"/>
      <c r="I17" s="111">
        <f t="shared" si="2"/>
        <v>0</v>
      </c>
    </row>
    <row r="18" spans="2:9">
      <c r="B18" s="8"/>
      <c r="C18" s="8">
        <v>9</v>
      </c>
      <c r="D18" s="36" t="s">
        <v>41</v>
      </c>
      <c r="E18" s="8" t="s">
        <v>16</v>
      </c>
      <c r="F18" s="142">
        <v>190</v>
      </c>
      <c r="G18" s="18"/>
      <c r="H18" s="18"/>
      <c r="I18" s="111">
        <f t="shared" si="2"/>
        <v>0</v>
      </c>
    </row>
    <row r="19" spans="2:9">
      <c r="B19" s="8"/>
      <c r="C19" s="8">
        <v>10</v>
      </c>
      <c r="D19" s="36" t="s">
        <v>77</v>
      </c>
      <c r="E19" s="8" t="s">
        <v>16</v>
      </c>
      <c r="F19" s="142">
        <v>15</v>
      </c>
      <c r="G19" s="18"/>
      <c r="H19" s="18"/>
      <c r="I19" s="111">
        <f t="shared" si="2"/>
        <v>0</v>
      </c>
    </row>
    <row r="20" spans="2:9">
      <c r="B20" s="8"/>
      <c r="C20" s="8">
        <v>11</v>
      </c>
      <c r="D20" s="36" t="s">
        <v>186</v>
      </c>
      <c r="E20" s="8" t="s">
        <v>16</v>
      </c>
      <c r="F20" s="142">
        <v>5</v>
      </c>
      <c r="G20" s="18"/>
      <c r="H20" s="18"/>
      <c r="I20" s="111">
        <f t="shared" si="2"/>
        <v>0</v>
      </c>
    </row>
    <row r="21" spans="2:9">
      <c r="B21" s="8"/>
      <c r="C21" s="8">
        <v>12</v>
      </c>
      <c r="D21" s="36" t="s">
        <v>121</v>
      </c>
      <c r="E21" s="8" t="s">
        <v>16</v>
      </c>
      <c r="F21" s="142">
        <v>25</v>
      </c>
      <c r="G21" s="18"/>
      <c r="H21" s="18"/>
      <c r="I21" s="111">
        <f t="shared" ref="I21" si="3">F21*(G21+H21)</f>
        <v>0</v>
      </c>
    </row>
    <row r="22" spans="2:9">
      <c r="B22" s="8"/>
      <c r="C22" s="8">
        <v>13</v>
      </c>
      <c r="D22" s="36" t="s">
        <v>120</v>
      </c>
      <c r="E22" s="8" t="s">
        <v>16</v>
      </c>
      <c r="F22" s="142">
        <v>60</v>
      </c>
      <c r="G22" s="18"/>
      <c r="H22" s="18"/>
      <c r="I22" s="111">
        <f t="shared" ref="I22:I25" si="4">F22*(G22+H22)</f>
        <v>0</v>
      </c>
    </row>
    <row r="23" spans="2:9">
      <c r="B23" s="8"/>
      <c r="C23" s="8">
        <v>14</v>
      </c>
      <c r="D23" s="36" t="s">
        <v>37</v>
      </c>
      <c r="E23" s="8" t="s">
        <v>16</v>
      </c>
      <c r="F23" s="142">
        <v>10</v>
      </c>
      <c r="G23" s="18"/>
      <c r="H23" s="18"/>
      <c r="I23" s="111">
        <f t="shared" si="4"/>
        <v>0</v>
      </c>
    </row>
    <row r="24" spans="2:9">
      <c r="B24" s="8"/>
      <c r="C24" s="8">
        <v>15</v>
      </c>
      <c r="D24" s="36" t="s">
        <v>76</v>
      </c>
      <c r="E24" s="8" t="s">
        <v>16</v>
      </c>
      <c r="F24" s="142">
        <v>15</v>
      </c>
      <c r="G24" s="18"/>
      <c r="H24" s="18"/>
      <c r="I24" s="111">
        <f t="shared" si="4"/>
        <v>0</v>
      </c>
    </row>
    <row r="25" spans="2:9">
      <c r="B25" s="8"/>
      <c r="C25" s="8">
        <v>16</v>
      </c>
      <c r="D25" s="36" t="s">
        <v>65</v>
      </c>
      <c r="E25" s="8" t="s">
        <v>16</v>
      </c>
      <c r="F25" s="142">
        <v>20</v>
      </c>
      <c r="G25" s="18"/>
      <c r="H25" s="18"/>
      <c r="I25" s="111">
        <f t="shared" si="4"/>
        <v>0</v>
      </c>
    </row>
    <row r="26" spans="2:9">
      <c r="B26" s="8"/>
      <c r="C26" s="107">
        <v>16</v>
      </c>
      <c r="D26" s="108" t="s">
        <v>52</v>
      </c>
      <c r="E26" s="8"/>
      <c r="F26" s="143">
        <v>0</v>
      </c>
      <c r="G26" s="18"/>
      <c r="H26" s="18"/>
      <c r="I26" s="111"/>
    </row>
    <row r="27" spans="2:9" ht="25.5">
      <c r="B27" s="8"/>
      <c r="C27" s="8">
        <v>17</v>
      </c>
      <c r="D27" s="95" t="s">
        <v>35</v>
      </c>
      <c r="E27" s="8" t="s">
        <v>17</v>
      </c>
      <c r="F27" s="142">
        <v>5</v>
      </c>
      <c r="G27" s="18"/>
      <c r="H27" s="18"/>
      <c r="I27" s="111">
        <f t="shared" ref="I27:I28" si="5">F27*(G27+H27)</f>
        <v>0</v>
      </c>
    </row>
    <row r="28" spans="2:9" ht="25.5">
      <c r="B28" s="8"/>
      <c r="C28" s="8">
        <v>18</v>
      </c>
      <c r="D28" s="95" t="s">
        <v>3</v>
      </c>
      <c r="E28" s="8" t="s">
        <v>17</v>
      </c>
      <c r="F28" s="142">
        <v>6</v>
      </c>
      <c r="G28" s="18"/>
      <c r="H28" s="18"/>
      <c r="I28" s="111">
        <f t="shared" si="5"/>
        <v>0</v>
      </c>
    </row>
    <row r="29" spans="2:9" ht="25.5">
      <c r="B29" s="8"/>
      <c r="C29" s="8">
        <v>19</v>
      </c>
      <c r="D29" s="95" t="s">
        <v>34</v>
      </c>
      <c r="E29" s="8" t="s">
        <v>17</v>
      </c>
      <c r="F29" s="142">
        <v>7</v>
      </c>
      <c r="G29" s="18"/>
      <c r="H29" s="18"/>
      <c r="I29" s="111">
        <f>F29*(G29+H29)</f>
        <v>0</v>
      </c>
    </row>
    <row r="30" spans="2:9" ht="12.75" customHeight="1">
      <c r="B30" s="8"/>
      <c r="C30" s="8">
        <v>20</v>
      </c>
      <c r="D30" s="95" t="s">
        <v>4</v>
      </c>
      <c r="E30" s="8" t="s">
        <v>17</v>
      </c>
      <c r="F30" s="142">
        <v>48</v>
      </c>
      <c r="G30" s="18"/>
      <c r="H30" s="18"/>
      <c r="I30" s="111">
        <f t="shared" ref="I30:I42" si="6">F30*(G30+H30)</f>
        <v>0</v>
      </c>
    </row>
    <row r="31" spans="2:9" ht="12.75" customHeight="1">
      <c r="B31" s="8"/>
      <c r="C31" s="8">
        <v>21</v>
      </c>
      <c r="D31" s="95" t="s">
        <v>5</v>
      </c>
      <c r="E31" s="8" t="s">
        <v>16</v>
      </c>
      <c r="F31" s="142">
        <v>140</v>
      </c>
      <c r="G31" s="18"/>
      <c r="H31" s="18"/>
      <c r="I31" s="111">
        <f t="shared" si="6"/>
        <v>0</v>
      </c>
    </row>
    <row r="32" spans="2:9" ht="12.75" customHeight="1">
      <c r="B32" s="8"/>
      <c r="C32" s="8">
        <v>22</v>
      </c>
      <c r="D32" s="95" t="s">
        <v>6</v>
      </c>
      <c r="E32" s="8" t="s">
        <v>16</v>
      </c>
      <c r="F32" s="142">
        <v>90</v>
      </c>
      <c r="G32" s="18"/>
      <c r="H32" s="18"/>
      <c r="I32" s="111">
        <f t="shared" si="6"/>
        <v>0</v>
      </c>
    </row>
    <row r="33" spans="2:9" ht="25.5">
      <c r="B33" s="8"/>
      <c r="C33" s="8">
        <v>23</v>
      </c>
      <c r="D33" s="95" t="s">
        <v>7</v>
      </c>
      <c r="E33" s="8" t="s">
        <v>16</v>
      </c>
      <c r="F33" s="142">
        <v>40</v>
      </c>
      <c r="G33" s="18"/>
      <c r="H33" s="18"/>
      <c r="I33" s="111">
        <f t="shared" si="6"/>
        <v>0</v>
      </c>
    </row>
    <row r="34" spans="2:9" ht="25.5">
      <c r="B34" s="8"/>
      <c r="C34" s="8">
        <v>24</v>
      </c>
      <c r="D34" s="95" t="s">
        <v>8</v>
      </c>
      <c r="E34" s="8" t="s">
        <v>16</v>
      </c>
      <c r="F34" s="142">
        <v>22</v>
      </c>
      <c r="G34" s="18"/>
      <c r="H34" s="18"/>
      <c r="I34" s="111">
        <f t="shared" si="6"/>
        <v>0</v>
      </c>
    </row>
    <row r="35" spans="2:9">
      <c r="B35" s="8"/>
      <c r="C35" s="8">
        <v>25</v>
      </c>
      <c r="D35" s="95" t="s">
        <v>68</v>
      </c>
      <c r="E35" s="8" t="s">
        <v>16</v>
      </c>
      <c r="F35" s="142">
        <v>140</v>
      </c>
      <c r="G35" s="18"/>
      <c r="H35" s="18"/>
      <c r="I35" s="111">
        <f t="shared" si="6"/>
        <v>0</v>
      </c>
    </row>
    <row r="36" spans="2:9">
      <c r="B36" s="8"/>
      <c r="C36" s="8">
        <v>26</v>
      </c>
      <c r="D36" s="95" t="s">
        <v>69</v>
      </c>
      <c r="E36" s="8" t="s">
        <v>16</v>
      </c>
      <c r="F36" s="142">
        <v>90</v>
      </c>
      <c r="G36" s="18"/>
      <c r="H36" s="18"/>
      <c r="I36" s="111">
        <f t="shared" si="6"/>
        <v>0</v>
      </c>
    </row>
    <row r="37" spans="2:9">
      <c r="B37" s="8"/>
      <c r="C37" s="8">
        <v>27</v>
      </c>
      <c r="D37" s="95" t="s">
        <v>70</v>
      </c>
      <c r="E37" s="8" t="s">
        <v>16</v>
      </c>
      <c r="F37" s="142">
        <v>40</v>
      </c>
      <c r="G37" s="18"/>
      <c r="H37" s="18"/>
      <c r="I37" s="111">
        <f t="shared" si="6"/>
        <v>0</v>
      </c>
    </row>
    <row r="38" spans="2:9">
      <c r="B38" s="8"/>
      <c r="C38" s="8">
        <v>28</v>
      </c>
      <c r="D38" s="95" t="s">
        <v>71</v>
      </c>
      <c r="E38" s="8" t="s">
        <v>16</v>
      </c>
      <c r="F38" s="142">
        <v>22</v>
      </c>
      <c r="G38" s="18"/>
      <c r="H38" s="18"/>
      <c r="I38" s="111">
        <f t="shared" si="6"/>
        <v>0</v>
      </c>
    </row>
    <row r="39" spans="2:9" ht="25.5">
      <c r="B39" s="8"/>
      <c r="C39" s="8">
        <v>29</v>
      </c>
      <c r="D39" s="95" t="s">
        <v>55</v>
      </c>
      <c r="E39" s="8" t="s">
        <v>59</v>
      </c>
      <c r="F39" s="142">
        <v>1.08</v>
      </c>
      <c r="G39" s="18"/>
      <c r="H39" s="18"/>
      <c r="I39" s="111">
        <f t="shared" si="6"/>
        <v>0</v>
      </c>
    </row>
    <row r="40" spans="2:9" ht="25.5">
      <c r="B40" s="8"/>
      <c r="C40" s="8">
        <v>30</v>
      </c>
      <c r="D40" s="95" t="s">
        <v>56</v>
      </c>
      <c r="E40" s="8" t="s">
        <v>59</v>
      </c>
      <c r="F40" s="142">
        <v>1.08</v>
      </c>
      <c r="G40" s="18"/>
      <c r="H40" s="18"/>
      <c r="I40" s="111">
        <f t="shared" si="6"/>
        <v>0</v>
      </c>
    </row>
    <row r="41" spans="2:9" ht="25.5">
      <c r="B41" s="8"/>
      <c r="C41" s="8">
        <v>31</v>
      </c>
      <c r="D41" s="95" t="s">
        <v>57</v>
      </c>
      <c r="E41" s="8" t="s">
        <v>59</v>
      </c>
      <c r="F41" s="142">
        <v>5.38</v>
      </c>
      <c r="G41" s="18"/>
      <c r="H41" s="18"/>
      <c r="I41" s="111">
        <f t="shared" si="6"/>
        <v>0</v>
      </c>
    </row>
    <row r="42" spans="2:9" ht="25.5">
      <c r="B42" s="8"/>
      <c r="C42" s="8">
        <v>32</v>
      </c>
      <c r="D42" s="95" t="s">
        <v>58</v>
      </c>
      <c r="E42" s="8" t="s">
        <v>59</v>
      </c>
      <c r="F42" s="142">
        <v>1.08</v>
      </c>
      <c r="G42" s="18"/>
      <c r="H42" s="18"/>
      <c r="I42" s="111">
        <f t="shared" si="6"/>
        <v>0</v>
      </c>
    </row>
    <row r="43" spans="2:9">
      <c r="B43" s="8"/>
      <c r="C43" s="107">
        <v>32</v>
      </c>
      <c r="D43" s="59" t="s">
        <v>0</v>
      </c>
      <c r="E43" s="8"/>
      <c r="F43" s="143">
        <v>0</v>
      </c>
      <c r="G43" s="18"/>
      <c r="H43" s="18"/>
      <c r="I43" s="111"/>
    </row>
    <row r="44" spans="2:9">
      <c r="B44" s="8"/>
      <c r="C44" s="8">
        <v>33</v>
      </c>
      <c r="D44" s="36" t="s">
        <v>166</v>
      </c>
      <c r="E44" s="8" t="s">
        <v>19</v>
      </c>
      <c r="F44" s="142">
        <v>20</v>
      </c>
      <c r="G44" s="18"/>
      <c r="H44" s="18"/>
      <c r="I44" s="111">
        <f t="shared" ref="I44:I48" si="7">F44*(G44+H44)</f>
        <v>0</v>
      </c>
    </row>
    <row r="45" spans="2:9">
      <c r="B45" s="8"/>
      <c r="C45" s="8">
        <v>34</v>
      </c>
      <c r="D45" s="36" t="s">
        <v>72</v>
      </c>
      <c r="E45" s="8" t="s">
        <v>18</v>
      </c>
      <c r="F45" s="142">
        <v>1</v>
      </c>
      <c r="G45" s="18"/>
      <c r="H45" s="18"/>
      <c r="I45" s="111">
        <f t="shared" si="7"/>
        <v>0</v>
      </c>
    </row>
    <row r="46" spans="2:9">
      <c r="B46" s="8"/>
      <c r="C46" s="8">
        <v>35</v>
      </c>
      <c r="D46" s="36" t="s">
        <v>80</v>
      </c>
      <c r="E46" s="8" t="s">
        <v>19</v>
      </c>
      <c r="F46" s="142">
        <v>20</v>
      </c>
      <c r="G46" s="18"/>
      <c r="H46" s="18"/>
      <c r="I46" s="111">
        <f t="shared" si="7"/>
        <v>0</v>
      </c>
    </row>
    <row r="47" spans="2:9">
      <c r="B47" s="8"/>
      <c r="C47" s="8">
        <v>36</v>
      </c>
      <c r="D47" s="36" t="s">
        <v>9</v>
      </c>
      <c r="E47" s="8" t="s">
        <v>19</v>
      </c>
      <c r="F47" s="142">
        <v>3</v>
      </c>
      <c r="G47" s="18"/>
      <c r="H47" s="18"/>
      <c r="I47" s="111">
        <f t="shared" si="7"/>
        <v>0</v>
      </c>
    </row>
    <row r="48" spans="2:9">
      <c r="B48" s="8"/>
      <c r="C48" s="8">
        <v>37</v>
      </c>
      <c r="D48" s="36" t="s">
        <v>23</v>
      </c>
      <c r="E48" s="8" t="s">
        <v>19</v>
      </c>
      <c r="F48" s="142">
        <v>12</v>
      </c>
      <c r="G48" s="18"/>
      <c r="H48" s="18"/>
      <c r="I48" s="111">
        <f t="shared" si="7"/>
        <v>0</v>
      </c>
    </row>
    <row r="49" spans="2:9" ht="13.5" thickBot="1">
      <c r="B49" s="40"/>
      <c r="C49" s="146"/>
      <c r="D49" s="25"/>
      <c r="E49" s="26"/>
      <c r="F49" s="147">
        <v>0</v>
      </c>
      <c r="G49" s="148"/>
      <c r="H49" s="148"/>
      <c r="I49" s="27"/>
    </row>
    <row r="50" spans="2:9" ht="6" customHeight="1">
      <c r="B50" s="20"/>
      <c r="C50" s="20"/>
      <c r="D50" s="21"/>
      <c r="E50" s="22"/>
      <c r="F50" s="149">
        <v>0</v>
      </c>
      <c r="G50" s="23"/>
      <c r="H50" s="23"/>
      <c r="I50" s="24"/>
    </row>
    <row r="51" spans="2:9" ht="15.75">
      <c r="B51" s="8"/>
      <c r="C51" s="8"/>
      <c r="D51" s="30" t="s">
        <v>1</v>
      </c>
      <c r="E51" s="28"/>
      <c r="F51" s="143">
        <v>0</v>
      </c>
      <c r="G51" s="29"/>
      <c r="H51" s="29"/>
      <c r="I51" s="31">
        <f>SUM(I9:I48)</f>
        <v>0</v>
      </c>
    </row>
    <row r="52" spans="2:9" ht="6" customHeight="1" thickBot="1">
      <c r="B52" s="33"/>
      <c r="C52" s="33"/>
      <c r="D52" s="33"/>
      <c r="E52" s="33"/>
      <c r="F52" s="147">
        <v>0</v>
      </c>
      <c r="G52" s="33"/>
      <c r="H52" s="33"/>
      <c r="I52" s="33"/>
    </row>
    <row r="53" spans="2:9" ht="15.75">
      <c r="B53" s="150"/>
      <c r="C53" s="150"/>
      <c r="D53" s="150"/>
      <c r="E53" s="150"/>
      <c r="F53" s="151">
        <v>0</v>
      </c>
      <c r="G53" s="150"/>
      <c r="H53" s="150"/>
      <c r="I53" s="150"/>
    </row>
    <row r="54" spans="2:9">
      <c r="B54" s="152"/>
      <c r="C54" s="152"/>
      <c r="D54" s="44"/>
      <c r="E54" s="91"/>
      <c r="F54" s="153"/>
      <c r="G54" s="92"/>
      <c r="H54" s="92"/>
      <c r="I54" s="93"/>
    </row>
    <row r="55" spans="2:9">
      <c r="B55" s="152"/>
      <c r="C55" s="152"/>
      <c r="D55" s="90"/>
      <c r="E55" s="91"/>
      <c r="F55" s="153"/>
      <c r="G55" s="92"/>
      <c r="H55" s="92"/>
      <c r="I55" s="93"/>
    </row>
    <row r="56" spans="2:9">
      <c r="B56" s="152"/>
      <c r="C56" s="152"/>
      <c r="D56" s="44"/>
      <c r="E56" s="91"/>
      <c r="F56" s="153"/>
      <c r="G56" s="92"/>
      <c r="H56" s="92"/>
      <c r="I56" s="93"/>
    </row>
    <row r="57" spans="2:9">
      <c r="B57" s="152"/>
      <c r="C57" s="152"/>
      <c r="D57" s="90"/>
      <c r="E57" s="91"/>
      <c r="F57" s="153"/>
      <c r="G57" s="92"/>
      <c r="H57" s="92"/>
      <c r="I57" s="93"/>
    </row>
    <row r="58" spans="2:9">
      <c r="B58" s="152"/>
      <c r="C58" s="152"/>
      <c r="D58" s="44"/>
      <c r="E58" s="91"/>
      <c r="F58" s="153"/>
      <c r="G58" s="92"/>
      <c r="H58" s="92"/>
      <c r="I58" s="93"/>
    </row>
    <row r="59" spans="2:9">
      <c r="B59" s="152"/>
      <c r="C59" s="152"/>
      <c r="D59" s="90"/>
      <c r="E59" s="91"/>
      <c r="F59" s="153"/>
      <c r="G59" s="92"/>
      <c r="H59" s="92"/>
      <c r="I59" s="93"/>
    </row>
    <row r="60" spans="2:9">
      <c r="B60" s="152"/>
      <c r="C60" s="152"/>
      <c r="D60" s="44"/>
      <c r="E60" s="91"/>
      <c r="F60" s="153"/>
      <c r="G60" s="92"/>
      <c r="H60" s="92"/>
      <c r="I60" s="93"/>
    </row>
    <row r="61" spans="2:9">
      <c r="B61" s="152"/>
      <c r="C61" s="152"/>
      <c r="D61" s="90"/>
      <c r="E61" s="91"/>
      <c r="F61" s="153"/>
      <c r="G61" s="92"/>
      <c r="H61" s="92"/>
      <c r="I61" s="93"/>
    </row>
    <row r="62" spans="2:9">
      <c r="B62" s="152"/>
      <c r="C62" s="152"/>
      <c r="D62" s="44"/>
      <c r="E62" s="91"/>
      <c r="F62" s="153"/>
      <c r="G62" s="92"/>
      <c r="H62" s="92"/>
      <c r="I62" s="93"/>
    </row>
    <row r="63" spans="2:9">
      <c r="B63" s="152"/>
      <c r="C63" s="152"/>
      <c r="D63" s="90"/>
      <c r="E63" s="91"/>
      <c r="F63" s="153"/>
      <c r="G63" s="92"/>
      <c r="H63" s="92"/>
      <c r="I63" s="93"/>
    </row>
    <row r="64" spans="2:9">
      <c r="B64" s="152"/>
      <c r="C64" s="152"/>
      <c r="D64" s="44"/>
      <c r="E64" s="91"/>
      <c r="F64" s="153"/>
      <c r="G64" s="92"/>
      <c r="H64" s="92"/>
      <c r="I64" s="93"/>
    </row>
    <row r="65" spans="2:9">
      <c r="B65" s="152"/>
      <c r="C65" s="152"/>
      <c r="D65" s="90"/>
      <c r="E65" s="91"/>
      <c r="F65" s="153"/>
      <c r="G65" s="92"/>
      <c r="H65" s="92"/>
      <c r="I65" s="93"/>
    </row>
    <row r="66" spans="2:9">
      <c r="B66" s="152"/>
      <c r="C66" s="152"/>
      <c r="D66" s="44"/>
      <c r="E66" s="91"/>
      <c r="F66" s="153"/>
      <c r="G66" s="92"/>
      <c r="H66" s="92"/>
      <c r="I66" s="93"/>
    </row>
    <row r="67" spans="2:9">
      <c r="B67" s="152"/>
      <c r="C67" s="152"/>
      <c r="D67" s="90"/>
      <c r="E67" s="91"/>
      <c r="F67" s="153"/>
      <c r="G67" s="92"/>
      <c r="H67" s="92"/>
      <c r="I67" s="93"/>
    </row>
    <row r="68" spans="2:9">
      <c r="B68" s="152"/>
      <c r="C68" s="152"/>
      <c r="D68" s="44"/>
      <c r="E68" s="91"/>
      <c r="F68" s="153"/>
      <c r="G68" s="92"/>
      <c r="H68" s="92"/>
      <c r="I68" s="93"/>
    </row>
    <row r="69" spans="2:9">
      <c r="B69" s="152"/>
      <c r="C69" s="152"/>
      <c r="D69" s="90"/>
      <c r="E69" s="91"/>
      <c r="F69" s="153"/>
      <c r="G69" s="92"/>
      <c r="H69" s="92"/>
      <c r="I69" s="93"/>
    </row>
    <row r="70" spans="2:9">
      <c r="B70" s="152"/>
      <c r="C70" s="152"/>
      <c r="D70" s="44"/>
      <c r="E70" s="91"/>
      <c r="F70" s="153"/>
      <c r="G70" s="92"/>
      <c r="H70" s="92"/>
      <c r="I70" s="93"/>
    </row>
    <row r="71" spans="2:9">
      <c r="B71" s="152"/>
      <c r="C71" s="152"/>
      <c r="D71" s="90"/>
      <c r="E71" s="91"/>
      <c r="F71" s="153"/>
      <c r="G71" s="92"/>
      <c r="H71" s="92"/>
      <c r="I71" s="93"/>
    </row>
    <row r="72" spans="2:9">
      <c r="B72" s="152"/>
      <c r="C72" s="152"/>
      <c r="D72" s="44"/>
      <c r="E72" s="91"/>
      <c r="F72" s="153"/>
      <c r="G72" s="92"/>
      <c r="H72" s="92"/>
      <c r="I72" s="93"/>
    </row>
    <row r="73" spans="2:9">
      <c r="B73" s="152"/>
      <c r="C73" s="152"/>
      <c r="D73" s="90"/>
      <c r="E73" s="91"/>
      <c r="F73" s="153"/>
      <c r="G73" s="92"/>
      <c r="H73" s="92"/>
      <c r="I73" s="93"/>
    </row>
    <row r="74" spans="2:9">
      <c r="B74" s="152"/>
      <c r="C74" s="152"/>
      <c r="D74" s="44"/>
      <c r="E74" s="91"/>
      <c r="F74" s="153"/>
      <c r="G74" s="92"/>
      <c r="H74" s="92"/>
      <c r="I74" s="93"/>
    </row>
    <row r="75" spans="2:9">
      <c r="B75" s="152"/>
      <c r="C75" s="152"/>
      <c r="D75" s="90"/>
      <c r="E75" s="91"/>
      <c r="F75" s="153"/>
      <c r="G75" s="92"/>
      <c r="H75" s="92"/>
      <c r="I75" s="93"/>
    </row>
    <row r="76" spans="2:9">
      <c r="B76" s="152"/>
      <c r="C76" s="152"/>
      <c r="D76" s="44"/>
      <c r="E76" s="91"/>
      <c r="F76" s="153"/>
      <c r="G76" s="92"/>
      <c r="H76" s="92"/>
      <c r="I76" s="93"/>
    </row>
    <row r="77" spans="2:9">
      <c r="B77" s="152"/>
      <c r="C77" s="152"/>
      <c r="D77" s="90"/>
      <c r="E77" s="91"/>
      <c r="F77" s="153"/>
      <c r="G77" s="92"/>
      <c r="H77" s="92"/>
      <c r="I77" s="93"/>
    </row>
    <row r="78" spans="2:9">
      <c r="B78" s="152"/>
      <c r="C78" s="152"/>
      <c r="D78" s="44"/>
      <c r="E78" s="91"/>
      <c r="F78" s="153"/>
      <c r="G78" s="92"/>
      <c r="H78" s="92"/>
      <c r="I78" s="93"/>
    </row>
    <row r="79" spans="2:9">
      <c r="B79" s="152"/>
      <c r="C79" s="152"/>
      <c r="D79" s="90"/>
      <c r="E79" s="91"/>
      <c r="F79" s="153"/>
      <c r="G79" s="92"/>
      <c r="H79" s="92"/>
      <c r="I79" s="93"/>
    </row>
    <row r="80" spans="2:9">
      <c r="B80" s="152"/>
      <c r="C80" s="152"/>
      <c r="D80" s="44"/>
      <c r="E80" s="91"/>
      <c r="F80" s="153"/>
      <c r="G80" s="92"/>
      <c r="H80" s="92"/>
      <c r="I80" s="93"/>
    </row>
    <row r="81" spans="2:9">
      <c r="B81" s="152"/>
      <c r="C81" s="152"/>
      <c r="D81" s="90"/>
      <c r="E81" s="91"/>
      <c r="F81" s="153"/>
      <c r="G81" s="92"/>
      <c r="H81" s="92"/>
      <c r="I81" s="93"/>
    </row>
    <row r="82" spans="2:9">
      <c r="B82" s="152"/>
      <c r="C82" s="152"/>
      <c r="D82" s="44"/>
      <c r="E82" s="91"/>
      <c r="F82" s="153"/>
      <c r="G82" s="92"/>
      <c r="H82" s="92"/>
      <c r="I82" s="93"/>
    </row>
    <row r="83" spans="2:9">
      <c r="B83" s="152"/>
      <c r="C83" s="152"/>
      <c r="D83" s="90"/>
      <c r="E83" s="91"/>
      <c r="F83" s="153"/>
      <c r="G83" s="92"/>
      <c r="H83" s="92"/>
      <c r="I83" s="93"/>
    </row>
    <row r="84" spans="2:9">
      <c r="B84" s="152"/>
      <c r="C84" s="152"/>
      <c r="D84" s="44"/>
      <c r="E84" s="91"/>
      <c r="F84" s="153"/>
      <c r="G84" s="92"/>
      <c r="H84" s="92"/>
      <c r="I84" s="93"/>
    </row>
    <row r="85" spans="2:9">
      <c r="B85" s="152"/>
      <c r="C85" s="152"/>
      <c r="D85" s="90"/>
      <c r="E85" s="91"/>
      <c r="F85" s="153"/>
      <c r="G85" s="92"/>
      <c r="H85" s="92"/>
      <c r="I85" s="93"/>
    </row>
    <row r="86" spans="2:9">
      <c r="B86" s="152"/>
      <c r="C86" s="152"/>
      <c r="D86" s="44"/>
      <c r="E86" s="91"/>
      <c r="F86" s="153"/>
      <c r="G86" s="92"/>
      <c r="H86" s="92"/>
      <c r="I86" s="93"/>
    </row>
    <row r="87" spans="2:9">
      <c r="B87" s="152"/>
      <c r="C87" s="152"/>
      <c r="D87" s="90"/>
      <c r="E87" s="91"/>
      <c r="F87" s="153"/>
      <c r="G87" s="92"/>
      <c r="H87" s="92"/>
      <c r="I87" s="93"/>
    </row>
    <row r="88" spans="2:9">
      <c r="B88" s="152"/>
      <c r="C88" s="152"/>
      <c r="D88" s="44"/>
      <c r="E88" s="91"/>
      <c r="F88" s="153"/>
      <c r="G88" s="92"/>
      <c r="H88" s="92"/>
      <c r="I88" s="93"/>
    </row>
    <row r="89" spans="2:9">
      <c r="B89" s="152"/>
      <c r="C89" s="152"/>
      <c r="D89" s="90"/>
      <c r="E89" s="91"/>
      <c r="F89" s="153"/>
      <c r="G89" s="92"/>
      <c r="H89" s="92"/>
      <c r="I89" s="93"/>
    </row>
    <row r="90" spans="2:9">
      <c r="B90" s="152"/>
      <c r="C90" s="152"/>
      <c r="D90" s="44"/>
      <c r="E90" s="91"/>
      <c r="F90" s="153"/>
      <c r="G90" s="92"/>
      <c r="H90" s="92"/>
      <c r="I90" s="93"/>
    </row>
    <row r="91" spans="2:9">
      <c r="B91" s="152"/>
      <c r="C91" s="152"/>
      <c r="D91" s="90"/>
      <c r="E91" s="91"/>
      <c r="F91" s="153"/>
      <c r="G91" s="92"/>
      <c r="H91" s="92"/>
      <c r="I91" s="93"/>
    </row>
    <row r="92" spans="2:9">
      <c r="B92" s="152"/>
      <c r="C92" s="152"/>
      <c r="D92" s="44"/>
      <c r="E92" s="91"/>
      <c r="F92" s="153"/>
      <c r="G92" s="92"/>
      <c r="H92" s="92"/>
      <c r="I92" s="93"/>
    </row>
    <row r="93" spans="2:9">
      <c r="B93" s="152"/>
      <c r="C93" s="152"/>
      <c r="D93" s="90"/>
      <c r="E93" s="91"/>
      <c r="F93" s="153"/>
      <c r="G93" s="92"/>
      <c r="H93" s="92"/>
      <c r="I93" s="93"/>
    </row>
    <row r="94" spans="2:9">
      <c r="B94" s="152"/>
      <c r="C94" s="152"/>
      <c r="D94" s="44"/>
      <c r="E94" s="91"/>
      <c r="F94" s="153"/>
      <c r="G94" s="92"/>
      <c r="H94" s="92"/>
      <c r="I94" s="93"/>
    </row>
    <row r="95" spans="2:9">
      <c r="B95" s="152"/>
      <c r="C95" s="152"/>
      <c r="D95" s="90"/>
      <c r="E95" s="91"/>
      <c r="F95" s="153"/>
      <c r="G95" s="92"/>
      <c r="H95" s="92"/>
      <c r="I95" s="93"/>
    </row>
    <row r="96" spans="2:9">
      <c r="B96" s="152"/>
      <c r="C96" s="152"/>
      <c r="D96" s="44"/>
      <c r="E96" s="91"/>
      <c r="F96" s="153"/>
      <c r="G96" s="92"/>
      <c r="H96" s="92"/>
      <c r="I96" s="93"/>
    </row>
    <row r="97" spans="2:9">
      <c r="B97" s="152"/>
      <c r="C97" s="152"/>
      <c r="D97" s="90"/>
      <c r="E97" s="91"/>
      <c r="F97" s="153"/>
      <c r="G97" s="92"/>
      <c r="H97" s="92"/>
      <c r="I97" s="93"/>
    </row>
    <row r="98" spans="2:9">
      <c r="B98" s="152"/>
      <c r="C98" s="152"/>
      <c r="D98" s="44"/>
      <c r="E98" s="91"/>
      <c r="F98" s="153"/>
      <c r="G98" s="92"/>
      <c r="H98" s="92"/>
      <c r="I98" s="93"/>
    </row>
    <row r="99" spans="2:9">
      <c r="B99" s="152"/>
      <c r="C99" s="152"/>
      <c r="D99" s="90"/>
      <c r="E99" s="91"/>
      <c r="F99" s="153"/>
      <c r="G99" s="92"/>
      <c r="H99" s="92"/>
      <c r="I99" s="93"/>
    </row>
    <row r="100" spans="2:9">
      <c r="B100" s="152"/>
      <c r="C100" s="152"/>
      <c r="D100" s="44"/>
      <c r="E100" s="91"/>
      <c r="F100" s="153"/>
      <c r="G100" s="92"/>
      <c r="H100" s="92"/>
      <c r="I100" s="93"/>
    </row>
    <row r="101" spans="2:9">
      <c r="B101" s="152"/>
      <c r="C101" s="152"/>
      <c r="D101" s="90"/>
      <c r="E101" s="91"/>
      <c r="F101" s="153"/>
      <c r="G101" s="92"/>
      <c r="H101" s="92"/>
      <c r="I101" s="93"/>
    </row>
    <row r="102" spans="2:9">
      <c r="B102" s="152"/>
      <c r="C102" s="152"/>
      <c r="D102" s="44"/>
      <c r="E102" s="91"/>
      <c r="F102" s="153"/>
      <c r="G102" s="92"/>
      <c r="H102" s="92"/>
      <c r="I102" s="93"/>
    </row>
    <row r="103" spans="2:9">
      <c r="B103" s="152"/>
      <c r="C103" s="152"/>
      <c r="D103" s="90"/>
      <c r="E103" s="91"/>
      <c r="F103" s="153"/>
      <c r="G103" s="92"/>
      <c r="H103" s="92"/>
      <c r="I103" s="93"/>
    </row>
    <row r="104" spans="2:9">
      <c r="B104" s="152"/>
      <c r="C104" s="152"/>
      <c r="D104" s="44"/>
      <c r="E104" s="91"/>
      <c r="F104" s="153"/>
      <c r="G104" s="92"/>
      <c r="H104" s="92"/>
      <c r="I104" s="93"/>
    </row>
    <row r="105" spans="2:9">
      <c r="B105" s="152"/>
      <c r="C105" s="152"/>
      <c r="D105" s="90"/>
      <c r="E105" s="91"/>
      <c r="F105" s="153"/>
      <c r="G105" s="92"/>
      <c r="H105" s="92"/>
      <c r="I105" s="93"/>
    </row>
    <row r="106" spans="2:9">
      <c r="B106" s="152"/>
      <c r="C106" s="152"/>
      <c r="D106" s="44"/>
      <c r="E106" s="91"/>
      <c r="F106" s="153"/>
      <c r="G106" s="92"/>
      <c r="H106" s="92"/>
      <c r="I106" s="93"/>
    </row>
    <row r="107" spans="2:9">
      <c r="B107" s="152"/>
      <c r="C107" s="152"/>
      <c r="D107" s="90"/>
      <c r="E107" s="91"/>
      <c r="F107" s="153"/>
      <c r="G107" s="92"/>
      <c r="H107" s="92"/>
      <c r="I107" s="93"/>
    </row>
    <row r="108" spans="2:9">
      <c r="B108" s="152"/>
      <c r="C108" s="152"/>
      <c r="D108" s="44"/>
      <c r="E108" s="91"/>
      <c r="F108" s="153"/>
      <c r="G108" s="92"/>
      <c r="H108" s="92"/>
      <c r="I108" s="93"/>
    </row>
    <row r="109" spans="2:9">
      <c r="B109" s="152"/>
      <c r="C109" s="152"/>
      <c r="D109" s="90"/>
      <c r="E109" s="91"/>
      <c r="F109" s="153"/>
      <c r="G109" s="92"/>
      <c r="H109" s="92"/>
      <c r="I109" s="93"/>
    </row>
    <row r="110" spans="2:9">
      <c r="B110" s="152"/>
      <c r="C110" s="152"/>
      <c r="D110" s="44"/>
      <c r="E110" s="91"/>
      <c r="F110" s="153"/>
      <c r="G110" s="92"/>
      <c r="H110" s="92"/>
      <c r="I110" s="93"/>
    </row>
    <row r="111" spans="2:9">
      <c r="B111" s="152"/>
      <c r="C111" s="152"/>
      <c r="D111" s="90"/>
      <c r="E111" s="91"/>
      <c r="F111" s="153"/>
      <c r="G111" s="92"/>
      <c r="H111" s="92"/>
      <c r="I111" s="93"/>
    </row>
    <row r="112" spans="2:9">
      <c r="B112" s="152"/>
      <c r="C112" s="152"/>
      <c r="D112" s="44"/>
      <c r="E112" s="91"/>
      <c r="F112" s="153"/>
      <c r="G112" s="92"/>
      <c r="H112" s="92"/>
      <c r="I112" s="93"/>
    </row>
    <row r="113" spans="2:9">
      <c r="B113" s="152"/>
      <c r="C113" s="152"/>
      <c r="D113" s="90"/>
      <c r="E113" s="91"/>
      <c r="F113" s="153"/>
      <c r="G113" s="92"/>
      <c r="H113" s="92"/>
      <c r="I113" s="93"/>
    </row>
    <row r="114" spans="2:9">
      <c r="B114" s="152"/>
      <c r="C114" s="152"/>
      <c r="D114" s="44"/>
      <c r="E114" s="91"/>
      <c r="F114" s="153"/>
      <c r="G114" s="92"/>
      <c r="H114" s="92"/>
      <c r="I114" s="93"/>
    </row>
    <row r="115" spans="2:9">
      <c r="B115" s="152"/>
      <c r="C115" s="152"/>
      <c r="D115" s="90"/>
      <c r="E115" s="91"/>
      <c r="F115" s="153"/>
      <c r="G115" s="92"/>
      <c r="H115" s="92"/>
      <c r="I115" s="93"/>
    </row>
    <row r="116" spans="2:9">
      <c r="B116" s="152"/>
      <c r="C116" s="152"/>
      <c r="D116" s="44"/>
      <c r="E116" s="91"/>
      <c r="F116" s="153"/>
      <c r="G116" s="92"/>
      <c r="H116" s="92"/>
      <c r="I116" s="93"/>
    </row>
    <row r="117" spans="2:9">
      <c r="B117" s="152"/>
      <c r="C117" s="152"/>
      <c r="D117" s="90"/>
      <c r="E117" s="91"/>
      <c r="F117" s="153"/>
      <c r="G117" s="92"/>
      <c r="H117" s="92"/>
      <c r="I117" s="93"/>
    </row>
    <row r="118" spans="2:9">
      <c r="B118" s="152"/>
      <c r="C118" s="152"/>
      <c r="D118" s="44"/>
      <c r="E118" s="91"/>
      <c r="F118" s="153"/>
      <c r="G118" s="92"/>
      <c r="H118" s="92"/>
      <c r="I118" s="93"/>
    </row>
    <row r="119" spans="2:9">
      <c r="B119" s="152"/>
      <c r="C119" s="152"/>
      <c r="D119" s="90"/>
      <c r="E119" s="91"/>
      <c r="F119" s="153"/>
      <c r="G119" s="92"/>
      <c r="H119" s="92"/>
      <c r="I119" s="93"/>
    </row>
    <row r="120" spans="2:9">
      <c r="B120" s="152"/>
      <c r="C120" s="152"/>
      <c r="D120" s="44"/>
      <c r="E120" s="91"/>
      <c r="F120" s="153"/>
      <c r="G120" s="92"/>
      <c r="H120" s="92"/>
      <c r="I120" s="93"/>
    </row>
    <row r="121" spans="2:9">
      <c r="B121" s="152"/>
      <c r="C121" s="152"/>
      <c r="D121" s="90"/>
      <c r="E121" s="91"/>
      <c r="F121" s="153"/>
      <c r="G121" s="92"/>
      <c r="H121" s="92"/>
      <c r="I121" s="93"/>
    </row>
    <row r="122" spans="2:9">
      <c r="B122" s="152"/>
      <c r="C122" s="152"/>
      <c r="D122" s="44"/>
      <c r="E122" s="91"/>
      <c r="F122" s="153"/>
      <c r="G122" s="92"/>
      <c r="H122" s="92"/>
      <c r="I122" s="93"/>
    </row>
    <row r="123" spans="2:9">
      <c r="B123" s="152"/>
      <c r="C123" s="152"/>
      <c r="D123" s="90"/>
      <c r="E123" s="91"/>
      <c r="F123" s="153"/>
      <c r="G123" s="92"/>
      <c r="H123" s="92"/>
      <c r="I123" s="93"/>
    </row>
    <row r="124" spans="2:9">
      <c r="B124" s="152"/>
      <c r="C124" s="152"/>
      <c r="D124" s="44"/>
      <c r="E124" s="91"/>
      <c r="F124" s="153"/>
      <c r="G124" s="92"/>
      <c r="H124" s="92"/>
      <c r="I124" s="93"/>
    </row>
    <row r="125" spans="2:9">
      <c r="B125" s="152"/>
      <c r="C125" s="152"/>
      <c r="D125" s="90"/>
      <c r="E125" s="91"/>
      <c r="F125" s="153"/>
      <c r="G125" s="92"/>
      <c r="H125" s="92"/>
      <c r="I125" s="93"/>
    </row>
    <row r="126" spans="2:9">
      <c r="B126" s="152"/>
      <c r="C126" s="152"/>
      <c r="D126" s="44"/>
      <c r="E126" s="91"/>
      <c r="F126" s="153"/>
      <c r="G126" s="92"/>
      <c r="H126" s="92"/>
      <c r="I126" s="93"/>
    </row>
    <row r="127" spans="2:9">
      <c r="B127" s="152"/>
      <c r="C127" s="152"/>
      <c r="D127" s="90"/>
      <c r="E127" s="91"/>
      <c r="F127" s="153"/>
      <c r="G127" s="92"/>
      <c r="H127" s="92"/>
      <c r="I127" s="93"/>
    </row>
    <row r="128" spans="2:9">
      <c r="B128" s="152"/>
      <c r="C128" s="152"/>
      <c r="D128" s="44"/>
      <c r="E128" s="91"/>
      <c r="F128" s="153"/>
      <c r="G128" s="92"/>
      <c r="H128" s="92"/>
      <c r="I128" s="93"/>
    </row>
    <row r="129" spans="2:9">
      <c r="B129" s="152"/>
      <c r="C129" s="152"/>
      <c r="D129" s="90"/>
      <c r="E129" s="91"/>
      <c r="F129" s="153"/>
      <c r="G129" s="92"/>
      <c r="H129" s="92"/>
      <c r="I129" s="93"/>
    </row>
    <row r="130" spans="2:9">
      <c r="B130" s="152"/>
      <c r="C130" s="152"/>
      <c r="D130" s="44"/>
      <c r="E130" s="91"/>
      <c r="F130" s="153"/>
      <c r="G130" s="92"/>
      <c r="H130" s="92"/>
      <c r="I130" s="93"/>
    </row>
    <row r="131" spans="2:9">
      <c r="B131" s="152"/>
      <c r="C131" s="152"/>
      <c r="D131" s="90"/>
      <c r="E131" s="91"/>
      <c r="F131" s="153"/>
      <c r="G131" s="92"/>
      <c r="H131" s="92"/>
      <c r="I131" s="93"/>
    </row>
    <row r="132" spans="2:9">
      <c r="B132" s="152"/>
      <c r="C132" s="152"/>
      <c r="D132" s="44"/>
      <c r="E132" s="91"/>
      <c r="F132" s="153"/>
      <c r="G132" s="92"/>
      <c r="H132" s="92"/>
      <c r="I132" s="93"/>
    </row>
    <row r="133" spans="2:9">
      <c r="B133" s="152"/>
      <c r="C133" s="152"/>
      <c r="D133" s="90"/>
      <c r="E133" s="91"/>
      <c r="F133" s="153"/>
      <c r="G133" s="92"/>
      <c r="H133" s="92"/>
      <c r="I133" s="93"/>
    </row>
    <row r="134" spans="2:9">
      <c r="B134" s="152"/>
      <c r="C134" s="152"/>
      <c r="D134" s="44"/>
      <c r="E134" s="91"/>
      <c r="F134" s="153"/>
      <c r="G134" s="92"/>
      <c r="H134" s="92"/>
      <c r="I134" s="93"/>
    </row>
    <row r="135" spans="2:9">
      <c r="B135" s="152"/>
      <c r="C135" s="152"/>
      <c r="D135" s="90"/>
      <c r="E135" s="91"/>
      <c r="F135" s="153"/>
      <c r="G135" s="92"/>
      <c r="H135" s="92"/>
      <c r="I135" s="93"/>
    </row>
    <row r="136" spans="2:9">
      <c r="B136" s="152"/>
      <c r="C136" s="152"/>
      <c r="D136" s="44"/>
      <c r="E136" s="91"/>
      <c r="F136" s="153"/>
      <c r="G136" s="92"/>
      <c r="H136" s="92"/>
      <c r="I136" s="93"/>
    </row>
    <row r="137" spans="2:9">
      <c r="B137" s="152"/>
      <c r="C137" s="152"/>
      <c r="D137" s="90"/>
      <c r="E137" s="91"/>
      <c r="F137" s="153"/>
      <c r="G137" s="92"/>
      <c r="H137" s="92"/>
      <c r="I137" s="93"/>
    </row>
    <row r="138" spans="2:9">
      <c r="B138" s="152"/>
      <c r="C138" s="152"/>
      <c r="D138" s="44"/>
      <c r="E138" s="91"/>
      <c r="F138" s="153"/>
      <c r="G138" s="92"/>
      <c r="H138" s="92"/>
      <c r="I138" s="93"/>
    </row>
    <row r="139" spans="2:9">
      <c r="B139" s="152"/>
      <c r="C139" s="152"/>
      <c r="D139" s="90"/>
      <c r="E139" s="91"/>
      <c r="F139" s="153"/>
      <c r="G139" s="92"/>
      <c r="H139" s="92"/>
      <c r="I139" s="93"/>
    </row>
    <row r="140" spans="2:9">
      <c r="B140" s="152"/>
      <c r="C140" s="152"/>
      <c r="D140" s="44"/>
      <c r="E140" s="91"/>
      <c r="F140" s="153"/>
      <c r="G140" s="92"/>
      <c r="H140" s="92"/>
      <c r="I140" s="93"/>
    </row>
    <row r="141" spans="2:9">
      <c r="B141" s="152"/>
      <c r="C141" s="152"/>
      <c r="D141" s="90"/>
      <c r="E141" s="91"/>
      <c r="F141" s="153"/>
      <c r="G141" s="92"/>
      <c r="H141" s="92"/>
      <c r="I141" s="93"/>
    </row>
    <row r="142" spans="2:9">
      <c r="B142" s="152"/>
      <c r="C142" s="152"/>
      <c r="D142" s="44"/>
      <c r="E142" s="91"/>
      <c r="F142" s="153"/>
      <c r="G142" s="92"/>
      <c r="H142" s="92"/>
      <c r="I142" s="93"/>
    </row>
    <row r="143" spans="2:9">
      <c r="B143" s="152"/>
      <c r="C143" s="152"/>
      <c r="D143" s="90"/>
      <c r="E143" s="91"/>
      <c r="F143" s="153"/>
      <c r="G143" s="92"/>
      <c r="H143" s="92"/>
      <c r="I143" s="93"/>
    </row>
    <row r="144" spans="2:9">
      <c r="B144" s="152"/>
      <c r="C144" s="152"/>
      <c r="D144" s="44"/>
      <c r="E144" s="91"/>
      <c r="F144" s="153"/>
      <c r="G144" s="92"/>
      <c r="H144" s="92"/>
      <c r="I144" s="93"/>
    </row>
    <row r="145" spans="2:9">
      <c r="B145" s="152"/>
      <c r="C145" s="152"/>
      <c r="D145" s="90"/>
      <c r="E145" s="91"/>
      <c r="F145" s="153"/>
      <c r="G145" s="92"/>
      <c r="H145" s="92"/>
      <c r="I145" s="93"/>
    </row>
    <row r="146" spans="2:9">
      <c r="B146" s="152"/>
      <c r="C146" s="152"/>
      <c r="D146" s="44"/>
      <c r="E146" s="91"/>
      <c r="F146" s="153"/>
      <c r="G146" s="92"/>
      <c r="H146" s="92"/>
      <c r="I146" s="93"/>
    </row>
    <row r="147" spans="2:9">
      <c r="B147" s="152"/>
      <c r="C147" s="152"/>
      <c r="D147" s="90"/>
      <c r="E147" s="91"/>
      <c r="F147" s="153"/>
      <c r="G147" s="92"/>
      <c r="H147" s="92"/>
      <c r="I147" s="93"/>
    </row>
    <row r="148" spans="2:9">
      <c r="B148" s="152"/>
      <c r="C148" s="152"/>
      <c r="D148" s="44"/>
      <c r="E148" s="91"/>
      <c r="F148" s="153"/>
      <c r="G148" s="92"/>
      <c r="H148" s="92"/>
      <c r="I148" s="93"/>
    </row>
    <row r="149" spans="2:9">
      <c r="B149" s="152"/>
      <c r="C149" s="152"/>
      <c r="D149" s="90"/>
      <c r="E149" s="91"/>
      <c r="F149" s="153"/>
      <c r="G149" s="92"/>
      <c r="H149" s="92"/>
      <c r="I149" s="93"/>
    </row>
    <row r="150" spans="2:9">
      <c r="B150" s="152"/>
      <c r="C150" s="152"/>
      <c r="D150" s="44"/>
      <c r="E150" s="91"/>
      <c r="F150" s="153"/>
      <c r="G150" s="92"/>
      <c r="H150" s="92"/>
      <c r="I150" s="93"/>
    </row>
    <row r="151" spans="2:9">
      <c r="B151" s="152"/>
      <c r="C151" s="152"/>
      <c r="D151" s="90"/>
      <c r="E151" s="91"/>
      <c r="F151" s="153"/>
      <c r="G151" s="92"/>
      <c r="H151" s="92"/>
      <c r="I151" s="93"/>
    </row>
    <row r="152" spans="2:9">
      <c r="B152" s="152"/>
      <c r="C152" s="152"/>
      <c r="D152" s="44"/>
      <c r="E152" s="91"/>
      <c r="F152" s="153"/>
      <c r="G152" s="92"/>
      <c r="H152" s="92"/>
      <c r="I152" s="93"/>
    </row>
    <row r="153" spans="2:9">
      <c r="B153" s="152"/>
      <c r="C153" s="152"/>
      <c r="D153" s="90"/>
      <c r="E153" s="91"/>
      <c r="F153" s="153"/>
      <c r="G153" s="92"/>
      <c r="H153" s="92"/>
      <c r="I153" s="93"/>
    </row>
    <row r="154" spans="2:9">
      <c r="B154" s="152"/>
      <c r="C154" s="152"/>
      <c r="D154" s="44"/>
      <c r="E154" s="91"/>
      <c r="F154" s="153"/>
      <c r="G154" s="92"/>
      <c r="H154" s="92"/>
      <c r="I154" s="93"/>
    </row>
    <row r="155" spans="2:9">
      <c r="B155" s="152"/>
      <c r="C155" s="152"/>
      <c r="D155" s="90"/>
      <c r="E155" s="91"/>
      <c r="F155" s="153"/>
      <c r="G155" s="92"/>
      <c r="H155" s="92"/>
      <c r="I155" s="93"/>
    </row>
    <row r="156" spans="2:9">
      <c r="B156" s="152"/>
      <c r="C156" s="152"/>
      <c r="D156" s="44"/>
      <c r="E156" s="91"/>
      <c r="F156" s="153"/>
      <c r="G156" s="92"/>
      <c r="H156" s="92"/>
      <c r="I156" s="93"/>
    </row>
    <row r="157" spans="2:9">
      <c r="B157" s="152"/>
      <c r="C157" s="152"/>
      <c r="D157" s="90"/>
      <c r="E157" s="91"/>
      <c r="F157" s="153"/>
      <c r="G157" s="92"/>
      <c r="H157" s="92"/>
      <c r="I157" s="93"/>
    </row>
    <row r="158" spans="2:9">
      <c r="B158" s="152"/>
      <c r="C158" s="152"/>
      <c r="D158" s="44"/>
      <c r="E158" s="91"/>
      <c r="F158" s="153"/>
      <c r="G158" s="92"/>
      <c r="H158" s="92"/>
      <c r="I158" s="93"/>
    </row>
    <row r="159" spans="2:9">
      <c r="B159" s="152"/>
      <c r="C159" s="152"/>
      <c r="D159" s="90"/>
      <c r="E159" s="91"/>
      <c r="F159" s="153"/>
      <c r="G159" s="92"/>
      <c r="H159" s="92"/>
      <c r="I159" s="93"/>
    </row>
    <row r="160" spans="2:9">
      <c r="B160" s="152"/>
      <c r="C160" s="152"/>
      <c r="D160" s="44"/>
      <c r="E160" s="91"/>
      <c r="F160" s="153"/>
      <c r="G160" s="92"/>
      <c r="H160" s="92"/>
      <c r="I160" s="93"/>
    </row>
    <row r="161" spans="2:9">
      <c r="B161" s="152"/>
      <c r="C161" s="152"/>
      <c r="D161" s="90"/>
      <c r="E161" s="91"/>
      <c r="F161" s="153"/>
      <c r="G161" s="92"/>
      <c r="H161" s="92"/>
      <c r="I161" s="93"/>
    </row>
    <row r="162" spans="2:9">
      <c r="B162" s="152"/>
      <c r="C162" s="152"/>
      <c r="D162" s="44"/>
      <c r="E162" s="91"/>
      <c r="F162" s="153"/>
      <c r="G162" s="92"/>
      <c r="H162" s="92"/>
      <c r="I162" s="93"/>
    </row>
    <row r="163" spans="2:9">
      <c r="B163" s="152"/>
      <c r="C163" s="152"/>
      <c r="D163" s="90"/>
      <c r="E163" s="91"/>
      <c r="F163" s="153"/>
      <c r="G163" s="92"/>
      <c r="H163" s="92"/>
      <c r="I163" s="93"/>
    </row>
    <row r="164" spans="2:9">
      <c r="B164" s="152"/>
      <c r="C164" s="152"/>
      <c r="D164" s="44"/>
      <c r="E164" s="91"/>
      <c r="F164" s="153"/>
      <c r="G164" s="92"/>
      <c r="H164" s="92"/>
      <c r="I164" s="93"/>
    </row>
    <row r="165" spans="2:9">
      <c r="B165" s="152"/>
      <c r="C165" s="152"/>
      <c r="D165" s="90"/>
      <c r="E165" s="91"/>
      <c r="F165" s="153"/>
      <c r="G165" s="92"/>
      <c r="H165" s="92"/>
      <c r="I165" s="93"/>
    </row>
    <row r="166" spans="2:9">
      <c r="B166" s="152"/>
      <c r="C166" s="152"/>
      <c r="D166" s="44"/>
      <c r="E166" s="91"/>
      <c r="F166" s="153"/>
      <c r="G166" s="92"/>
      <c r="H166" s="92"/>
      <c r="I166" s="93"/>
    </row>
    <row r="167" spans="2:9">
      <c r="B167" s="152"/>
      <c r="C167" s="152"/>
      <c r="D167" s="90"/>
      <c r="E167" s="91"/>
      <c r="F167" s="153"/>
      <c r="G167" s="92"/>
      <c r="H167" s="92"/>
      <c r="I167" s="93"/>
    </row>
    <row r="168" spans="2:9">
      <c r="B168" s="152"/>
      <c r="C168" s="152"/>
      <c r="D168" s="44"/>
      <c r="E168" s="91"/>
      <c r="F168" s="153"/>
      <c r="G168" s="92"/>
      <c r="H168" s="92"/>
      <c r="I168" s="93"/>
    </row>
    <row r="169" spans="2:9">
      <c r="B169" s="152"/>
      <c r="C169" s="152"/>
      <c r="D169" s="90"/>
      <c r="E169" s="91"/>
      <c r="F169" s="153"/>
      <c r="G169" s="92"/>
      <c r="H169" s="92"/>
      <c r="I169" s="93"/>
    </row>
    <row r="170" spans="2:9">
      <c r="B170" s="152"/>
      <c r="C170" s="152"/>
      <c r="D170" s="44"/>
      <c r="E170" s="91"/>
      <c r="F170" s="153"/>
      <c r="G170" s="92"/>
      <c r="H170" s="92"/>
      <c r="I170" s="93"/>
    </row>
    <row r="171" spans="2:9">
      <c r="B171" s="152"/>
      <c r="C171" s="152"/>
      <c r="D171" s="90"/>
      <c r="E171" s="91"/>
      <c r="F171" s="153"/>
      <c r="G171" s="92"/>
      <c r="H171" s="92"/>
      <c r="I171" s="93"/>
    </row>
    <row r="172" spans="2:9">
      <c r="B172" s="152"/>
      <c r="C172" s="152"/>
      <c r="D172" s="44"/>
      <c r="E172" s="91"/>
      <c r="F172" s="153"/>
      <c r="G172" s="92"/>
      <c r="H172" s="92"/>
      <c r="I172" s="93"/>
    </row>
    <row r="173" spans="2:9">
      <c r="B173" s="152"/>
      <c r="C173" s="152"/>
      <c r="D173" s="90"/>
      <c r="E173" s="91"/>
      <c r="F173" s="153"/>
      <c r="G173" s="92"/>
      <c r="H173" s="92"/>
      <c r="I173" s="93"/>
    </row>
    <row r="174" spans="2:9">
      <c r="B174" s="152"/>
      <c r="C174" s="152"/>
      <c r="D174" s="44"/>
      <c r="E174" s="91"/>
      <c r="F174" s="153"/>
      <c r="G174" s="92"/>
      <c r="H174" s="92"/>
      <c r="I174" s="93"/>
    </row>
    <row r="175" spans="2:9">
      <c r="B175" s="152"/>
      <c r="C175" s="152"/>
      <c r="D175" s="90"/>
      <c r="E175" s="91"/>
      <c r="F175" s="153"/>
      <c r="G175" s="92"/>
      <c r="H175" s="92"/>
      <c r="I175" s="93"/>
    </row>
    <row r="176" spans="2:9">
      <c r="B176" s="152"/>
      <c r="C176" s="152"/>
      <c r="D176" s="44"/>
      <c r="E176" s="91"/>
      <c r="F176" s="153"/>
      <c r="G176" s="92"/>
      <c r="H176" s="92"/>
      <c r="I176" s="93"/>
    </row>
    <row r="177" spans="2:9">
      <c r="B177" s="152"/>
      <c r="C177" s="152"/>
      <c r="D177" s="90"/>
      <c r="E177" s="91"/>
      <c r="F177" s="153"/>
      <c r="G177" s="92"/>
      <c r="H177" s="92"/>
      <c r="I177" s="93"/>
    </row>
    <row r="178" spans="2:9">
      <c r="B178" s="152"/>
      <c r="C178" s="152"/>
      <c r="D178" s="44"/>
      <c r="E178" s="91"/>
      <c r="F178" s="153"/>
      <c r="G178" s="92"/>
      <c r="H178" s="92"/>
      <c r="I178" s="93"/>
    </row>
    <row r="179" spans="2:9">
      <c r="B179" s="152"/>
      <c r="C179" s="152"/>
      <c r="D179" s="90"/>
      <c r="E179" s="91"/>
      <c r="F179" s="153"/>
      <c r="G179" s="92"/>
      <c r="H179" s="92"/>
      <c r="I179" s="93"/>
    </row>
    <row r="180" spans="2:9">
      <c r="B180" s="152"/>
      <c r="C180" s="152"/>
      <c r="D180" s="44"/>
      <c r="E180" s="91"/>
      <c r="F180" s="153"/>
      <c r="G180" s="92"/>
      <c r="H180" s="92"/>
      <c r="I180" s="93"/>
    </row>
    <row r="181" spans="2:9">
      <c r="B181" s="152"/>
      <c r="C181" s="152"/>
      <c r="D181" s="90"/>
      <c r="E181" s="91"/>
      <c r="F181" s="153"/>
      <c r="G181" s="92"/>
      <c r="H181" s="92"/>
      <c r="I181" s="93"/>
    </row>
    <row r="182" spans="2:9">
      <c r="B182" s="152"/>
      <c r="C182" s="152"/>
      <c r="D182" s="44"/>
      <c r="E182" s="91"/>
      <c r="F182" s="153"/>
      <c r="G182" s="92"/>
      <c r="H182" s="92"/>
      <c r="I182" s="93"/>
    </row>
    <row r="183" spans="2:9">
      <c r="B183" s="152"/>
      <c r="C183" s="152"/>
      <c r="D183" s="90"/>
      <c r="E183" s="91"/>
      <c r="F183" s="153"/>
      <c r="G183" s="92"/>
      <c r="H183" s="92"/>
      <c r="I183" s="93"/>
    </row>
    <row r="184" spans="2:9">
      <c r="B184" s="152"/>
      <c r="C184" s="152"/>
      <c r="D184" s="44"/>
      <c r="E184" s="91"/>
      <c r="F184" s="153"/>
      <c r="G184" s="92"/>
      <c r="H184" s="92"/>
      <c r="I184" s="93"/>
    </row>
    <row r="185" spans="2:9">
      <c r="B185" s="152"/>
      <c r="C185" s="152"/>
      <c r="D185" s="90"/>
      <c r="E185" s="91"/>
      <c r="F185" s="153"/>
      <c r="G185" s="92"/>
      <c r="H185" s="92"/>
      <c r="I185" s="93"/>
    </row>
    <row r="186" spans="2:9">
      <c r="B186" s="152"/>
      <c r="C186" s="152"/>
      <c r="D186" s="44"/>
      <c r="E186" s="91"/>
      <c r="F186" s="153"/>
      <c r="G186" s="92"/>
      <c r="H186" s="92"/>
      <c r="I186" s="93"/>
    </row>
    <row r="187" spans="2:9">
      <c r="B187" s="152"/>
      <c r="C187" s="152"/>
      <c r="D187" s="90"/>
      <c r="E187" s="91"/>
      <c r="F187" s="153"/>
      <c r="G187" s="92"/>
      <c r="H187" s="92"/>
      <c r="I187" s="93"/>
    </row>
    <row r="188" spans="2:9">
      <c r="B188" s="152"/>
      <c r="C188" s="152"/>
      <c r="D188" s="44"/>
      <c r="E188" s="91"/>
      <c r="F188" s="153"/>
      <c r="G188" s="92"/>
      <c r="H188" s="92"/>
      <c r="I188" s="93"/>
    </row>
    <row r="189" spans="2:9">
      <c r="B189" s="152"/>
      <c r="C189" s="152"/>
      <c r="D189" s="90"/>
      <c r="E189" s="91"/>
      <c r="F189" s="153"/>
      <c r="G189" s="92"/>
      <c r="H189" s="92"/>
      <c r="I189" s="93"/>
    </row>
    <row r="190" spans="2:9">
      <c r="B190" s="152"/>
      <c r="C190" s="152"/>
      <c r="D190" s="44"/>
      <c r="E190" s="91"/>
      <c r="F190" s="153"/>
      <c r="G190" s="92"/>
      <c r="H190" s="92"/>
      <c r="I190" s="93"/>
    </row>
    <row r="191" spans="2:9">
      <c r="B191" s="152"/>
      <c r="C191" s="152"/>
      <c r="D191" s="90"/>
      <c r="E191" s="91"/>
      <c r="F191" s="153"/>
      <c r="G191" s="92"/>
      <c r="H191" s="92"/>
      <c r="I191" s="93"/>
    </row>
    <row r="192" spans="2:9">
      <c r="B192" s="152"/>
      <c r="C192" s="152"/>
      <c r="D192" s="44"/>
      <c r="E192" s="91"/>
      <c r="F192" s="153"/>
      <c r="G192" s="92"/>
      <c r="H192" s="92"/>
      <c r="I192" s="93"/>
    </row>
    <row r="193" spans="2:9">
      <c r="B193" s="152"/>
      <c r="C193" s="152"/>
      <c r="D193" s="90"/>
      <c r="E193" s="91"/>
      <c r="F193" s="153"/>
      <c r="G193" s="92"/>
      <c r="H193" s="92"/>
      <c r="I193" s="93"/>
    </row>
    <row r="194" spans="2:9">
      <c r="B194" s="152"/>
      <c r="C194" s="152"/>
      <c r="D194" s="44"/>
      <c r="E194" s="91"/>
      <c r="F194" s="153"/>
      <c r="G194" s="92"/>
      <c r="H194" s="92"/>
      <c r="I194" s="93"/>
    </row>
    <row r="195" spans="2:9">
      <c r="B195" s="152"/>
      <c r="C195" s="152"/>
      <c r="D195" s="90"/>
      <c r="E195" s="91"/>
      <c r="F195" s="153"/>
      <c r="G195" s="92"/>
      <c r="H195" s="92"/>
      <c r="I195" s="93"/>
    </row>
    <row r="196" spans="2:9">
      <c r="B196" s="152"/>
      <c r="C196" s="152"/>
      <c r="D196" s="44"/>
      <c r="E196" s="91"/>
      <c r="F196" s="153"/>
      <c r="G196" s="92"/>
      <c r="H196" s="92"/>
      <c r="I196" s="93"/>
    </row>
    <row r="197" spans="2:9">
      <c r="B197" s="152"/>
      <c r="C197" s="152"/>
      <c r="D197" s="90"/>
      <c r="E197" s="91"/>
      <c r="F197" s="153"/>
      <c r="G197" s="92"/>
      <c r="H197" s="92"/>
      <c r="I197" s="93"/>
    </row>
    <row r="198" spans="2:9">
      <c r="B198" s="152"/>
      <c r="C198" s="152"/>
      <c r="D198" s="44"/>
      <c r="E198" s="91"/>
      <c r="F198" s="153"/>
      <c r="G198" s="92"/>
      <c r="H198" s="92"/>
      <c r="I198" s="93"/>
    </row>
    <row r="199" spans="2:9">
      <c r="B199" s="152"/>
      <c r="C199" s="152"/>
      <c r="D199" s="90"/>
      <c r="E199" s="91"/>
      <c r="F199" s="153"/>
      <c r="G199" s="92"/>
      <c r="H199" s="92"/>
      <c r="I199" s="93"/>
    </row>
    <row r="200" spans="2:9">
      <c r="B200" s="44"/>
      <c r="C200" s="44"/>
      <c r="D200" s="44"/>
      <c r="E200" s="44"/>
      <c r="F200" s="153"/>
      <c r="G200" s="44"/>
      <c r="H200" s="44"/>
      <c r="I200" s="44"/>
    </row>
    <row r="201" spans="2:9">
      <c r="B201" s="44"/>
      <c r="C201" s="44"/>
      <c r="D201" s="44"/>
      <c r="E201" s="44"/>
      <c r="F201" s="153"/>
      <c r="G201" s="44"/>
      <c r="H201" s="44"/>
      <c r="I201" s="44"/>
    </row>
    <row r="202" spans="2:9">
      <c r="B202" s="44"/>
      <c r="C202" s="44"/>
      <c r="D202" s="44"/>
      <c r="E202" s="44"/>
      <c r="F202" s="153"/>
      <c r="G202" s="44"/>
      <c r="H202" s="44"/>
      <c r="I202" s="44"/>
    </row>
    <row r="203" spans="2:9">
      <c r="B203" s="44"/>
      <c r="C203" s="44"/>
      <c r="D203" s="44"/>
      <c r="E203" s="44"/>
      <c r="F203" s="153"/>
      <c r="G203" s="44"/>
      <c r="H203" s="44"/>
      <c r="I203" s="44"/>
    </row>
    <row r="204" spans="2:9">
      <c r="B204" s="44"/>
      <c r="C204" s="44"/>
      <c r="D204" s="44"/>
      <c r="E204" s="44"/>
      <c r="F204" s="153"/>
      <c r="G204" s="44"/>
      <c r="H204" s="44"/>
      <c r="I204" s="44"/>
    </row>
    <row r="205" spans="2:9">
      <c r="B205" s="44"/>
      <c r="C205" s="44"/>
      <c r="D205" s="44"/>
      <c r="E205" s="44"/>
      <c r="F205" s="153"/>
      <c r="G205" s="44"/>
      <c r="H205" s="44"/>
      <c r="I205" s="44"/>
    </row>
    <row r="206" spans="2:9">
      <c r="B206" s="44"/>
      <c r="C206" s="44"/>
      <c r="D206" s="44"/>
      <c r="E206" s="44"/>
      <c r="F206" s="153"/>
      <c r="G206" s="44"/>
      <c r="H206" s="44"/>
      <c r="I206" s="44"/>
    </row>
    <row r="207" spans="2:9">
      <c r="B207" s="44"/>
      <c r="C207" s="44"/>
      <c r="D207" s="44"/>
      <c r="E207" s="44"/>
      <c r="F207" s="153"/>
      <c r="G207" s="44"/>
      <c r="H207" s="44"/>
      <c r="I207" s="44"/>
    </row>
    <row r="208" spans="2:9">
      <c r="B208" s="44"/>
      <c r="C208" s="44"/>
      <c r="D208" s="44"/>
      <c r="E208" s="44"/>
      <c r="F208" s="153"/>
      <c r="G208" s="44"/>
      <c r="H208" s="44"/>
      <c r="I208" s="44"/>
    </row>
    <row r="209" spans="2:9">
      <c r="B209" s="44"/>
      <c r="C209" s="44"/>
      <c r="D209" s="44"/>
      <c r="E209" s="44"/>
      <c r="F209" s="153"/>
      <c r="G209" s="44"/>
      <c r="H209" s="44"/>
      <c r="I209" s="44"/>
    </row>
    <row r="210" spans="2:9">
      <c r="B210" s="44"/>
      <c r="C210" s="44"/>
      <c r="D210" s="44"/>
      <c r="E210" s="44"/>
      <c r="F210" s="153"/>
      <c r="G210" s="44"/>
      <c r="H210" s="44"/>
      <c r="I210" s="44"/>
    </row>
    <row r="211" spans="2:9">
      <c r="B211" s="44"/>
      <c r="C211" s="44"/>
      <c r="D211" s="44"/>
      <c r="E211" s="44"/>
      <c r="F211" s="153"/>
      <c r="G211" s="44"/>
      <c r="H211" s="44"/>
      <c r="I211" s="44"/>
    </row>
    <row r="212" spans="2:9">
      <c r="B212" s="44"/>
      <c r="C212" s="44"/>
      <c r="D212" s="44"/>
      <c r="E212" s="44"/>
      <c r="F212" s="153"/>
      <c r="G212" s="44"/>
      <c r="H212" s="44"/>
      <c r="I212" s="44"/>
    </row>
    <row r="213" spans="2:9">
      <c r="B213" s="44"/>
      <c r="C213" s="44"/>
      <c r="D213" s="44"/>
      <c r="E213" s="44"/>
      <c r="F213" s="153"/>
      <c r="G213" s="44"/>
      <c r="H213" s="44"/>
      <c r="I213" s="44"/>
    </row>
    <row r="214" spans="2:9">
      <c r="B214" s="44"/>
      <c r="C214" s="44"/>
      <c r="D214" s="44"/>
      <c r="E214" s="44"/>
      <c r="F214" s="153"/>
      <c r="G214" s="44"/>
      <c r="H214" s="44"/>
      <c r="I214" s="44"/>
    </row>
    <row r="215" spans="2:9">
      <c r="B215" s="44"/>
      <c r="C215" s="44"/>
      <c r="D215" s="44"/>
      <c r="E215" s="44"/>
      <c r="F215" s="153"/>
      <c r="G215" s="44"/>
      <c r="H215" s="44"/>
      <c r="I215" s="44"/>
    </row>
    <row r="216" spans="2:9">
      <c r="B216" s="44"/>
      <c r="C216" s="44"/>
      <c r="D216" s="44"/>
      <c r="E216" s="44"/>
      <c r="F216" s="153"/>
      <c r="G216" s="44"/>
      <c r="H216" s="44"/>
      <c r="I216" s="44"/>
    </row>
    <row r="217" spans="2:9">
      <c r="B217" s="44"/>
      <c r="C217" s="44"/>
      <c r="D217" s="44"/>
      <c r="E217" s="44"/>
      <c r="F217" s="153"/>
      <c r="G217" s="44"/>
      <c r="H217" s="44"/>
      <c r="I217" s="44"/>
    </row>
    <row r="218" spans="2:9">
      <c r="B218" s="44"/>
      <c r="C218" s="44"/>
      <c r="D218" s="44"/>
      <c r="E218" s="44"/>
      <c r="F218" s="153"/>
      <c r="G218" s="44"/>
      <c r="H218" s="44"/>
      <c r="I218" s="44"/>
    </row>
    <row r="219" spans="2:9">
      <c r="B219" s="44"/>
      <c r="C219" s="44"/>
      <c r="D219" s="44"/>
      <c r="E219" s="44"/>
      <c r="F219" s="153"/>
      <c r="G219" s="44"/>
      <c r="H219" s="44"/>
      <c r="I219" s="44"/>
    </row>
    <row r="220" spans="2:9">
      <c r="B220" s="44"/>
      <c r="C220" s="44"/>
      <c r="D220" s="44"/>
      <c r="E220" s="44"/>
      <c r="F220" s="153"/>
      <c r="G220" s="44"/>
      <c r="H220" s="44"/>
      <c r="I220" s="44"/>
    </row>
    <row r="221" spans="2:9">
      <c r="B221" s="44"/>
      <c r="C221" s="44"/>
      <c r="D221" s="44"/>
      <c r="E221" s="44"/>
      <c r="F221" s="153"/>
      <c r="G221" s="44"/>
      <c r="H221" s="44"/>
      <c r="I221" s="44"/>
    </row>
    <row r="222" spans="2:9">
      <c r="B222" s="44"/>
      <c r="C222" s="44"/>
      <c r="D222" s="44"/>
      <c r="E222" s="44"/>
      <c r="F222" s="153"/>
      <c r="G222" s="44"/>
      <c r="H222" s="44"/>
      <c r="I222" s="44"/>
    </row>
    <row r="223" spans="2:9">
      <c r="B223" s="44"/>
      <c r="C223" s="44"/>
      <c r="D223" s="44"/>
      <c r="E223" s="44"/>
      <c r="F223" s="153"/>
      <c r="G223" s="44"/>
      <c r="H223" s="44"/>
      <c r="I223" s="44"/>
    </row>
    <row r="224" spans="2:9">
      <c r="B224" s="44"/>
      <c r="C224" s="44"/>
      <c r="D224" s="44"/>
      <c r="E224" s="44"/>
      <c r="F224" s="153"/>
      <c r="G224" s="44"/>
      <c r="H224" s="44"/>
      <c r="I224" s="44"/>
    </row>
    <row r="225" spans="2:9">
      <c r="B225" s="44"/>
      <c r="C225" s="44"/>
      <c r="D225" s="44"/>
      <c r="E225" s="44"/>
      <c r="F225" s="153"/>
      <c r="G225" s="44"/>
      <c r="H225" s="44"/>
      <c r="I225" s="44"/>
    </row>
    <row r="226" spans="2:9">
      <c r="B226" s="44"/>
      <c r="C226" s="44"/>
      <c r="D226" s="44"/>
      <c r="E226" s="44"/>
      <c r="F226" s="153"/>
      <c r="G226" s="44"/>
      <c r="H226" s="44"/>
      <c r="I226" s="44"/>
    </row>
    <row r="227" spans="2:9">
      <c r="B227" s="44"/>
      <c r="C227" s="44"/>
      <c r="D227" s="44"/>
      <c r="E227" s="44"/>
      <c r="F227" s="153"/>
      <c r="G227" s="44"/>
      <c r="H227" s="44"/>
      <c r="I227" s="44"/>
    </row>
    <row r="228" spans="2:9">
      <c r="B228" s="44"/>
      <c r="C228" s="44"/>
      <c r="D228" s="44"/>
      <c r="E228" s="44"/>
      <c r="F228" s="153"/>
      <c r="G228" s="44"/>
      <c r="H228" s="44"/>
      <c r="I228" s="44"/>
    </row>
    <row r="229" spans="2:9">
      <c r="B229" s="44"/>
      <c r="C229" s="44"/>
      <c r="D229" s="44"/>
      <c r="E229" s="44"/>
      <c r="F229" s="153"/>
      <c r="G229" s="44"/>
      <c r="H229" s="44"/>
      <c r="I229" s="44"/>
    </row>
    <row r="230" spans="2:9">
      <c r="B230" s="44"/>
      <c r="C230" s="44"/>
      <c r="D230" s="44"/>
      <c r="E230" s="44"/>
      <c r="F230" s="153"/>
      <c r="G230" s="44"/>
      <c r="H230" s="44"/>
      <c r="I230" s="44"/>
    </row>
    <row r="231" spans="2:9">
      <c r="B231" s="44"/>
      <c r="C231" s="44"/>
      <c r="D231" s="44"/>
      <c r="E231" s="44"/>
      <c r="F231" s="153"/>
      <c r="G231" s="44"/>
      <c r="H231" s="44"/>
      <c r="I231" s="44"/>
    </row>
    <row r="232" spans="2:9">
      <c r="B232" s="44"/>
      <c r="C232" s="44"/>
      <c r="D232" s="44"/>
      <c r="E232" s="44"/>
      <c r="F232" s="153"/>
      <c r="G232" s="44"/>
      <c r="H232" s="44"/>
      <c r="I232" s="44"/>
    </row>
    <row r="233" spans="2:9">
      <c r="B233" s="44"/>
      <c r="C233" s="44"/>
      <c r="D233" s="44"/>
      <c r="E233" s="44"/>
      <c r="F233" s="153"/>
      <c r="G233" s="44"/>
      <c r="H233" s="44"/>
      <c r="I233" s="44"/>
    </row>
    <row r="234" spans="2:9">
      <c r="B234" s="44"/>
      <c r="C234" s="44"/>
      <c r="D234" s="44"/>
      <c r="E234" s="44"/>
      <c r="F234" s="153"/>
      <c r="G234" s="44"/>
      <c r="H234" s="44"/>
      <c r="I234" s="44"/>
    </row>
    <row r="235" spans="2:9">
      <c r="B235" s="44"/>
      <c r="C235" s="44"/>
      <c r="D235" s="44"/>
      <c r="E235" s="44"/>
      <c r="F235" s="153"/>
      <c r="G235" s="44"/>
      <c r="H235" s="44"/>
      <c r="I235" s="44"/>
    </row>
    <row r="236" spans="2:9">
      <c r="B236" s="44"/>
      <c r="C236" s="44"/>
      <c r="D236" s="44"/>
      <c r="E236" s="44"/>
      <c r="F236" s="153"/>
      <c r="G236" s="44"/>
      <c r="H236" s="44"/>
      <c r="I236" s="44"/>
    </row>
    <row r="237" spans="2:9">
      <c r="B237" s="44"/>
      <c r="C237" s="44"/>
      <c r="D237" s="44"/>
      <c r="E237" s="44"/>
      <c r="F237" s="153"/>
      <c r="G237" s="44"/>
      <c r="H237" s="44"/>
      <c r="I237" s="44"/>
    </row>
    <row r="238" spans="2:9">
      <c r="B238" s="44"/>
      <c r="C238" s="44"/>
      <c r="D238" s="44"/>
      <c r="E238" s="44"/>
      <c r="F238" s="153"/>
      <c r="G238" s="44"/>
      <c r="H238" s="44"/>
      <c r="I238" s="44"/>
    </row>
    <row r="239" spans="2:9">
      <c r="B239" s="44"/>
      <c r="C239" s="44"/>
      <c r="D239" s="44"/>
      <c r="E239" s="44"/>
      <c r="F239" s="153"/>
      <c r="G239" s="44"/>
      <c r="H239" s="44"/>
      <c r="I239" s="44"/>
    </row>
    <row r="240" spans="2:9">
      <c r="B240" s="44"/>
      <c r="C240" s="44"/>
      <c r="D240" s="44"/>
      <c r="E240" s="44"/>
      <c r="F240" s="153"/>
      <c r="G240" s="44"/>
      <c r="H240" s="44"/>
      <c r="I240" s="44"/>
    </row>
    <row r="241" spans="2:9">
      <c r="B241" s="44"/>
      <c r="C241" s="44"/>
      <c r="D241" s="44"/>
      <c r="E241" s="44"/>
      <c r="F241" s="153"/>
      <c r="G241" s="44"/>
      <c r="H241" s="44"/>
      <c r="I241" s="44"/>
    </row>
    <row r="242" spans="2:9">
      <c r="B242" s="44"/>
      <c r="C242" s="44"/>
      <c r="D242" s="44"/>
      <c r="E242" s="44"/>
      <c r="F242" s="153"/>
      <c r="G242" s="44"/>
      <c r="H242" s="44"/>
      <c r="I242" s="44"/>
    </row>
    <row r="243" spans="2:9">
      <c r="B243" s="44"/>
      <c r="C243" s="44"/>
      <c r="D243" s="44"/>
      <c r="E243" s="44"/>
      <c r="F243" s="153"/>
      <c r="G243" s="44"/>
      <c r="H243" s="44"/>
      <c r="I243" s="44"/>
    </row>
    <row r="244" spans="2:9">
      <c r="B244" s="44"/>
      <c r="C244" s="44"/>
      <c r="D244" s="44"/>
      <c r="E244" s="44"/>
      <c r="F244" s="153"/>
      <c r="G244" s="44"/>
      <c r="H244" s="44"/>
      <c r="I244" s="44"/>
    </row>
    <row r="245" spans="2:9">
      <c r="B245" s="44"/>
      <c r="C245" s="44"/>
      <c r="D245" s="44"/>
      <c r="E245" s="44"/>
      <c r="F245" s="153"/>
      <c r="G245" s="44"/>
      <c r="H245" s="44"/>
      <c r="I245" s="44"/>
    </row>
    <row r="246" spans="2:9">
      <c r="B246" s="44"/>
      <c r="C246" s="44"/>
      <c r="D246" s="44"/>
      <c r="E246" s="44"/>
      <c r="F246" s="153"/>
      <c r="G246" s="44"/>
      <c r="H246" s="44"/>
      <c r="I246" s="44"/>
    </row>
    <row r="247" spans="2:9">
      <c r="B247" s="44"/>
      <c r="C247" s="44"/>
      <c r="D247" s="44"/>
      <c r="E247" s="44"/>
      <c r="F247" s="153"/>
      <c r="G247" s="44"/>
      <c r="H247" s="44"/>
      <c r="I247" s="44"/>
    </row>
    <row r="248" spans="2:9">
      <c r="B248" s="44"/>
      <c r="C248" s="44"/>
      <c r="D248" s="44"/>
      <c r="E248" s="44"/>
      <c r="F248" s="153"/>
      <c r="G248" s="44"/>
      <c r="H248" s="44"/>
      <c r="I248" s="44"/>
    </row>
    <row r="249" spans="2:9">
      <c r="B249" s="44"/>
      <c r="C249" s="44"/>
      <c r="D249" s="44"/>
      <c r="E249" s="44"/>
      <c r="F249" s="153"/>
      <c r="G249" s="44"/>
      <c r="H249" s="44"/>
      <c r="I249" s="44"/>
    </row>
    <row r="250" spans="2:9">
      <c r="B250" s="44"/>
      <c r="C250" s="44"/>
      <c r="D250" s="44"/>
      <c r="E250" s="44"/>
      <c r="F250" s="153"/>
      <c r="G250" s="44"/>
      <c r="H250" s="44"/>
      <c r="I250" s="44"/>
    </row>
    <row r="251" spans="2:9">
      <c r="B251" s="44"/>
      <c r="C251" s="44"/>
      <c r="D251" s="44"/>
      <c r="E251" s="44"/>
      <c r="F251" s="153"/>
      <c r="G251" s="44"/>
      <c r="H251" s="44"/>
      <c r="I251" s="44"/>
    </row>
    <row r="252" spans="2:9">
      <c r="B252" s="44"/>
      <c r="C252" s="44"/>
      <c r="D252" s="44"/>
      <c r="E252" s="44"/>
      <c r="F252" s="153"/>
      <c r="G252" s="44"/>
      <c r="H252" s="44"/>
      <c r="I252" s="44"/>
    </row>
    <row r="253" spans="2:9">
      <c r="B253" s="44"/>
      <c r="C253" s="44"/>
      <c r="D253" s="44"/>
      <c r="E253" s="44"/>
      <c r="F253" s="153"/>
      <c r="G253" s="44"/>
      <c r="H253" s="44"/>
      <c r="I253" s="44"/>
    </row>
    <row r="254" spans="2:9">
      <c r="B254" s="44"/>
      <c r="C254" s="44"/>
      <c r="D254" s="44"/>
      <c r="E254" s="44"/>
      <c r="F254" s="153"/>
      <c r="G254" s="44"/>
      <c r="H254" s="44"/>
      <c r="I254" s="44"/>
    </row>
    <row r="255" spans="2:9">
      <c r="B255" s="44"/>
      <c r="C255" s="44"/>
      <c r="D255" s="44"/>
      <c r="E255" s="44"/>
      <c r="F255" s="153"/>
      <c r="G255" s="44"/>
      <c r="H255" s="44"/>
      <c r="I255" s="44"/>
    </row>
    <row r="256" spans="2:9">
      <c r="B256" s="44"/>
      <c r="C256" s="44"/>
      <c r="D256" s="44"/>
      <c r="E256" s="44"/>
      <c r="F256" s="153"/>
      <c r="G256" s="44"/>
      <c r="H256" s="44"/>
      <c r="I256" s="44"/>
    </row>
    <row r="257" spans="2:9">
      <c r="B257" s="44"/>
      <c r="C257" s="44"/>
      <c r="D257" s="44"/>
      <c r="E257" s="44"/>
      <c r="F257" s="153"/>
      <c r="G257" s="44"/>
      <c r="H257" s="44"/>
      <c r="I257" s="44"/>
    </row>
    <row r="258" spans="2:9">
      <c r="B258" s="44"/>
      <c r="C258" s="44"/>
      <c r="D258" s="44"/>
      <c r="E258" s="44"/>
      <c r="F258" s="153"/>
      <c r="G258" s="44"/>
      <c r="H258" s="44"/>
      <c r="I258" s="44"/>
    </row>
    <row r="259" spans="2:9">
      <c r="B259" s="44"/>
      <c r="C259" s="44"/>
      <c r="D259" s="44"/>
      <c r="E259" s="44"/>
      <c r="F259" s="153"/>
      <c r="G259" s="44"/>
      <c r="H259" s="44"/>
      <c r="I259" s="44"/>
    </row>
    <row r="260" spans="2:9">
      <c r="B260" s="44"/>
      <c r="C260" s="44"/>
      <c r="D260" s="44"/>
      <c r="E260" s="44"/>
      <c r="F260" s="153"/>
      <c r="G260" s="44"/>
      <c r="H260" s="44"/>
      <c r="I260" s="44"/>
    </row>
    <row r="261" spans="2:9">
      <c r="B261" s="44"/>
      <c r="C261" s="44"/>
      <c r="D261" s="44"/>
      <c r="E261" s="44"/>
      <c r="F261" s="153"/>
      <c r="G261" s="44"/>
      <c r="H261" s="44"/>
      <c r="I261" s="44"/>
    </row>
    <row r="262" spans="2:9">
      <c r="B262" s="44"/>
      <c r="C262" s="44"/>
      <c r="D262" s="44"/>
      <c r="E262" s="44"/>
      <c r="F262" s="153"/>
      <c r="G262" s="44"/>
      <c r="H262" s="44"/>
      <c r="I262" s="44"/>
    </row>
    <row r="263" spans="2:9">
      <c r="B263" s="44"/>
      <c r="C263" s="44"/>
      <c r="D263" s="44"/>
      <c r="E263" s="44"/>
      <c r="F263" s="153"/>
      <c r="G263" s="44"/>
      <c r="H263" s="44"/>
      <c r="I263" s="44"/>
    </row>
    <row r="264" spans="2:9">
      <c r="B264" s="44"/>
      <c r="C264" s="44"/>
      <c r="D264" s="44"/>
      <c r="E264" s="44"/>
      <c r="F264" s="153"/>
      <c r="G264" s="44"/>
      <c r="H264" s="44"/>
      <c r="I264" s="44"/>
    </row>
    <row r="265" spans="2:9">
      <c r="B265" s="44"/>
      <c r="C265" s="44"/>
      <c r="D265" s="44"/>
      <c r="E265" s="44"/>
      <c r="F265" s="153"/>
      <c r="G265" s="44"/>
      <c r="H265" s="44"/>
      <c r="I265" s="44"/>
    </row>
    <row r="266" spans="2:9">
      <c r="B266" s="44"/>
      <c r="C266" s="44"/>
      <c r="D266" s="44"/>
      <c r="E266" s="44"/>
      <c r="F266" s="153"/>
      <c r="G266" s="44"/>
      <c r="H266" s="44"/>
      <c r="I266" s="44"/>
    </row>
    <row r="267" spans="2:9">
      <c r="B267" s="44"/>
      <c r="C267" s="44"/>
      <c r="D267" s="44"/>
      <c r="E267" s="44"/>
      <c r="F267" s="153"/>
      <c r="G267" s="44"/>
      <c r="H267" s="44"/>
      <c r="I267" s="44"/>
    </row>
    <row r="268" spans="2:9">
      <c r="B268" s="44"/>
      <c r="C268" s="44"/>
      <c r="D268" s="44"/>
      <c r="E268" s="44"/>
      <c r="F268" s="153"/>
      <c r="G268" s="44"/>
      <c r="H268" s="44"/>
      <c r="I268" s="44"/>
    </row>
    <row r="269" spans="2:9">
      <c r="B269" s="44"/>
      <c r="C269" s="44"/>
      <c r="D269" s="44"/>
      <c r="E269" s="44"/>
      <c r="F269" s="153"/>
      <c r="G269" s="44"/>
      <c r="H269" s="44"/>
      <c r="I269" s="44"/>
    </row>
    <row r="270" spans="2:9">
      <c r="B270" s="44"/>
      <c r="C270" s="44"/>
      <c r="D270" s="44"/>
      <c r="E270" s="44"/>
      <c r="F270" s="153"/>
      <c r="G270" s="44"/>
      <c r="H270" s="44"/>
      <c r="I270" s="44"/>
    </row>
    <row r="271" spans="2:9">
      <c r="B271" s="44"/>
      <c r="C271" s="44"/>
      <c r="D271" s="44"/>
      <c r="E271" s="44"/>
      <c r="F271" s="153"/>
      <c r="G271" s="44"/>
      <c r="H271" s="44"/>
      <c r="I271" s="44"/>
    </row>
    <row r="272" spans="2:9">
      <c r="B272" s="44"/>
      <c r="C272" s="44"/>
      <c r="D272" s="44"/>
      <c r="E272" s="44"/>
      <c r="F272" s="153"/>
      <c r="G272" s="44"/>
      <c r="H272" s="44"/>
      <c r="I272" s="44"/>
    </row>
    <row r="273" spans="2:9">
      <c r="B273" s="44"/>
      <c r="C273" s="44"/>
      <c r="D273" s="44"/>
      <c r="E273" s="44"/>
      <c r="F273" s="153"/>
      <c r="G273" s="44"/>
      <c r="H273" s="44"/>
      <c r="I273" s="44"/>
    </row>
    <row r="274" spans="2:9">
      <c r="B274" s="44"/>
      <c r="C274" s="44"/>
      <c r="D274" s="44"/>
      <c r="E274" s="44"/>
      <c r="F274" s="153"/>
      <c r="G274" s="44"/>
      <c r="H274" s="44"/>
      <c r="I274" s="44"/>
    </row>
    <row r="275" spans="2:9">
      <c r="B275" s="44"/>
      <c r="C275" s="44"/>
      <c r="D275" s="44"/>
      <c r="E275" s="44"/>
      <c r="F275" s="153"/>
      <c r="G275" s="44"/>
      <c r="H275" s="44"/>
      <c r="I275" s="44"/>
    </row>
    <row r="276" spans="2:9">
      <c r="B276" s="44"/>
      <c r="C276" s="44"/>
      <c r="D276" s="44"/>
      <c r="E276" s="44"/>
      <c r="F276" s="153"/>
      <c r="G276" s="44"/>
      <c r="H276" s="44"/>
      <c r="I276" s="44"/>
    </row>
    <row r="277" spans="2:9">
      <c r="B277" s="44"/>
      <c r="C277" s="44"/>
      <c r="D277" s="44"/>
      <c r="E277" s="44"/>
      <c r="F277" s="153"/>
      <c r="G277" s="44"/>
      <c r="H277" s="44"/>
      <c r="I277" s="44"/>
    </row>
    <row r="278" spans="2:9">
      <c r="B278" s="44"/>
      <c r="C278" s="44"/>
      <c r="D278" s="44"/>
      <c r="E278" s="44"/>
      <c r="F278" s="153"/>
      <c r="G278" s="44"/>
      <c r="H278" s="44"/>
      <c r="I278" s="44"/>
    </row>
    <row r="279" spans="2:9">
      <c r="B279" s="44"/>
      <c r="C279" s="44"/>
      <c r="D279" s="44"/>
      <c r="E279" s="44"/>
      <c r="F279" s="153"/>
      <c r="G279" s="44"/>
      <c r="H279" s="44"/>
      <c r="I279" s="44"/>
    </row>
    <row r="280" spans="2:9">
      <c r="B280" s="44"/>
      <c r="C280" s="44"/>
      <c r="D280" s="44"/>
      <c r="E280" s="44"/>
      <c r="F280" s="153"/>
      <c r="G280" s="44"/>
      <c r="H280" s="44"/>
      <c r="I280" s="44"/>
    </row>
    <row r="281" spans="2:9">
      <c r="B281" s="44"/>
      <c r="C281" s="44"/>
      <c r="D281" s="44"/>
      <c r="E281" s="44"/>
      <c r="F281" s="153"/>
      <c r="G281" s="44"/>
      <c r="H281" s="44"/>
      <c r="I281" s="44"/>
    </row>
    <row r="282" spans="2:9">
      <c r="B282" s="44"/>
      <c r="C282" s="44"/>
      <c r="D282" s="44"/>
      <c r="E282" s="44"/>
      <c r="F282" s="153"/>
      <c r="G282" s="44"/>
      <c r="H282" s="44"/>
      <c r="I282" s="44"/>
    </row>
    <row r="283" spans="2:9">
      <c r="B283" s="44"/>
      <c r="C283" s="44"/>
      <c r="D283" s="44"/>
      <c r="E283" s="44"/>
      <c r="F283" s="153"/>
      <c r="G283" s="44"/>
      <c r="H283" s="44"/>
      <c r="I283" s="44"/>
    </row>
    <row r="284" spans="2:9">
      <c r="B284" s="44"/>
      <c r="C284" s="44"/>
      <c r="D284" s="44"/>
      <c r="E284" s="44"/>
      <c r="F284" s="153"/>
      <c r="G284" s="44"/>
      <c r="H284" s="44"/>
      <c r="I284" s="44"/>
    </row>
    <row r="285" spans="2:9">
      <c r="B285" s="44"/>
      <c r="C285" s="44"/>
      <c r="D285" s="44"/>
      <c r="E285" s="44"/>
      <c r="F285" s="153"/>
      <c r="G285" s="44"/>
      <c r="H285" s="44"/>
      <c r="I285" s="44"/>
    </row>
    <row r="286" spans="2:9">
      <c r="B286" s="44"/>
      <c r="C286" s="44"/>
      <c r="D286" s="44"/>
      <c r="E286" s="44"/>
      <c r="F286" s="153"/>
      <c r="G286" s="44"/>
      <c r="H286" s="44"/>
      <c r="I286" s="44"/>
    </row>
    <row r="287" spans="2:9">
      <c r="B287" s="44"/>
      <c r="C287" s="44"/>
      <c r="D287" s="44"/>
      <c r="E287" s="44"/>
      <c r="F287" s="153"/>
      <c r="G287" s="44"/>
      <c r="H287" s="44"/>
      <c r="I287" s="44"/>
    </row>
    <row r="288" spans="2:9">
      <c r="B288" s="44"/>
      <c r="C288" s="44"/>
      <c r="D288" s="44"/>
      <c r="E288" s="44"/>
      <c r="F288" s="153"/>
      <c r="G288" s="44"/>
      <c r="H288" s="44"/>
      <c r="I288" s="44"/>
    </row>
    <row r="289" spans="2:9">
      <c r="B289" s="44"/>
      <c r="C289" s="44"/>
      <c r="D289" s="44"/>
      <c r="E289" s="44"/>
      <c r="F289" s="153"/>
      <c r="G289" s="44"/>
      <c r="H289" s="44"/>
      <c r="I289" s="44"/>
    </row>
    <row r="290" spans="2:9">
      <c r="B290" s="44"/>
      <c r="C290" s="44"/>
      <c r="D290" s="44"/>
      <c r="E290" s="44"/>
      <c r="F290" s="153"/>
      <c r="G290" s="44"/>
      <c r="H290" s="44"/>
      <c r="I290" s="44"/>
    </row>
    <row r="291" spans="2:9">
      <c r="B291" s="44"/>
      <c r="C291" s="44"/>
      <c r="D291" s="44"/>
      <c r="E291" s="44"/>
      <c r="F291" s="153"/>
      <c r="G291" s="44"/>
      <c r="H291" s="44"/>
      <c r="I291" s="44"/>
    </row>
    <row r="292" spans="2:9">
      <c r="B292" s="44"/>
      <c r="C292" s="44"/>
      <c r="D292" s="44"/>
      <c r="E292" s="44"/>
      <c r="F292" s="153"/>
      <c r="G292" s="44"/>
      <c r="H292" s="44"/>
      <c r="I292" s="44"/>
    </row>
    <row r="293" spans="2:9">
      <c r="B293" s="44"/>
      <c r="C293" s="44"/>
      <c r="D293" s="44"/>
      <c r="E293" s="44"/>
      <c r="F293" s="153"/>
      <c r="G293" s="44"/>
      <c r="H293" s="44"/>
      <c r="I293" s="44"/>
    </row>
    <row r="294" spans="2:9">
      <c r="B294" s="44"/>
      <c r="C294" s="44"/>
      <c r="D294" s="44"/>
      <c r="E294" s="44"/>
      <c r="F294" s="153"/>
      <c r="G294" s="44"/>
      <c r="H294" s="44"/>
      <c r="I294" s="44"/>
    </row>
    <row r="295" spans="2:9">
      <c r="B295" s="44"/>
      <c r="C295" s="44"/>
      <c r="D295" s="44"/>
      <c r="E295" s="44"/>
      <c r="F295" s="153"/>
      <c r="G295" s="44"/>
      <c r="H295" s="44"/>
      <c r="I295" s="44"/>
    </row>
    <row r="296" spans="2:9">
      <c r="B296" s="44"/>
      <c r="C296" s="44"/>
      <c r="D296" s="44"/>
      <c r="E296" s="44"/>
      <c r="F296" s="153"/>
      <c r="G296" s="44"/>
      <c r="H296" s="44"/>
      <c r="I296" s="44"/>
    </row>
    <row r="297" spans="2:9">
      <c r="B297" s="44"/>
      <c r="C297" s="44"/>
      <c r="D297" s="44"/>
      <c r="E297" s="44"/>
      <c r="F297" s="153"/>
      <c r="G297" s="44"/>
      <c r="H297" s="44"/>
      <c r="I297" s="44"/>
    </row>
    <row r="298" spans="2:9">
      <c r="B298" s="44"/>
      <c r="C298" s="44"/>
      <c r="D298" s="44"/>
      <c r="E298" s="44"/>
      <c r="F298" s="153"/>
      <c r="G298" s="44"/>
      <c r="H298" s="44"/>
      <c r="I298" s="44"/>
    </row>
    <row r="299" spans="2:9">
      <c r="B299" s="44"/>
      <c r="C299" s="44"/>
      <c r="D299" s="44"/>
      <c r="E299" s="44"/>
      <c r="F299" s="153"/>
      <c r="G299" s="44"/>
      <c r="H299" s="44"/>
      <c r="I299" s="44"/>
    </row>
    <row r="300" spans="2:9">
      <c r="B300" s="44"/>
      <c r="C300" s="44"/>
      <c r="D300" s="44"/>
      <c r="E300" s="44"/>
      <c r="F300" s="153"/>
      <c r="G300" s="44"/>
      <c r="H300" s="44"/>
      <c r="I300" s="44"/>
    </row>
    <row r="301" spans="2:9">
      <c r="B301" s="44"/>
      <c r="C301" s="44"/>
      <c r="D301" s="44"/>
      <c r="E301" s="44"/>
      <c r="F301" s="153"/>
      <c r="G301" s="44"/>
      <c r="H301" s="44"/>
      <c r="I301" s="44"/>
    </row>
    <row r="302" spans="2:9">
      <c r="B302" s="44"/>
      <c r="C302" s="44"/>
      <c r="D302" s="44"/>
      <c r="E302" s="44"/>
      <c r="F302" s="153"/>
      <c r="G302" s="44"/>
      <c r="H302" s="44"/>
      <c r="I302" s="44"/>
    </row>
    <row r="303" spans="2:9">
      <c r="B303" s="44"/>
      <c r="C303" s="44"/>
      <c r="D303" s="44"/>
      <c r="E303" s="44"/>
      <c r="F303" s="153"/>
      <c r="G303" s="44"/>
      <c r="H303" s="44"/>
      <c r="I303" s="44"/>
    </row>
    <row r="304" spans="2:9">
      <c r="B304" s="44"/>
      <c r="C304" s="44"/>
      <c r="D304" s="44"/>
      <c r="E304" s="44"/>
      <c r="F304" s="153"/>
      <c r="G304" s="44"/>
      <c r="H304" s="44"/>
      <c r="I304" s="44"/>
    </row>
    <row r="305" spans="2:9">
      <c r="B305" s="44"/>
      <c r="C305" s="44"/>
      <c r="D305" s="44"/>
      <c r="E305" s="44"/>
      <c r="F305" s="153"/>
      <c r="G305" s="44"/>
      <c r="H305" s="44"/>
      <c r="I305" s="44"/>
    </row>
    <row r="306" spans="2:9">
      <c r="B306" s="44"/>
      <c r="C306" s="44"/>
      <c r="D306" s="44"/>
      <c r="E306" s="44"/>
      <c r="F306" s="153"/>
      <c r="G306" s="44"/>
      <c r="H306" s="44"/>
      <c r="I306" s="44"/>
    </row>
    <row r="307" spans="2:9">
      <c r="B307" s="44"/>
      <c r="C307" s="44"/>
      <c r="D307" s="44"/>
      <c r="E307" s="44"/>
      <c r="F307" s="153"/>
      <c r="G307" s="44"/>
      <c r="H307" s="44"/>
      <c r="I307" s="44"/>
    </row>
    <row r="308" spans="2:9">
      <c r="B308" s="44"/>
      <c r="C308" s="44"/>
      <c r="D308" s="44"/>
      <c r="E308" s="44"/>
      <c r="F308" s="153"/>
      <c r="G308" s="44"/>
      <c r="H308" s="44"/>
      <c r="I308" s="44"/>
    </row>
    <row r="309" spans="2:9">
      <c r="B309" s="44"/>
      <c r="C309" s="44"/>
      <c r="D309" s="44"/>
      <c r="E309" s="44"/>
      <c r="F309" s="153"/>
      <c r="G309" s="44"/>
      <c r="H309" s="44"/>
      <c r="I309" s="44"/>
    </row>
    <row r="310" spans="2:9">
      <c r="B310" s="44"/>
      <c r="C310" s="44"/>
      <c r="D310" s="44"/>
      <c r="E310" s="44"/>
      <c r="F310" s="153"/>
      <c r="G310" s="44"/>
      <c r="H310" s="44"/>
      <c r="I310" s="44"/>
    </row>
    <row r="311" spans="2:9">
      <c r="B311" s="44"/>
      <c r="C311" s="44"/>
      <c r="D311" s="44"/>
      <c r="E311" s="44"/>
      <c r="F311" s="153"/>
      <c r="G311" s="44"/>
      <c r="H311" s="44"/>
      <c r="I311" s="44"/>
    </row>
    <row r="312" spans="2:9">
      <c r="B312" s="44"/>
      <c r="C312" s="44"/>
      <c r="D312" s="44"/>
      <c r="E312" s="44"/>
      <c r="F312" s="153"/>
      <c r="G312" s="44"/>
      <c r="H312" s="44"/>
      <c r="I312" s="44"/>
    </row>
    <row r="313" spans="2:9">
      <c r="B313" s="44"/>
      <c r="C313" s="44"/>
      <c r="D313" s="44"/>
      <c r="E313" s="44"/>
      <c r="F313" s="153"/>
      <c r="G313" s="44"/>
      <c r="H313" s="44"/>
      <c r="I313" s="44"/>
    </row>
    <row r="314" spans="2:9">
      <c r="B314" s="44"/>
      <c r="C314" s="44"/>
      <c r="D314" s="44"/>
      <c r="E314" s="44"/>
      <c r="F314" s="153"/>
      <c r="G314" s="44"/>
      <c r="H314" s="44"/>
      <c r="I314" s="44"/>
    </row>
    <row r="315" spans="2:9">
      <c r="B315" s="44"/>
      <c r="C315" s="44"/>
      <c r="D315" s="44"/>
      <c r="E315" s="44"/>
      <c r="F315" s="153"/>
      <c r="G315" s="44"/>
      <c r="H315" s="44"/>
      <c r="I315" s="44"/>
    </row>
    <row r="316" spans="2:9">
      <c r="B316" s="44"/>
      <c r="C316" s="44"/>
      <c r="D316" s="44"/>
      <c r="E316" s="44"/>
      <c r="F316" s="153"/>
      <c r="G316" s="44"/>
      <c r="H316" s="44"/>
      <c r="I316" s="44"/>
    </row>
    <row r="317" spans="2:9">
      <c r="B317" s="44"/>
      <c r="C317" s="44"/>
      <c r="D317" s="44"/>
      <c r="E317" s="44"/>
      <c r="F317" s="153"/>
      <c r="G317" s="44"/>
      <c r="H317" s="44"/>
      <c r="I317" s="44"/>
    </row>
    <row r="318" spans="2:9">
      <c r="B318" s="44"/>
      <c r="C318" s="44"/>
      <c r="D318" s="44"/>
      <c r="E318" s="44"/>
      <c r="F318" s="153"/>
      <c r="G318" s="44"/>
      <c r="H318" s="44"/>
      <c r="I318" s="44"/>
    </row>
    <row r="319" spans="2:9">
      <c r="B319" s="44"/>
      <c r="C319" s="44"/>
      <c r="D319" s="44"/>
      <c r="E319" s="44"/>
      <c r="F319" s="153"/>
      <c r="G319" s="44"/>
      <c r="H319" s="44"/>
      <c r="I319" s="44"/>
    </row>
    <row r="320" spans="2:9">
      <c r="B320" s="44"/>
      <c r="C320" s="44"/>
      <c r="D320" s="44"/>
      <c r="E320" s="44"/>
      <c r="F320" s="153"/>
      <c r="G320" s="44"/>
      <c r="H320" s="44"/>
      <c r="I320" s="44"/>
    </row>
    <row r="321" spans="2:9">
      <c r="B321" s="44"/>
      <c r="C321" s="44"/>
      <c r="D321" s="44"/>
      <c r="E321" s="44"/>
      <c r="F321" s="153"/>
      <c r="G321" s="44"/>
      <c r="H321" s="44"/>
      <c r="I321" s="44"/>
    </row>
    <row r="322" spans="2:9">
      <c r="B322" s="44"/>
      <c r="C322" s="44"/>
      <c r="D322" s="44"/>
      <c r="E322" s="44"/>
      <c r="F322" s="153"/>
      <c r="G322" s="44"/>
      <c r="H322" s="44"/>
      <c r="I322" s="44"/>
    </row>
    <row r="323" spans="2:9">
      <c r="B323" s="44"/>
      <c r="C323" s="44"/>
      <c r="D323" s="44"/>
      <c r="E323" s="44"/>
      <c r="F323" s="153"/>
      <c r="G323" s="44"/>
      <c r="H323" s="44"/>
      <c r="I323" s="44"/>
    </row>
    <row r="324" spans="2:9">
      <c r="B324" s="44"/>
      <c r="C324" s="44"/>
      <c r="D324" s="44"/>
      <c r="E324" s="44"/>
      <c r="F324" s="153"/>
      <c r="G324" s="44"/>
      <c r="H324" s="44"/>
      <c r="I324" s="44"/>
    </row>
    <row r="325" spans="2:9">
      <c r="B325" s="44"/>
      <c r="C325" s="44"/>
      <c r="D325" s="44"/>
      <c r="E325" s="44"/>
      <c r="F325" s="153"/>
      <c r="G325" s="44"/>
      <c r="H325" s="44"/>
      <c r="I325" s="44"/>
    </row>
    <row r="326" spans="2:9">
      <c r="B326" s="44"/>
      <c r="C326" s="44"/>
      <c r="D326" s="44"/>
      <c r="E326" s="44"/>
      <c r="F326" s="153"/>
      <c r="G326" s="44"/>
      <c r="H326" s="44"/>
      <c r="I326" s="44"/>
    </row>
    <row r="327" spans="2:9">
      <c r="B327" s="44"/>
      <c r="C327" s="44"/>
      <c r="D327" s="44"/>
      <c r="E327" s="44"/>
      <c r="F327" s="153"/>
      <c r="G327" s="44"/>
      <c r="H327" s="44"/>
      <c r="I327" s="44"/>
    </row>
    <row r="328" spans="2:9">
      <c r="B328" s="44"/>
      <c r="C328" s="44"/>
      <c r="D328" s="44"/>
      <c r="E328" s="44"/>
      <c r="F328" s="153"/>
      <c r="G328" s="44"/>
      <c r="H328" s="44"/>
      <c r="I328" s="44"/>
    </row>
    <row r="329" spans="2:9">
      <c r="B329" s="44"/>
      <c r="C329" s="44"/>
      <c r="D329" s="44"/>
      <c r="E329" s="44"/>
      <c r="F329" s="153"/>
      <c r="G329" s="44"/>
      <c r="H329" s="44"/>
      <c r="I329" s="44"/>
    </row>
    <row r="330" spans="2:9">
      <c r="B330" s="44"/>
      <c r="C330" s="44"/>
      <c r="D330" s="44"/>
      <c r="E330" s="44"/>
      <c r="F330" s="153"/>
      <c r="G330" s="44"/>
      <c r="H330" s="44"/>
      <c r="I330" s="44"/>
    </row>
    <row r="331" spans="2:9">
      <c r="B331" s="44"/>
      <c r="C331" s="44"/>
      <c r="D331" s="44"/>
      <c r="E331" s="44"/>
      <c r="F331" s="153"/>
      <c r="G331" s="44"/>
      <c r="H331" s="44"/>
      <c r="I331" s="44"/>
    </row>
    <row r="332" spans="2:9">
      <c r="B332" s="44"/>
      <c r="C332" s="44"/>
      <c r="D332" s="44"/>
      <c r="E332" s="44"/>
      <c r="F332" s="153"/>
      <c r="G332" s="44"/>
      <c r="H332" s="44"/>
      <c r="I332" s="44"/>
    </row>
    <row r="333" spans="2:9">
      <c r="B333" s="44"/>
      <c r="C333" s="44"/>
      <c r="D333" s="44"/>
      <c r="E333" s="44"/>
      <c r="F333" s="153"/>
      <c r="G333" s="44"/>
      <c r="H333" s="44"/>
      <c r="I333" s="44"/>
    </row>
    <row r="334" spans="2:9">
      <c r="B334" s="44"/>
      <c r="C334" s="44"/>
      <c r="D334" s="44"/>
      <c r="E334" s="44"/>
      <c r="F334" s="153"/>
      <c r="G334" s="44"/>
      <c r="H334" s="44"/>
      <c r="I334" s="44"/>
    </row>
    <row r="335" spans="2:9">
      <c r="B335" s="44"/>
      <c r="C335" s="44"/>
      <c r="D335" s="44"/>
      <c r="E335" s="44"/>
      <c r="F335" s="153"/>
      <c r="G335" s="44"/>
      <c r="H335" s="44"/>
      <c r="I335" s="44"/>
    </row>
    <row r="336" spans="2:9">
      <c r="B336" s="44"/>
      <c r="C336" s="44"/>
      <c r="D336" s="44"/>
      <c r="E336" s="44"/>
      <c r="F336" s="153"/>
      <c r="G336" s="44"/>
      <c r="H336" s="44"/>
      <c r="I336" s="44"/>
    </row>
    <row r="337" spans="2:9">
      <c r="B337" s="44"/>
      <c r="C337" s="44"/>
      <c r="D337" s="44"/>
      <c r="E337" s="44"/>
      <c r="F337" s="153"/>
      <c r="G337" s="44"/>
      <c r="H337" s="44"/>
      <c r="I337" s="44"/>
    </row>
    <row r="338" spans="2:9">
      <c r="B338" s="44"/>
      <c r="C338" s="44"/>
      <c r="D338" s="44"/>
      <c r="E338" s="44"/>
      <c r="F338" s="153"/>
      <c r="G338" s="44"/>
      <c r="H338" s="44"/>
      <c r="I338" s="44"/>
    </row>
    <row r="339" spans="2:9">
      <c r="B339" s="44"/>
      <c r="C339" s="44"/>
      <c r="D339" s="44"/>
      <c r="E339" s="44"/>
      <c r="F339" s="153"/>
      <c r="G339" s="44"/>
      <c r="H339" s="44"/>
      <c r="I339" s="44"/>
    </row>
    <row r="340" spans="2:9">
      <c r="B340" s="44"/>
      <c r="C340" s="44"/>
      <c r="D340" s="44"/>
      <c r="E340" s="44"/>
      <c r="F340" s="153"/>
      <c r="G340" s="44"/>
      <c r="H340" s="44"/>
      <c r="I340" s="44"/>
    </row>
    <row r="341" spans="2:9">
      <c r="B341" s="44"/>
      <c r="C341" s="44"/>
      <c r="D341" s="44"/>
      <c r="E341" s="44"/>
      <c r="F341" s="153"/>
      <c r="G341" s="44"/>
      <c r="H341" s="44"/>
      <c r="I341" s="44"/>
    </row>
    <row r="342" spans="2:9">
      <c r="B342" s="44"/>
      <c r="C342" s="44"/>
      <c r="D342" s="44"/>
      <c r="E342" s="44"/>
      <c r="F342" s="153"/>
      <c r="G342" s="44"/>
      <c r="H342" s="44"/>
      <c r="I342" s="44"/>
    </row>
    <row r="343" spans="2:9">
      <c r="B343" s="44"/>
      <c r="C343" s="44"/>
      <c r="D343" s="44"/>
      <c r="E343" s="44"/>
      <c r="F343" s="153"/>
      <c r="G343" s="44"/>
      <c r="H343" s="44"/>
      <c r="I343" s="44"/>
    </row>
    <row r="344" spans="2:9">
      <c r="B344" s="44"/>
      <c r="C344" s="44"/>
      <c r="D344" s="44"/>
      <c r="E344" s="44"/>
      <c r="F344" s="153"/>
      <c r="G344" s="44"/>
      <c r="H344" s="44"/>
      <c r="I344" s="44"/>
    </row>
    <row r="345" spans="2:9">
      <c r="B345" s="44"/>
      <c r="C345" s="44"/>
      <c r="D345" s="44"/>
      <c r="E345" s="44"/>
      <c r="F345" s="153"/>
      <c r="G345" s="44"/>
      <c r="H345" s="44"/>
      <c r="I345" s="44"/>
    </row>
    <row r="346" spans="2:9">
      <c r="B346" s="44"/>
      <c r="C346" s="44"/>
      <c r="D346" s="44"/>
      <c r="E346" s="44"/>
      <c r="F346" s="153"/>
      <c r="G346" s="44"/>
      <c r="H346" s="44"/>
      <c r="I346" s="44"/>
    </row>
    <row r="347" spans="2:9">
      <c r="B347" s="44"/>
      <c r="C347" s="44"/>
      <c r="D347" s="44"/>
      <c r="E347" s="44"/>
      <c r="F347" s="153"/>
      <c r="G347" s="44"/>
      <c r="H347" s="44"/>
      <c r="I347" s="44"/>
    </row>
    <row r="348" spans="2:9">
      <c r="B348" s="44"/>
      <c r="C348" s="44"/>
      <c r="D348" s="44"/>
      <c r="E348" s="44"/>
      <c r="F348" s="153"/>
      <c r="G348" s="44"/>
      <c r="H348" s="44"/>
      <c r="I348" s="44"/>
    </row>
    <row r="349" spans="2:9">
      <c r="B349" s="44"/>
      <c r="C349" s="44"/>
      <c r="D349" s="44"/>
      <c r="E349" s="44"/>
      <c r="F349" s="153"/>
      <c r="G349" s="44"/>
      <c r="H349" s="44"/>
      <c r="I349" s="44"/>
    </row>
    <row r="350" spans="2:9">
      <c r="B350" s="44"/>
      <c r="C350" s="44"/>
      <c r="D350" s="44"/>
      <c r="E350" s="44"/>
      <c r="F350" s="153"/>
      <c r="G350" s="44"/>
      <c r="H350" s="44"/>
      <c r="I350" s="44"/>
    </row>
    <row r="351" spans="2:9">
      <c r="B351" s="44"/>
      <c r="C351" s="44"/>
      <c r="D351" s="44"/>
      <c r="E351" s="44"/>
      <c r="F351" s="153"/>
      <c r="G351" s="44"/>
      <c r="H351" s="44"/>
      <c r="I351" s="44"/>
    </row>
    <row r="352" spans="2:9">
      <c r="B352" s="44"/>
      <c r="C352" s="44"/>
      <c r="D352" s="44"/>
      <c r="E352" s="44"/>
      <c r="F352" s="153"/>
      <c r="G352" s="44"/>
      <c r="H352" s="44"/>
      <c r="I352" s="44"/>
    </row>
    <row r="353" spans="2:9">
      <c r="B353" s="44"/>
      <c r="C353" s="44"/>
      <c r="D353" s="44"/>
      <c r="E353" s="44"/>
      <c r="F353" s="153"/>
      <c r="G353" s="44"/>
      <c r="H353" s="44"/>
      <c r="I353" s="44"/>
    </row>
    <row r="354" spans="2:9">
      <c r="B354" s="44"/>
      <c r="C354" s="44"/>
      <c r="D354" s="44"/>
      <c r="E354" s="44"/>
      <c r="F354" s="153"/>
      <c r="G354" s="44"/>
      <c r="H354" s="44"/>
      <c r="I354" s="44"/>
    </row>
    <row r="355" spans="2:9">
      <c r="B355" s="44"/>
      <c r="C355" s="44"/>
      <c r="D355" s="44"/>
      <c r="E355" s="44"/>
      <c r="F355" s="153"/>
      <c r="G355" s="44"/>
      <c r="H355" s="44"/>
      <c r="I355" s="44"/>
    </row>
    <row r="356" spans="2:9">
      <c r="B356" s="44"/>
      <c r="C356" s="44"/>
      <c r="D356" s="44"/>
      <c r="E356" s="44"/>
      <c r="F356" s="153"/>
      <c r="G356" s="44"/>
      <c r="H356" s="44"/>
      <c r="I356" s="44"/>
    </row>
    <row r="357" spans="2:9">
      <c r="B357" s="44"/>
      <c r="C357" s="44"/>
      <c r="D357" s="44"/>
      <c r="E357" s="44"/>
      <c r="F357" s="153"/>
      <c r="G357" s="44"/>
      <c r="H357" s="44"/>
      <c r="I357" s="44"/>
    </row>
    <row r="358" spans="2:9">
      <c r="B358" s="44"/>
      <c r="C358" s="44"/>
      <c r="D358" s="44"/>
      <c r="E358" s="44"/>
      <c r="F358" s="153"/>
      <c r="G358" s="44"/>
      <c r="H358" s="44"/>
      <c r="I358" s="44"/>
    </row>
    <row r="359" spans="2:9">
      <c r="B359" s="44"/>
      <c r="C359" s="44"/>
      <c r="D359" s="44"/>
      <c r="E359" s="44"/>
      <c r="F359" s="153"/>
      <c r="G359" s="44"/>
      <c r="H359" s="44"/>
      <c r="I359" s="44"/>
    </row>
    <row r="360" spans="2:9">
      <c r="B360" s="44"/>
      <c r="C360" s="44"/>
      <c r="D360" s="44"/>
      <c r="E360" s="44"/>
      <c r="F360" s="153"/>
      <c r="G360" s="44"/>
      <c r="H360" s="44"/>
      <c r="I360" s="44"/>
    </row>
    <row r="361" spans="2:9">
      <c r="B361" s="44"/>
      <c r="C361" s="44"/>
      <c r="D361" s="44"/>
      <c r="E361" s="44"/>
      <c r="F361" s="153"/>
      <c r="G361" s="44"/>
      <c r="H361" s="44"/>
      <c r="I361" s="44"/>
    </row>
    <row r="362" spans="2:9">
      <c r="B362" s="44"/>
      <c r="C362" s="44"/>
      <c r="D362" s="44"/>
      <c r="E362" s="44"/>
      <c r="F362" s="153"/>
      <c r="G362" s="44"/>
      <c r="H362" s="44"/>
      <c r="I362" s="44"/>
    </row>
    <row r="363" spans="2:9">
      <c r="B363" s="44"/>
      <c r="C363" s="44"/>
      <c r="D363" s="44"/>
      <c r="E363" s="44"/>
      <c r="F363" s="153"/>
      <c r="G363" s="44"/>
      <c r="H363" s="44"/>
      <c r="I363" s="44"/>
    </row>
    <row r="364" spans="2:9">
      <c r="B364" s="44"/>
      <c r="C364" s="44"/>
      <c r="D364" s="44"/>
      <c r="E364" s="44"/>
      <c r="F364" s="153"/>
      <c r="G364" s="44"/>
      <c r="H364" s="44"/>
      <c r="I364" s="44"/>
    </row>
    <row r="365" spans="2:9">
      <c r="B365" s="44"/>
      <c r="C365" s="44"/>
      <c r="D365" s="44"/>
      <c r="E365" s="44"/>
      <c r="F365" s="153"/>
      <c r="G365" s="44"/>
      <c r="H365" s="44"/>
      <c r="I365" s="44"/>
    </row>
    <row r="366" spans="2:9">
      <c r="B366" s="44"/>
      <c r="C366" s="44"/>
      <c r="D366" s="44"/>
      <c r="E366" s="44"/>
      <c r="F366" s="153"/>
      <c r="G366" s="44"/>
      <c r="H366" s="44"/>
      <c r="I366" s="44"/>
    </row>
    <row r="367" spans="2:9">
      <c r="B367" s="44"/>
      <c r="C367" s="44"/>
      <c r="D367" s="44"/>
      <c r="E367" s="44"/>
      <c r="F367" s="153"/>
      <c r="G367" s="44"/>
      <c r="H367" s="44"/>
      <c r="I367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1003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1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3" t="s">
        <v>22</v>
      </c>
      <c r="C1" s="112"/>
      <c r="D1" s="96" t="str">
        <f>Rekapitulace!D3</f>
        <v>2020/1</v>
      </c>
      <c r="E1" s="96"/>
      <c r="F1" s="63">
        <v>0</v>
      </c>
      <c r="G1" s="96"/>
      <c r="H1" s="96"/>
      <c r="I1" s="96"/>
    </row>
    <row r="2" spans="2:9" ht="37.5" customHeight="1">
      <c r="B2" s="103" t="s">
        <v>32</v>
      </c>
      <c r="C2" s="112"/>
      <c r="D2" s="222" t="str">
        <f>Rekapitulace!D4</f>
        <v xml:space="preserve"> Město Krnov, IČ: 00296139
 Hlavní náměstí 96/1, 794 01 Krnov</v>
      </c>
      <c r="E2" s="222"/>
      <c r="F2" s="63">
        <v>0</v>
      </c>
      <c r="G2" s="96"/>
      <c r="H2" s="96"/>
      <c r="I2" s="96"/>
    </row>
    <row r="3" spans="2:9" ht="37.5" customHeight="1">
      <c r="B3" s="103" t="s">
        <v>11</v>
      </c>
      <c r="C3" s="112"/>
      <c r="D3" s="222" t="str">
        <f>Rekapitulace!D5</f>
        <v>MŠ K. ČAPKA - NOVÉ ELEKTRICKÉ ROZVODY
PAVILON "A", PAVILON "B" + KRČEK A PAVILON "C"</v>
      </c>
      <c r="E3" s="222"/>
      <c r="F3" s="63">
        <v>0</v>
      </c>
      <c r="G3" s="96"/>
      <c r="H3" s="96"/>
      <c r="I3" s="96"/>
    </row>
    <row r="4" spans="2:9" ht="12.75" customHeight="1">
      <c r="B4" s="104" t="s">
        <v>25</v>
      </c>
      <c r="C4" s="34"/>
      <c r="D4" s="97" t="s">
        <v>42</v>
      </c>
      <c r="E4" s="97"/>
      <c r="F4" s="63">
        <v>0</v>
      </c>
      <c r="G4" s="97"/>
      <c r="H4" s="97"/>
      <c r="I4" s="97"/>
    </row>
    <row r="5" spans="2:9" ht="12.75" customHeight="1">
      <c r="B5" s="2"/>
      <c r="C5" s="2"/>
      <c r="D5" s="19"/>
      <c r="E5" s="1"/>
      <c r="F5" s="63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4">
        <v>0</v>
      </c>
      <c r="G6" s="3"/>
      <c r="H6" s="3"/>
      <c r="I6" s="3"/>
    </row>
    <row r="7" spans="2:9" ht="36" customHeight="1">
      <c r="B7" s="4"/>
      <c r="C7" s="35" t="s">
        <v>24</v>
      </c>
      <c r="D7" s="4" t="s">
        <v>12</v>
      </c>
      <c r="E7" s="4" t="s">
        <v>13</v>
      </c>
      <c r="F7" s="60" t="s">
        <v>14</v>
      </c>
      <c r="G7" s="12" t="s">
        <v>20</v>
      </c>
      <c r="H7" s="12" t="s">
        <v>21</v>
      </c>
      <c r="I7" s="5" t="s">
        <v>15</v>
      </c>
    </row>
    <row r="8" spans="2:9">
      <c r="B8" s="8"/>
      <c r="C8" s="8"/>
      <c r="D8" s="59" t="s">
        <v>43</v>
      </c>
      <c r="E8" s="8"/>
      <c r="F8" s="65">
        <v>0</v>
      </c>
      <c r="G8" s="8"/>
      <c r="H8" s="8"/>
      <c r="I8" s="8"/>
    </row>
    <row r="9" spans="2:9">
      <c r="B9" s="8"/>
      <c r="C9" s="8">
        <v>1</v>
      </c>
      <c r="D9" s="94" t="s">
        <v>168</v>
      </c>
      <c r="E9" s="8" t="s">
        <v>18</v>
      </c>
      <c r="F9" s="61">
        <v>1</v>
      </c>
      <c r="G9" s="134">
        <f>'Rozvaděč RE'!$I$15</f>
        <v>0</v>
      </c>
      <c r="H9" s="18"/>
      <c r="I9" s="111">
        <f t="shared" ref="I9:I10" si="0">F9*(G9+H9)</f>
        <v>0</v>
      </c>
    </row>
    <row r="10" spans="2:9">
      <c r="B10" s="8"/>
      <c r="C10" s="8">
        <v>2</v>
      </c>
      <c r="D10" s="94" t="s">
        <v>171</v>
      </c>
      <c r="E10" s="8" t="s">
        <v>18</v>
      </c>
      <c r="F10" s="61">
        <v>1</v>
      </c>
      <c r="G10" s="134">
        <f>'Rozvaděč RH'!$I$48</f>
        <v>0</v>
      </c>
      <c r="H10" s="18"/>
      <c r="I10" s="111">
        <f t="shared" si="0"/>
        <v>0</v>
      </c>
    </row>
    <row r="11" spans="2:9" s="44" customFormat="1">
      <c r="B11" s="8"/>
      <c r="C11" s="107">
        <v>2</v>
      </c>
      <c r="D11" s="59" t="s">
        <v>44</v>
      </c>
      <c r="E11" s="8"/>
      <c r="F11" s="65">
        <v>0</v>
      </c>
      <c r="G11" s="18"/>
      <c r="H11" s="18"/>
      <c r="I11" s="111"/>
    </row>
    <row r="12" spans="2:9" s="44" customFormat="1">
      <c r="B12" s="8"/>
      <c r="C12" s="155">
        <v>3</v>
      </c>
      <c r="D12" s="100" t="s">
        <v>111</v>
      </c>
      <c r="E12" s="156" t="s">
        <v>17</v>
      </c>
      <c r="F12" s="66">
        <v>25</v>
      </c>
      <c r="G12" s="18"/>
      <c r="H12" s="18"/>
      <c r="I12" s="111">
        <f t="shared" ref="I12:I23" si="1">F12*(G12+H12)</f>
        <v>0</v>
      </c>
    </row>
    <row r="13" spans="2:9" s="44" customFormat="1">
      <c r="B13" s="8"/>
      <c r="C13" s="155">
        <v>4</v>
      </c>
      <c r="D13" s="100" t="s">
        <v>54</v>
      </c>
      <c r="E13" s="156" t="s">
        <v>17</v>
      </c>
      <c r="F13" s="66">
        <v>3</v>
      </c>
      <c r="G13" s="18"/>
      <c r="H13" s="18"/>
      <c r="I13" s="111">
        <f t="shared" si="1"/>
        <v>0</v>
      </c>
    </row>
    <row r="14" spans="2:9" s="44" customFormat="1">
      <c r="B14" s="8"/>
      <c r="C14" s="155">
        <v>5</v>
      </c>
      <c r="D14" s="100" t="s">
        <v>61</v>
      </c>
      <c r="E14" s="156" t="s">
        <v>17</v>
      </c>
      <c r="F14" s="66">
        <v>5</v>
      </c>
      <c r="G14" s="18"/>
      <c r="H14" s="18"/>
      <c r="I14" s="111">
        <f t="shared" si="1"/>
        <v>0</v>
      </c>
    </row>
    <row r="15" spans="2:9" s="44" customFormat="1">
      <c r="B15" s="8"/>
      <c r="C15" s="155">
        <v>6</v>
      </c>
      <c r="D15" s="100" t="s">
        <v>62</v>
      </c>
      <c r="E15" s="156" t="s">
        <v>17</v>
      </c>
      <c r="F15" s="66">
        <v>8</v>
      </c>
      <c r="G15" s="18"/>
      <c r="H15" s="18"/>
      <c r="I15" s="111">
        <f t="shared" si="1"/>
        <v>0</v>
      </c>
    </row>
    <row r="16" spans="2:9" s="44" customFormat="1">
      <c r="B16" s="8"/>
      <c r="C16" s="155">
        <v>7</v>
      </c>
      <c r="D16" s="100" t="s">
        <v>63</v>
      </c>
      <c r="E16" s="156" t="s">
        <v>17</v>
      </c>
      <c r="F16" s="66">
        <v>2</v>
      </c>
      <c r="G16" s="18"/>
      <c r="H16" s="18"/>
      <c r="I16" s="111">
        <f t="shared" si="1"/>
        <v>0</v>
      </c>
    </row>
    <row r="17" spans="2:9" s="44" customFormat="1">
      <c r="B17" s="8"/>
      <c r="C17" s="155">
        <v>8</v>
      </c>
      <c r="D17" s="100" t="s">
        <v>66</v>
      </c>
      <c r="E17" s="156" t="s">
        <v>17</v>
      </c>
      <c r="F17" s="66">
        <v>1</v>
      </c>
      <c r="G17" s="18"/>
      <c r="H17" s="18"/>
      <c r="I17" s="111">
        <f t="shared" si="1"/>
        <v>0</v>
      </c>
    </row>
    <row r="18" spans="2:9" s="44" customFormat="1">
      <c r="B18" s="8"/>
      <c r="C18" s="155">
        <v>9</v>
      </c>
      <c r="D18" s="100" t="s">
        <v>112</v>
      </c>
      <c r="E18" s="156" t="s">
        <v>17</v>
      </c>
      <c r="F18" s="66">
        <v>14</v>
      </c>
      <c r="G18" s="18"/>
      <c r="H18" s="18"/>
      <c r="I18" s="111">
        <f t="shared" si="1"/>
        <v>0</v>
      </c>
    </row>
    <row r="19" spans="2:9" s="44" customFormat="1">
      <c r="B19" s="8"/>
      <c r="C19" s="155">
        <v>10</v>
      </c>
      <c r="D19" s="100" t="s">
        <v>113</v>
      </c>
      <c r="E19" s="156" t="s">
        <v>17</v>
      </c>
      <c r="F19" s="66">
        <v>3</v>
      </c>
      <c r="G19" s="18"/>
      <c r="H19" s="18"/>
      <c r="I19" s="111">
        <f t="shared" si="1"/>
        <v>0</v>
      </c>
    </row>
    <row r="20" spans="2:9" s="44" customFormat="1">
      <c r="B20" s="8"/>
      <c r="C20" s="155">
        <v>11</v>
      </c>
      <c r="D20" s="100" t="s">
        <v>114</v>
      </c>
      <c r="E20" s="156" t="s">
        <v>17</v>
      </c>
      <c r="F20" s="66">
        <v>2</v>
      </c>
      <c r="G20" s="18"/>
      <c r="H20" s="18"/>
      <c r="I20" s="111">
        <f t="shared" si="1"/>
        <v>0</v>
      </c>
    </row>
    <row r="21" spans="2:9" s="44" customFormat="1">
      <c r="B21" s="8"/>
      <c r="C21" s="155">
        <v>12</v>
      </c>
      <c r="D21" s="100" t="s">
        <v>115</v>
      </c>
      <c r="E21" s="156" t="s">
        <v>17</v>
      </c>
      <c r="F21" s="66">
        <v>30</v>
      </c>
      <c r="G21" s="18"/>
      <c r="H21" s="18"/>
      <c r="I21" s="111">
        <f t="shared" si="1"/>
        <v>0</v>
      </c>
    </row>
    <row r="22" spans="2:9" s="44" customFormat="1">
      <c r="B22" s="8"/>
      <c r="C22" s="155">
        <v>13</v>
      </c>
      <c r="D22" s="100" t="s">
        <v>116</v>
      </c>
      <c r="E22" s="156" t="s">
        <v>17</v>
      </c>
      <c r="F22" s="66">
        <v>5</v>
      </c>
      <c r="G22" s="18"/>
      <c r="H22" s="18"/>
      <c r="I22" s="111">
        <f t="shared" si="1"/>
        <v>0</v>
      </c>
    </row>
    <row r="23" spans="2:9" s="44" customFormat="1">
      <c r="B23" s="8"/>
      <c r="C23" s="155">
        <v>14</v>
      </c>
      <c r="D23" s="100" t="s">
        <v>117</v>
      </c>
      <c r="E23" s="156" t="s">
        <v>17</v>
      </c>
      <c r="F23" s="66">
        <v>1</v>
      </c>
      <c r="G23" s="18"/>
      <c r="H23" s="18"/>
      <c r="I23" s="111">
        <f t="shared" si="1"/>
        <v>0</v>
      </c>
    </row>
    <row r="24" spans="2:9" s="44" customFormat="1">
      <c r="B24" s="8"/>
      <c r="C24" s="155">
        <v>15</v>
      </c>
      <c r="D24" s="99" t="s">
        <v>118</v>
      </c>
      <c r="E24" s="156" t="s">
        <v>17</v>
      </c>
      <c r="F24" s="66">
        <v>1</v>
      </c>
      <c r="G24" s="18"/>
      <c r="H24" s="18"/>
      <c r="I24" s="111">
        <f t="shared" ref="I24:I25" si="2">F24*(G24+H24)</f>
        <v>0</v>
      </c>
    </row>
    <row r="25" spans="2:9" s="44" customFormat="1">
      <c r="B25" s="8"/>
      <c r="C25" s="155">
        <v>16</v>
      </c>
      <c r="D25" s="99" t="s">
        <v>60</v>
      </c>
      <c r="E25" s="156" t="s">
        <v>17</v>
      </c>
      <c r="F25" s="66">
        <v>6</v>
      </c>
      <c r="G25" s="18"/>
      <c r="H25" s="18"/>
      <c r="I25" s="111">
        <f t="shared" si="2"/>
        <v>0</v>
      </c>
    </row>
    <row r="26" spans="2:9" s="44" customFormat="1">
      <c r="B26" s="8"/>
      <c r="C26" s="176">
        <v>17</v>
      </c>
      <c r="D26" s="99" t="s">
        <v>185</v>
      </c>
      <c r="E26" s="177" t="s">
        <v>17</v>
      </c>
      <c r="F26" s="66">
        <v>1</v>
      </c>
      <c r="G26" s="18"/>
      <c r="H26" s="18"/>
      <c r="I26" s="111">
        <f t="shared" ref="I26:I27" si="3">F26*(G26+H26)</f>
        <v>0</v>
      </c>
    </row>
    <row r="27" spans="2:9" s="44" customFormat="1">
      <c r="B27" s="8"/>
      <c r="C27" s="176">
        <v>18</v>
      </c>
      <c r="D27" s="99" t="s">
        <v>119</v>
      </c>
      <c r="E27" s="177" t="s">
        <v>17</v>
      </c>
      <c r="F27" s="66">
        <v>1</v>
      </c>
      <c r="G27" s="18"/>
      <c r="H27" s="18"/>
      <c r="I27" s="111">
        <f t="shared" si="3"/>
        <v>0</v>
      </c>
    </row>
    <row r="28" spans="2:9" s="44" customFormat="1" ht="12.75" customHeight="1">
      <c r="B28" s="8"/>
      <c r="C28" s="155">
        <v>19</v>
      </c>
      <c r="D28" s="99" t="s">
        <v>49</v>
      </c>
      <c r="E28" s="156" t="s">
        <v>36</v>
      </c>
      <c r="F28" s="66">
        <v>1</v>
      </c>
      <c r="G28" s="18"/>
      <c r="H28" s="18"/>
      <c r="I28" s="111">
        <f t="shared" ref="I28" si="4">F28*(G28+H28)</f>
        <v>0</v>
      </c>
    </row>
    <row r="29" spans="2:9" s="44" customFormat="1">
      <c r="B29" s="8"/>
      <c r="C29" s="106">
        <v>19</v>
      </c>
      <c r="D29" s="110" t="s">
        <v>0</v>
      </c>
      <c r="E29" s="8"/>
      <c r="F29" s="65">
        <v>0</v>
      </c>
      <c r="G29" s="18"/>
      <c r="H29" s="18"/>
      <c r="I29" s="111"/>
    </row>
    <row r="30" spans="2:9" s="44" customFormat="1">
      <c r="B30" s="8"/>
      <c r="C30" s="155">
        <v>20</v>
      </c>
      <c r="D30" s="36" t="s">
        <v>9</v>
      </c>
      <c r="E30" s="8" t="s">
        <v>19</v>
      </c>
      <c r="F30" s="67">
        <v>4</v>
      </c>
      <c r="G30" s="18"/>
      <c r="H30" s="18"/>
      <c r="I30" s="111">
        <f t="shared" ref="I30:I32" si="5">F30*(G30+H30)</f>
        <v>0</v>
      </c>
    </row>
    <row r="31" spans="2:9" s="44" customFormat="1">
      <c r="B31" s="8"/>
      <c r="C31" s="155">
        <v>21</v>
      </c>
      <c r="D31" s="36" t="s">
        <v>10</v>
      </c>
      <c r="E31" s="8" t="s">
        <v>19</v>
      </c>
      <c r="F31" s="67">
        <v>20</v>
      </c>
      <c r="G31" s="18"/>
      <c r="H31" s="18"/>
      <c r="I31" s="111">
        <f t="shared" si="5"/>
        <v>0</v>
      </c>
    </row>
    <row r="32" spans="2:9" s="44" customFormat="1">
      <c r="B32" s="8"/>
      <c r="C32" s="155">
        <v>22</v>
      </c>
      <c r="D32" s="36" t="s">
        <v>23</v>
      </c>
      <c r="E32" s="8" t="s">
        <v>19</v>
      </c>
      <c r="F32" s="67">
        <v>5</v>
      </c>
      <c r="G32" s="18"/>
      <c r="H32" s="18"/>
      <c r="I32" s="111">
        <f t="shared" si="5"/>
        <v>0</v>
      </c>
    </row>
    <row r="33" spans="2:9" ht="13.5" thickBot="1">
      <c r="B33" s="40"/>
      <c r="C33" s="146"/>
      <c r="D33" s="25"/>
      <c r="E33" s="26"/>
      <c r="F33" s="157">
        <v>0</v>
      </c>
      <c r="G33" s="148"/>
      <c r="H33" s="148"/>
      <c r="I33" s="27"/>
    </row>
    <row r="34" spans="2:9" ht="6" customHeight="1">
      <c r="B34" s="20"/>
      <c r="C34" s="20"/>
      <c r="D34" s="21"/>
      <c r="E34" s="22"/>
      <c r="F34" s="68">
        <v>0</v>
      </c>
      <c r="G34" s="23"/>
      <c r="H34" s="23"/>
      <c r="I34" s="24"/>
    </row>
    <row r="35" spans="2:9" ht="15.75">
      <c r="B35" s="8"/>
      <c r="C35" s="8"/>
      <c r="D35" s="30" t="s">
        <v>47</v>
      </c>
      <c r="E35" s="28"/>
      <c r="F35" s="69">
        <v>0</v>
      </c>
      <c r="G35" s="29"/>
      <c r="H35" s="29"/>
      <c r="I35" s="31">
        <f>SUM(I8:I32)</f>
        <v>0</v>
      </c>
    </row>
    <row r="36" spans="2:9" ht="6" customHeight="1" thickBot="1">
      <c r="B36" s="33"/>
      <c r="C36" s="33"/>
      <c r="D36" s="33"/>
      <c r="E36" s="33"/>
      <c r="F36" s="70">
        <v>0</v>
      </c>
      <c r="G36" s="33"/>
      <c r="H36" s="33"/>
      <c r="I36" s="33"/>
    </row>
    <row r="37" spans="2:9" ht="15.75">
      <c r="B37" s="150"/>
      <c r="C37" s="150"/>
      <c r="D37" s="150"/>
      <c r="E37" s="150"/>
      <c r="F37" s="160">
        <v>0</v>
      </c>
      <c r="G37" s="150"/>
      <c r="H37" s="150"/>
      <c r="I37" s="150"/>
    </row>
    <row r="38" spans="2:9">
      <c r="B38" s="152"/>
      <c r="C38" s="152"/>
      <c r="D38" s="161"/>
      <c r="E38" s="91"/>
      <c r="F38" s="162"/>
      <c r="G38" s="92"/>
      <c r="H38" s="92"/>
      <c r="I38" s="93"/>
    </row>
    <row r="39" spans="2:9">
      <c r="B39" s="152"/>
      <c r="C39" s="152"/>
      <c r="D39" s="90"/>
      <c r="E39" s="91"/>
      <c r="F39" s="158"/>
      <c r="G39" s="92"/>
      <c r="H39" s="92"/>
      <c r="I39" s="93"/>
    </row>
    <row r="40" spans="2:9">
      <c r="B40" s="152"/>
      <c r="C40" s="152"/>
      <c r="D40" s="44"/>
      <c r="E40" s="91"/>
      <c r="F40" s="158"/>
      <c r="G40" s="92"/>
      <c r="H40" s="92"/>
      <c r="I40" s="93"/>
    </row>
    <row r="41" spans="2:9">
      <c r="B41" s="152"/>
      <c r="C41" s="152"/>
      <c r="D41" s="90"/>
      <c r="E41" s="91"/>
      <c r="F41" s="158"/>
      <c r="G41" s="92"/>
      <c r="H41" s="92"/>
      <c r="I41" s="93"/>
    </row>
    <row r="42" spans="2:9">
      <c r="B42" s="152"/>
      <c r="C42" s="152"/>
      <c r="D42" s="44"/>
      <c r="E42" s="91"/>
      <c r="F42" s="158"/>
      <c r="G42" s="92"/>
      <c r="H42" s="92"/>
      <c r="I42" s="93"/>
    </row>
    <row r="43" spans="2:9">
      <c r="B43" s="152"/>
      <c r="C43" s="152"/>
      <c r="D43" s="90"/>
      <c r="E43" s="91"/>
      <c r="F43" s="158"/>
      <c r="G43" s="92"/>
      <c r="H43" s="92"/>
      <c r="I43" s="93"/>
    </row>
    <row r="44" spans="2:9">
      <c r="B44" s="152"/>
      <c r="C44" s="152"/>
      <c r="D44" s="44"/>
      <c r="E44" s="91"/>
      <c r="F44" s="158"/>
      <c r="G44" s="92"/>
      <c r="H44" s="92"/>
      <c r="I44" s="93"/>
    </row>
    <row r="45" spans="2:9">
      <c r="B45" s="152"/>
      <c r="C45" s="152"/>
      <c r="D45" s="90"/>
      <c r="E45" s="91"/>
      <c r="F45" s="158"/>
      <c r="G45" s="92"/>
      <c r="H45" s="92"/>
      <c r="I45" s="93"/>
    </row>
    <row r="46" spans="2:9">
      <c r="B46" s="152"/>
      <c r="C46" s="152"/>
      <c r="D46" s="44"/>
      <c r="E46" s="91"/>
      <c r="F46" s="158"/>
      <c r="G46" s="92"/>
      <c r="H46" s="92"/>
      <c r="I46" s="93"/>
    </row>
    <row r="47" spans="2:9">
      <c r="B47" s="152"/>
      <c r="C47" s="152"/>
      <c r="D47" s="90"/>
      <c r="E47" s="91"/>
      <c r="F47" s="158"/>
      <c r="G47" s="92"/>
      <c r="H47" s="92"/>
      <c r="I47" s="93"/>
    </row>
    <row r="48" spans="2:9">
      <c r="B48" s="152"/>
      <c r="C48" s="152"/>
      <c r="D48" s="44"/>
      <c r="E48" s="91"/>
      <c r="F48" s="158"/>
      <c r="G48" s="92"/>
      <c r="H48" s="92"/>
      <c r="I48" s="93"/>
    </row>
    <row r="49" spans="2:9">
      <c r="B49" s="152"/>
      <c r="C49" s="152"/>
      <c r="D49" s="90"/>
      <c r="E49" s="91"/>
      <c r="F49" s="158"/>
      <c r="G49" s="92"/>
      <c r="H49" s="92"/>
      <c r="I49" s="93"/>
    </row>
    <row r="50" spans="2:9">
      <c r="B50" s="152"/>
      <c r="C50" s="152"/>
      <c r="D50" s="44"/>
      <c r="E50" s="91"/>
      <c r="F50" s="158"/>
      <c r="G50" s="92"/>
      <c r="H50" s="92"/>
      <c r="I50" s="93"/>
    </row>
    <row r="51" spans="2:9">
      <c r="B51" s="152"/>
      <c r="C51" s="152"/>
      <c r="D51" s="90"/>
      <c r="E51" s="91"/>
      <c r="F51" s="158"/>
      <c r="G51" s="92"/>
      <c r="H51" s="92"/>
      <c r="I51" s="93"/>
    </row>
    <row r="52" spans="2:9">
      <c r="B52" s="152"/>
      <c r="C52" s="152"/>
      <c r="D52" s="44"/>
      <c r="E52" s="91"/>
      <c r="F52" s="158"/>
      <c r="G52" s="92"/>
      <c r="H52" s="92"/>
      <c r="I52" s="93"/>
    </row>
    <row r="53" spans="2:9">
      <c r="B53" s="152"/>
      <c r="C53" s="152"/>
      <c r="D53" s="90"/>
      <c r="E53" s="91"/>
      <c r="F53" s="158"/>
      <c r="G53" s="92"/>
      <c r="H53" s="92"/>
      <c r="I53" s="93"/>
    </row>
    <row r="54" spans="2:9">
      <c r="B54" s="152"/>
      <c r="C54" s="152"/>
      <c r="D54" s="44"/>
      <c r="E54" s="91"/>
      <c r="F54" s="158"/>
      <c r="G54" s="92"/>
      <c r="H54" s="92"/>
      <c r="I54" s="93"/>
    </row>
    <row r="55" spans="2:9">
      <c r="B55" s="152"/>
      <c r="C55" s="152"/>
      <c r="D55" s="90"/>
      <c r="E55" s="91"/>
      <c r="F55" s="158"/>
      <c r="G55" s="92"/>
      <c r="H55" s="92"/>
      <c r="I55" s="93"/>
    </row>
    <row r="56" spans="2:9">
      <c r="B56" s="152"/>
      <c r="C56" s="152"/>
      <c r="D56" s="44"/>
      <c r="E56" s="91"/>
      <c r="F56" s="158"/>
      <c r="G56" s="92"/>
      <c r="H56" s="92"/>
      <c r="I56" s="93"/>
    </row>
    <row r="57" spans="2:9">
      <c r="B57" s="152"/>
      <c r="C57" s="152"/>
      <c r="D57" s="90"/>
      <c r="E57" s="91"/>
      <c r="F57" s="158"/>
      <c r="G57" s="92"/>
      <c r="H57" s="92"/>
      <c r="I57" s="93"/>
    </row>
    <row r="58" spans="2:9">
      <c r="B58" s="152"/>
      <c r="C58" s="152"/>
      <c r="D58" s="44"/>
      <c r="E58" s="91"/>
      <c r="F58" s="158"/>
      <c r="G58" s="92"/>
      <c r="H58" s="92"/>
      <c r="I58" s="93"/>
    </row>
    <row r="59" spans="2:9">
      <c r="B59" s="152"/>
      <c r="C59" s="152"/>
      <c r="D59" s="90"/>
      <c r="E59" s="91"/>
      <c r="F59" s="158"/>
      <c r="G59" s="92"/>
      <c r="H59" s="92"/>
      <c r="I59" s="93"/>
    </row>
    <row r="60" spans="2:9">
      <c r="B60" s="152"/>
      <c r="C60" s="152"/>
      <c r="D60" s="44"/>
      <c r="E60" s="91"/>
      <c r="F60" s="158"/>
      <c r="G60" s="92"/>
      <c r="H60" s="92"/>
      <c r="I60" s="93"/>
    </row>
    <row r="61" spans="2:9">
      <c r="B61" s="152"/>
      <c r="C61" s="152"/>
      <c r="D61" s="90"/>
      <c r="E61" s="91"/>
      <c r="F61" s="158"/>
      <c r="G61" s="92"/>
      <c r="H61" s="92"/>
      <c r="I61" s="93"/>
    </row>
    <row r="62" spans="2:9">
      <c r="B62" s="152"/>
      <c r="C62" s="152"/>
      <c r="D62" s="44"/>
      <c r="E62" s="91"/>
      <c r="F62" s="158"/>
      <c r="G62" s="92"/>
      <c r="H62" s="92"/>
      <c r="I62" s="93"/>
    </row>
    <row r="63" spans="2:9">
      <c r="B63" s="152"/>
      <c r="C63" s="152"/>
      <c r="D63" s="90"/>
      <c r="E63" s="91"/>
      <c r="F63" s="158"/>
      <c r="G63" s="92"/>
      <c r="H63" s="92"/>
      <c r="I63" s="93"/>
    </row>
    <row r="64" spans="2:9">
      <c r="B64" s="152"/>
      <c r="C64" s="152"/>
      <c r="D64" s="44"/>
      <c r="E64" s="91"/>
      <c r="F64" s="158"/>
      <c r="G64" s="92"/>
      <c r="H64" s="92"/>
      <c r="I64" s="93"/>
    </row>
    <row r="65" spans="2:9">
      <c r="B65" s="152"/>
      <c r="C65" s="152"/>
      <c r="D65" s="90"/>
      <c r="E65" s="91"/>
      <c r="F65" s="158"/>
      <c r="G65" s="92"/>
      <c r="H65" s="92"/>
      <c r="I65" s="93"/>
    </row>
    <row r="66" spans="2:9">
      <c r="B66" s="152"/>
      <c r="C66" s="152"/>
      <c r="D66" s="44"/>
      <c r="E66" s="91"/>
      <c r="F66" s="158"/>
      <c r="G66" s="92"/>
      <c r="H66" s="92"/>
      <c r="I66" s="93"/>
    </row>
    <row r="67" spans="2:9">
      <c r="B67" s="152"/>
      <c r="C67" s="152"/>
      <c r="D67" s="90"/>
      <c r="E67" s="91"/>
      <c r="F67" s="158"/>
      <c r="G67" s="92"/>
      <c r="H67" s="92"/>
      <c r="I67" s="93"/>
    </row>
    <row r="68" spans="2:9">
      <c r="B68" s="152"/>
      <c r="C68" s="152"/>
      <c r="D68" s="44"/>
      <c r="E68" s="91"/>
      <c r="F68" s="158"/>
      <c r="G68" s="92"/>
      <c r="H68" s="92"/>
      <c r="I68" s="93"/>
    </row>
    <row r="69" spans="2:9">
      <c r="B69" s="152"/>
      <c r="C69" s="152"/>
      <c r="D69" s="90"/>
      <c r="E69" s="91"/>
      <c r="F69" s="158"/>
      <c r="G69" s="92"/>
      <c r="H69" s="92"/>
      <c r="I69" s="93"/>
    </row>
    <row r="70" spans="2:9">
      <c r="B70" s="152"/>
      <c r="C70" s="152"/>
      <c r="D70" s="44"/>
      <c r="E70" s="91"/>
      <c r="F70" s="158"/>
      <c r="G70" s="92"/>
      <c r="H70" s="92"/>
      <c r="I70" s="93"/>
    </row>
    <row r="71" spans="2:9">
      <c r="B71" s="152"/>
      <c r="C71" s="152"/>
      <c r="D71" s="90"/>
      <c r="E71" s="91"/>
      <c r="F71" s="158"/>
      <c r="G71" s="92"/>
      <c r="H71" s="92"/>
      <c r="I71" s="93"/>
    </row>
    <row r="72" spans="2:9">
      <c r="B72" s="152"/>
      <c r="C72" s="152"/>
      <c r="D72" s="44"/>
      <c r="E72" s="91"/>
      <c r="F72" s="158"/>
      <c r="G72" s="92"/>
      <c r="H72" s="92"/>
      <c r="I72" s="93"/>
    </row>
    <row r="73" spans="2:9">
      <c r="B73" s="152"/>
      <c r="C73" s="152"/>
      <c r="D73" s="90"/>
      <c r="E73" s="91"/>
      <c r="F73" s="158"/>
      <c r="G73" s="92"/>
      <c r="H73" s="92"/>
      <c r="I73" s="93"/>
    </row>
    <row r="74" spans="2:9">
      <c r="B74" s="152"/>
      <c r="C74" s="152"/>
      <c r="D74" s="44"/>
      <c r="E74" s="91"/>
      <c r="F74" s="158"/>
      <c r="G74" s="92"/>
      <c r="H74" s="92"/>
      <c r="I74" s="93"/>
    </row>
    <row r="75" spans="2:9">
      <c r="B75" s="152"/>
      <c r="C75" s="152"/>
      <c r="D75" s="90"/>
      <c r="E75" s="91"/>
      <c r="F75" s="158"/>
      <c r="G75" s="92"/>
      <c r="H75" s="92"/>
      <c r="I75" s="93"/>
    </row>
    <row r="76" spans="2:9">
      <c r="B76" s="152"/>
      <c r="C76" s="152"/>
      <c r="D76" s="44"/>
      <c r="E76" s="91"/>
      <c r="F76" s="158"/>
      <c r="G76" s="92"/>
      <c r="H76" s="92"/>
      <c r="I76" s="93"/>
    </row>
    <row r="77" spans="2:9">
      <c r="B77" s="152"/>
      <c r="C77" s="152"/>
      <c r="D77" s="90"/>
      <c r="E77" s="91"/>
      <c r="F77" s="158"/>
      <c r="G77" s="92"/>
      <c r="H77" s="92"/>
      <c r="I77" s="93"/>
    </row>
    <row r="78" spans="2:9">
      <c r="B78" s="152"/>
      <c r="C78" s="152"/>
      <c r="D78" s="44"/>
      <c r="E78" s="91"/>
      <c r="F78" s="158"/>
      <c r="G78" s="92"/>
      <c r="H78" s="92"/>
      <c r="I78" s="93"/>
    </row>
    <row r="79" spans="2:9">
      <c r="B79" s="152"/>
      <c r="C79" s="152"/>
      <c r="D79" s="90"/>
      <c r="E79" s="91"/>
      <c r="F79" s="158"/>
      <c r="G79" s="92"/>
      <c r="H79" s="92"/>
      <c r="I79" s="93"/>
    </row>
    <row r="80" spans="2:9">
      <c r="B80" s="152"/>
      <c r="C80" s="152"/>
      <c r="D80" s="44"/>
      <c r="E80" s="91"/>
      <c r="F80" s="158"/>
      <c r="G80" s="92"/>
      <c r="H80" s="92"/>
      <c r="I80" s="93"/>
    </row>
    <row r="81" spans="2:9">
      <c r="B81" s="152"/>
      <c r="C81" s="152"/>
      <c r="D81" s="90"/>
      <c r="E81" s="91"/>
      <c r="F81" s="158"/>
      <c r="G81" s="92"/>
      <c r="H81" s="92"/>
      <c r="I81" s="93"/>
    </row>
    <row r="82" spans="2:9">
      <c r="B82" s="152"/>
      <c r="C82" s="152"/>
      <c r="D82" s="44"/>
      <c r="E82" s="91"/>
      <c r="F82" s="158"/>
      <c r="G82" s="92"/>
      <c r="H82" s="92"/>
      <c r="I82" s="93"/>
    </row>
    <row r="83" spans="2:9">
      <c r="B83" s="152"/>
      <c r="C83" s="152"/>
      <c r="D83" s="90"/>
      <c r="E83" s="91"/>
      <c r="F83" s="158"/>
      <c r="G83" s="92"/>
      <c r="H83" s="92"/>
      <c r="I83" s="93"/>
    </row>
    <row r="84" spans="2:9">
      <c r="B84" s="152"/>
      <c r="C84" s="152"/>
      <c r="D84" s="44"/>
      <c r="E84" s="91"/>
      <c r="F84" s="158"/>
      <c r="G84" s="92"/>
      <c r="H84" s="92"/>
      <c r="I84" s="93"/>
    </row>
    <row r="85" spans="2:9">
      <c r="B85" s="152"/>
      <c r="C85" s="152"/>
      <c r="D85" s="90"/>
      <c r="E85" s="91"/>
      <c r="F85" s="158"/>
      <c r="G85" s="92"/>
      <c r="H85" s="92"/>
      <c r="I85" s="93"/>
    </row>
    <row r="86" spans="2:9">
      <c r="B86" s="152"/>
      <c r="C86" s="152"/>
      <c r="D86" s="44"/>
      <c r="E86" s="91"/>
      <c r="F86" s="158"/>
      <c r="G86" s="92"/>
      <c r="H86" s="92"/>
      <c r="I86" s="93"/>
    </row>
    <row r="87" spans="2:9">
      <c r="B87" s="152"/>
      <c r="C87" s="152"/>
      <c r="D87" s="90"/>
      <c r="E87" s="91"/>
      <c r="F87" s="158"/>
      <c r="G87" s="92"/>
      <c r="H87" s="92"/>
      <c r="I87" s="93"/>
    </row>
    <row r="88" spans="2:9">
      <c r="B88" s="152"/>
      <c r="C88" s="152"/>
      <c r="D88" s="44"/>
      <c r="E88" s="91"/>
      <c r="F88" s="158"/>
      <c r="G88" s="92"/>
      <c r="H88" s="92"/>
      <c r="I88" s="93"/>
    </row>
    <row r="89" spans="2:9">
      <c r="B89" s="152"/>
      <c r="C89" s="152"/>
      <c r="D89" s="90"/>
      <c r="E89" s="91"/>
      <c r="F89" s="158"/>
      <c r="G89" s="92"/>
      <c r="H89" s="92"/>
      <c r="I89" s="93"/>
    </row>
    <row r="90" spans="2:9">
      <c r="B90" s="152"/>
      <c r="C90" s="152"/>
      <c r="D90" s="44"/>
      <c r="E90" s="91"/>
      <c r="F90" s="158"/>
      <c r="G90" s="92"/>
      <c r="H90" s="92"/>
      <c r="I90" s="93"/>
    </row>
    <row r="91" spans="2:9">
      <c r="B91" s="152"/>
      <c r="C91" s="152"/>
      <c r="D91" s="90"/>
      <c r="E91" s="91"/>
      <c r="F91" s="158"/>
      <c r="G91" s="92"/>
      <c r="H91" s="92"/>
      <c r="I91" s="93"/>
    </row>
    <row r="92" spans="2:9">
      <c r="B92" s="152"/>
      <c r="C92" s="152"/>
      <c r="D92" s="44"/>
      <c r="E92" s="91"/>
      <c r="F92" s="158"/>
      <c r="G92" s="92"/>
      <c r="H92" s="92"/>
      <c r="I92" s="93"/>
    </row>
    <row r="93" spans="2:9">
      <c r="B93" s="152"/>
      <c r="C93" s="152"/>
      <c r="D93" s="90"/>
      <c r="E93" s="91"/>
      <c r="F93" s="158"/>
      <c r="G93" s="92"/>
      <c r="H93" s="92"/>
      <c r="I93" s="93"/>
    </row>
    <row r="94" spans="2:9">
      <c r="B94" s="152"/>
      <c r="C94" s="152"/>
      <c r="D94" s="44"/>
      <c r="E94" s="91"/>
      <c r="F94" s="158"/>
      <c r="G94" s="92"/>
      <c r="H94" s="92"/>
      <c r="I94" s="93"/>
    </row>
    <row r="95" spans="2:9">
      <c r="B95" s="152"/>
      <c r="C95" s="152"/>
      <c r="D95" s="90"/>
      <c r="E95" s="91"/>
      <c r="F95" s="158"/>
      <c r="G95" s="92"/>
      <c r="H95" s="92"/>
      <c r="I95" s="93"/>
    </row>
    <row r="96" spans="2:9">
      <c r="B96" s="152"/>
      <c r="C96" s="152"/>
      <c r="D96" s="44"/>
      <c r="E96" s="91"/>
      <c r="F96" s="158"/>
      <c r="G96" s="92"/>
      <c r="H96" s="92"/>
      <c r="I96" s="93"/>
    </row>
    <row r="97" spans="2:9">
      <c r="B97" s="152"/>
      <c r="C97" s="152"/>
      <c r="D97" s="90"/>
      <c r="E97" s="91"/>
      <c r="F97" s="158"/>
      <c r="G97" s="92"/>
      <c r="H97" s="92"/>
      <c r="I97" s="93"/>
    </row>
    <row r="98" spans="2:9">
      <c r="B98" s="152"/>
      <c r="C98" s="152"/>
      <c r="D98" s="44"/>
      <c r="E98" s="91"/>
      <c r="F98" s="158"/>
      <c r="G98" s="92"/>
      <c r="H98" s="92"/>
      <c r="I98" s="93"/>
    </row>
    <row r="99" spans="2:9">
      <c r="B99" s="152"/>
      <c r="C99" s="152"/>
      <c r="D99" s="90"/>
      <c r="E99" s="91"/>
      <c r="F99" s="158"/>
      <c r="G99" s="92"/>
      <c r="H99" s="92"/>
      <c r="I99" s="93"/>
    </row>
    <row r="100" spans="2:9">
      <c r="B100" s="152"/>
      <c r="C100" s="152"/>
      <c r="D100" s="44"/>
      <c r="E100" s="91"/>
      <c r="F100" s="158"/>
      <c r="G100" s="92"/>
      <c r="H100" s="92"/>
      <c r="I100" s="93"/>
    </row>
    <row r="101" spans="2:9">
      <c r="B101" s="152"/>
      <c r="C101" s="152"/>
      <c r="D101" s="90"/>
      <c r="E101" s="91"/>
      <c r="F101" s="158"/>
      <c r="G101" s="92"/>
      <c r="H101" s="92"/>
      <c r="I101" s="93"/>
    </row>
    <row r="102" spans="2:9">
      <c r="B102" s="152"/>
      <c r="C102" s="152"/>
      <c r="D102" s="44"/>
      <c r="E102" s="91"/>
      <c r="F102" s="158"/>
      <c r="G102" s="92"/>
      <c r="H102" s="92"/>
      <c r="I102" s="93"/>
    </row>
    <row r="103" spans="2:9">
      <c r="B103" s="152"/>
      <c r="C103" s="152"/>
      <c r="D103" s="90"/>
      <c r="E103" s="91"/>
      <c r="F103" s="158"/>
      <c r="G103" s="92"/>
      <c r="H103" s="92"/>
      <c r="I103" s="93"/>
    </row>
    <row r="104" spans="2:9">
      <c r="B104" s="152"/>
      <c r="C104" s="152"/>
      <c r="D104" s="44"/>
      <c r="E104" s="91"/>
      <c r="F104" s="158"/>
      <c r="G104" s="92"/>
      <c r="H104" s="92"/>
      <c r="I104" s="93"/>
    </row>
    <row r="105" spans="2:9">
      <c r="B105" s="152"/>
      <c r="C105" s="152"/>
      <c r="D105" s="90"/>
      <c r="E105" s="91"/>
      <c r="F105" s="158"/>
      <c r="G105" s="92"/>
      <c r="H105" s="92"/>
      <c r="I105" s="93"/>
    </row>
    <row r="106" spans="2:9">
      <c r="B106" s="152"/>
      <c r="C106" s="152"/>
      <c r="D106" s="44"/>
      <c r="E106" s="91"/>
      <c r="F106" s="158"/>
      <c r="G106" s="92"/>
      <c r="H106" s="92"/>
      <c r="I106" s="93"/>
    </row>
    <row r="107" spans="2:9">
      <c r="B107" s="152"/>
      <c r="C107" s="152"/>
      <c r="D107" s="90"/>
      <c r="E107" s="91"/>
      <c r="F107" s="158"/>
      <c r="G107" s="92"/>
      <c r="H107" s="92"/>
      <c r="I107" s="93"/>
    </row>
    <row r="108" spans="2:9">
      <c r="B108" s="152"/>
      <c r="C108" s="152"/>
      <c r="D108" s="44"/>
      <c r="E108" s="91"/>
      <c r="F108" s="158"/>
      <c r="G108" s="92"/>
      <c r="H108" s="92"/>
      <c r="I108" s="93"/>
    </row>
    <row r="109" spans="2:9">
      <c r="B109" s="152"/>
      <c r="C109" s="152"/>
      <c r="D109" s="90"/>
      <c r="E109" s="91"/>
      <c r="F109" s="158"/>
      <c r="G109" s="92"/>
      <c r="H109" s="92"/>
      <c r="I109" s="93"/>
    </row>
    <row r="110" spans="2:9">
      <c r="B110" s="152"/>
      <c r="C110" s="152"/>
      <c r="D110" s="44"/>
      <c r="E110" s="91"/>
      <c r="F110" s="158"/>
      <c r="G110" s="92"/>
      <c r="H110" s="92"/>
      <c r="I110" s="93"/>
    </row>
    <row r="111" spans="2:9">
      <c r="B111" s="152"/>
      <c r="C111" s="152"/>
      <c r="D111" s="90"/>
      <c r="E111" s="91"/>
      <c r="F111" s="158"/>
      <c r="G111" s="92"/>
      <c r="H111" s="92"/>
      <c r="I111" s="93"/>
    </row>
    <row r="112" spans="2:9">
      <c r="B112" s="152"/>
      <c r="C112" s="152"/>
      <c r="D112" s="90"/>
      <c r="E112" s="91"/>
      <c r="F112" s="158"/>
      <c r="G112" s="92"/>
      <c r="H112" s="92"/>
      <c r="I112" s="93"/>
    </row>
    <row r="113" spans="2:9">
      <c r="B113" s="152"/>
      <c r="C113" s="152"/>
      <c r="D113" s="44"/>
      <c r="E113" s="91"/>
      <c r="F113" s="158"/>
      <c r="G113" s="92"/>
      <c r="H113" s="92"/>
      <c r="I113" s="93"/>
    </row>
    <row r="114" spans="2:9">
      <c r="B114" s="152"/>
      <c r="C114" s="152"/>
      <c r="D114" s="90"/>
      <c r="E114" s="91"/>
      <c r="F114" s="158"/>
      <c r="G114" s="92"/>
      <c r="H114" s="92"/>
      <c r="I114" s="93"/>
    </row>
    <row r="115" spans="2:9">
      <c r="B115" s="152"/>
      <c r="C115" s="152"/>
      <c r="D115" s="44"/>
      <c r="E115" s="91"/>
      <c r="F115" s="158"/>
      <c r="G115" s="92"/>
      <c r="H115" s="92"/>
      <c r="I115" s="93"/>
    </row>
    <row r="116" spans="2:9">
      <c r="B116" s="152"/>
      <c r="C116" s="152"/>
      <c r="D116" s="90"/>
      <c r="E116" s="91"/>
      <c r="F116" s="158"/>
      <c r="G116" s="92"/>
      <c r="H116" s="92"/>
      <c r="I116" s="93"/>
    </row>
    <row r="117" spans="2:9">
      <c r="B117" s="152"/>
      <c r="C117" s="152"/>
      <c r="D117" s="44"/>
      <c r="E117" s="91"/>
      <c r="F117" s="158"/>
      <c r="G117" s="92"/>
      <c r="H117" s="92"/>
      <c r="I117" s="93"/>
    </row>
    <row r="118" spans="2:9">
      <c r="B118" s="152"/>
      <c r="C118" s="152"/>
      <c r="D118" s="90"/>
      <c r="E118" s="91"/>
      <c r="F118" s="158"/>
      <c r="G118" s="92"/>
      <c r="H118" s="92"/>
      <c r="I118" s="93"/>
    </row>
    <row r="119" spans="2:9">
      <c r="B119" s="152"/>
      <c r="C119" s="152"/>
      <c r="D119" s="44"/>
      <c r="E119" s="91"/>
      <c r="F119" s="158"/>
      <c r="G119" s="92"/>
      <c r="H119" s="92"/>
      <c r="I119" s="93"/>
    </row>
    <row r="120" spans="2:9">
      <c r="B120" s="152"/>
      <c r="C120" s="152"/>
      <c r="D120" s="90"/>
      <c r="E120" s="91"/>
      <c r="F120" s="158"/>
      <c r="G120" s="92"/>
      <c r="H120" s="92"/>
      <c r="I120" s="93"/>
    </row>
    <row r="121" spans="2:9">
      <c r="B121" s="152"/>
      <c r="C121" s="152"/>
      <c r="D121" s="44"/>
      <c r="E121" s="91"/>
      <c r="F121" s="158"/>
      <c r="G121" s="92"/>
      <c r="H121" s="92"/>
      <c r="I121" s="93"/>
    </row>
    <row r="122" spans="2:9">
      <c r="B122" s="152"/>
      <c r="C122" s="152"/>
      <c r="D122" s="90"/>
      <c r="E122" s="91"/>
      <c r="F122" s="158"/>
      <c r="G122" s="92"/>
      <c r="H122" s="92"/>
      <c r="I122" s="93"/>
    </row>
    <row r="123" spans="2:9">
      <c r="B123" s="152"/>
      <c r="C123" s="152"/>
      <c r="D123" s="44"/>
      <c r="E123" s="91"/>
      <c r="F123" s="158"/>
      <c r="G123" s="92"/>
      <c r="H123" s="92"/>
      <c r="I123" s="93"/>
    </row>
    <row r="124" spans="2:9">
      <c r="B124" s="152"/>
      <c r="C124" s="152"/>
      <c r="D124" s="90"/>
      <c r="E124" s="91"/>
      <c r="F124" s="158"/>
      <c r="G124" s="92"/>
      <c r="H124" s="92"/>
      <c r="I124" s="93"/>
    </row>
    <row r="125" spans="2:9">
      <c r="B125" s="152"/>
      <c r="C125" s="152"/>
      <c r="D125" s="44"/>
      <c r="E125" s="91"/>
      <c r="F125" s="158"/>
      <c r="G125" s="92"/>
      <c r="H125" s="92"/>
      <c r="I125" s="93"/>
    </row>
    <row r="126" spans="2:9">
      <c r="B126" s="152"/>
      <c r="C126" s="152"/>
      <c r="D126" s="90"/>
      <c r="E126" s="91"/>
      <c r="F126" s="158"/>
      <c r="G126" s="92"/>
      <c r="H126" s="92"/>
      <c r="I126" s="93"/>
    </row>
    <row r="127" spans="2:9">
      <c r="B127" s="152"/>
      <c r="C127" s="152"/>
      <c r="D127" s="44"/>
      <c r="E127" s="91"/>
      <c r="F127" s="158"/>
      <c r="G127" s="92"/>
      <c r="H127" s="92"/>
      <c r="I127" s="93"/>
    </row>
    <row r="128" spans="2:9">
      <c r="B128" s="152"/>
      <c r="C128" s="152"/>
      <c r="D128" s="90"/>
      <c r="E128" s="91"/>
      <c r="F128" s="158"/>
      <c r="G128" s="92"/>
      <c r="H128" s="92"/>
      <c r="I128" s="93"/>
    </row>
    <row r="129" spans="2:9">
      <c r="B129" s="152"/>
      <c r="C129" s="152"/>
      <c r="D129" s="44"/>
      <c r="E129" s="91"/>
      <c r="F129" s="158"/>
      <c r="G129" s="92"/>
      <c r="H129" s="92"/>
      <c r="I129" s="93"/>
    </row>
    <row r="130" spans="2:9">
      <c r="B130" s="152"/>
      <c r="C130" s="152"/>
      <c r="D130" s="90"/>
      <c r="E130" s="91"/>
      <c r="F130" s="158"/>
      <c r="G130" s="92"/>
      <c r="H130" s="92"/>
      <c r="I130" s="93"/>
    </row>
    <row r="131" spans="2:9">
      <c r="B131" s="152"/>
      <c r="C131" s="152"/>
      <c r="D131" s="44"/>
      <c r="E131" s="91"/>
      <c r="F131" s="158"/>
      <c r="G131" s="92"/>
      <c r="H131" s="92"/>
      <c r="I131" s="93"/>
    </row>
    <row r="132" spans="2:9">
      <c r="B132" s="152"/>
      <c r="C132" s="152"/>
      <c r="D132" s="90"/>
      <c r="E132" s="91"/>
      <c r="F132" s="158"/>
      <c r="G132" s="92"/>
      <c r="H132" s="92"/>
      <c r="I132" s="93"/>
    </row>
    <row r="133" spans="2:9">
      <c r="B133" s="152"/>
      <c r="C133" s="152"/>
      <c r="D133" s="44"/>
      <c r="E133" s="91"/>
      <c r="F133" s="158"/>
      <c r="G133" s="92"/>
      <c r="H133" s="92"/>
      <c r="I133" s="93"/>
    </row>
    <row r="134" spans="2:9">
      <c r="B134" s="152"/>
      <c r="C134" s="152"/>
      <c r="D134" s="90"/>
      <c r="E134" s="91"/>
      <c r="F134" s="158"/>
      <c r="G134" s="92"/>
      <c r="H134" s="92"/>
      <c r="I134" s="93"/>
    </row>
    <row r="135" spans="2:9">
      <c r="B135" s="152"/>
      <c r="C135" s="152"/>
      <c r="D135" s="44"/>
      <c r="E135" s="91"/>
      <c r="F135" s="158"/>
      <c r="G135" s="92"/>
      <c r="H135" s="92"/>
      <c r="I135" s="93"/>
    </row>
    <row r="136" spans="2:9">
      <c r="B136" s="152"/>
      <c r="C136" s="152"/>
      <c r="D136" s="90"/>
      <c r="E136" s="91"/>
      <c r="F136" s="158"/>
      <c r="G136" s="92"/>
      <c r="H136" s="92"/>
      <c r="I136" s="93"/>
    </row>
    <row r="137" spans="2:9">
      <c r="B137" s="152"/>
      <c r="C137" s="152"/>
      <c r="D137" s="44"/>
      <c r="E137" s="91"/>
      <c r="F137" s="158"/>
      <c r="G137" s="92"/>
      <c r="H137" s="92"/>
      <c r="I137" s="93"/>
    </row>
    <row r="138" spans="2:9">
      <c r="B138" s="152"/>
      <c r="C138" s="152"/>
      <c r="D138" s="90"/>
      <c r="E138" s="91"/>
      <c r="F138" s="158"/>
      <c r="G138" s="92"/>
      <c r="H138" s="92"/>
      <c r="I138" s="93"/>
    </row>
    <row r="139" spans="2:9">
      <c r="B139" s="152"/>
      <c r="C139" s="152"/>
      <c r="D139" s="44"/>
      <c r="E139" s="91"/>
      <c r="F139" s="158"/>
      <c r="G139" s="92"/>
      <c r="H139" s="92"/>
      <c r="I139" s="93"/>
    </row>
    <row r="140" spans="2:9">
      <c r="B140" s="152"/>
      <c r="C140" s="152"/>
      <c r="D140" s="90"/>
      <c r="E140" s="91"/>
      <c r="F140" s="158"/>
      <c r="G140" s="92"/>
      <c r="H140" s="92"/>
      <c r="I140" s="93"/>
    </row>
    <row r="141" spans="2:9">
      <c r="B141" s="152"/>
      <c r="C141" s="152"/>
      <c r="D141" s="44"/>
      <c r="E141" s="91"/>
      <c r="F141" s="158"/>
      <c r="G141" s="92"/>
      <c r="H141" s="92"/>
      <c r="I141" s="93"/>
    </row>
    <row r="142" spans="2:9">
      <c r="B142" s="152"/>
      <c r="C142" s="152"/>
      <c r="D142" s="90"/>
      <c r="E142" s="91"/>
      <c r="F142" s="158"/>
      <c r="G142" s="92"/>
      <c r="H142" s="92"/>
      <c r="I142" s="93"/>
    </row>
    <row r="143" spans="2:9">
      <c r="B143" s="152"/>
      <c r="C143" s="152"/>
      <c r="D143" s="44"/>
      <c r="E143" s="91"/>
      <c r="F143" s="158"/>
      <c r="G143" s="92"/>
      <c r="H143" s="92"/>
      <c r="I143" s="93"/>
    </row>
    <row r="144" spans="2:9">
      <c r="B144" s="152"/>
      <c r="C144" s="152"/>
      <c r="D144" s="90"/>
      <c r="E144" s="91"/>
      <c r="F144" s="158"/>
      <c r="G144" s="92"/>
      <c r="H144" s="92"/>
      <c r="I144" s="93"/>
    </row>
    <row r="145" spans="2:9">
      <c r="B145" s="152"/>
      <c r="C145" s="152"/>
      <c r="D145" s="44"/>
      <c r="E145" s="91"/>
      <c r="F145" s="158"/>
      <c r="G145" s="92"/>
      <c r="H145" s="92"/>
      <c r="I145" s="93"/>
    </row>
    <row r="146" spans="2:9">
      <c r="B146" s="152"/>
      <c r="C146" s="152"/>
      <c r="D146" s="90"/>
      <c r="E146" s="91"/>
      <c r="F146" s="158"/>
      <c r="G146" s="92"/>
      <c r="H146" s="92"/>
      <c r="I146" s="93"/>
    </row>
    <row r="147" spans="2:9">
      <c r="B147" s="152"/>
      <c r="C147" s="152"/>
      <c r="D147" s="44"/>
      <c r="E147" s="91"/>
      <c r="F147" s="158"/>
      <c r="G147" s="92"/>
      <c r="H147" s="92"/>
      <c r="I147" s="93"/>
    </row>
    <row r="148" spans="2:9">
      <c r="B148" s="152"/>
      <c r="C148" s="152"/>
      <c r="D148" s="90"/>
      <c r="E148" s="91"/>
      <c r="F148" s="158"/>
      <c r="G148" s="92"/>
      <c r="H148" s="92"/>
      <c r="I148" s="93"/>
    </row>
    <row r="149" spans="2:9">
      <c r="B149" s="152"/>
      <c r="C149" s="152"/>
      <c r="D149" s="44"/>
      <c r="E149" s="91"/>
      <c r="F149" s="158"/>
      <c r="G149" s="92"/>
      <c r="H149" s="92"/>
      <c r="I149" s="93"/>
    </row>
    <row r="150" spans="2:9">
      <c r="B150" s="152"/>
      <c r="C150" s="152"/>
      <c r="D150" s="90"/>
      <c r="E150" s="91"/>
      <c r="F150" s="158"/>
      <c r="G150" s="92"/>
      <c r="H150" s="92"/>
      <c r="I150" s="93"/>
    </row>
    <row r="151" spans="2:9">
      <c r="B151" s="152"/>
      <c r="C151" s="152"/>
      <c r="D151" s="44"/>
      <c r="E151" s="91"/>
      <c r="F151" s="158"/>
      <c r="G151" s="92"/>
      <c r="H151" s="92"/>
      <c r="I151" s="93"/>
    </row>
    <row r="152" spans="2:9">
      <c r="B152" s="152"/>
      <c r="C152" s="152"/>
      <c r="D152" s="90"/>
      <c r="E152" s="91"/>
      <c r="F152" s="158"/>
      <c r="G152" s="92"/>
      <c r="H152" s="92"/>
      <c r="I152" s="93"/>
    </row>
    <row r="153" spans="2:9">
      <c r="B153" s="152"/>
      <c r="C153" s="152"/>
      <c r="D153" s="44"/>
      <c r="E153" s="91"/>
      <c r="F153" s="158"/>
      <c r="G153" s="92"/>
      <c r="H153" s="92"/>
      <c r="I153" s="93"/>
    </row>
    <row r="154" spans="2:9">
      <c r="B154" s="152"/>
      <c r="C154" s="152"/>
      <c r="D154" s="90"/>
      <c r="E154" s="91"/>
      <c r="F154" s="158"/>
      <c r="G154" s="92"/>
      <c r="H154" s="92"/>
      <c r="I154" s="93"/>
    </row>
    <row r="155" spans="2:9">
      <c r="B155" s="152"/>
      <c r="C155" s="152"/>
      <c r="D155" s="44"/>
      <c r="E155" s="91"/>
      <c r="F155" s="158"/>
      <c r="G155" s="92"/>
      <c r="H155" s="92"/>
      <c r="I155" s="93"/>
    </row>
    <row r="156" spans="2:9">
      <c r="B156" s="152"/>
      <c r="C156" s="152"/>
      <c r="D156" s="90"/>
      <c r="E156" s="91"/>
      <c r="F156" s="158"/>
      <c r="G156" s="92"/>
      <c r="H156" s="92"/>
      <c r="I156" s="93"/>
    </row>
    <row r="157" spans="2:9">
      <c r="B157" s="152"/>
      <c r="C157" s="152"/>
      <c r="D157" s="44"/>
      <c r="E157" s="91"/>
      <c r="F157" s="158"/>
      <c r="G157" s="92"/>
      <c r="H157" s="92"/>
      <c r="I157" s="93"/>
    </row>
    <row r="158" spans="2:9">
      <c r="B158" s="152"/>
      <c r="C158" s="152"/>
      <c r="D158" s="90"/>
      <c r="E158" s="91"/>
      <c r="F158" s="158"/>
      <c r="G158" s="92"/>
      <c r="H158" s="92"/>
      <c r="I158" s="93"/>
    </row>
    <row r="159" spans="2:9">
      <c r="B159" s="152"/>
      <c r="C159" s="152"/>
      <c r="D159" s="44"/>
      <c r="E159" s="91"/>
      <c r="F159" s="158"/>
      <c r="G159" s="92"/>
      <c r="H159" s="92"/>
      <c r="I159" s="93"/>
    </row>
    <row r="160" spans="2:9">
      <c r="B160" s="152"/>
      <c r="C160" s="152"/>
      <c r="D160" s="90"/>
      <c r="E160" s="91"/>
      <c r="F160" s="158"/>
      <c r="G160" s="92"/>
      <c r="H160" s="92"/>
      <c r="I160" s="93"/>
    </row>
    <row r="161" spans="2:9">
      <c r="B161" s="152"/>
      <c r="C161" s="152"/>
      <c r="D161" s="44"/>
      <c r="E161" s="91"/>
      <c r="F161" s="158"/>
      <c r="G161" s="92"/>
      <c r="H161" s="92"/>
      <c r="I161" s="93"/>
    </row>
    <row r="162" spans="2:9">
      <c r="B162" s="152"/>
      <c r="C162" s="152"/>
      <c r="D162" s="90"/>
      <c r="E162" s="91"/>
      <c r="F162" s="158"/>
      <c r="G162" s="92"/>
      <c r="H162" s="92"/>
      <c r="I162" s="93"/>
    </row>
    <row r="163" spans="2:9">
      <c r="B163" s="152"/>
      <c r="C163" s="152"/>
      <c r="D163" s="44"/>
      <c r="E163" s="91"/>
      <c r="F163" s="158"/>
      <c r="G163" s="92"/>
      <c r="H163" s="92"/>
      <c r="I163" s="93"/>
    </row>
    <row r="164" spans="2:9">
      <c r="B164" s="152"/>
      <c r="C164" s="152"/>
      <c r="D164" s="90"/>
      <c r="E164" s="91"/>
      <c r="F164" s="158"/>
      <c r="G164" s="92"/>
      <c r="H164" s="92"/>
      <c r="I164" s="93"/>
    </row>
    <row r="165" spans="2:9">
      <c r="B165" s="152"/>
      <c r="C165" s="152"/>
      <c r="D165" s="44"/>
      <c r="E165" s="91"/>
      <c r="F165" s="158"/>
      <c r="G165" s="92"/>
      <c r="H165" s="92"/>
      <c r="I165" s="93"/>
    </row>
    <row r="166" spans="2:9">
      <c r="B166" s="152"/>
      <c r="C166" s="152"/>
      <c r="D166" s="90"/>
      <c r="E166" s="91"/>
      <c r="F166" s="158"/>
      <c r="G166" s="92"/>
      <c r="H166" s="92"/>
      <c r="I166" s="93"/>
    </row>
    <row r="167" spans="2:9">
      <c r="B167" s="152"/>
      <c r="C167" s="152"/>
      <c r="D167" s="44"/>
      <c r="E167" s="91"/>
      <c r="F167" s="158"/>
      <c r="G167" s="92"/>
      <c r="H167" s="92"/>
      <c r="I167" s="93"/>
    </row>
    <row r="168" spans="2:9">
      <c r="B168" s="152"/>
      <c r="C168" s="152"/>
      <c r="D168" s="90"/>
      <c r="E168" s="91"/>
      <c r="F168" s="158"/>
      <c r="G168" s="92"/>
      <c r="H168" s="92"/>
      <c r="I168" s="93"/>
    </row>
    <row r="169" spans="2:9">
      <c r="B169" s="152"/>
      <c r="C169" s="152"/>
      <c r="D169" s="44"/>
      <c r="E169" s="91"/>
      <c r="F169" s="158"/>
      <c r="G169" s="92"/>
      <c r="H169" s="92"/>
      <c r="I169" s="93"/>
    </row>
    <row r="170" spans="2:9">
      <c r="B170" s="152"/>
      <c r="C170" s="152"/>
      <c r="D170" s="90"/>
      <c r="E170" s="91"/>
      <c r="F170" s="158"/>
      <c r="G170" s="92"/>
      <c r="H170" s="92"/>
      <c r="I170" s="93"/>
    </row>
    <row r="171" spans="2:9">
      <c r="B171" s="152"/>
      <c r="C171" s="152"/>
      <c r="D171" s="44"/>
      <c r="E171" s="91"/>
      <c r="F171" s="158"/>
      <c r="G171" s="92"/>
      <c r="H171" s="92"/>
      <c r="I171" s="93"/>
    </row>
    <row r="172" spans="2:9">
      <c r="B172" s="152"/>
      <c r="C172" s="152"/>
      <c r="D172" s="90"/>
      <c r="E172" s="91"/>
      <c r="F172" s="158"/>
      <c r="G172" s="92"/>
      <c r="H172" s="92"/>
      <c r="I172" s="93"/>
    </row>
    <row r="173" spans="2:9">
      <c r="B173" s="44"/>
      <c r="C173" s="44"/>
      <c r="D173" s="44"/>
      <c r="E173" s="44"/>
      <c r="F173" s="159"/>
      <c r="G173" s="44"/>
      <c r="H173" s="44"/>
      <c r="I173" s="44"/>
    </row>
    <row r="174" spans="2:9">
      <c r="B174" s="44"/>
      <c r="C174" s="44"/>
      <c r="D174" s="44"/>
      <c r="E174" s="44"/>
      <c r="F174" s="44"/>
      <c r="G174" s="44"/>
      <c r="H174" s="44"/>
      <c r="I174" s="44"/>
    </row>
    <row r="175" spans="2:9">
      <c r="B175" s="44"/>
      <c r="C175" s="44"/>
      <c r="D175" s="44"/>
      <c r="E175" s="44"/>
      <c r="F175" s="44"/>
      <c r="G175" s="44"/>
      <c r="H175" s="44"/>
      <c r="I175" s="44"/>
    </row>
    <row r="176" spans="2:9">
      <c r="B176" s="44"/>
      <c r="C176" s="44"/>
      <c r="D176" s="44"/>
      <c r="E176" s="44"/>
      <c r="F176" s="44"/>
      <c r="G176" s="44"/>
      <c r="H176" s="44"/>
      <c r="I176" s="44"/>
    </row>
    <row r="177" spans="2:9">
      <c r="B177" s="44"/>
      <c r="C177" s="44"/>
      <c r="D177" s="44"/>
      <c r="E177" s="44"/>
      <c r="F177" s="44"/>
      <c r="G177" s="44"/>
      <c r="H177" s="44"/>
      <c r="I177" s="44"/>
    </row>
    <row r="178" spans="2:9">
      <c r="B178" s="44"/>
      <c r="C178" s="44"/>
      <c r="D178" s="44"/>
      <c r="E178" s="44"/>
      <c r="F178" s="44"/>
      <c r="G178" s="44"/>
      <c r="H178" s="44"/>
      <c r="I178" s="44"/>
    </row>
    <row r="179" spans="2:9">
      <c r="B179" s="44"/>
      <c r="C179" s="44"/>
      <c r="D179" s="44"/>
      <c r="E179" s="44"/>
      <c r="F179" s="44"/>
      <c r="G179" s="44"/>
      <c r="H179" s="44"/>
      <c r="I179" s="44"/>
    </row>
    <row r="180" spans="2:9">
      <c r="B180" s="44"/>
      <c r="C180" s="44"/>
      <c r="D180" s="44"/>
      <c r="E180" s="44"/>
      <c r="F180" s="44"/>
      <c r="G180" s="44"/>
      <c r="H180" s="44"/>
      <c r="I180" s="44"/>
    </row>
    <row r="181" spans="2:9">
      <c r="B181" s="44"/>
      <c r="C181" s="44"/>
      <c r="D181" s="44"/>
      <c r="E181" s="44"/>
      <c r="F181" s="44"/>
      <c r="G181" s="44"/>
      <c r="H181" s="44"/>
      <c r="I181" s="44"/>
    </row>
    <row r="182" spans="2:9">
      <c r="B182" s="44"/>
      <c r="C182" s="44"/>
      <c r="D182" s="44"/>
      <c r="E182" s="44"/>
      <c r="F182" s="44"/>
      <c r="G182" s="44"/>
      <c r="H182" s="44"/>
      <c r="I182" s="44"/>
    </row>
    <row r="183" spans="2:9">
      <c r="B183" s="44"/>
      <c r="C183" s="44"/>
      <c r="D183" s="44"/>
      <c r="E183" s="44"/>
      <c r="F183" s="159"/>
      <c r="G183" s="44"/>
      <c r="H183" s="44"/>
      <c r="I183" s="44"/>
    </row>
    <row r="184" spans="2:9">
      <c r="B184" s="44"/>
      <c r="C184" s="44"/>
      <c r="D184" s="44"/>
      <c r="E184" s="44"/>
      <c r="F184" s="159"/>
      <c r="G184" s="44"/>
      <c r="H184" s="44"/>
      <c r="I184" s="44"/>
    </row>
    <row r="185" spans="2:9">
      <c r="B185" s="44"/>
      <c r="C185" s="44"/>
      <c r="D185" s="44"/>
      <c r="E185" s="44"/>
      <c r="F185" s="159"/>
      <c r="G185" s="44"/>
      <c r="H185" s="44"/>
      <c r="I185" s="44"/>
    </row>
    <row r="186" spans="2:9">
      <c r="B186" s="44"/>
      <c r="C186" s="44"/>
      <c r="D186" s="44"/>
      <c r="E186" s="44"/>
      <c r="F186" s="159"/>
      <c r="G186" s="44"/>
      <c r="H186" s="44"/>
      <c r="I186" s="44"/>
    </row>
    <row r="187" spans="2:9">
      <c r="B187" s="44"/>
      <c r="C187" s="44"/>
      <c r="D187" s="44"/>
      <c r="E187" s="44"/>
      <c r="F187" s="159"/>
      <c r="G187" s="44"/>
      <c r="H187" s="44"/>
      <c r="I187" s="44"/>
    </row>
    <row r="188" spans="2:9">
      <c r="B188" s="44"/>
      <c r="C188" s="44"/>
      <c r="D188" s="44"/>
      <c r="E188" s="44"/>
      <c r="F188" s="159"/>
      <c r="G188" s="44"/>
      <c r="H188" s="44"/>
      <c r="I188" s="44"/>
    </row>
    <row r="189" spans="2:9">
      <c r="B189" s="44"/>
      <c r="C189" s="44"/>
      <c r="D189" s="44"/>
      <c r="E189" s="44"/>
      <c r="F189" s="159"/>
      <c r="G189" s="44"/>
      <c r="H189" s="44"/>
      <c r="I189" s="44"/>
    </row>
    <row r="190" spans="2:9">
      <c r="B190" s="44"/>
      <c r="C190" s="44"/>
      <c r="D190" s="44"/>
      <c r="E190" s="44"/>
      <c r="F190" s="159"/>
      <c r="G190" s="44"/>
      <c r="H190" s="44"/>
      <c r="I190" s="44"/>
    </row>
    <row r="191" spans="2:9">
      <c r="B191" s="44"/>
      <c r="C191" s="44"/>
      <c r="D191" s="44"/>
      <c r="E191" s="44"/>
      <c r="F191" s="159"/>
      <c r="G191" s="44"/>
      <c r="H191" s="44"/>
      <c r="I191" s="44"/>
    </row>
    <row r="192" spans="2:9">
      <c r="B192" s="44"/>
      <c r="C192" s="44"/>
      <c r="D192" s="44"/>
      <c r="E192" s="44"/>
      <c r="F192" s="159"/>
      <c r="G192" s="44"/>
      <c r="H192" s="44"/>
      <c r="I192" s="44"/>
    </row>
    <row r="193" spans="2:9">
      <c r="B193" s="44"/>
      <c r="C193" s="44"/>
      <c r="D193" s="44"/>
      <c r="E193" s="44"/>
      <c r="F193" s="159"/>
      <c r="G193" s="44"/>
      <c r="H193" s="44"/>
      <c r="I193" s="44"/>
    </row>
    <row r="194" spans="2:9">
      <c r="B194" s="44"/>
      <c r="C194" s="44"/>
      <c r="D194" s="44"/>
      <c r="E194" s="44"/>
      <c r="F194" s="159"/>
      <c r="G194" s="44"/>
      <c r="H194" s="44"/>
      <c r="I194" s="44"/>
    </row>
    <row r="195" spans="2:9">
      <c r="B195" s="44"/>
      <c r="C195" s="44"/>
      <c r="D195" s="44"/>
      <c r="E195" s="44"/>
      <c r="F195" s="159"/>
      <c r="G195" s="44"/>
      <c r="H195" s="44"/>
      <c r="I195" s="44"/>
    </row>
    <row r="196" spans="2:9">
      <c r="B196" s="44"/>
      <c r="C196" s="44"/>
      <c r="D196" s="44"/>
      <c r="E196" s="44"/>
      <c r="F196" s="159"/>
      <c r="G196" s="44"/>
      <c r="H196" s="44"/>
      <c r="I196" s="44"/>
    </row>
    <row r="197" spans="2:9">
      <c r="B197" s="44"/>
      <c r="C197" s="44"/>
      <c r="D197" s="44"/>
      <c r="E197" s="44"/>
      <c r="F197" s="159"/>
      <c r="G197" s="44"/>
      <c r="H197" s="44"/>
      <c r="I197" s="44"/>
    </row>
    <row r="198" spans="2:9">
      <c r="B198" s="44"/>
      <c r="C198" s="44"/>
      <c r="D198" s="44"/>
      <c r="E198" s="44"/>
      <c r="F198" s="159"/>
      <c r="G198" s="44"/>
      <c r="H198" s="44"/>
      <c r="I198" s="44"/>
    </row>
    <row r="199" spans="2:9">
      <c r="B199" s="44"/>
      <c r="C199" s="44"/>
      <c r="D199" s="44"/>
      <c r="E199" s="44"/>
      <c r="F199" s="159"/>
      <c r="G199" s="44"/>
      <c r="H199" s="44"/>
      <c r="I199" s="44"/>
    </row>
    <row r="200" spans="2:9">
      <c r="B200" s="44"/>
      <c r="C200" s="44"/>
      <c r="D200" s="44"/>
      <c r="E200" s="44"/>
      <c r="F200" s="159"/>
      <c r="G200" s="44"/>
      <c r="H200" s="44"/>
      <c r="I200" s="44"/>
    </row>
    <row r="201" spans="2:9">
      <c r="B201" s="44"/>
      <c r="C201" s="44"/>
      <c r="D201" s="44"/>
      <c r="E201" s="44"/>
      <c r="F201" s="159"/>
      <c r="G201" s="44"/>
      <c r="H201" s="44"/>
      <c r="I201" s="44"/>
    </row>
    <row r="202" spans="2:9">
      <c r="B202" s="44"/>
      <c r="C202" s="44"/>
      <c r="D202" s="44"/>
      <c r="E202" s="44"/>
      <c r="F202" s="159"/>
      <c r="G202" s="44"/>
      <c r="H202" s="44"/>
      <c r="I202" s="44"/>
    </row>
    <row r="203" spans="2:9">
      <c r="B203" s="44"/>
      <c r="C203" s="44"/>
      <c r="D203" s="44"/>
      <c r="E203" s="44"/>
      <c r="F203" s="159"/>
      <c r="G203" s="44"/>
      <c r="H203" s="44"/>
      <c r="I203" s="44"/>
    </row>
    <row r="204" spans="2:9">
      <c r="B204" s="44"/>
      <c r="C204" s="44"/>
      <c r="D204" s="44"/>
      <c r="E204" s="44"/>
      <c r="F204" s="159"/>
      <c r="G204" s="44"/>
      <c r="H204" s="44"/>
      <c r="I204" s="44"/>
    </row>
    <row r="205" spans="2:9">
      <c r="B205" s="44"/>
      <c r="C205" s="44"/>
      <c r="D205" s="44"/>
      <c r="E205" s="44"/>
      <c r="F205" s="159"/>
      <c r="G205" s="44"/>
      <c r="H205" s="44"/>
      <c r="I205" s="44"/>
    </row>
    <row r="206" spans="2:9">
      <c r="B206" s="44"/>
      <c r="C206" s="44"/>
      <c r="D206" s="44"/>
      <c r="E206" s="44"/>
      <c r="F206" s="159"/>
      <c r="G206" s="44"/>
      <c r="H206" s="44"/>
      <c r="I206" s="44"/>
    </row>
    <row r="207" spans="2:9">
      <c r="B207" s="44"/>
      <c r="C207" s="44"/>
      <c r="D207" s="44"/>
      <c r="E207" s="44"/>
      <c r="F207" s="159"/>
      <c r="G207" s="44"/>
      <c r="H207" s="44"/>
      <c r="I207" s="44"/>
    </row>
    <row r="208" spans="2:9">
      <c r="B208" s="44"/>
      <c r="C208" s="44"/>
      <c r="D208" s="44"/>
      <c r="E208" s="44"/>
      <c r="F208" s="159"/>
      <c r="G208" s="44"/>
      <c r="H208" s="44"/>
      <c r="I208" s="44"/>
    </row>
    <row r="209" spans="2:9">
      <c r="B209" s="44"/>
      <c r="C209" s="44"/>
      <c r="D209" s="44"/>
      <c r="E209" s="44"/>
      <c r="F209" s="159"/>
      <c r="G209" s="44"/>
      <c r="H209" s="44"/>
      <c r="I209" s="44"/>
    </row>
    <row r="210" spans="2:9">
      <c r="B210" s="44"/>
      <c r="C210" s="44"/>
      <c r="D210" s="44"/>
      <c r="E210" s="44"/>
      <c r="F210" s="159"/>
      <c r="G210" s="44"/>
      <c r="H210" s="44"/>
      <c r="I210" s="44"/>
    </row>
    <row r="211" spans="2:9">
      <c r="B211" s="44"/>
      <c r="C211" s="44"/>
      <c r="D211" s="44"/>
      <c r="E211" s="44"/>
      <c r="F211" s="159"/>
      <c r="G211" s="44"/>
      <c r="H211" s="44"/>
      <c r="I211" s="44"/>
    </row>
    <row r="212" spans="2:9">
      <c r="B212" s="44"/>
      <c r="C212" s="44"/>
      <c r="D212" s="44"/>
      <c r="E212" s="44"/>
      <c r="F212" s="159"/>
      <c r="G212" s="44"/>
      <c r="H212" s="44"/>
      <c r="I212" s="44"/>
    </row>
    <row r="213" spans="2:9">
      <c r="B213" s="44"/>
      <c r="C213" s="44"/>
      <c r="D213" s="44"/>
      <c r="E213" s="44"/>
      <c r="F213" s="159"/>
      <c r="G213" s="44"/>
      <c r="H213" s="44"/>
      <c r="I213" s="44"/>
    </row>
    <row r="214" spans="2:9">
      <c r="B214" s="44"/>
      <c r="C214" s="44"/>
      <c r="D214" s="44"/>
      <c r="E214" s="44"/>
      <c r="F214" s="159"/>
      <c r="G214" s="44"/>
      <c r="H214" s="44"/>
      <c r="I214" s="44"/>
    </row>
    <row r="215" spans="2:9">
      <c r="B215" s="44"/>
      <c r="C215" s="44"/>
      <c r="D215" s="44"/>
      <c r="E215" s="44"/>
      <c r="F215" s="159"/>
      <c r="G215" s="44"/>
      <c r="H215" s="44"/>
      <c r="I215" s="44"/>
    </row>
    <row r="216" spans="2:9">
      <c r="B216" s="44"/>
      <c r="C216" s="44"/>
      <c r="D216" s="44"/>
      <c r="E216" s="44"/>
      <c r="F216" s="159"/>
      <c r="G216" s="44"/>
      <c r="H216" s="44"/>
      <c r="I216" s="44"/>
    </row>
    <row r="217" spans="2:9">
      <c r="B217" s="44"/>
      <c r="C217" s="44"/>
      <c r="D217" s="44"/>
      <c r="E217" s="44"/>
      <c r="F217" s="159"/>
      <c r="G217" s="44"/>
      <c r="H217" s="44"/>
      <c r="I217" s="44"/>
    </row>
    <row r="218" spans="2:9">
      <c r="B218" s="44"/>
      <c r="C218" s="44"/>
      <c r="D218" s="44"/>
      <c r="E218" s="44"/>
      <c r="F218" s="159"/>
      <c r="G218" s="44"/>
      <c r="H218" s="44"/>
      <c r="I218" s="44"/>
    </row>
    <row r="219" spans="2:9">
      <c r="B219" s="44"/>
      <c r="C219" s="44"/>
      <c r="D219" s="44"/>
      <c r="E219" s="44"/>
      <c r="F219" s="159"/>
      <c r="G219" s="44"/>
      <c r="H219" s="44"/>
      <c r="I219" s="44"/>
    </row>
    <row r="220" spans="2:9">
      <c r="B220" s="44"/>
      <c r="C220" s="44"/>
      <c r="D220" s="44"/>
      <c r="E220" s="44"/>
      <c r="F220" s="159"/>
      <c r="G220" s="44"/>
      <c r="H220" s="44"/>
      <c r="I220" s="44"/>
    </row>
    <row r="221" spans="2:9">
      <c r="B221" s="44"/>
      <c r="C221" s="44"/>
      <c r="D221" s="44"/>
      <c r="E221" s="44"/>
      <c r="F221" s="159"/>
      <c r="G221" s="44"/>
      <c r="H221" s="44"/>
      <c r="I221" s="44"/>
    </row>
    <row r="222" spans="2:9">
      <c r="B222" s="44"/>
      <c r="C222" s="44"/>
      <c r="D222" s="44"/>
      <c r="E222" s="44"/>
      <c r="F222" s="159"/>
      <c r="G222" s="44"/>
      <c r="H222" s="44"/>
      <c r="I222" s="44"/>
    </row>
    <row r="223" spans="2:9">
      <c r="B223" s="44"/>
      <c r="C223" s="44"/>
      <c r="D223" s="44"/>
      <c r="E223" s="44"/>
      <c r="F223" s="159"/>
      <c r="G223" s="44"/>
      <c r="H223" s="44"/>
      <c r="I223" s="44"/>
    </row>
    <row r="224" spans="2:9">
      <c r="B224" s="44"/>
      <c r="C224" s="44"/>
      <c r="D224" s="44"/>
      <c r="E224" s="44"/>
      <c r="F224" s="159"/>
      <c r="G224" s="44"/>
      <c r="H224" s="44"/>
      <c r="I224" s="44"/>
    </row>
    <row r="225" spans="2:9">
      <c r="B225" s="44"/>
      <c r="C225" s="44"/>
      <c r="D225" s="44"/>
      <c r="E225" s="44"/>
      <c r="F225" s="159"/>
      <c r="G225" s="44"/>
      <c r="H225" s="44"/>
      <c r="I225" s="44"/>
    </row>
    <row r="226" spans="2:9">
      <c r="B226" s="44"/>
      <c r="C226" s="44"/>
      <c r="D226" s="44"/>
      <c r="E226" s="44"/>
      <c r="F226" s="159"/>
      <c r="G226" s="44"/>
      <c r="H226" s="44"/>
      <c r="I226" s="44"/>
    </row>
    <row r="227" spans="2:9">
      <c r="B227" s="44"/>
      <c r="C227" s="44"/>
      <c r="D227" s="44"/>
      <c r="E227" s="44"/>
      <c r="F227" s="159"/>
      <c r="G227" s="44"/>
      <c r="H227" s="44"/>
      <c r="I227" s="44"/>
    </row>
    <row r="228" spans="2:9">
      <c r="B228" s="44"/>
      <c r="C228" s="44"/>
      <c r="D228" s="44"/>
      <c r="E228" s="44"/>
      <c r="F228" s="159"/>
      <c r="G228" s="44"/>
      <c r="H228" s="44"/>
      <c r="I228" s="44"/>
    </row>
    <row r="229" spans="2:9">
      <c r="B229" s="44"/>
      <c r="C229" s="44"/>
      <c r="D229" s="44"/>
      <c r="E229" s="44"/>
      <c r="F229" s="159"/>
      <c r="G229" s="44"/>
      <c r="H229" s="44"/>
      <c r="I229" s="44"/>
    </row>
    <row r="230" spans="2:9">
      <c r="B230" s="44"/>
      <c r="C230" s="44"/>
      <c r="D230" s="44"/>
      <c r="E230" s="44"/>
      <c r="F230" s="159"/>
      <c r="G230" s="44"/>
      <c r="H230" s="44"/>
      <c r="I230" s="44"/>
    </row>
    <row r="231" spans="2:9">
      <c r="B231" s="44"/>
      <c r="C231" s="44"/>
      <c r="D231" s="44"/>
      <c r="E231" s="44"/>
      <c r="F231" s="159"/>
      <c r="G231" s="44"/>
      <c r="H231" s="44"/>
      <c r="I231" s="44"/>
    </row>
    <row r="232" spans="2:9">
      <c r="B232" s="44"/>
      <c r="C232" s="44"/>
      <c r="D232" s="44"/>
      <c r="E232" s="44"/>
      <c r="F232" s="159"/>
      <c r="G232" s="44"/>
      <c r="H232" s="44"/>
      <c r="I232" s="44"/>
    </row>
    <row r="233" spans="2:9">
      <c r="B233" s="44"/>
      <c r="C233" s="44"/>
      <c r="D233" s="44"/>
      <c r="E233" s="44"/>
      <c r="F233" s="159"/>
      <c r="G233" s="44"/>
      <c r="H233" s="44"/>
      <c r="I233" s="44"/>
    </row>
    <row r="234" spans="2:9">
      <c r="B234" s="44"/>
      <c r="C234" s="44"/>
      <c r="D234" s="44"/>
      <c r="E234" s="44"/>
      <c r="F234" s="159"/>
      <c r="G234" s="44"/>
      <c r="H234" s="44"/>
      <c r="I234" s="44"/>
    </row>
    <row r="235" spans="2:9">
      <c r="B235" s="44"/>
      <c r="C235" s="44"/>
      <c r="D235" s="44"/>
      <c r="E235" s="44"/>
      <c r="F235" s="159"/>
      <c r="G235" s="44"/>
      <c r="H235" s="44"/>
      <c r="I235" s="44"/>
    </row>
    <row r="236" spans="2:9">
      <c r="B236" s="44"/>
      <c r="C236" s="44"/>
      <c r="D236" s="44"/>
      <c r="E236" s="44"/>
      <c r="F236" s="159"/>
      <c r="G236" s="44"/>
      <c r="H236" s="44"/>
      <c r="I236" s="44"/>
    </row>
    <row r="237" spans="2:9">
      <c r="B237" s="44"/>
      <c r="C237" s="44"/>
      <c r="D237" s="44"/>
      <c r="E237" s="44"/>
      <c r="F237" s="159"/>
      <c r="G237" s="44"/>
      <c r="H237" s="44"/>
      <c r="I237" s="44"/>
    </row>
    <row r="238" spans="2:9">
      <c r="B238" s="44"/>
      <c r="C238" s="44"/>
      <c r="D238" s="44"/>
      <c r="E238" s="44"/>
      <c r="F238" s="159"/>
      <c r="G238" s="44"/>
      <c r="H238" s="44"/>
      <c r="I238" s="44"/>
    </row>
    <row r="239" spans="2:9">
      <c r="B239" s="44"/>
      <c r="C239" s="44"/>
      <c r="D239" s="44"/>
      <c r="E239" s="44"/>
      <c r="F239" s="159"/>
      <c r="G239" s="44"/>
      <c r="H239" s="44"/>
      <c r="I239" s="44"/>
    </row>
    <row r="240" spans="2:9">
      <c r="B240" s="44"/>
      <c r="C240" s="44"/>
      <c r="D240" s="44"/>
      <c r="E240" s="44"/>
      <c r="F240" s="159"/>
      <c r="G240" s="44"/>
      <c r="H240" s="44"/>
      <c r="I240" s="44"/>
    </row>
    <row r="241" spans="2:9">
      <c r="B241" s="44"/>
      <c r="C241" s="44"/>
      <c r="D241" s="44"/>
      <c r="E241" s="44"/>
      <c r="F241" s="159"/>
      <c r="G241" s="44"/>
      <c r="H241" s="44"/>
      <c r="I241" s="44"/>
    </row>
    <row r="242" spans="2:9">
      <c r="B242" s="44"/>
      <c r="C242" s="44"/>
      <c r="D242" s="44"/>
      <c r="E242" s="44"/>
      <c r="F242" s="159"/>
      <c r="G242" s="44"/>
      <c r="H242" s="44"/>
      <c r="I242" s="44"/>
    </row>
    <row r="243" spans="2:9">
      <c r="B243" s="44"/>
      <c r="C243" s="44"/>
      <c r="D243" s="44"/>
      <c r="E243" s="44"/>
      <c r="F243" s="159"/>
      <c r="G243" s="44"/>
      <c r="H243" s="44"/>
      <c r="I243" s="44"/>
    </row>
    <row r="244" spans="2:9">
      <c r="B244" s="44"/>
      <c r="C244" s="44"/>
      <c r="D244" s="44"/>
      <c r="E244" s="44"/>
      <c r="F244" s="159"/>
      <c r="G244" s="44"/>
      <c r="H244" s="44"/>
      <c r="I244" s="44"/>
    </row>
    <row r="245" spans="2:9">
      <c r="B245" s="44"/>
      <c r="C245" s="44"/>
      <c r="D245" s="44"/>
      <c r="E245" s="44"/>
      <c r="F245" s="159"/>
      <c r="G245" s="44"/>
      <c r="H245" s="44"/>
      <c r="I245" s="44"/>
    </row>
    <row r="246" spans="2:9">
      <c r="B246" s="44"/>
      <c r="C246" s="44"/>
      <c r="D246" s="44"/>
      <c r="E246" s="44"/>
      <c r="F246" s="159"/>
      <c r="G246" s="44"/>
      <c r="H246" s="44"/>
      <c r="I246" s="44"/>
    </row>
    <row r="247" spans="2:9">
      <c r="B247" s="44"/>
      <c r="C247" s="44"/>
      <c r="D247" s="44"/>
      <c r="E247" s="44"/>
      <c r="F247" s="159"/>
      <c r="G247" s="44"/>
      <c r="H247" s="44"/>
      <c r="I247" s="44"/>
    </row>
    <row r="248" spans="2:9">
      <c r="B248" s="44"/>
      <c r="C248" s="44"/>
      <c r="D248" s="44"/>
      <c r="E248" s="44"/>
      <c r="F248" s="159"/>
      <c r="G248" s="44"/>
      <c r="H248" s="44"/>
      <c r="I248" s="44"/>
    </row>
    <row r="249" spans="2:9">
      <c r="B249" s="44"/>
      <c r="C249" s="44"/>
      <c r="D249" s="44"/>
      <c r="E249" s="44"/>
      <c r="F249" s="159"/>
      <c r="G249" s="44"/>
      <c r="H249" s="44"/>
      <c r="I249" s="44"/>
    </row>
    <row r="250" spans="2:9">
      <c r="B250" s="44"/>
      <c r="C250" s="44"/>
      <c r="D250" s="44"/>
      <c r="E250" s="44"/>
      <c r="F250" s="159"/>
      <c r="G250" s="44"/>
      <c r="H250" s="44"/>
      <c r="I250" s="44"/>
    </row>
    <row r="251" spans="2:9">
      <c r="B251" s="44"/>
      <c r="C251" s="44"/>
      <c r="D251" s="44"/>
      <c r="E251" s="44"/>
      <c r="F251" s="159"/>
      <c r="G251" s="44"/>
      <c r="H251" s="44"/>
      <c r="I251" s="44"/>
    </row>
    <row r="252" spans="2:9">
      <c r="B252" s="44"/>
      <c r="C252" s="44"/>
      <c r="D252" s="44"/>
      <c r="E252" s="44"/>
      <c r="F252" s="159"/>
      <c r="G252" s="44"/>
      <c r="H252" s="44"/>
      <c r="I252" s="44"/>
    </row>
    <row r="253" spans="2:9">
      <c r="B253" s="44"/>
      <c r="C253" s="44"/>
      <c r="D253" s="44"/>
      <c r="E253" s="44"/>
      <c r="F253" s="159"/>
      <c r="G253" s="44"/>
      <c r="H253" s="44"/>
      <c r="I253" s="44"/>
    </row>
    <row r="254" spans="2:9">
      <c r="B254" s="44"/>
      <c r="C254" s="44"/>
      <c r="D254" s="44"/>
      <c r="E254" s="44"/>
      <c r="F254" s="159"/>
      <c r="G254" s="44"/>
      <c r="H254" s="44"/>
      <c r="I254" s="44"/>
    </row>
    <row r="255" spans="2:9">
      <c r="B255" s="44"/>
      <c r="C255" s="44"/>
      <c r="D255" s="44"/>
      <c r="E255" s="44"/>
      <c r="F255" s="159"/>
      <c r="G255" s="44"/>
      <c r="H255" s="44"/>
      <c r="I255" s="44"/>
    </row>
    <row r="256" spans="2:9">
      <c r="B256" s="44"/>
      <c r="C256" s="44"/>
      <c r="D256" s="44"/>
      <c r="E256" s="44"/>
      <c r="F256" s="159"/>
      <c r="G256" s="44"/>
      <c r="H256" s="44"/>
      <c r="I256" s="44"/>
    </row>
    <row r="257" spans="2:9">
      <c r="B257" s="44"/>
      <c r="C257" s="44"/>
      <c r="D257" s="44"/>
      <c r="E257" s="44"/>
      <c r="F257" s="159"/>
      <c r="G257" s="44"/>
      <c r="H257" s="44"/>
      <c r="I257" s="44"/>
    </row>
    <row r="258" spans="2:9">
      <c r="B258" s="44"/>
      <c r="C258" s="44"/>
      <c r="D258" s="44"/>
      <c r="E258" s="44"/>
      <c r="F258" s="159"/>
      <c r="G258" s="44"/>
      <c r="H258" s="44"/>
      <c r="I258" s="44"/>
    </row>
    <row r="259" spans="2:9">
      <c r="B259" s="44"/>
      <c r="C259" s="44"/>
      <c r="D259" s="44"/>
      <c r="E259" s="44"/>
      <c r="F259" s="159"/>
      <c r="G259" s="44"/>
      <c r="H259" s="44"/>
      <c r="I259" s="44"/>
    </row>
    <row r="260" spans="2:9">
      <c r="B260" s="44"/>
      <c r="C260" s="44"/>
      <c r="D260" s="44"/>
      <c r="E260" s="44"/>
      <c r="F260" s="159"/>
      <c r="G260" s="44"/>
      <c r="H260" s="44"/>
      <c r="I260" s="44"/>
    </row>
    <row r="261" spans="2:9">
      <c r="B261" s="44"/>
      <c r="C261" s="44"/>
      <c r="D261" s="44"/>
      <c r="E261" s="44"/>
      <c r="F261" s="159"/>
      <c r="G261" s="44"/>
      <c r="H261" s="44"/>
      <c r="I261" s="44"/>
    </row>
    <row r="262" spans="2:9">
      <c r="B262" s="44"/>
      <c r="C262" s="44"/>
      <c r="D262" s="44"/>
      <c r="E262" s="44"/>
      <c r="F262" s="159"/>
      <c r="G262" s="44"/>
      <c r="H262" s="44"/>
      <c r="I262" s="44"/>
    </row>
    <row r="263" spans="2:9">
      <c r="B263" s="44"/>
      <c r="C263" s="44"/>
      <c r="D263" s="44"/>
      <c r="E263" s="44"/>
      <c r="F263" s="159"/>
      <c r="G263" s="44"/>
      <c r="H263" s="44"/>
      <c r="I263" s="44"/>
    </row>
    <row r="264" spans="2:9">
      <c r="B264" s="44"/>
      <c r="C264" s="44"/>
      <c r="D264" s="44"/>
      <c r="E264" s="44"/>
      <c r="F264" s="159"/>
      <c r="G264" s="44"/>
      <c r="H264" s="44"/>
      <c r="I264" s="44"/>
    </row>
    <row r="265" spans="2:9">
      <c r="B265" s="44"/>
      <c r="C265" s="44"/>
      <c r="D265" s="44"/>
      <c r="E265" s="44"/>
      <c r="F265" s="159"/>
      <c r="G265" s="44"/>
      <c r="H265" s="44"/>
      <c r="I265" s="44"/>
    </row>
    <row r="266" spans="2:9">
      <c r="B266" s="44"/>
      <c r="C266" s="44"/>
      <c r="D266" s="44"/>
      <c r="E266" s="44"/>
      <c r="F266" s="159"/>
      <c r="G266" s="44"/>
      <c r="H266" s="44"/>
      <c r="I266" s="44"/>
    </row>
    <row r="267" spans="2:9">
      <c r="B267" s="44"/>
      <c r="C267" s="44"/>
      <c r="D267" s="44"/>
      <c r="E267" s="44"/>
      <c r="F267" s="159"/>
      <c r="G267" s="44"/>
      <c r="H267" s="44"/>
      <c r="I267" s="44"/>
    </row>
    <row r="268" spans="2:9">
      <c r="B268" s="44"/>
      <c r="C268" s="44"/>
      <c r="D268" s="44"/>
      <c r="E268" s="44"/>
      <c r="F268" s="159"/>
      <c r="G268" s="44"/>
      <c r="H268" s="44"/>
      <c r="I268" s="44"/>
    </row>
    <row r="269" spans="2:9">
      <c r="B269" s="44"/>
      <c r="C269" s="44"/>
      <c r="D269" s="44"/>
      <c r="E269" s="44"/>
      <c r="F269" s="159"/>
      <c r="G269" s="44"/>
      <c r="H269" s="44"/>
      <c r="I269" s="44"/>
    </row>
    <row r="270" spans="2:9">
      <c r="B270" s="44"/>
      <c r="C270" s="44"/>
      <c r="D270" s="44"/>
      <c r="E270" s="44"/>
      <c r="F270" s="159"/>
      <c r="G270" s="44"/>
      <c r="H270" s="44"/>
      <c r="I270" s="44"/>
    </row>
    <row r="271" spans="2:9">
      <c r="B271" s="44"/>
      <c r="C271" s="44"/>
      <c r="D271" s="44"/>
      <c r="E271" s="44"/>
      <c r="F271" s="159"/>
      <c r="G271" s="44"/>
      <c r="H271" s="44"/>
      <c r="I271" s="44"/>
    </row>
    <row r="272" spans="2:9">
      <c r="B272" s="44"/>
      <c r="C272" s="44"/>
      <c r="D272" s="44"/>
      <c r="E272" s="44"/>
      <c r="F272" s="159"/>
      <c r="G272" s="44"/>
      <c r="H272" s="44"/>
      <c r="I272" s="44"/>
    </row>
    <row r="273" spans="2:9">
      <c r="B273" s="44"/>
      <c r="C273" s="44"/>
      <c r="D273" s="44"/>
      <c r="E273" s="44"/>
      <c r="F273" s="159"/>
      <c r="G273" s="44"/>
      <c r="H273" s="44"/>
      <c r="I273" s="44"/>
    </row>
    <row r="274" spans="2:9">
      <c r="B274" s="44"/>
      <c r="C274" s="44"/>
      <c r="D274" s="44"/>
      <c r="E274" s="44"/>
      <c r="F274" s="159"/>
      <c r="G274" s="44"/>
      <c r="H274" s="44"/>
      <c r="I274" s="44"/>
    </row>
    <row r="275" spans="2:9">
      <c r="B275" s="44"/>
      <c r="C275" s="44"/>
      <c r="D275" s="44"/>
      <c r="E275" s="44"/>
      <c r="F275" s="159"/>
      <c r="G275" s="44"/>
      <c r="H275" s="44"/>
      <c r="I275" s="44"/>
    </row>
    <row r="276" spans="2:9">
      <c r="B276" s="44"/>
      <c r="C276" s="44"/>
      <c r="D276" s="44"/>
      <c r="E276" s="44"/>
      <c r="F276" s="159"/>
      <c r="G276" s="44"/>
      <c r="H276" s="44"/>
      <c r="I276" s="44"/>
    </row>
    <row r="277" spans="2:9">
      <c r="B277" s="44"/>
      <c r="C277" s="44"/>
      <c r="D277" s="44"/>
      <c r="E277" s="44"/>
      <c r="F277" s="159"/>
      <c r="G277" s="44"/>
      <c r="H277" s="44"/>
      <c r="I277" s="44"/>
    </row>
    <row r="278" spans="2:9">
      <c r="B278" s="44"/>
      <c r="C278" s="44"/>
      <c r="D278" s="44"/>
      <c r="E278" s="44"/>
      <c r="F278" s="159"/>
      <c r="G278" s="44"/>
      <c r="H278" s="44"/>
      <c r="I278" s="44"/>
    </row>
    <row r="279" spans="2:9">
      <c r="B279" s="44"/>
      <c r="C279" s="44"/>
      <c r="D279" s="44"/>
      <c r="E279" s="44"/>
      <c r="F279" s="159"/>
      <c r="G279" s="44"/>
      <c r="H279" s="44"/>
      <c r="I279" s="44"/>
    </row>
    <row r="280" spans="2:9">
      <c r="B280" s="44"/>
      <c r="C280" s="44"/>
      <c r="D280" s="44"/>
      <c r="E280" s="44"/>
      <c r="F280" s="159"/>
      <c r="G280" s="44"/>
      <c r="H280" s="44"/>
      <c r="I280" s="44"/>
    </row>
    <row r="281" spans="2:9">
      <c r="B281" s="44"/>
      <c r="C281" s="44"/>
      <c r="D281" s="44"/>
      <c r="E281" s="44"/>
      <c r="F281" s="159"/>
      <c r="G281" s="44"/>
      <c r="H281" s="44"/>
      <c r="I281" s="44"/>
    </row>
    <row r="282" spans="2:9">
      <c r="B282" s="44"/>
      <c r="C282" s="44"/>
      <c r="D282" s="44"/>
      <c r="E282" s="44"/>
      <c r="F282" s="159"/>
      <c r="G282" s="44"/>
      <c r="H282" s="44"/>
      <c r="I282" s="44"/>
    </row>
    <row r="283" spans="2:9">
      <c r="B283" s="44"/>
      <c r="C283" s="44"/>
      <c r="D283" s="44"/>
      <c r="E283" s="44"/>
      <c r="F283" s="159"/>
      <c r="G283" s="44"/>
      <c r="H283" s="44"/>
      <c r="I283" s="44"/>
    </row>
    <row r="284" spans="2:9">
      <c r="B284" s="44"/>
      <c r="C284" s="44"/>
      <c r="D284" s="44"/>
      <c r="E284" s="44"/>
      <c r="F284" s="159"/>
      <c r="G284" s="44"/>
      <c r="H284" s="44"/>
      <c r="I284" s="44"/>
    </row>
    <row r="285" spans="2:9">
      <c r="B285" s="44"/>
      <c r="C285" s="44"/>
      <c r="D285" s="44"/>
      <c r="E285" s="44"/>
      <c r="F285" s="159"/>
      <c r="G285" s="44"/>
      <c r="H285" s="44"/>
      <c r="I285" s="44"/>
    </row>
    <row r="286" spans="2:9">
      <c r="B286" s="44"/>
      <c r="C286" s="44"/>
      <c r="D286" s="44"/>
      <c r="E286" s="44"/>
      <c r="F286" s="159"/>
      <c r="G286" s="44"/>
      <c r="H286" s="44"/>
      <c r="I286" s="44"/>
    </row>
    <row r="287" spans="2:9">
      <c r="B287" s="44"/>
      <c r="C287" s="44"/>
      <c r="D287" s="44"/>
      <c r="E287" s="44"/>
      <c r="F287" s="159"/>
      <c r="G287" s="44"/>
      <c r="H287" s="44"/>
      <c r="I287" s="44"/>
    </row>
    <row r="288" spans="2:9">
      <c r="B288" s="44"/>
      <c r="C288" s="44"/>
      <c r="D288" s="44"/>
      <c r="E288" s="44"/>
      <c r="F288" s="159"/>
      <c r="G288" s="44"/>
      <c r="H288" s="44"/>
      <c r="I288" s="44"/>
    </row>
    <row r="289" spans="2:9">
      <c r="B289" s="44"/>
      <c r="C289" s="44"/>
      <c r="D289" s="44"/>
      <c r="E289" s="44"/>
      <c r="F289" s="159"/>
      <c r="G289" s="44"/>
      <c r="H289" s="44"/>
      <c r="I289" s="44"/>
    </row>
    <row r="290" spans="2:9">
      <c r="B290" s="44"/>
      <c r="C290" s="44"/>
      <c r="D290" s="44"/>
      <c r="E290" s="44"/>
      <c r="F290" s="159"/>
      <c r="G290" s="44"/>
      <c r="H290" s="44"/>
      <c r="I290" s="44"/>
    </row>
    <row r="291" spans="2:9">
      <c r="B291" s="44"/>
      <c r="C291" s="44"/>
      <c r="D291" s="44"/>
      <c r="E291" s="44"/>
      <c r="F291" s="159"/>
      <c r="G291" s="44"/>
      <c r="H291" s="44"/>
      <c r="I291" s="44"/>
    </row>
    <row r="292" spans="2:9">
      <c r="B292" s="44"/>
      <c r="C292" s="44"/>
      <c r="D292" s="44"/>
      <c r="E292" s="44"/>
      <c r="F292" s="159"/>
      <c r="G292" s="44"/>
      <c r="H292" s="44"/>
      <c r="I292" s="44"/>
    </row>
    <row r="293" spans="2:9">
      <c r="B293" s="44"/>
      <c r="C293" s="44"/>
      <c r="D293" s="44"/>
      <c r="E293" s="44"/>
      <c r="F293" s="159"/>
      <c r="G293" s="44"/>
      <c r="H293" s="44"/>
      <c r="I293" s="44"/>
    </row>
    <row r="294" spans="2:9">
      <c r="B294" s="44"/>
      <c r="C294" s="44"/>
      <c r="D294" s="44"/>
      <c r="E294" s="44"/>
      <c r="F294" s="159"/>
      <c r="G294" s="44"/>
      <c r="H294" s="44"/>
      <c r="I294" s="44"/>
    </row>
    <row r="295" spans="2:9">
      <c r="B295" s="44"/>
      <c r="C295" s="44"/>
      <c r="D295" s="44"/>
      <c r="E295" s="44"/>
      <c r="F295" s="159"/>
      <c r="G295" s="44"/>
      <c r="H295" s="44"/>
      <c r="I295" s="44"/>
    </row>
    <row r="296" spans="2:9">
      <c r="B296" s="44"/>
      <c r="C296" s="44"/>
      <c r="D296" s="44"/>
      <c r="E296" s="44"/>
      <c r="F296" s="159"/>
      <c r="G296" s="44"/>
      <c r="H296" s="44"/>
      <c r="I296" s="44"/>
    </row>
    <row r="297" spans="2:9">
      <c r="B297" s="44"/>
      <c r="C297" s="44"/>
      <c r="D297" s="44"/>
      <c r="E297" s="44"/>
      <c r="F297" s="159"/>
      <c r="G297" s="44"/>
      <c r="H297" s="44"/>
      <c r="I297" s="44"/>
    </row>
    <row r="298" spans="2:9">
      <c r="B298" s="44"/>
      <c r="C298" s="44"/>
      <c r="D298" s="44"/>
      <c r="E298" s="44"/>
      <c r="F298" s="159"/>
      <c r="G298" s="44"/>
      <c r="H298" s="44"/>
      <c r="I298" s="44"/>
    </row>
    <row r="299" spans="2:9">
      <c r="B299" s="44"/>
      <c r="C299" s="44"/>
      <c r="D299" s="44"/>
      <c r="E299" s="44"/>
      <c r="F299" s="159"/>
      <c r="G299" s="44"/>
      <c r="H299" s="44"/>
      <c r="I299" s="44"/>
    </row>
    <row r="300" spans="2:9">
      <c r="B300" s="44"/>
      <c r="C300" s="44"/>
      <c r="D300" s="44"/>
      <c r="E300" s="44"/>
      <c r="F300" s="159"/>
      <c r="G300" s="44"/>
      <c r="H300" s="44"/>
      <c r="I300" s="44"/>
    </row>
    <row r="301" spans="2:9">
      <c r="B301" s="44"/>
      <c r="C301" s="44"/>
      <c r="D301" s="44"/>
      <c r="E301" s="44"/>
      <c r="F301" s="159"/>
      <c r="G301" s="44"/>
      <c r="H301" s="44"/>
      <c r="I301" s="44"/>
    </row>
    <row r="302" spans="2:9">
      <c r="B302" s="44"/>
      <c r="C302" s="44"/>
      <c r="D302" s="44"/>
      <c r="E302" s="44"/>
      <c r="F302" s="159"/>
      <c r="G302" s="44"/>
      <c r="H302" s="44"/>
      <c r="I302" s="44"/>
    </row>
    <row r="303" spans="2:9">
      <c r="B303" s="44"/>
      <c r="C303" s="44"/>
      <c r="D303" s="44"/>
      <c r="E303" s="44"/>
      <c r="F303" s="159"/>
      <c r="G303" s="44"/>
      <c r="H303" s="44"/>
      <c r="I303" s="44"/>
    </row>
    <row r="304" spans="2:9">
      <c r="B304" s="44"/>
      <c r="C304" s="44"/>
      <c r="D304" s="44"/>
      <c r="E304" s="44"/>
      <c r="F304" s="159"/>
      <c r="G304" s="44"/>
      <c r="H304" s="44"/>
      <c r="I304" s="44"/>
    </row>
    <row r="305" spans="2:9">
      <c r="B305" s="44"/>
      <c r="C305" s="44"/>
      <c r="D305" s="44"/>
      <c r="E305" s="44"/>
      <c r="F305" s="159"/>
      <c r="G305" s="44"/>
      <c r="H305" s="44"/>
      <c r="I305" s="44"/>
    </row>
    <row r="306" spans="2:9">
      <c r="B306" s="44"/>
      <c r="C306" s="44"/>
      <c r="D306" s="44"/>
      <c r="E306" s="44"/>
      <c r="F306" s="159"/>
      <c r="G306" s="44"/>
      <c r="H306" s="44"/>
      <c r="I306" s="44"/>
    </row>
    <row r="307" spans="2:9">
      <c r="B307" s="44"/>
      <c r="C307" s="44"/>
      <c r="D307" s="44"/>
      <c r="E307" s="44"/>
      <c r="F307" s="159"/>
      <c r="G307" s="44"/>
      <c r="H307" s="44"/>
      <c r="I307" s="44"/>
    </row>
    <row r="308" spans="2:9">
      <c r="B308" s="44"/>
      <c r="C308" s="44"/>
      <c r="D308" s="44"/>
      <c r="E308" s="44"/>
      <c r="F308" s="159"/>
      <c r="G308" s="44"/>
      <c r="H308" s="44"/>
      <c r="I308" s="44"/>
    </row>
    <row r="309" spans="2:9">
      <c r="B309" s="44"/>
      <c r="C309" s="44"/>
      <c r="D309" s="44"/>
      <c r="E309" s="44"/>
      <c r="F309" s="159"/>
      <c r="G309" s="44"/>
      <c r="H309" s="44"/>
      <c r="I309" s="44"/>
    </row>
    <row r="310" spans="2:9">
      <c r="B310" s="44"/>
      <c r="C310" s="44"/>
      <c r="D310" s="44"/>
      <c r="E310" s="44"/>
      <c r="F310" s="159"/>
      <c r="G310" s="44"/>
      <c r="H310" s="44"/>
      <c r="I310" s="44"/>
    </row>
    <row r="311" spans="2:9">
      <c r="B311" s="44"/>
      <c r="C311" s="44"/>
      <c r="D311" s="44"/>
      <c r="E311" s="44"/>
      <c r="F311" s="159"/>
      <c r="G311" s="44"/>
      <c r="H311" s="44"/>
      <c r="I311" s="44"/>
    </row>
    <row r="312" spans="2:9">
      <c r="B312" s="44"/>
      <c r="C312" s="44"/>
      <c r="D312" s="44"/>
      <c r="E312" s="44"/>
      <c r="F312" s="159"/>
      <c r="G312" s="44"/>
      <c r="H312" s="44"/>
      <c r="I312" s="44"/>
    </row>
    <row r="313" spans="2:9">
      <c r="B313" s="44"/>
      <c r="C313" s="44"/>
      <c r="D313" s="44"/>
      <c r="E313" s="44"/>
      <c r="F313" s="159"/>
      <c r="G313" s="44"/>
      <c r="H313" s="44"/>
      <c r="I313" s="44"/>
    </row>
    <row r="314" spans="2:9">
      <c r="B314" s="44"/>
      <c r="C314" s="44"/>
      <c r="D314" s="44"/>
      <c r="E314" s="44"/>
      <c r="F314" s="159"/>
      <c r="G314" s="44"/>
      <c r="H314" s="44"/>
      <c r="I314" s="44"/>
    </row>
    <row r="315" spans="2:9">
      <c r="B315" s="44"/>
      <c r="C315" s="44"/>
      <c r="D315" s="44"/>
      <c r="E315" s="44"/>
      <c r="F315" s="159"/>
      <c r="G315" s="44"/>
      <c r="H315" s="44"/>
      <c r="I315" s="44"/>
    </row>
    <row r="316" spans="2:9">
      <c r="B316" s="44"/>
      <c r="C316" s="44"/>
      <c r="D316" s="44"/>
      <c r="E316" s="44"/>
      <c r="F316" s="159"/>
      <c r="G316" s="44"/>
      <c r="H316" s="44"/>
      <c r="I316" s="44"/>
    </row>
    <row r="317" spans="2:9">
      <c r="B317" s="44"/>
      <c r="C317" s="44"/>
      <c r="D317" s="44"/>
      <c r="E317" s="44"/>
      <c r="F317" s="159"/>
      <c r="G317" s="44"/>
      <c r="H317" s="44"/>
      <c r="I317" s="44"/>
    </row>
    <row r="318" spans="2:9">
      <c r="B318" s="44"/>
      <c r="C318" s="44"/>
      <c r="D318" s="44"/>
      <c r="E318" s="44"/>
      <c r="F318" s="159"/>
      <c r="G318" s="44"/>
      <c r="H318" s="44"/>
      <c r="I318" s="44"/>
    </row>
    <row r="319" spans="2:9">
      <c r="B319" s="44"/>
      <c r="C319" s="44"/>
      <c r="D319" s="44"/>
      <c r="E319" s="44"/>
      <c r="F319" s="159"/>
      <c r="G319" s="44"/>
      <c r="H319" s="44"/>
      <c r="I319" s="44"/>
    </row>
    <row r="320" spans="2:9">
      <c r="B320" s="44"/>
      <c r="C320" s="44"/>
      <c r="D320" s="44"/>
      <c r="E320" s="44"/>
      <c r="F320" s="159"/>
      <c r="G320" s="44"/>
      <c r="H320" s="44"/>
      <c r="I320" s="44"/>
    </row>
    <row r="321" spans="2:9">
      <c r="B321" s="44"/>
      <c r="C321" s="44"/>
      <c r="D321" s="44"/>
      <c r="E321" s="44"/>
      <c r="F321" s="159"/>
      <c r="G321" s="44"/>
      <c r="H321" s="44"/>
      <c r="I321" s="44"/>
    </row>
    <row r="322" spans="2:9">
      <c r="B322" s="44"/>
      <c r="C322" s="44"/>
      <c r="D322" s="44"/>
      <c r="E322" s="44"/>
      <c r="F322" s="159"/>
      <c r="G322" s="44"/>
      <c r="H322" s="44"/>
      <c r="I322" s="44"/>
    </row>
    <row r="323" spans="2:9">
      <c r="B323" s="44"/>
      <c r="C323" s="44"/>
      <c r="D323" s="44"/>
      <c r="E323" s="44"/>
      <c r="F323" s="159"/>
      <c r="G323" s="44"/>
      <c r="H323" s="44"/>
      <c r="I323" s="44"/>
    </row>
    <row r="324" spans="2:9">
      <c r="B324" s="44"/>
      <c r="C324" s="44"/>
      <c r="D324" s="44"/>
      <c r="E324" s="44"/>
      <c r="F324" s="159"/>
      <c r="G324" s="44"/>
      <c r="H324" s="44"/>
      <c r="I324" s="44"/>
    </row>
    <row r="325" spans="2:9">
      <c r="B325" s="44"/>
      <c r="C325" s="44"/>
      <c r="D325" s="44"/>
      <c r="E325" s="44"/>
      <c r="F325" s="159"/>
      <c r="G325" s="44"/>
      <c r="H325" s="44"/>
      <c r="I325" s="44"/>
    </row>
    <row r="326" spans="2:9">
      <c r="B326" s="44"/>
      <c r="C326" s="44"/>
      <c r="D326" s="44"/>
      <c r="E326" s="44"/>
      <c r="F326" s="159"/>
      <c r="G326" s="44"/>
      <c r="H326" s="44"/>
      <c r="I326" s="44"/>
    </row>
    <row r="327" spans="2:9">
      <c r="B327" s="44"/>
      <c r="C327" s="44"/>
      <c r="D327" s="44"/>
      <c r="E327" s="44"/>
      <c r="F327" s="159"/>
      <c r="G327" s="44"/>
      <c r="H327" s="44"/>
      <c r="I327" s="44"/>
    </row>
    <row r="328" spans="2:9">
      <c r="B328" s="44"/>
      <c r="C328" s="44"/>
      <c r="D328" s="44"/>
      <c r="E328" s="44"/>
      <c r="F328" s="159"/>
      <c r="G328" s="44"/>
      <c r="H328" s="44"/>
      <c r="I328" s="44"/>
    </row>
    <row r="329" spans="2:9">
      <c r="B329" s="44"/>
      <c r="C329" s="44"/>
      <c r="D329" s="44"/>
      <c r="E329" s="44"/>
      <c r="F329" s="159"/>
      <c r="G329" s="44"/>
      <c r="H329" s="44"/>
      <c r="I329" s="44"/>
    </row>
    <row r="330" spans="2:9">
      <c r="B330" s="44"/>
      <c r="C330" s="44"/>
      <c r="D330" s="44"/>
      <c r="E330" s="44"/>
      <c r="F330" s="159"/>
      <c r="G330" s="44"/>
      <c r="H330" s="44"/>
      <c r="I330" s="44"/>
    </row>
    <row r="331" spans="2:9">
      <c r="B331" s="44"/>
      <c r="C331" s="44"/>
      <c r="D331" s="44"/>
      <c r="E331" s="44"/>
      <c r="F331" s="159"/>
      <c r="G331" s="44"/>
      <c r="H331" s="44"/>
      <c r="I331" s="44"/>
    </row>
    <row r="332" spans="2:9">
      <c r="B332" s="44"/>
      <c r="C332" s="44"/>
      <c r="D332" s="44"/>
      <c r="E332" s="44"/>
      <c r="F332" s="159"/>
      <c r="G332" s="44"/>
      <c r="H332" s="44"/>
      <c r="I332" s="44"/>
    </row>
    <row r="333" spans="2:9">
      <c r="B333" s="44"/>
      <c r="C333" s="44"/>
      <c r="D333" s="44"/>
      <c r="E333" s="44"/>
      <c r="F333" s="159"/>
      <c r="G333" s="44"/>
      <c r="H333" s="44"/>
      <c r="I333" s="44"/>
    </row>
    <row r="334" spans="2:9">
      <c r="B334" s="44"/>
      <c r="C334" s="44"/>
      <c r="D334" s="44"/>
      <c r="E334" s="44"/>
      <c r="F334" s="159"/>
      <c r="G334" s="44"/>
      <c r="H334" s="44"/>
      <c r="I334" s="44"/>
    </row>
    <row r="335" spans="2:9">
      <c r="B335" s="44"/>
      <c r="C335" s="44"/>
      <c r="D335" s="44"/>
      <c r="E335" s="44"/>
      <c r="F335" s="159"/>
      <c r="G335" s="44"/>
      <c r="H335" s="44"/>
      <c r="I335" s="44"/>
    </row>
    <row r="336" spans="2:9">
      <c r="B336" s="44"/>
      <c r="C336" s="44"/>
      <c r="D336" s="44"/>
      <c r="E336" s="44"/>
      <c r="F336" s="159"/>
      <c r="G336" s="44"/>
      <c r="H336" s="44"/>
      <c r="I336" s="44"/>
    </row>
    <row r="337" spans="2:9">
      <c r="B337" s="44"/>
      <c r="C337" s="44"/>
      <c r="D337" s="44"/>
      <c r="E337" s="44"/>
      <c r="F337" s="159"/>
      <c r="G337" s="44"/>
      <c r="H337" s="44"/>
      <c r="I337" s="44"/>
    </row>
    <row r="338" spans="2:9">
      <c r="B338" s="44"/>
      <c r="C338" s="44"/>
      <c r="D338" s="44"/>
      <c r="E338" s="44"/>
      <c r="F338" s="159"/>
      <c r="G338" s="44"/>
      <c r="H338" s="44"/>
      <c r="I338" s="44"/>
    </row>
    <row r="339" spans="2:9">
      <c r="B339" s="44"/>
      <c r="C339" s="44"/>
      <c r="D339" s="44"/>
      <c r="E339" s="44"/>
      <c r="F339" s="159"/>
      <c r="G339" s="44"/>
      <c r="H339" s="44"/>
      <c r="I339" s="44"/>
    </row>
    <row r="340" spans="2:9">
      <c r="B340" s="44"/>
      <c r="C340" s="44"/>
      <c r="D340" s="44"/>
      <c r="E340" s="44"/>
      <c r="F340" s="159"/>
      <c r="G340" s="44"/>
      <c r="H340" s="44"/>
      <c r="I340" s="44"/>
    </row>
    <row r="341" spans="2:9">
      <c r="B341" s="44"/>
      <c r="C341" s="44"/>
      <c r="D341" s="44"/>
      <c r="E341" s="44"/>
      <c r="F341" s="159"/>
      <c r="G341" s="44"/>
      <c r="H341" s="44"/>
      <c r="I341" s="44"/>
    </row>
    <row r="342" spans="2:9">
      <c r="B342" s="44"/>
      <c r="C342" s="44"/>
      <c r="D342" s="44"/>
      <c r="E342" s="44"/>
      <c r="F342" s="159"/>
      <c r="G342" s="44"/>
      <c r="H342" s="44"/>
      <c r="I342" s="44"/>
    </row>
    <row r="343" spans="2:9">
      <c r="B343" s="44"/>
      <c r="C343" s="44"/>
      <c r="D343" s="44"/>
      <c r="E343" s="44"/>
      <c r="F343" s="159"/>
      <c r="G343" s="44"/>
      <c r="H343" s="44"/>
      <c r="I343" s="44"/>
    </row>
    <row r="344" spans="2:9">
      <c r="B344" s="44"/>
      <c r="C344" s="44"/>
      <c r="D344" s="44"/>
      <c r="E344" s="44"/>
      <c r="F344" s="159"/>
      <c r="G344" s="44"/>
      <c r="H344" s="44"/>
      <c r="I344" s="44"/>
    </row>
    <row r="345" spans="2:9">
      <c r="B345" s="44"/>
      <c r="C345" s="44"/>
      <c r="D345" s="44"/>
      <c r="E345" s="44"/>
      <c r="F345" s="159"/>
      <c r="G345" s="44"/>
      <c r="H345" s="44"/>
      <c r="I345" s="44"/>
    </row>
    <row r="346" spans="2:9">
      <c r="B346" s="44"/>
      <c r="C346" s="44"/>
      <c r="D346" s="44"/>
      <c r="E346" s="44"/>
      <c r="F346" s="159"/>
      <c r="G346" s="44"/>
      <c r="H346" s="44"/>
      <c r="I346" s="44"/>
    </row>
    <row r="347" spans="2:9">
      <c r="B347" s="44"/>
      <c r="C347" s="44"/>
      <c r="D347" s="44"/>
      <c r="E347" s="44"/>
      <c r="F347" s="159"/>
      <c r="G347" s="44"/>
      <c r="H347" s="44"/>
      <c r="I347" s="44"/>
    </row>
    <row r="348" spans="2:9">
      <c r="B348" s="44"/>
      <c r="C348" s="44"/>
      <c r="D348" s="44"/>
      <c r="E348" s="44"/>
      <c r="F348" s="159"/>
      <c r="G348" s="44"/>
      <c r="H348" s="44"/>
      <c r="I348" s="44"/>
    </row>
    <row r="349" spans="2:9">
      <c r="B349" s="44"/>
      <c r="C349" s="44"/>
      <c r="D349" s="44"/>
      <c r="E349" s="44"/>
      <c r="F349" s="159"/>
      <c r="G349" s="44"/>
      <c r="H349" s="44"/>
      <c r="I349" s="44"/>
    </row>
    <row r="350" spans="2:9">
      <c r="B350" s="44"/>
      <c r="C350" s="44"/>
      <c r="D350" s="44"/>
      <c r="E350" s="44"/>
      <c r="F350" s="159"/>
      <c r="G350" s="44"/>
      <c r="H350" s="44"/>
      <c r="I350" s="44"/>
    </row>
    <row r="351" spans="2:9">
      <c r="B351" s="44"/>
      <c r="C351" s="44"/>
      <c r="D351" s="44"/>
      <c r="E351" s="44"/>
      <c r="F351" s="159"/>
      <c r="G351" s="44"/>
      <c r="H351" s="44"/>
      <c r="I351" s="44"/>
    </row>
    <row r="352" spans="2:9">
      <c r="B352" s="44"/>
      <c r="C352" s="44"/>
      <c r="D352" s="44"/>
      <c r="E352" s="44"/>
      <c r="F352" s="159"/>
      <c r="G352" s="44"/>
      <c r="H352" s="44"/>
      <c r="I352" s="44"/>
    </row>
    <row r="353" spans="2:9">
      <c r="B353" s="44"/>
      <c r="C353" s="44"/>
      <c r="D353" s="44"/>
      <c r="E353" s="44"/>
      <c r="F353" s="159"/>
      <c r="G353" s="44"/>
      <c r="H353" s="44"/>
      <c r="I353" s="44"/>
    </row>
    <row r="354" spans="2:9">
      <c r="B354" s="44"/>
      <c r="C354" s="44"/>
      <c r="D354" s="44"/>
      <c r="E354" s="44"/>
      <c r="F354" s="159"/>
      <c r="G354" s="44"/>
      <c r="H354" s="44"/>
      <c r="I354" s="44"/>
    </row>
    <row r="355" spans="2:9">
      <c r="B355" s="44"/>
      <c r="C355" s="44"/>
      <c r="D355" s="44"/>
      <c r="E355" s="44"/>
      <c r="F355" s="159"/>
      <c r="G355" s="44"/>
      <c r="H355" s="44"/>
      <c r="I355" s="44"/>
    </row>
    <row r="356" spans="2:9">
      <c r="B356" s="44"/>
      <c r="C356" s="44"/>
      <c r="D356" s="44"/>
      <c r="E356" s="44"/>
      <c r="F356" s="159"/>
      <c r="G356" s="44"/>
      <c r="H356" s="44"/>
      <c r="I356" s="44"/>
    </row>
    <row r="357" spans="2:9">
      <c r="B357" s="44"/>
      <c r="C357" s="44"/>
      <c r="D357" s="44"/>
      <c r="E357" s="44"/>
      <c r="F357" s="159"/>
      <c r="G357" s="44"/>
      <c r="H357" s="44"/>
      <c r="I357" s="44"/>
    </row>
    <row r="358" spans="2:9">
      <c r="B358" s="44"/>
      <c r="C358" s="44"/>
      <c r="D358" s="44"/>
      <c r="E358" s="44"/>
      <c r="F358" s="159"/>
      <c r="G358" s="44"/>
      <c r="H358" s="44"/>
      <c r="I358" s="44"/>
    </row>
    <row r="359" spans="2:9">
      <c r="B359" s="44"/>
      <c r="C359" s="44"/>
      <c r="D359" s="44"/>
      <c r="E359" s="44"/>
      <c r="F359" s="159"/>
      <c r="G359" s="44"/>
      <c r="H359" s="44"/>
      <c r="I359" s="44"/>
    </row>
    <row r="360" spans="2:9">
      <c r="B360" s="44"/>
      <c r="C360" s="44"/>
      <c r="D360" s="44"/>
      <c r="E360" s="44"/>
      <c r="F360" s="159"/>
      <c r="G360" s="44"/>
      <c r="H360" s="44"/>
      <c r="I360" s="44"/>
    </row>
    <row r="361" spans="2:9">
      <c r="B361" s="44"/>
      <c r="C361" s="44"/>
      <c r="D361" s="44"/>
      <c r="E361" s="44"/>
      <c r="F361" s="159"/>
      <c r="G361" s="44"/>
      <c r="H361" s="44"/>
      <c r="I361" s="44"/>
    </row>
    <row r="362" spans="2:9">
      <c r="B362" s="44"/>
      <c r="C362" s="44"/>
      <c r="D362" s="44"/>
      <c r="E362" s="44"/>
      <c r="F362" s="159"/>
      <c r="G362" s="44"/>
      <c r="H362" s="44"/>
      <c r="I362" s="44"/>
    </row>
    <row r="363" spans="2:9">
      <c r="B363" s="44"/>
      <c r="C363" s="44"/>
      <c r="D363" s="44"/>
      <c r="E363" s="44"/>
      <c r="F363" s="159"/>
      <c r="G363" s="44"/>
      <c r="H363" s="44"/>
      <c r="I363" s="44"/>
    </row>
    <row r="364" spans="2:9">
      <c r="B364" s="44"/>
      <c r="C364" s="44"/>
      <c r="D364" s="44"/>
      <c r="E364" s="44"/>
      <c r="F364" s="159"/>
      <c r="G364" s="44"/>
      <c r="H364" s="44"/>
      <c r="I364" s="44"/>
    </row>
    <row r="365" spans="2:9">
      <c r="B365" s="44"/>
      <c r="C365" s="44"/>
      <c r="D365" s="44"/>
      <c r="E365" s="44"/>
      <c r="F365" s="159"/>
      <c r="G365" s="44"/>
      <c r="H365" s="44"/>
      <c r="I365" s="44"/>
    </row>
    <row r="366" spans="2:9">
      <c r="B366" s="44"/>
      <c r="C366" s="44"/>
      <c r="D366" s="44"/>
      <c r="E366" s="44"/>
      <c r="F366" s="159"/>
      <c r="G366" s="44"/>
      <c r="H366" s="44"/>
      <c r="I366" s="44"/>
    </row>
    <row r="367" spans="2:9">
      <c r="B367" s="44"/>
      <c r="C367" s="44"/>
      <c r="D367" s="44"/>
      <c r="E367" s="44"/>
      <c r="F367" s="159"/>
      <c r="G367" s="44"/>
      <c r="H367" s="44"/>
      <c r="I367" s="44"/>
    </row>
    <row r="368" spans="2:9">
      <c r="B368" s="44"/>
      <c r="C368" s="44"/>
      <c r="D368" s="44"/>
      <c r="E368" s="44"/>
      <c r="F368" s="159"/>
      <c r="G368" s="44"/>
      <c r="H368" s="44"/>
      <c r="I368" s="44"/>
    </row>
    <row r="369" spans="2:9">
      <c r="B369" s="44"/>
      <c r="C369" s="44"/>
      <c r="D369" s="44"/>
      <c r="E369" s="44"/>
      <c r="F369" s="159"/>
      <c r="G369" s="44"/>
      <c r="H369" s="44"/>
      <c r="I369" s="44"/>
    </row>
    <row r="370" spans="2:9">
      <c r="B370" s="44"/>
      <c r="C370" s="44"/>
      <c r="D370" s="44"/>
      <c r="E370" s="44"/>
      <c r="F370" s="159"/>
      <c r="G370" s="44"/>
      <c r="H370" s="44"/>
      <c r="I370" s="44"/>
    </row>
    <row r="371" spans="2:9">
      <c r="B371" s="44"/>
      <c r="C371" s="44"/>
      <c r="D371" s="44"/>
      <c r="E371" s="44"/>
      <c r="F371" s="159"/>
      <c r="G371" s="44"/>
      <c r="H371" s="44"/>
      <c r="I371" s="44"/>
    </row>
    <row r="372" spans="2:9">
      <c r="B372" s="44"/>
      <c r="C372" s="44"/>
      <c r="D372" s="44"/>
      <c r="E372" s="44"/>
      <c r="F372" s="159"/>
      <c r="G372" s="44"/>
      <c r="H372" s="44"/>
      <c r="I372" s="44"/>
    </row>
    <row r="373" spans="2:9">
      <c r="B373" s="44"/>
      <c r="C373" s="44"/>
      <c r="D373" s="44"/>
      <c r="E373" s="44"/>
      <c r="F373" s="159"/>
      <c r="G373" s="44"/>
      <c r="H373" s="44"/>
      <c r="I373" s="44"/>
    </row>
    <row r="374" spans="2:9">
      <c r="B374" s="44"/>
      <c r="C374" s="44"/>
      <c r="D374" s="44"/>
      <c r="E374" s="44"/>
      <c r="F374" s="159"/>
      <c r="G374" s="44"/>
      <c r="H374" s="44"/>
      <c r="I374" s="44"/>
    </row>
    <row r="375" spans="2:9">
      <c r="B375" s="44"/>
      <c r="C375" s="44"/>
      <c r="D375" s="44"/>
      <c r="E375" s="44"/>
      <c r="F375" s="159"/>
      <c r="G375" s="44"/>
      <c r="H375" s="44"/>
      <c r="I375" s="44"/>
    </row>
    <row r="376" spans="2:9">
      <c r="B376" s="44"/>
      <c r="C376" s="44"/>
      <c r="D376" s="44"/>
      <c r="E376" s="44"/>
      <c r="F376" s="159"/>
      <c r="G376" s="44"/>
      <c r="H376" s="44"/>
      <c r="I376" s="44"/>
    </row>
    <row r="377" spans="2:9">
      <c r="B377" s="44"/>
      <c r="C377" s="44"/>
      <c r="D377" s="44"/>
      <c r="E377" s="44"/>
      <c r="F377" s="159"/>
      <c r="G377" s="44"/>
      <c r="H377" s="44"/>
      <c r="I377" s="44"/>
    </row>
    <row r="378" spans="2:9">
      <c r="B378" s="44"/>
      <c r="C378" s="44"/>
      <c r="D378" s="44"/>
      <c r="E378" s="44"/>
      <c r="F378" s="159"/>
      <c r="G378" s="44"/>
      <c r="H378" s="44"/>
      <c r="I378" s="44"/>
    </row>
    <row r="379" spans="2:9">
      <c r="B379" s="44"/>
      <c r="C379" s="44"/>
      <c r="D379" s="44"/>
      <c r="E379" s="44"/>
      <c r="F379" s="159"/>
      <c r="G379" s="44"/>
      <c r="H379" s="44"/>
      <c r="I379" s="44"/>
    </row>
    <row r="380" spans="2:9">
      <c r="B380" s="44"/>
      <c r="C380" s="44"/>
      <c r="D380" s="44"/>
      <c r="E380" s="44"/>
      <c r="F380" s="159"/>
      <c r="G380" s="44"/>
      <c r="H380" s="44"/>
      <c r="I380" s="44"/>
    </row>
    <row r="381" spans="2:9">
      <c r="B381" s="44"/>
      <c r="C381" s="44"/>
      <c r="D381" s="44"/>
      <c r="E381" s="44"/>
      <c r="F381" s="159"/>
      <c r="G381" s="44"/>
      <c r="H381" s="44"/>
      <c r="I381" s="44"/>
    </row>
    <row r="382" spans="2:9">
      <c r="B382" s="44"/>
      <c r="C382" s="44"/>
      <c r="D382" s="44"/>
      <c r="E382" s="44"/>
      <c r="F382" s="159"/>
      <c r="G382" s="44"/>
      <c r="H382" s="44"/>
      <c r="I382" s="44"/>
    </row>
    <row r="383" spans="2:9">
      <c r="B383" s="44"/>
      <c r="C383" s="44"/>
      <c r="D383" s="44"/>
      <c r="E383" s="44"/>
      <c r="F383" s="159"/>
      <c r="G383" s="44"/>
      <c r="H383" s="44"/>
      <c r="I383" s="44"/>
    </row>
    <row r="384" spans="2:9">
      <c r="B384" s="44"/>
      <c r="C384" s="44"/>
      <c r="D384" s="44"/>
      <c r="E384" s="44"/>
      <c r="F384" s="159"/>
      <c r="G384" s="44"/>
      <c r="H384" s="44"/>
      <c r="I384" s="44"/>
    </row>
    <row r="385" spans="2:9">
      <c r="B385" s="44"/>
      <c r="C385" s="44"/>
      <c r="D385" s="44"/>
      <c r="E385" s="44"/>
      <c r="F385" s="159"/>
      <c r="G385" s="44"/>
      <c r="H385" s="44"/>
      <c r="I385" s="44"/>
    </row>
    <row r="386" spans="2:9">
      <c r="B386" s="44"/>
      <c r="C386" s="44"/>
      <c r="D386" s="44"/>
      <c r="E386" s="44"/>
      <c r="F386" s="159"/>
      <c r="G386" s="44"/>
      <c r="H386" s="44"/>
      <c r="I386" s="44"/>
    </row>
    <row r="387" spans="2:9">
      <c r="B387" s="44"/>
      <c r="C387" s="44"/>
      <c r="D387" s="44"/>
      <c r="E387" s="44"/>
      <c r="F387" s="159"/>
      <c r="G387" s="44"/>
      <c r="H387" s="44"/>
      <c r="I387" s="44"/>
    </row>
    <row r="388" spans="2:9">
      <c r="B388" s="44"/>
      <c r="C388" s="44"/>
      <c r="D388" s="44"/>
      <c r="E388" s="44"/>
      <c r="F388" s="159"/>
      <c r="G388" s="44"/>
      <c r="H388" s="44"/>
      <c r="I388" s="44"/>
    </row>
    <row r="389" spans="2:9">
      <c r="B389" s="44"/>
      <c r="C389" s="44"/>
      <c r="D389" s="44"/>
      <c r="E389" s="44"/>
      <c r="F389" s="159"/>
      <c r="G389" s="44"/>
      <c r="H389" s="44"/>
      <c r="I389" s="44"/>
    </row>
    <row r="390" spans="2:9">
      <c r="B390" s="44"/>
      <c r="C390" s="44"/>
      <c r="D390" s="44"/>
      <c r="E390" s="44"/>
      <c r="F390" s="159"/>
      <c r="G390" s="44"/>
      <c r="H390" s="44"/>
      <c r="I390" s="44"/>
    </row>
    <row r="391" spans="2:9">
      <c r="B391" s="44"/>
      <c r="C391" s="44"/>
      <c r="D391" s="44"/>
      <c r="E391" s="44"/>
      <c r="F391" s="159"/>
      <c r="G391" s="44"/>
      <c r="H391" s="44"/>
      <c r="I391" s="44"/>
    </row>
    <row r="392" spans="2:9">
      <c r="B392" s="44"/>
      <c r="C392" s="44"/>
      <c r="D392" s="44"/>
      <c r="E392" s="44"/>
      <c r="F392" s="159"/>
      <c r="G392" s="44"/>
      <c r="H392" s="44"/>
      <c r="I392" s="44"/>
    </row>
    <row r="393" spans="2:9">
      <c r="B393" s="44"/>
      <c r="C393" s="44"/>
      <c r="D393" s="44"/>
      <c r="E393" s="44"/>
      <c r="F393" s="159"/>
      <c r="G393" s="44"/>
      <c r="H393" s="44"/>
      <c r="I393" s="44"/>
    </row>
    <row r="394" spans="2:9">
      <c r="B394" s="44"/>
      <c r="C394" s="44"/>
      <c r="D394" s="44"/>
      <c r="E394" s="44"/>
      <c r="F394" s="159"/>
      <c r="G394" s="44"/>
      <c r="H394" s="44"/>
      <c r="I394" s="44"/>
    </row>
    <row r="395" spans="2:9">
      <c r="B395" s="44"/>
      <c r="C395" s="44"/>
      <c r="D395" s="44"/>
      <c r="E395" s="44"/>
      <c r="F395" s="159"/>
      <c r="G395" s="44"/>
      <c r="H395" s="44"/>
      <c r="I395" s="44"/>
    </row>
    <row r="396" spans="2:9">
      <c r="B396" s="44"/>
      <c r="C396" s="44"/>
      <c r="D396" s="44"/>
      <c r="E396" s="44"/>
      <c r="F396" s="159"/>
      <c r="G396" s="44"/>
      <c r="H396" s="44"/>
      <c r="I396" s="44"/>
    </row>
    <row r="397" spans="2:9">
      <c r="B397" s="44"/>
      <c r="C397" s="44"/>
      <c r="D397" s="44"/>
      <c r="E397" s="44"/>
      <c r="F397" s="159"/>
      <c r="G397" s="44"/>
      <c r="H397" s="44"/>
      <c r="I397" s="44"/>
    </row>
    <row r="398" spans="2:9">
      <c r="B398" s="44"/>
      <c r="C398" s="44"/>
      <c r="D398" s="44"/>
      <c r="E398" s="44"/>
      <c r="F398" s="159"/>
      <c r="G398" s="44"/>
      <c r="H398" s="44"/>
      <c r="I398" s="44"/>
    </row>
    <row r="399" spans="2:9">
      <c r="B399" s="44"/>
      <c r="C399" s="44"/>
      <c r="D399" s="44"/>
      <c r="E399" s="44"/>
      <c r="F399" s="159"/>
      <c r="G399" s="44"/>
      <c r="H399" s="44"/>
      <c r="I399" s="44"/>
    </row>
    <row r="400" spans="2:9">
      <c r="B400" s="44"/>
      <c r="C400" s="44"/>
      <c r="D400" s="44"/>
      <c r="E400" s="44"/>
      <c r="F400" s="159"/>
      <c r="G400" s="44"/>
      <c r="H400" s="44"/>
      <c r="I400" s="44"/>
    </row>
    <row r="401" spans="2:9">
      <c r="B401" s="44"/>
      <c r="C401" s="44"/>
      <c r="D401" s="44"/>
      <c r="E401" s="44"/>
      <c r="F401" s="159"/>
      <c r="G401" s="44"/>
      <c r="H401" s="44"/>
      <c r="I401" s="44"/>
    </row>
    <row r="402" spans="2:9">
      <c r="B402" s="44"/>
      <c r="C402" s="44"/>
      <c r="D402" s="44"/>
      <c r="E402" s="44"/>
      <c r="F402" s="159"/>
      <c r="G402" s="44"/>
      <c r="H402" s="44"/>
      <c r="I402" s="44"/>
    </row>
    <row r="403" spans="2:9">
      <c r="B403" s="44"/>
      <c r="C403" s="44"/>
      <c r="D403" s="44"/>
      <c r="E403" s="44"/>
      <c r="F403" s="159"/>
      <c r="G403" s="44"/>
      <c r="H403" s="44"/>
      <c r="I403" s="44"/>
    </row>
    <row r="404" spans="2:9">
      <c r="B404" s="44"/>
      <c r="C404" s="44"/>
      <c r="D404" s="44"/>
      <c r="E404" s="44"/>
      <c r="F404" s="159"/>
      <c r="G404" s="44"/>
      <c r="H404" s="44"/>
      <c r="I404" s="44"/>
    </row>
    <row r="405" spans="2:9">
      <c r="B405" s="44"/>
      <c r="C405" s="44"/>
      <c r="D405" s="44"/>
      <c r="E405" s="44"/>
      <c r="F405" s="159"/>
      <c r="G405" s="44"/>
      <c r="H405" s="44"/>
      <c r="I405" s="44"/>
    </row>
    <row r="406" spans="2:9">
      <c r="B406" s="44"/>
      <c r="C406" s="44"/>
      <c r="D406" s="44"/>
      <c r="E406" s="44"/>
      <c r="F406" s="159"/>
      <c r="G406" s="44"/>
      <c r="H406" s="44"/>
      <c r="I406" s="44"/>
    </row>
    <row r="407" spans="2:9">
      <c r="B407" s="44"/>
      <c r="C407" s="44"/>
      <c r="D407" s="44"/>
      <c r="E407" s="44"/>
      <c r="F407" s="159"/>
      <c r="G407" s="44"/>
      <c r="H407" s="44"/>
      <c r="I407" s="44"/>
    </row>
    <row r="408" spans="2:9">
      <c r="B408" s="44"/>
      <c r="C408" s="44"/>
      <c r="D408" s="44"/>
      <c r="E408" s="44"/>
      <c r="F408" s="159"/>
      <c r="G408" s="44"/>
      <c r="H408" s="44"/>
      <c r="I408" s="44"/>
    </row>
    <row r="409" spans="2:9">
      <c r="B409" s="44"/>
      <c r="C409" s="44"/>
      <c r="D409" s="44"/>
      <c r="E409" s="44"/>
      <c r="F409" s="159"/>
      <c r="G409" s="44"/>
      <c r="H409" s="44"/>
      <c r="I409" s="44"/>
    </row>
    <row r="410" spans="2:9">
      <c r="B410" s="44"/>
      <c r="C410" s="44"/>
      <c r="D410" s="44"/>
      <c r="E410" s="44"/>
      <c r="F410" s="159"/>
      <c r="G410" s="44"/>
      <c r="H410" s="44"/>
      <c r="I410" s="44"/>
    </row>
    <row r="411" spans="2:9">
      <c r="B411" s="44"/>
      <c r="C411" s="44"/>
      <c r="D411" s="44"/>
      <c r="E411" s="44"/>
      <c r="F411" s="159"/>
      <c r="G411" s="44"/>
      <c r="H411" s="44"/>
      <c r="I411" s="44"/>
    </row>
    <row r="412" spans="2:9">
      <c r="B412" s="44"/>
      <c r="C412" s="44"/>
      <c r="D412" s="44"/>
      <c r="E412" s="44"/>
      <c r="F412" s="159"/>
      <c r="G412" s="44"/>
      <c r="H412" s="44"/>
      <c r="I412" s="44"/>
    </row>
    <row r="413" spans="2:9">
      <c r="B413" s="44"/>
      <c r="C413" s="44"/>
      <c r="D413" s="44"/>
      <c r="E413" s="44"/>
      <c r="F413" s="159"/>
      <c r="G413" s="44"/>
      <c r="H413" s="44"/>
      <c r="I413" s="44"/>
    </row>
    <row r="414" spans="2:9">
      <c r="B414" s="44"/>
      <c r="C414" s="44"/>
      <c r="D414" s="44"/>
      <c r="E414" s="44"/>
      <c r="F414" s="159"/>
      <c r="G414" s="44"/>
      <c r="H414" s="44"/>
      <c r="I414" s="44"/>
    </row>
    <row r="415" spans="2:9">
      <c r="B415" s="44"/>
      <c r="C415" s="44"/>
      <c r="D415" s="44"/>
      <c r="E415" s="44"/>
      <c r="F415" s="159"/>
      <c r="G415" s="44"/>
      <c r="H415" s="44"/>
      <c r="I415" s="44"/>
    </row>
    <row r="416" spans="2:9">
      <c r="B416" s="44"/>
      <c r="C416" s="44"/>
      <c r="D416" s="44"/>
      <c r="E416" s="44"/>
      <c r="F416" s="159"/>
      <c r="G416" s="44"/>
      <c r="H416" s="44"/>
      <c r="I416" s="44"/>
    </row>
    <row r="417" spans="2:9">
      <c r="B417" s="44"/>
      <c r="C417" s="44"/>
      <c r="D417" s="44"/>
      <c r="E417" s="44"/>
      <c r="F417" s="159"/>
      <c r="G417" s="44"/>
      <c r="H417" s="44"/>
      <c r="I417" s="44"/>
    </row>
    <row r="418" spans="2:9">
      <c r="B418" s="44"/>
      <c r="C418" s="44"/>
      <c r="D418" s="44"/>
      <c r="E418" s="44"/>
      <c r="F418" s="159"/>
      <c r="G418" s="44"/>
      <c r="H418" s="44"/>
      <c r="I418" s="44"/>
    </row>
    <row r="419" spans="2:9">
      <c r="B419" s="44"/>
      <c r="C419" s="44"/>
      <c r="D419" s="44"/>
      <c r="E419" s="44"/>
      <c r="F419" s="159"/>
      <c r="G419" s="44"/>
      <c r="H419" s="44"/>
      <c r="I419" s="44"/>
    </row>
    <row r="420" spans="2:9">
      <c r="B420" s="44"/>
      <c r="C420" s="44"/>
      <c r="D420" s="44"/>
      <c r="E420" s="44"/>
      <c r="F420" s="159"/>
      <c r="G420" s="44"/>
      <c r="H420" s="44"/>
      <c r="I420" s="44"/>
    </row>
    <row r="421" spans="2:9">
      <c r="B421" s="44"/>
      <c r="C421" s="44"/>
      <c r="D421" s="44"/>
      <c r="E421" s="44"/>
      <c r="F421" s="159"/>
      <c r="G421" s="44"/>
      <c r="H421" s="44"/>
      <c r="I421" s="44"/>
    </row>
    <row r="422" spans="2:9">
      <c r="B422" s="44"/>
      <c r="C422" s="44"/>
      <c r="D422" s="44"/>
      <c r="E422" s="44"/>
      <c r="F422" s="159"/>
      <c r="G422" s="44"/>
      <c r="H422" s="44"/>
      <c r="I422" s="44"/>
    </row>
    <row r="423" spans="2:9">
      <c r="B423" s="44"/>
      <c r="C423" s="44"/>
      <c r="D423" s="44"/>
      <c r="E423" s="44"/>
      <c r="F423" s="159"/>
      <c r="G423" s="44"/>
      <c r="H423" s="44"/>
      <c r="I423" s="44"/>
    </row>
    <row r="424" spans="2:9">
      <c r="B424" s="44"/>
      <c r="C424" s="44"/>
      <c r="D424" s="44"/>
      <c r="E424" s="44"/>
      <c r="F424" s="159"/>
      <c r="G424" s="44"/>
      <c r="H424" s="44"/>
      <c r="I424" s="44"/>
    </row>
    <row r="425" spans="2:9">
      <c r="B425" s="44"/>
      <c r="C425" s="44"/>
      <c r="D425" s="44"/>
      <c r="E425" s="44"/>
      <c r="F425" s="159"/>
      <c r="G425" s="44"/>
      <c r="H425" s="44"/>
      <c r="I425" s="44"/>
    </row>
    <row r="426" spans="2:9">
      <c r="B426" s="44"/>
      <c r="C426" s="44"/>
      <c r="D426" s="44"/>
      <c r="E426" s="44"/>
      <c r="F426" s="159"/>
      <c r="G426" s="44"/>
      <c r="H426" s="44"/>
      <c r="I426" s="44"/>
    </row>
    <row r="427" spans="2:9">
      <c r="B427" s="44"/>
      <c r="C427" s="44"/>
      <c r="D427" s="44"/>
      <c r="E427" s="44"/>
      <c r="F427" s="159"/>
      <c r="G427" s="44"/>
      <c r="H427" s="44"/>
      <c r="I427" s="44"/>
    </row>
    <row r="428" spans="2:9">
      <c r="B428" s="44"/>
      <c r="C428" s="44"/>
      <c r="D428" s="44"/>
      <c r="E428" s="44"/>
      <c r="F428" s="159"/>
      <c r="G428" s="44"/>
      <c r="H428" s="44"/>
      <c r="I428" s="44"/>
    </row>
    <row r="429" spans="2:9">
      <c r="B429" s="44"/>
      <c r="C429" s="44"/>
      <c r="D429" s="44"/>
      <c r="E429" s="44"/>
      <c r="F429" s="159"/>
      <c r="G429" s="44"/>
      <c r="H429" s="44"/>
      <c r="I429" s="44"/>
    </row>
    <row r="430" spans="2:9">
      <c r="B430" s="44"/>
      <c r="C430" s="44"/>
      <c r="D430" s="44"/>
      <c r="E430" s="44"/>
      <c r="F430" s="159"/>
      <c r="G430" s="44"/>
      <c r="H430" s="44"/>
      <c r="I430" s="44"/>
    </row>
    <row r="431" spans="2:9">
      <c r="B431" s="44"/>
      <c r="C431" s="44"/>
      <c r="D431" s="44"/>
      <c r="E431" s="44"/>
      <c r="F431" s="159"/>
      <c r="G431" s="44"/>
      <c r="H431" s="44"/>
      <c r="I431" s="44"/>
    </row>
    <row r="432" spans="2:9">
      <c r="B432" s="44"/>
      <c r="C432" s="44"/>
      <c r="D432" s="44"/>
      <c r="E432" s="44"/>
      <c r="F432" s="159"/>
      <c r="G432" s="44"/>
      <c r="H432" s="44"/>
      <c r="I432" s="44"/>
    </row>
    <row r="433" spans="2:9">
      <c r="B433" s="44"/>
      <c r="C433" s="44"/>
      <c r="D433" s="44"/>
      <c r="E433" s="44"/>
      <c r="F433" s="159"/>
      <c r="G433" s="44"/>
      <c r="H433" s="44"/>
      <c r="I433" s="44"/>
    </row>
    <row r="434" spans="2:9">
      <c r="B434" s="44"/>
      <c r="C434" s="44"/>
      <c r="D434" s="44"/>
      <c r="E434" s="44"/>
      <c r="F434" s="159"/>
      <c r="G434" s="44"/>
      <c r="H434" s="44"/>
      <c r="I434" s="44"/>
    </row>
    <row r="435" spans="2:9">
      <c r="B435" s="44"/>
      <c r="C435" s="44"/>
      <c r="D435" s="44"/>
      <c r="E435" s="44"/>
      <c r="F435" s="159"/>
      <c r="G435" s="44"/>
      <c r="H435" s="44"/>
      <c r="I435" s="44"/>
    </row>
    <row r="436" spans="2:9">
      <c r="B436" s="44"/>
      <c r="C436" s="44"/>
      <c r="D436" s="44"/>
      <c r="E436" s="44"/>
      <c r="F436" s="159"/>
      <c r="G436" s="44"/>
      <c r="H436" s="44"/>
      <c r="I436" s="44"/>
    </row>
    <row r="437" spans="2:9">
      <c r="B437" s="44"/>
      <c r="C437" s="44"/>
      <c r="D437" s="44"/>
      <c r="E437" s="44"/>
      <c r="F437" s="159"/>
      <c r="G437" s="44"/>
      <c r="H437" s="44"/>
      <c r="I437" s="44"/>
    </row>
    <row r="438" spans="2:9">
      <c r="B438" s="44"/>
      <c r="C438" s="44"/>
      <c r="D438" s="44"/>
      <c r="E438" s="44"/>
      <c r="F438" s="159"/>
      <c r="G438" s="44"/>
      <c r="H438" s="44"/>
      <c r="I438" s="44"/>
    </row>
    <row r="439" spans="2:9">
      <c r="B439" s="44"/>
      <c r="C439" s="44"/>
      <c r="D439" s="44"/>
      <c r="E439" s="44"/>
      <c r="F439" s="159"/>
      <c r="G439" s="44"/>
      <c r="H439" s="44"/>
      <c r="I439" s="44"/>
    </row>
    <row r="440" spans="2:9">
      <c r="B440" s="44"/>
      <c r="C440" s="44"/>
      <c r="D440" s="44"/>
      <c r="E440" s="44"/>
      <c r="F440" s="159"/>
      <c r="G440" s="44"/>
      <c r="H440" s="44"/>
      <c r="I440" s="44"/>
    </row>
    <row r="441" spans="2:9">
      <c r="B441" s="44"/>
      <c r="C441" s="44"/>
      <c r="D441" s="44"/>
      <c r="E441" s="44"/>
      <c r="F441" s="159"/>
      <c r="G441" s="44"/>
      <c r="H441" s="44"/>
      <c r="I441" s="44"/>
    </row>
    <row r="442" spans="2:9">
      <c r="B442" s="44"/>
      <c r="C442" s="44"/>
      <c r="D442" s="44"/>
      <c r="E442" s="44"/>
      <c r="F442" s="159"/>
      <c r="G442" s="44"/>
      <c r="H442" s="44"/>
      <c r="I442" s="44"/>
    </row>
    <row r="443" spans="2:9">
      <c r="B443" s="44"/>
      <c r="C443" s="44"/>
      <c r="D443" s="44"/>
      <c r="E443" s="44"/>
      <c r="F443" s="159"/>
      <c r="G443" s="44"/>
      <c r="H443" s="44"/>
      <c r="I443" s="44"/>
    </row>
    <row r="444" spans="2:9">
      <c r="B444" s="44"/>
      <c r="C444" s="44"/>
      <c r="D444" s="44"/>
      <c r="E444" s="44"/>
      <c r="F444" s="159"/>
      <c r="G444" s="44"/>
      <c r="H444" s="44"/>
      <c r="I444" s="44"/>
    </row>
    <row r="445" spans="2:9">
      <c r="B445" s="44"/>
      <c r="C445" s="44"/>
      <c r="D445" s="44"/>
      <c r="E445" s="44"/>
      <c r="F445" s="159"/>
      <c r="G445" s="44"/>
      <c r="H445" s="44"/>
      <c r="I445" s="44"/>
    </row>
    <row r="446" spans="2:9">
      <c r="B446" s="44"/>
      <c r="C446" s="44"/>
      <c r="D446" s="44"/>
      <c r="E446" s="44"/>
      <c r="F446" s="159"/>
      <c r="G446" s="44"/>
      <c r="H446" s="44"/>
      <c r="I446" s="44"/>
    </row>
    <row r="447" spans="2:9">
      <c r="B447" s="44"/>
      <c r="C447" s="44"/>
      <c r="D447" s="44"/>
      <c r="E447" s="44"/>
      <c r="F447" s="159"/>
      <c r="G447" s="44"/>
      <c r="H447" s="44"/>
      <c r="I447" s="44"/>
    </row>
    <row r="448" spans="2:9">
      <c r="B448" s="44"/>
      <c r="C448" s="44"/>
      <c r="D448" s="44"/>
      <c r="E448" s="44"/>
      <c r="F448" s="159"/>
      <c r="G448" s="44"/>
      <c r="H448" s="44"/>
      <c r="I448" s="44"/>
    </row>
    <row r="449" spans="2:9">
      <c r="B449" s="44"/>
      <c r="C449" s="44"/>
      <c r="D449" s="44"/>
      <c r="E449" s="44"/>
      <c r="F449" s="159"/>
      <c r="G449" s="44"/>
      <c r="H449" s="44"/>
      <c r="I449" s="44"/>
    </row>
    <row r="450" spans="2:9">
      <c r="B450" s="44"/>
      <c r="C450" s="44"/>
      <c r="D450" s="44"/>
      <c r="E450" s="44"/>
      <c r="F450" s="159"/>
      <c r="G450" s="44"/>
      <c r="H450" s="44"/>
      <c r="I450" s="44"/>
    </row>
    <row r="451" spans="2:9">
      <c r="B451" s="44"/>
      <c r="C451" s="44"/>
      <c r="D451" s="44"/>
      <c r="E451" s="44"/>
      <c r="F451" s="159"/>
      <c r="G451" s="44"/>
      <c r="H451" s="44"/>
      <c r="I451" s="44"/>
    </row>
    <row r="452" spans="2:9">
      <c r="B452" s="44"/>
      <c r="C452" s="44"/>
      <c r="D452" s="44"/>
      <c r="E452" s="44"/>
      <c r="F452" s="159"/>
      <c r="G452" s="44"/>
      <c r="H452" s="44"/>
      <c r="I452" s="44"/>
    </row>
    <row r="453" spans="2:9">
      <c r="B453" s="44"/>
      <c r="C453" s="44"/>
      <c r="D453" s="44"/>
      <c r="E453" s="44"/>
      <c r="F453" s="159"/>
      <c r="G453" s="44"/>
      <c r="H453" s="44"/>
      <c r="I453" s="44"/>
    </row>
    <row r="454" spans="2:9">
      <c r="B454" s="44"/>
      <c r="C454" s="44"/>
      <c r="D454" s="44"/>
      <c r="E454" s="44"/>
      <c r="F454" s="159"/>
      <c r="G454" s="44"/>
      <c r="H454" s="44"/>
      <c r="I454" s="44"/>
    </row>
    <row r="455" spans="2:9">
      <c r="B455" s="44"/>
      <c r="C455" s="44"/>
      <c r="D455" s="44"/>
      <c r="E455" s="44"/>
      <c r="F455" s="159"/>
      <c r="G455" s="44"/>
      <c r="H455" s="44"/>
      <c r="I455" s="44"/>
    </row>
    <row r="456" spans="2:9">
      <c r="B456" s="44"/>
      <c r="C456" s="44"/>
      <c r="D456" s="44"/>
      <c r="E456" s="44"/>
      <c r="F456" s="159"/>
      <c r="G456" s="44"/>
      <c r="H456" s="44"/>
      <c r="I456" s="44"/>
    </row>
    <row r="457" spans="2:9">
      <c r="B457" s="44"/>
      <c r="C457" s="44"/>
      <c r="D457" s="44"/>
      <c r="E457" s="44"/>
      <c r="F457" s="159"/>
      <c r="G457" s="44"/>
      <c r="H457" s="44"/>
      <c r="I457" s="44"/>
    </row>
    <row r="458" spans="2:9">
      <c r="B458" s="44"/>
      <c r="C458" s="44"/>
      <c r="D458" s="44"/>
      <c r="E458" s="44"/>
      <c r="F458" s="159"/>
      <c r="G458" s="44"/>
      <c r="H458" s="44"/>
      <c r="I458" s="44"/>
    </row>
    <row r="459" spans="2:9">
      <c r="B459" s="44"/>
      <c r="C459" s="44"/>
      <c r="D459" s="44"/>
      <c r="E459" s="44"/>
      <c r="F459" s="159"/>
      <c r="G459" s="44"/>
      <c r="H459" s="44"/>
      <c r="I459" s="44"/>
    </row>
    <row r="460" spans="2:9">
      <c r="B460" s="44"/>
      <c r="C460" s="44"/>
      <c r="D460" s="44"/>
      <c r="E460" s="44"/>
      <c r="F460" s="159"/>
      <c r="G460" s="44"/>
      <c r="H460" s="44"/>
      <c r="I460" s="44"/>
    </row>
    <row r="461" spans="2:9">
      <c r="B461" s="44"/>
      <c r="C461" s="44"/>
      <c r="D461" s="44"/>
      <c r="E461" s="44"/>
      <c r="F461" s="159"/>
      <c r="G461" s="44"/>
      <c r="H461" s="44"/>
      <c r="I461" s="44"/>
    </row>
    <row r="462" spans="2:9">
      <c r="B462" s="44"/>
      <c r="C462" s="44"/>
      <c r="D462" s="44"/>
      <c r="E462" s="44"/>
      <c r="F462" s="159"/>
      <c r="G462" s="44"/>
      <c r="H462" s="44"/>
      <c r="I462" s="44"/>
    </row>
    <row r="463" spans="2:9">
      <c r="B463" s="44"/>
      <c r="C463" s="44"/>
      <c r="D463" s="44"/>
      <c r="E463" s="44"/>
      <c r="F463" s="159"/>
      <c r="G463" s="44"/>
      <c r="H463" s="44"/>
      <c r="I463" s="44"/>
    </row>
    <row r="464" spans="2:9">
      <c r="B464" s="44"/>
      <c r="C464" s="44"/>
      <c r="D464" s="44"/>
      <c r="E464" s="44"/>
      <c r="F464" s="159"/>
      <c r="G464" s="44"/>
      <c r="H464" s="44"/>
      <c r="I464" s="44"/>
    </row>
    <row r="465" spans="2:9">
      <c r="B465" s="44"/>
      <c r="C465" s="44"/>
      <c r="D465" s="44"/>
      <c r="E465" s="44"/>
      <c r="F465" s="159"/>
      <c r="G465" s="44"/>
      <c r="H465" s="44"/>
      <c r="I465" s="44"/>
    </row>
    <row r="466" spans="2:9">
      <c r="B466" s="44"/>
      <c r="C466" s="44"/>
      <c r="D466" s="44"/>
      <c r="E466" s="44"/>
      <c r="F466" s="159"/>
      <c r="G466" s="44"/>
      <c r="H466" s="44"/>
      <c r="I466" s="44"/>
    </row>
    <row r="467" spans="2:9">
      <c r="B467" s="44"/>
      <c r="C467" s="44"/>
      <c r="D467" s="44"/>
      <c r="E467" s="44"/>
      <c r="F467" s="159"/>
      <c r="G467" s="44"/>
      <c r="H467" s="44"/>
      <c r="I467" s="44"/>
    </row>
    <row r="468" spans="2:9">
      <c r="B468" s="44"/>
      <c r="C468" s="44"/>
      <c r="D468" s="44"/>
      <c r="E468" s="44"/>
      <c r="F468" s="159"/>
      <c r="G468" s="44"/>
      <c r="H468" s="44"/>
      <c r="I468" s="44"/>
    </row>
    <row r="469" spans="2:9">
      <c r="B469" s="44"/>
      <c r="C469" s="44"/>
      <c r="D469" s="44"/>
      <c r="E469" s="44"/>
      <c r="F469" s="159"/>
      <c r="G469" s="44"/>
      <c r="H469" s="44"/>
      <c r="I469" s="44"/>
    </row>
    <row r="470" spans="2:9">
      <c r="B470" s="44"/>
      <c r="C470" s="44"/>
      <c r="D470" s="44"/>
      <c r="E470" s="44"/>
      <c r="F470" s="159"/>
      <c r="G470" s="44"/>
      <c r="H470" s="44"/>
      <c r="I470" s="44"/>
    </row>
    <row r="471" spans="2:9">
      <c r="B471" s="44"/>
      <c r="C471" s="44"/>
      <c r="D471" s="44"/>
      <c r="E471" s="44"/>
      <c r="F471" s="159"/>
      <c r="G471" s="44"/>
      <c r="H471" s="44"/>
      <c r="I471" s="44"/>
    </row>
    <row r="472" spans="2:9">
      <c r="B472" s="44"/>
      <c r="C472" s="44"/>
      <c r="D472" s="44"/>
      <c r="E472" s="44"/>
      <c r="F472" s="159"/>
      <c r="G472" s="44"/>
      <c r="H472" s="44"/>
      <c r="I472" s="44"/>
    </row>
    <row r="473" spans="2:9">
      <c r="B473" s="44"/>
      <c r="C473" s="44"/>
      <c r="D473" s="44"/>
      <c r="E473" s="44"/>
      <c r="F473" s="159"/>
      <c r="G473" s="44"/>
      <c r="H473" s="44"/>
      <c r="I473" s="44"/>
    </row>
    <row r="474" spans="2:9">
      <c r="B474" s="44"/>
      <c r="C474" s="44"/>
      <c r="D474" s="44"/>
      <c r="E474" s="44"/>
      <c r="F474" s="159"/>
      <c r="G474" s="44"/>
      <c r="H474" s="44"/>
      <c r="I474" s="44"/>
    </row>
    <row r="475" spans="2:9">
      <c r="B475" s="44"/>
      <c r="C475" s="44"/>
      <c r="D475" s="44"/>
      <c r="E475" s="44"/>
      <c r="F475" s="159"/>
      <c r="G475" s="44"/>
      <c r="H475" s="44"/>
      <c r="I475" s="44"/>
    </row>
    <row r="476" spans="2:9">
      <c r="B476" s="44"/>
      <c r="C476" s="44"/>
      <c r="D476" s="44"/>
      <c r="E476" s="44"/>
      <c r="F476" s="159"/>
      <c r="G476" s="44"/>
      <c r="H476" s="44"/>
      <c r="I476" s="44"/>
    </row>
    <row r="477" spans="2:9">
      <c r="B477" s="44"/>
      <c r="C477" s="44"/>
      <c r="D477" s="44"/>
      <c r="E477" s="44"/>
      <c r="F477" s="159"/>
      <c r="G477" s="44"/>
      <c r="H477" s="44"/>
      <c r="I477" s="44"/>
    </row>
    <row r="478" spans="2:9">
      <c r="B478" s="44"/>
      <c r="C478" s="44"/>
      <c r="D478" s="44"/>
      <c r="E478" s="44"/>
      <c r="F478" s="159"/>
      <c r="G478" s="44"/>
      <c r="H478" s="44"/>
      <c r="I478" s="44"/>
    </row>
    <row r="479" spans="2:9">
      <c r="B479" s="44"/>
      <c r="C479" s="44"/>
      <c r="D479" s="44"/>
      <c r="E479" s="44"/>
      <c r="F479" s="159"/>
      <c r="G479" s="44"/>
      <c r="H479" s="44"/>
      <c r="I479" s="44"/>
    </row>
    <row r="480" spans="2:9">
      <c r="B480" s="44"/>
      <c r="C480" s="44"/>
      <c r="D480" s="44"/>
      <c r="E480" s="44"/>
      <c r="F480" s="159"/>
      <c r="G480" s="44"/>
      <c r="H480" s="44"/>
      <c r="I480" s="44"/>
    </row>
    <row r="481" spans="2:9">
      <c r="B481" s="44"/>
      <c r="C481" s="44"/>
      <c r="D481" s="44"/>
      <c r="E481" s="44"/>
      <c r="F481" s="159"/>
      <c r="G481" s="44"/>
      <c r="H481" s="44"/>
      <c r="I481" s="44"/>
    </row>
    <row r="482" spans="2:9">
      <c r="B482" s="44"/>
      <c r="C482" s="44"/>
      <c r="D482" s="44"/>
      <c r="E482" s="44"/>
      <c r="F482" s="159"/>
      <c r="G482" s="44"/>
      <c r="H482" s="44"/>
      <c r="I482" s="44"/>
    </row>
    <row r="483" spans="2:9">
      <c r="B483" s="44"/>
      <c r="C483" s="44"/>
      <c r="D483" s="44"/>
      <c r="E483" s="44"/>
      <c r="F483" s="159"/>
      <c r="G483" s="44"/>
      <c r="H483" s="44"/>
      <c r="I483" s="44"/>
    </row>
    <row r="484" spans="2:9">
      <c r="B484" s="44"/>
      <c r="C484" s="44"/>
      <c r="D484" s="44"/>
      <c r="E484" s="44"/>
      <c r="F484" s="159"/>
      <c r="G484" s="44"/>
      <c r="H484" s="44"/>
      <c r="I484" s="44"/>
    </row>
    <row r="485" spans="2:9">
      <c r="B485" s="44"/>
      <c r="C485" s="44"/>
      <c r="D485" s="44"/>
      <c r="E485" s="44"/>
      <c r="F485" s="159"/>
      <c r="G485" s="44"/>
      <c r="H485" s="44"/>
      <c r="I485" s="44"/>
    </row>
    <row r="486" spans="2:9">
      <c r="B486" s="44"/>
      <c r="C486" s="44"/>
      <c r="D486" s="44"/>
      <c r="E486" s="44"/>
      <c r="F486" s="159"/>
      <c r="G486" s="44"/>
      <c r="H486" s="44"/>
      <c r="I486" s="44"/>
    </row>
    <row r="487" spans="2:9">
      <c r="B487" s="44"/>
      <c r="C487" s="44"/>
      <c r="D487" s="44"/>
      <c r="E487" s="44"/>
      <c r="F487" s="159"/>
      <c r="G487" s="44"/>
      <c r="H487" s="44"/>
      <c r="I487" s="44"/>
    </row>
    <row r="488" spans="2:9">
      <c r="B488" s="44"/>
      <c r="C488" s="44"/>
      <c r="D488" s="44"/>
      <c r="E488" s="44"/>
      <c r="F488" s="159"/>
      <c r="G488" s="44"/>
      <c r="H488" s="44"/>
      <c r="I488" s="44"/>
    </row>
    <row r="489" spans="2:9">
      <c r="B489" s="44"/>
      <c r="C489" s="44"/>
      <c r="D489" s="44"/>
      <c r="E489" s="44"/>
      <c r="F489" s="159"/>
      <c r="G489" s="44"/>
      <c r="H489" s="44"/>
      <c r="I489" s="44"/>
    </row>
    <row r="490" spans="2:9">
      <c r="B490" s="44"/>
      <c r="C490" s="44"/>
      <c r="D490" s="44"/>
      <c r="E490" s="44"/>
      <c r="F490" s="159"/>
      <c r="G490" s="44"/>
      <c r="H490" s="44"/>
      <c r="I490" s="44"/>
    </row>
    <row r="491" spans="2:9">
      <c r="B491" s="44"/>
      <c r="C491" s="44"/>
      <c r="D491" s="44"/>
      <c r="E491" s="44"/>
      <c r="F491" s="159"/>
      <c r="G491" s="44"/>
      <c r="H491" s="44"/>
      <c r="I491" s="44"/>
    </row>
    <row r="492" spans="2:9">
      <c r="B492" s="44"/>
      <c r="C492" s="44"/>
      <c r="D492" s="44"/>
      <c r="E492" s="44"/>
      <c r="F492" s="159"/>
      <c r="G492" s="44"/>
      <c r="H492" s="44"/>
      <c r="I492" s="44"/>
    </row>
    <row r="493" spans="2:9">
      <c r="B493" s="44"/>
      <c r="C493" s="44"/>
      <c r="D493" s="44"/>
      <c r="E493" s="44"/>
      <c r="F493" s="159"/>
      <c r="G493" s="44"/>
      <c r="H493" s="44"/>
      <c r="I493" s="44"/>
    </row>
    <row r="494" spans="2:9">
      <c r="B494" s="44"/>
      <c r="C494" s="44"/>
      <c r="D494" s="44"/>
      <c r="E494" s="44"/>
      <c r="F494" s="159"/>
      <c r="G494" s="44"/>
      <c r="H494" s="44"/>
      <c r="I494" s="44"/>
    </row>
    <row r="495" spans="2:9">
      <c r="B495" s="44"/>
      <c r="C495" s="44"/>
      <c r="D495" s="44"/>
      <c r="E495" s="44"/>
      <c r="F495" s="159"/>
      <c r="G495" s="44"/>
      <c r="H495" s="44"/>
      <c r="I495" s="44"/>
    </row>
    <row r="496" spans="2:9">
      <c r="B496" s="44"/>
      <c r="C496" s="44"/>
      <c r="D496" s="44"/>
      <c r="E496" s="44"/>
      <c r="F496" s="159"/>
      <c r="G496" s="44"/>
      <c r="H496" s="44"/>
      <c r="I496" s="44"/>
    </row>
    <row r="497" spans="2:9">
      <c r="B497" s="44"/>
      <c r="C497" s="44"/>
      <c r="D497" s="44"/>
      <c r="E497" s="44"/>
      <c r="F497" s="159"/>
      <c r="G497" s="44"/>
      <c r="H497" s="44"/>
      <c r="I497" s="44"/>
    </row>
    <row r="498" spans="2:9">
      <c r="B498" s="44"/>
      <c r="C498" s="44"/>
      <c r="D498" s="44"/>
      <c r="E498" s="44"/>
      <c r="F498" s="159"/>
      <c r="G498" s="44"/>
      <c r="H498" s="44"/>
      <c r="I498" s="44"/>
    </row>
    <row r="499" spans="2:9">
      <c r="B499" s="44"/>
      <c r="C499" s="44"/>
      <c r="D499" s="44"/>
      <c r="E499" s="44"/>
      <c r="F499" s="159"/>
      <c r="G499" s="44"/>
      <c r="H499" s="44"/>
      <c r="I499" s="44"/>
    </row>
    <row r="500" spans="2:9">
      <c r="B500" s="44"/>
      <c r="C500" s="44"/>
      <c r="D500" s="44"/>
      <c r="E500" s="44"/>
      <c r="F500" s="159"/>
      <c r="G500" s="44"/>
      <c r="H500" s="44"/>
      <c r="I500" s="44"/>
    </row>
    <row r="501" spans="2:9">
      <c r="B501" s="44"/>
      <c r="C501" s="44"/>
      <c r="D501" s="44"/>
      <c r="E501" s="44"/>
      <c r="F501" s="159"/>
      <c r="G501" s="44"/>
      <c r="H501" s="44"/>
      <c r="I501" s="44"/>
    </row>
    <row r="502" spans="2:9">
      <c r="B502" s="44"/>
      <c r="C502" s="44"/>
      <c r="D502" s="44"/>
      <c r="E502" s="44"/>
      <c r="F502" s="159"/>
      <c r="G502" s="44"/>
      <c r="H502" s="44"/>
      <c r="I502" s="44"/>
    </row>
    <row r="503" spans="2:9">
      <c r="B503" s="44"/>
      <c r="C503" s="44"/>
      <c r="D503" s="44"/>
      <c r="E503" s="44"/>
      <c r="F503" s="159"/>
      <c r="G503" s="44"/>
      <c r="H503" s="44"/>
      <c r="I503" s="44"/>
    </row>
    <row r="504" spans="2:9">
      <c r="B504" s="44"/>
      <c r="C504" s="44"/>
      <c r="D504" s="44"/>
      <c r="E504" s="44"/>
      <c r="F504" s="159"/>
      <c r="G504" s="44"/>
      <c r="H504" s="44"/>
      <c r="I504" s="44"/>
    </row>
    <row r="505" spans="2:9">
      <c r="B505" s="44"/>
      <c r="C505" s="44"/>
      <c r="D505" s="44"/>
      <c r="E505" s="44"/>
      <c r="F505" s="159"/>
      <c r="G505" s="44"/>
      <c r="H505" s="44"/>
      <c r="I505" s="44"/>
    </row>
    <row r="506" spans="2:9">
      <c r="B506" s="44"/>
      <c r="C506" s="44"/>
      <c r="D506" s="44"/>
      <c r="E506" s="44"/>
      <c r="F506" s="159"/>
      <c r="G506" s="44"/>
      <c r="H506" s="44"/>
      <c r="I506" s="44"/>
    </row>
    <row r="507" spans="2:9">
      <c r="B507" s="44"/>
      <c r="C507" s="44"/>
      <c r="D507" s="44"/>
      <c r="E507" s="44"/>
      <c r="F507" s="159"/>
      <c r="G507" s="44"/>
      <c r="H507" s="44"/>
      <c r="I507" s="44"/>
    </row>
    <row r="508" spans="2:9">
      <c r="B508" s="44"/>
      <c r="C508" s="44"/>
      <c r="D508" s="44"/>
      <c r="E508" s="44"/>
      <c r="F508" s="159"/>
      <c r="G508" s="44"/>
      <c r="H508" s="44"/>
      <c r="I508" s="44"/>
    </row>
    <row r="509" spans="2:9">
      <c r="B509" s="44"/>
      <c r="C509" s="44"/>
      <c r="D509" s="44"/>
      <c r="E509" s="44"/>
      <c r="F509" s="159"/>
      <c r="G509" s="44"/>
      <c r="H509" s="44"/>
      <c r="I509" s="44"/>
    </row>
    <row r="510" spans="2:9">
      <c r="B510" s="44"/>
      <c r="C510" s="44"/>
      <c r="D510" s="44"/>
      <c r="E510" s="44"/>
      <c r="F510" s="159"/>
      <c r="G510" s="44"/>
      <c r="H510" s="44"/>
      <c r="I510" s="44"/>
    </row>
    <row r="511" spans="2:9">
      <c r="B511" s="44"/>
      <c r="C511" s="44"/>
      <c r="D511" s="44"/>
      <c r="E511" s="44"/>
      <c r="F511" s="159"/>
      <c r="G511" s="44"/>
      <c r="H511" s="44"/>
      <c r="I511" s="44"/>
    </row>
    <row r="512" spans="2:9">
      <c r="B512" s="44"/>
      <c r="C512" s="44"/>
      <c r="D512" s="44"/>
      <c r="E512" s="44"/>
      <c r="F512" s="159"/>
      <c r="G512" s="44"/>
      <c r="H512" s="44"/>
      <c r="I512" s="44"/>
    </row>
    <row r="513" spans="2:9">
      <c r="B513" s="44"/>
      <c r="C513" s="44"/>
      <c r="D513" s="44"/>
      <c r="E513" s="44"/>
      <c r="F513" s="159"/>
      <c r="G513" s="44"/>
      <c r="H513" s="44"/>
      <c r="I513" s="44"/>
    </row>
    <row r="514" spans="2:9">
      <c r="B514" s="44"/>
      <c r="C514" s="44"/>
      <c r="D514" s="44"/>
      <c r="E514" s="44"/>
      <c r="F514" s="159"/>
      <c r="G514" s="44"/>
      <c r="H514" s="44"/>
      <c r="I514" s="44"/>
    </row>
    <row r="515" spans="2:9">
      <c r="B515" s="44"/>
      <c r="C515" s="44"/>
      <c r="D515" s="44"/>
      <c r="E515" s="44"/>
      <c r="F515" s="159"/>
      <c r="G515" s="44"/>
      <c r="H515" s="44"/>
      <c r="I515" s="44"/>
    </row>
    <row r="516" spans="2:9">
      <c r="B516" s="44"/>
      <c r="C516" s="44"/>
      <c r="D516" s="44"/>
      <c r="E516" s="44"/>
      <c r="F516" s="159"/>
      <c r="G516" s="44"/>
      <c r="H516" s="44"/>
      <c r="I516" s="44"/>
    </row>
    <row r="517" spans="2:9">
      <c r="B517" s="44"/>
      <c r="C517" s="44"/>
      <c r="D517" s="44"/>
      <c r="E517" s="44"/>
      <c r="F517" s="159"/>
      <c r="G517" s="44"/>
      <c r="H517" s="44"/>
      <c r="I517" s="44"/>
    </row>
    <row r="518" spans="2:9">
      <c r="B518" s="44"/>
      <c r="C518" s="44"/>
      <c r="D518" s="44"/>
      <c r="E518" s="44"/>
      <c r="F518" s="159"/>
      <c r="G518" s="44"/>
      <c r="H518" s="44"/>
      <c r="I518" s="44"/>
    </row>
    <row r="519" spans="2:9">
      <c r="B519" s="44"/>
      <c r="C519" s="44"/>
      <c r="D519" s="44"/>
      <c r="E519" s="44"/>
      <c r="F519" s="159"/>
      <c r="G519" s="44"/>
      <c r="H519" s="44"/>
      <c r="I519" s="44"/>
    </row>
    <row r="520" spans="2:9">
      <c r="B520" s="44"/>
      <c r="C520" s="44"/>
      <c r="D520" s="44"/>
      <c r="E520" s="44"/>
      <c r="F520" s="159"/>
      <c r="G520" s="44"/>
      <c r="H520" s="44"/>
      <c r="I520" s="44"/>
    </row>
    <row r="521" spans="2:9">
      <c r="B521" s="44"/>
      <c r="C521" s="44"/>
      <c r="D521" s="44"/>
      <c r="E521" s="44"/>
      <c r="F521" s="159"/>
      <c r="G521" s="44"/>
      <c r="H521" s="44"/>
      <c r="I521" s="44"/>
    </row>
    <row r="522" spans="2:9">
      <c r="B522" s="44"/>
      <c r="C522" s="44"/>
      <c r="D522" s="44"/>
      <c r="E522" s="44"/>
      <c r="F522" s="159"/>
      <c r="G522" s="44"/>
      <c r="H522" s="44"/>
      <c r="I522" s="44"/>
    </row>
    <row r="523" spans="2:9">
      <c r="B523" s="44"/>
      <c r="C523" s="44"/>
      <c r="D523" s="44"/>
      <c r="E523" s="44"/>
      <c r="F523" s="159"/>
      <c r="G523" s="44"/>
      <c r="H523" s="44"/>
      <c r="I523" s="44"/>
    </row>
    <row r="524" spans="2:9">
      <c r="B524" s="44"/>
      <c r="C524" s="44"/>
      <c r="D524" s="44"/>
      <c r="E524" s="44"/>
      <c r="F524" s="159"/>
      <c r="G524" s="44"/>
      <c r="H524" s="44"/>
      <c r="I524" s="44"/>
    </row>
    <row r="525" spans="2:9">
      <c r="B525" s="44"/>
      <c r="C525" s="44"/>
      <c r="D525" s="44"/>
      <c r="E525" s="44"/>
      <c r="F525" s="159"/>
      <c r="G525" s="44"/>
      <c r="H525" s="44"/>
      <c r="I525" s="44"/>
    </row>
    <row r="526" spans="2:9">
      <c r="B526" s="44"/>
      <c r="C526" s="44"/>
      <c r="D526" s="44"/>
      <c r="E526" s="44"/>
      <c r="F526" s="159"/>
      <c r="G526" s="44"/>
      <c r="H526" s="44"/>
      <c r="I526" s="44"/>
    </row>
    <row r="527" spans="2:9">
      <c r="B527" s="44"/>
      <c r="C527" s="44"/>
      <c r="D527" s="44"/>
      <c r="E527" s="44"/>
      <c r="F527" s="159"/>
      <c r="G527" s="44"/>
      <c r="H527" s="44"/>
      <c r="I527" s="44"/>
    </row>
    <row r="528" spans="2:9">
      <c r="B528" s="44"/>
      <c r="C528" s="44"/>
      <c r="D528" s="44"/>
      <c r="E528" s="44"/>
      <c r="F528" s="159"/>
      <c r="G528" s="44"/>
      <c r="H528" s="44"/>
      <c r="I528" s="44"/>
    </row>
    <row r="529" spans="2:9">
      <c r="B529" s="44"/>
      <c r="C529" s="44"/>
      <c r="D529" s="44"/>
      <c r="E529" s="44"/>
      <c r="F529" s="159"/>
      <c r="G529" s="44"/>
      <c r="H529" s="44"/>
      <c r="I529" s="44"/>
    </row>
    <row r="530" spans="2:9">
      <c r="B530" s="44"/>
      <c r="C530" s="44"/>
      <c r="D530" s="44"/>
      <c r="E530" s="44"/>
      <c r="F530" s="159"/>
      <c r="G530" s="44"/>
      <c r="H530" s="44"/>
      <c r="I530" s="44"/>
    </row>
    <row r="531" spans="2:9">
      <c r="B531" s="44"/>
      <c r="C531" s="44"/>
      <c r="D531" s="44"/>
      <c r="E531" s="44"/>
      <c r="F531" s="159"/>
      <c r="G531" s="44"/>
      <c r="H531" s="44"/>
      <c r="I531" s="44"/>
    </row>
    <row r="532" spans="2:9">
      <c r="B532" s="44"/>
      <c r="C532" s="44"/>
      <c r="D532" s="44"/>
      <c r="E532" s="44"/>
      <c r="F532" s="159"/>
      <c r="G532" s="44"/>
      <c r="H532" s="44"/>
      <c r="I532" s="44"/>
    </row>
    <row r="533" spans="2:9">
      <c r="B533" s="44"/>
      <c r="C533" s="44"/>
      <c r="D533" s="44"/>
      <c r="E533" s="44"/>
      <c r="F533" s="159"/>
      <c r="G533" s="44"/>
      <c r="H533" s="44"/>
      <c r="I533" s="44"/>
    </row>
    <row r="534" spans="2:9">
      <c r="B534" s="44"/>
      <c r="C534" s="44"/>
      <c r="D534" s="44"/>
      <c r="E534" s="44"/>
      <c r="F534" s="159"/>
      <c r="G534" s="44"/>
      <c r="H534" s="44"/>
      <c r="I534" s="44"/>
    </row>
    <row r="535" spans="2:9">
      <c r="B535" s="44"/>
      <c r="C535" s="44"/>
      <c r="D535" s="44"/>
      <c r="E535" s="44"/>
      <c r="F535" s="159"/>
      <c r="G535" s="44"/>
      <c r="H535" s="44"/>
      <c r="I535" s="44"/>
    </row>
    <row r="536" spans="2:9">
      <c r="B536" s="44"/>
      <c r="C536" s="44"/>
      <c r="D536" s="44"/>
      <c r="E536" s="44"/>
      <c r="F536" s="159"/>
      <c r="G536" s="44"/>
      <c r="H536" s="44"/>
      <c r="I536" s="44"/>
    </row>
    <row r="537" spans="2:9">
      <c r="B537" s="44"/>
      <c r="C537" s="44"/>
      <c r="D537" s="44"/>
      <c r="E537" s="44"/>
      <c r="F537" s="159"/>
      <c r="G537" s="44"/>
      <c r="H537" s="44"/>
      <c r="I537" s="44"/>
    </row>
    <row r="538" spans="2:9">
      <c r="B538" s="44"/>
      <c r="C538" s="44"/>
      <c r="D538" s="44"/>
      <c r="E538" s="44"/>
      <c r="F538" s="159"/>
      <c r="G538" s="44"/>
      <c r="H538" s="44"/>
      <c r="I538" s="44"/>
    </row>
    <row r="539" spans="2:9">
      <c r="B539" s="44"/>
      <c r="C539" s="44"/>
      <c r="D539" s="44"/>
      <c r="E539" s="44"/>
      <c r="F539" s="159"/>
      <c r="G539" s="44"/>
      <c r="H539" s="44"/>
      <c r="I539" s="44"/>
    </row>
    <row r="540" spans="2:9">
      <c r="B540" s="44"/>
      <c r="C540" s="44"/>
      <c r="D540" s="44"/>
      <c r="E540" s="44"/>
      <c r="F540" s="159"/>
      <c r="G540" s="44"/>
      <c r="H540" s="44"/>
      <c r="I540" s="44"/>
    </row>
    <row r="541" spans="2:9">
      <c r="B541" s="44"/>
      <c r="C541" s="44"/>
      <c r="D541" s="44"/>
      <c r="E541" s="44"/>
      <c r="F541" s="159"/>
      <c r="G541" s="44"/>
      <c r="H541" s="44"/>
      <c r="I541" s="44"/>
    </row>
    <row r="542" spans="2:9">
      <c r="B542" s="44"/>
      <c r="C542" s="44"/>
      <c r="D542" s="44"/>
      <c r="E542" s="44"/>
      <c r="F542" s="159"/>
      <c r="G542" s="44"/>
      <c r="H542" s="44"/>
      <c r="I542" s="44"/>
    </row>
    <row r="543" spans="2:9">
      <c r="B543" s="44"/>
      <c r="C543" s="44"/>
      <c r="D543" s="44"/>
      <c r="E543" s="44"/>
      <c r="F543" s="159"/>
      <c r="G543" s="44"/>
      <c r="H543" s="44"/>
      <c r="I543" s="44"/>
    </row>
    <row r="544" spans="2:9">
      <c r="B544" s="44"/>
      <c r="C544" s="44"/>
      <c r="D544" s="44"/>
      <c r="E544" s="44"/>
      <c r="F544" s="159"/>
      <c r="G544" s="44"/>
      <c r="H544" s="44"/>
      <c r="I544" s="44"/>
    </row>
    <row r="545" spans="2:9">
      <c r="B545" s="44"/>
      <c r="C545" s="44"/>
      <c r="D545" s="44"/>
      <c r="E545" s="44"/>
      <c r="F545" s="159"/>
      <c r="G545" s="44"/>
      <c r="H545" s="44"/>
      <c r="I545" s="44"/>
    </row>
    <row r="546" spans="2:9">
      <c r="B546" s="44"/>
      <c r="C546" s="44"/>
      <c r="D546" s="44"/>
      <c r="E546" s="44"/>
      <c r="F546" s="159"/>
      <c r="G546" s="44"/>
      <c r="H546" s="44"/>
      <c r="I546" s="44"/>
    </row>
    <row r="547" spans="2:9">
      <c r="B547" s="44"/>
      <c r="C547" s="44"/>
      <c r="D547" s="44"/>
      <c r="E547" s="44"/>
      <c r="F547" s="159"/>
      <c r="G547" s="44"/>
      <c r="H547" s="44"/>
      <c r="I547" s="44"/>
    </row>
    <row r="548" spans="2:9">
      <c r="B548" s="44"/>
      <c r="C548" s="44"/>
      <c r="D548" s="44"/>
      <c r="E548" s="44"/>
      <c r="F548" s="159"/>
      <c r="G548" s="44"/>
      <c r="H548" s="44"/>
      <c r="I548" s="44"/>
    </row>
    <row r="549" spans="2:9">
      <c r="B549" s="44"/>
      <c r="C549" s="44"/>
      <c r="D549" s="44"/>
      <c r="E549" s="44"/>
      <c r="F549" s="159"/>
      <c r="G549" s="44"/>
      <c r="H549" s="44"/>
      <c r="I549" s="44"/>
    </row>
    <row r="550" spans="2:9">
      <c r="B550" s="44"/>
      <c r="C550" s="44"/>
      <c r="D550" s="44"/>
      <c r="E550" s="44"/>
      <c r="F550" s="159"/>
      <c r="G550" s="44"/>
      <c r="H550" s="44"/>
      <c r="I550" s="44"/>
    </row>
    <row r="551" spans="2:9">
      <c r="B551" s="44"/>
      <c r="C551" s="44"/>
      <c r="D551" s="44"/>
      <c r="E551" s="44"/>
      <c r="F551" s="159"/>
      <c r="G551" s="44"/>
      <c r="H551" s="44"/>
      <c r="I551" s="44"/>
    </row>
    <row r="552" spans="2:9">
      <c r="B552" s="44"/>
      <c r="C552" s="44"/>
      <c r="D552" s="44"/>
      <c r="E552" s="44"/>
      <c r="F552" s="159"/>
      <c r="G552" s="44"/>
      <c r="H552" s="44"/>
      <c r="I552" s="44"/>
    </row>
    <row r="553" spans="2:9">
      <c r="B553" s="44"/>
      <c r="C553" s="44"/>
      <c r="D553" s="44"/>
      <c r="E553" s="44"/>
      <c r="F553" s="159"/>
      <c r="G553" s="44"/>
      <c r="H553" s="44"/>
      <c r="I553" s="44"/>
    </row>
    <row r="554" spans="2:9">
      <c r="B554" s="44"/>
      <c r="C554" s="44"/>
      <c r="D554" s="44"/>
      <c r="E554" s="44"/>
      <c r="F554" s="159"/>
      <c r="G554" s="44"/>
      <c r="H554" s="44"/>
      <c r="I554" s="44"/>
    </row>
    <row r="555" spans="2:9">
      <c r="B555" s="44"/>
      <c r="C555" s="44"/>
      <c r="D555" s="44"/>
      <c r="E555" s="44"/>
      <c r="F555" s="159"/>
      <c r="G555" s="44"/>
      <c r="H555" s="44"/>
      <c r="I555" s="44"/>
    </row>
    <row r="556" spans="2:9">
      <c r="B556" s="44"/>
      <c r="C556" s="44"/>
      <c r="D556" s="44"/>
      <c r="E556" s="44"/>
      <c r="F556" s="159"/>
      <c r="G556" s="44"/>
      <c r="H556" s="44"/>
      <c r="I556" s="44"/>
    </row>
    <row r="557" spans="2:9">
      <c r="B557" s="44"/>
      <c r="C557" s="44"/>
      <c r="D557" s="44"/>
      <c r="E557" s="44"/>
      <c r="F557" s="159"/>
      <c r="G557" s="44"/>
      <c r="H557" s="44"/>
      <c r="I557" s="44"/>
    </row>
    <row r="558" spans="2:9">
      <c r="B558" s="44"/>
      <c r="C558" s="44"/>
      <c r="D558" s="44"/>
      <c r="E558" s="44"/>
      <c r="F558" s="159"/>
      <c r="G558" s="44"/>
      <c r="H558" s="44"/>
      <c r="I558" s="44"/>
    </row>
    <row r="559" spans="2:9">
      <c r="B559" s="44"/>
      <c r="C559" s="44"/>
      <c r="D559" s="44"/>
      <c r="E559" s="44"/>
      <c r="F559" s="159"/>
      <c r="G559" s="44"/>
      <c r="H559" s="44"/>
      <c r="I559" s="44"/>
    </row>
    <row r="560" spans="2:9">
      <c r="B560" s="44"/>
      <c r="C560" s="44"/>
      <c r="D560" s="44"/>
      <c r="E560" s="44"/>
      <c r="F560" s="159"/>
      <c r="G560" s="44"/>
      <c r="H560" s="44"/>
      <c r="I560" s="44"/>
    </row>
    <row r="561" spans="2:9">
      <c r="B561" s="44"/>
      <c r="C561" s="44"/>
      <c r="D561" s="44"/>
      <c r="E561" s="44"/>
      <c r="F561" s="159"/>
      <c r="G561" s="44"/>
      <c r="H561" s="44"/>
      <c r="I561" s="44"/>
    </row>
    <row r="562" spans="2:9">
      <c r="B562" s="44"/>
      <c r="C562" s="44"/>
      <c r="D562" s="44"/>
      <c r="E562" s="44"/>
      <c r="F562" s="159"/>
      <c r="G562" s="44"/>
      <c r="H562" s="44"/>
      <c r="I562" s="44"/>
    </row>
    <row r="563" spans="2:9">
      <c r="B563" s="44"/>
      <c r="C563" s="44"/>
      <c r="D563" s="44"/>
      <c r="E563" s="44"/>
      <c r="F563" s="159"/>
      <c r="G563" s="44"/>
      <c r="H563" s="44"/>
      <c r="I563" s="44"/>
    </row>
    <row r="564" spans="2:9">
      <c r="B564" s="44"/>
      <c r="C564" s="44"/>
      <c r="D564" s="44"/>
      <c r="E564" s="44"/>
      <c r="F564" s="159"/>
      <c r="G564" s="44"/>
      <c r="H564" s="44"/>
      <c r="I564" s="44"/>
    </row>
    <row r="565" spans="2:9">
      <c r="B565" s="44"/>
      <c r="C565" s="44"/>
      <c r="D565" s="44"/>
      <c r="E565" s="44"/>
      <c r="F565" s="159"/>
      <c r="G565" s="44"/>
      <c r="H565" s="44"/>
      <c r="I565" s="44"/>
    </row>
    <row r="566" spans="2:9">
      <c r="B566" s="44"/>
      <c r="C566" s="44"/>
      <c r="D566" s="44"/>
      <c r="E566" s="44"/>
      <c r="F566" s="159"/>
      <c r="G566" s="44"/>
      <c r="H566" s="44"/>
      <c r="I566" s="44"/>
    </row>
    <row r="567" spans="2:9">
      <c r="B567" s="44"/>
      <c r="C567" s="44"/>
      <c r="D567" s="44"/>
      <c r="E567" s="44"/>
      <c r="F567" s="159"/>
      <c r="G567" s="44"/>
      <c r="H567" s="44"/>
      <c r="I567" s="44"/>
    </row>
    <row r="568" spans="2:9">
      <c r="B568" s="44"/>
      <c r="C568" s="44"/>
      <c r="D568" s="44"/>
      <c r="E568" s="44"/>
      <c r="F568" s="159"/>
      <c r="G568" s="44"/>
      <c r="H568" s="44"/>
      <c r="I568" s="44"/>
    </row>
    <row r="569" spans="2:9">
      <c r="B569" s="44"/>
      <c r="C569" s="44"/>
      <c r="D569" s="44"/>
      <c r="E569" s="44"/>
      <c r="F569" s="159"/>
      <c r="G569" s="44"/>
      <c r="H569" s="44"/>
      <c r="I569" s="44"/>
    </row>
    <row r="570" spans="2:9">
      <c r="B570" s="44"/>
      <c r="C570" s="44"/>
      <c r="D570" s="44"/>
      <c r="E570" s="44"/>
      <c r="F570" s="159"/>
      <c r="G570" s="44"/>
      <c r="H570" s="44"/>
      <c r="I570" s="44"/>
    </row>
    <row r="571" spans="2:9">
      <c r="B571" s="44"/>
      <c r="C571" s="44"/>
      <c r="D571" s="44"/>
      <c r="E571" s="44"/>
      <c r="F571" s="159"/>
      <c r="G571" s="44"/>
      <c r="H571" s="44"/>
      <c r="I571" s="44"/>
    </row>
    <row r="572" spans="2:9">
      <c r="B572" s="44"/>
      <c r="C572" s="44"/>
      <c r="D572" s="44"/>
      <c r="E572" s="44"/>
      <c r="F572" s="159"/>
      <c r="G572" s="44"/>
      <c r="H572" s="44"/>
      <c r="I572" s="44"/>
    </row>
    <row r="573" spans="2:9">
      <c r="B573" s="44"/>
      <c r="C573" s="44"/>
      <c r="D573" s="44"/>
      <c r="E573" s="44"/>
      <c r="F573" s="159"/>
      <c r="G573" s="44"/>
      <c r="H573" s="44"/>
      <c r="I573" s="44"/>
    </row>
    <row r="574" spans="2:9">
      <c r="B574" s="44"/>
      <c r="C574" s="44"/>
      <c r="D574" s="44"/>
      <c r="E574" s="44"/>
      <c r="F574" s="159"/>
      <c r="G574" s="44"/>
      <c r="H574" s="44"/>
      <c r="I574" s="44"/>
    </row>
    <row r="575" spans="2:9">
      <c r="B575" s="44"/>
      <c r="C575" s="44"/>
      <c r="D575" s="44"/>
      <c r="E575" s="44"/>
      <c r="F575" s="159"/>
      <c r="G575" s="44"/>
      <c r="H575" s="44"/>
      <c r="I575" s="44"/>
    </row>
    <row r="576" spans="2:9">
      <c r="B576" s="44"/>
      <c r="C576" s="44"/>
      <c r="D576" s="44"/>
      <c r="E576" s="44"/>
      <c r="F576" s="159"/>
      <c r="G576" s="44"/>
      <c r="H576" s="44"/>
      <c r="I576" s="44"/>
    </row>
    <row r="577" spans="2:9">
      <c r="B577" s="44"/>
      <c r="C577" s="44"/>
      <c r="D577" s="44"/>
      <c r="E577" s="44"/>
      <c r="F577" s="159"/>
      <c r="G577" s="44"/>
      <c r="H577" s="44"/>
      <c r="I577" s="44"/>
    </row>
    <row r="578" spans="2:9">
      <c r="B578" s="44"/>
      <c r="C578" s="44"/>
      <c r="D578" s="44"/>
      <c r="E578" s="44"/>
      <c r="F578" s="159"/>
      <c r="G578" s="44"/>
      <c r="H578" s="44"/>
      <c r="I578" s="44"/>
    </row>
    <row r="579" spans="2:9">
      <c r="B579" s="44"/>
      <c r="C579" s="44"/>
      <c r="D579" s="44"/>
      <c r="E579" s="44"/>
      <c r="F579" s="159"/>
      <c r="G579" s="44"/>
      <c r="H579" s="44"/>
      <c r="I579" s="44"/>
    </row>
    <row r="580" spans="2:9">
      <c r="B580" s="44"/>
      <c r="C580" s="44"/>
      <c r="D580" s="44"/>
      <c r="E580" s="44"/>
      <c r="F580" s="159"/>
      <c r="G580" s="44"/>
      <c r="H580" s="44"/>
      <c r="I580" s="44"/>
    </row>
    <row r="581" spans="2:9">
      <c r="B581" s="44"/>
      <c r="C581" s="44"/>
      <c r="D581" s="44"/>
      <c r="E581" s="44"/>
      <c r="F581" s="159"/>
      <c r="G581" s="44"/>
      <c r="H581" s="44"/>
      <c r="I581" s="44"/>
    </row>
    <row r="582" spans="2:9">
      <c r="B582" s="44"/>
      <c r="C582" s="44"/>
      <c r="D582" s="44"/>
      <c r="E582" s="44"/>
      <c r="F582" s="159"/>
      <c r="G582" s="44"/>
      <c r="H582" s="44"/>
      <c r="I582" s="44"/>
    </row>
    <row r="583" spans="2:9">
      <c r="B583" s="44"/>
      <c r="C583" s="44"/>
      <c r="D583" s="44"/>
      <c r="E583" s="44"/>
      <c r="F583" s="159"/>
      <c r="G583" s="44"/>
      <c r="H583" s="44"/>
      <c r="I583" s="44"/>
    </row>
    <row r="584" spans="2:9">
      <c r="B584" s="44"/>
      <c r="C584" s="44"/>
      <c r="D584" s="44"/>
      <c r="E584" s="44"/>
      <c r="F584" s="159"/>
      <c r="G584" s="44"/>
      <c r="H584" s="44"/>
      <c r="I584" s="44"/>
    </row>
    <row r="585" spans="2:9">
      <c r="B585" s="44"/>
      <c r="C585" s="44"/>
      <c r="D585" s="44"/>
      <c r="E585" s="44"/>
      <c r="F585" s="159"/>
      <c r="G585" s="44"/>
      <c r="H585" s="44"/>
      <c r="I585" s="44"/>
    </row>
    <row r="586" spans="2:9">
      <c r="B586" s="44"/>
      <c r="C586" s="44"/>
      <c r="D586" s="44"/>
      <c r="E586" s="44"/>
      <c r="F586" s="159"/>
      <c r="G586" s="44"/>
      <c r="H586" s="44"/>
      <c r="I586" s="44"/>
    </row>
    <row r="587" spans="2:9">
      <c r="B587" s="44"/>
      <c r="C587" s="44"/>
      <c r="D587" s="44"/>
      <c r="E587" s="44"/>
      <c r="F587" s="159"/>
      <c r="G587" s="44"/>
      <c r="H587" s="44"/>
      <c r="I587" s="44"/>
    </row>
    <row r="588" spans="2:9">
      <c r="B588" s="44"/>
      <c r="C588" s="44"/>
      <c r="D588" s="44"/>
      <c r="E588" s="44"/>
      <c r="F588" s="159"/>
      <c r="G588" s="44"/>
      <c r="H588" s="44"/>
      <c r="I588" s="44"/>
    </row>
    <row r="589" spans="2:9">
      <c r="B589" s="44"/>
      <c r="C589" s="44"/>
      <c r="D589" s="44"/>
      <c r="E589" s="44"/>
      <c r="F589" s="159"/>
      <c r="G589" s="44"/>
      <c r="H589" s="44"/>
      <c r="I589" s="44"/>
    </row>
    <row r="590" spans="2:9">
      <c r="B590" s="44"/>
      <c r="C590" s="44"/>
      <c r="D590" s="44"/>
      <c r="E590" s="44"/>
      <c r="F590" s="159"/>
      <c r="G590" s="44"/>
      <c r="H590" s="44"/>
      <c r="I590" s="44"/>
    </row>
    <row r="591" spans="2:9">
      <c r="B591" s="44"/>
      <c r="C591" s="44"/>
      <c r="D591" s="44"/>
      <c r="E591" s="44"/>
      <c r="F591" s="159"/>
      <c r="G591" s="44"/>
      <c r="H591" s="44"/>
      <c r="I591" s="44"/>
    </row>
    <row r="592" spans="2:9">
      <c r="B592" s="44"/>
      <c r="C592" s="44"/>
      <c r="D592" s="44"/>
      <c r="E592" s="44"/>
      <c r="F592" s="159"/>
      <c r="G592" s="44"/>
      <c r="H592" s="44"/>
      <c r="I592" s="44"/>
    </row>
    <row r="593" spans="2:9">
      <c r="B593" s="44"/>
      <c r="C593" s="44"/>
      <c r="D593" s="44"/>
      <c r="E593" s="44"/>
      <c r="F593" s="159"/>
      <c r="G593" s="44"/>
      <c r="H593" s="44"/>
      <c r="I593" s="44"/>
    </row>
    <row r="594" spans="2:9">
      <c r="B594" s="44"/>
      <c r="C594" s="44"/>
      <c r="D594" s="44"/>
      <c r="E594" s="44"/>
      <c r="F594" s="159"/>
      <c r="G594" s="44"/>
      <c r="H594" s="44"/>
      <c r="I594" s="44"/>
    </row>
    <row r="595" spans="2:9">
      <c r="B595" s="44"/>
      <c r="C595" s="44"/>
      <c r="D595" s="44"/>
      <c r="E595" s="44"/>
      <c r="F595" s="159"/>
      <c r="G595" s="44"/>
      <c r="H595" s="44"/>
      <c r="I595" s="44"/>
    </row>
    <row r="596" spans="2:9">
      <c r="B596" s="44"/>
      <c r="C596" s="44"/>
      <c r="D596" s="44"/>
      <c r="E596" s="44"/>
      <c r="F596" s="159"/>
      <c r="G596" s="44"/>
      <c r="H596" s="44"/>
      <c r="I596" s="44"/>
    </row>
    <row r="597" spans="2:9">
      <c r="B597" s="44"/>
      <c r="C597" s="44"/>
      <c r="D597" s="44"/>
      <c r="E597" s="44"/>
      <c r="F597" s="159"/>
      <c r="G597" s="44"/>
      <c r="H597" s="44"/>
      <c r="I597" s="44"/>
    </row>
    <row r="598" spans="2:9">
      <c r="B598" s="44"/>
      <c r="C598" s="44"/>
      <c r="D598" s="44"/>
      <c r="E598" s="44"/>
      <c r="F598" s="159"/>
      <c r="G598" s="44"/>
      <c r="H598" s="44"/>
      <c r="I598" s="44"/>
    </row>
    <row r="599" spans="2:9">
      <c r="B599" s="44"/>
      <c r="C599" s="44"/>
      <c r="D599" s="44"/>
      <c r="E599" s="44"/>
      <c r="F599" s="159"/>
      <c r="G599" s="44"/>
      <c r="H599" s="44"/>
      <c r="I599" s="44"/>
    </row>
    <row r="600" spans="2:9">
      <c r="B600" s="44"/>
      <c r="C600" s="44"/>
      <c r="D600" s="44"/>
      <c r="E600" s="44"/>
      <c r="F600" s="159"/>
      <c r="G600" s="44"/>
      <c r="H600" s="44"/>
      <c r="I600" s="44"/>
    </row>
    <row r="601" spans="2:9">
      <c r="B601" s="44"/>
      <c r="C601" s="44"/>
      <c r="D601" s="44"/>
      <c r="E601" s="44"/>
      <c r="F601" s="159"/>
      <c r="G601" s="44"/>
      <c r="H601" s="44"/>
      <c r="I601" s="44"/>
    </row>
    <row r="602" spans="2:9">
      <c r="B602" s="44"/>
      <c r="C602" s="44"/>
      <c r="D602" s="44"/>
      <c r="E602" s="44"/>
      <c r="F602" s="159"/>
      <c r="G602" s="44"/>
      <c r="H602" s="44"/>
      <c r="I602" s="44"/>
    </row>
    <row r="603" spans="2:9">
      <c r="B603" s="44"/>
      <c r="C603" s="44"/>
      <c r="D603" s="44"/>
      <c r="E603" s="44"/>
      <c r="F603" s="159"/>
      <c r="G603" s="44"/>
      <c r="H603" s="44"/>
      <c r="I603" s="44"/>
    </row>
    <row r="604" spans="2:9">
      <c r="B604" s="44"/>
      <c r="C604" s="44"/>
      <c r="D604" s="44"/>
      <c r="E604" s="44"/>
      <c r="F604" s="159"/>
      <c r="G604" s="44"/>
      <c r="H604" s="44"/>
      <c r="I604" s="44"/>
    </row>
    <row r="605" spans="2:9">
      <c r="B605" s="44"/>
      <c r="C605" s="44"/>
      <c r="D605" s="44"/>
      <c r="E605" s="44"/>
      <c r="F605" s="159"/>
      <c r="G605" s="44"/>
      <c r="H605" s="44"/>
      <c r="I605" s="44"/>
    </row>
    <row r="606" spans="2:9">
      <c r="B606" s="44"/>
      <c r="C606" s="44"/>
      <c r="D606" s="44"/>
      <c r="E606" s="44"/>
      <c r="F606" s="159"/>
      <c r="G606" s="44"/>
      <c r="H606" s="44"/>
      <c r="I606" s="44"/>
    </row>
    <row r="607" spans="2:9">
      <c r="B607" s="44"/>
      <c r="C607" s="44"/>
      <c r="D607" s="44"/>
      <c r="E607" s="44"/>
      <c r="F607" s="159"/>
      <c r="G607" s="44"/>
      <c r="H607" s="44"/>
      <c r="I607" s="44"/>
    </row>
    <row r="608" spans="2:9">
      <c r="B608" s="44"/>
      <c r="C608" s="44"/>
      <c r="D608" s="44"/>
      <c r="E608" s="44"/>
      <c r="F608" s="159"/>
      <c r="G608" s="44"/>
      <c r="H608" s="44"/>
      <c r="I608" s="44"/>
    </row>
    <row r="609" spans="2:9">
      <c r="B609" s="44"/>
      <c r="C609" s="44"/>
      <c r="D609" s="44"/>
      <c r="E609" s="44"/>
      <c r="F609" s="159"/>
      <c r="G609" s="44"/>
      <c r="H609" s="44"/>
      <c r="I609" s="44"/>
    </row>
    <row r="610" spans="2:9">
      <c r="B610" s="44"/>
      <c r="C610" s="44"/>
      <c r="D610" s="44"/>
      <c r="E610" s="44"/>
      <c r="F610" s="159"/>
      <c r="G610" s="44"/>
      <c r="H610" s="44"/>
      <c r="I610" s="44"/>
    </row>
    <row r="611" spans="2:9">
      <c r="B611" s="44"/>
      <c r="C611" s="44"/>
      <c r="D611" s="44"/>
      <c r="E611" s="44"/>
      <c r="F611" s="159"/>
      <c r="G611" s="44"/>
      <c r="H611" s="44"/>
      <c r="I611" s="44"/>
    </row>
    <row r="612" spans="2:9">
      <c r="B612" s="44"/>
      <c r="C612" s="44"/>
      <c r="D612" s="44"/>
      <c r="E612" s="44"/>
      <c r="F612" s="159"/>
      <c r="G612" s="44"/>
      <c r="H612" s="44"/>
      <c r="I612" s="44"/>
    </row>
    <row r="613" spans="2:9">
      <c r="B613" s="44"/>
      <c r="C613" s="44"/>
      <c r="D613" s="44"/>
      <c r="E613" s="44"/>
      <c r="F613" s="159"/>
      <c r="G613" s="44"/>
      <c r="H613" s="44"/>
      <c r="I613" s="44"/>
    </row>
    <row r="614" spans="2:9">
      <c r="B614" s="44"/>
      <c r="C614" s="44"/>
      <c r="D614" s="44"/>
      <c r="E614" s="44"/>
      <c r="F614" s="159"/>
      <c r="G614" s="44"/>
      <c r="H614" s="44"/>
      <c r="I614" s="44"/>
    </row>
    <row r="615" spans="2:9">
      <c r="B615" s="44"/>
      <c r="C615" s="44"/>
      <c r="D615" s="44"/>
      <c r="E615" s="44"/>
      <c r="F615" s="159"/>
      <c r="G615" s="44"/>
      <c r="H615" s="44"/>
      <c r="I615" s="44"/>
    </row>
    <row r="616" spans="2:9">
      <c r="B616" s="44"/>
      <c r="C616" s="44"/>
      <c r="D616" s="44"/>
      <c r="E616" s="44"/>
      <c r="F616" s="159"/>
      <c r="G616" s="44"/>
      <c r="H616" s="44"/>
      <c r="I616" s="44"/>
    </row>
    <row r="617" spans="2:9">
      <c r="B617" s="44"/>
      <c r="C617" s="44"/>
      <c r="D617" s="44"/>
      <c r="E617" s="44"/>
      <c r="F617" s="159"/>
      <c r="G617" s="44"/>
      <c r="H617" s="44"/>
      <c r="I617" s="44"/>
    </row>
    <row r="618" spans="2:9">
      <c r="B618" s="44"/>
      <c r="C618" s="44"/>
      <c r="D618" s="44"/>
      <c r="E618" s="44"/>
      <c r="F618" s="159"/>
      <c r="G618" s="44"/>
      <c r="H618" s="44"/>
      <c r="I618" s="44"/>
    </row>
    <row r="619" spans="2:9">
      <c r="B619" s="44"/>
      <c r="C619" s="44"/>
      <c r="D619" s="44"/>
      <c r="E619" s="44"/>
      <c r="F619" s="159"/>
      <c r="G619" s="44"/>
      <c r="H619" s="44"/>
      <c r="I619" s="44"/>
    </row>
    <row r="620" spans="2:9">
      <c r="B620" s="44"/>
      <c r="C620" s="44"/>
      <c r="D620" s="44"/>
      <c r="E620" s="44"/>
      <c r="F620" s="159"/>
      <c r="G620" s="44"/>
      <c r="H620" s="44"/>
      <c r="I620" s="44"/>
    </row>
    <row r="621" spans="2:9">
      <c r="B621" s="44"/>
      <c r="C621" s="44"/>
      <c r="D621" s="44"/>
      <c r="E621" s="44"/>
      <c r="F621" s="159"/>
      <c r="G621" s="44"/>
      <c r="H621" s="44"/>
      <c r="I621" s="44"/>
    </row>
    <row r="622" spans="2:9">
      <c r="B622" s="44"/>
      <c r="C622" s="44"/>
      <c r="D622" s="44"/>
      <c r="E622" s="44"/>
      <c r="F622" s="159"/>
      <c r="G622" s="44"/>
      <c r="H622" s="44"/>
      <c r="I622" s="44"/>
    </row>
    <row r="623" spans="2:9">
      <c r="B623" s="44"/>
      <c r="C623" s="44"/>
      <c r="D623" s="44"/>
      <c r="E623" s="44"/>
      <c r="F623" s="159"/>
      <c r="G623" s="44"/>
      <c r="H623" s="44"/>
      <c r="I623" s="44"/>
    </row>
    <row r="624" spans="2:9">
      <c r="B624" s="44"/>
      <c r="C624" s="44"/>
      <c r="D624" s="44"/>
      <c r="E624" s="44"/>
      <c r="F624" s="159"/>
      <c r="G624" s="44"/>
      <c r="H624" s="44"/>
      <c r="I624" s="44"/>
    </row>
    <row r="625" spans="2:9">
      <c r="B625" s="44"/>
      <c r="C625" s="44"/>
      <c r="D625" s="44"/>
      <c r="E625" s="44"/>
      <c r="F625" s="159"/>
      <c r="G625" s="44"/>
      <c r="H625" s="44"/>
      <c r="I625" s="44"/>
    </row>
    <row r="626" spans="2:9">
      <c r="B626" s="44"/>
      <c r="C626" s="44"/>
      <c r="D626" s="44"/>
      <c r="E626" s="44"/>
      <c r="F626" s="159"/>
      <c r="G626" s="44"/>
      <c r="H626" s="44"/>
      <c r="I626" s="44"/>
    </row>
    <row r="627" spans="2:9">
      <c r="B627" s="44"/>
      <c r="C627" s="44"/>
      <c r="D627" s="44"/>
      <c r="E627" s="44"/>
      <c r="F627" s="159"/>
      <c r="G627" s="44"/>
      <c r="H627" s="44"/>
      <c r="I627" s="44"/>
    </row>
    <row r="628" spans="2:9">
      <c r="B628" s="44"/>
      <c r="C628" s="44"/>
      <c r="D628" s="44"/>
      <c r="E628" s="44"/>
      <c r="F628" s="159"/>
      <c r="G628" s="44"/>
      <c r="H628" s="44"/>
      <c r="I628" s="44"/>
    </row>
    <row r="629" spans="2:9">
      <c r="B629" s="44"/>
      <c r="C629" s="44"/>
      <c r="D629" s="44"/>
      <c r="E629" s="44"/>
      <c r="F629" s="159"/>
      <c r="G629" s="44"/>
      <c r="H629" s="44"/>
      <c r="I629" s="44"/>
    </row>
    <row r="630" spans="2:9">
      <c r="B630" s="44"/>
      <c r="C630" s="44"/>
      <c r="D630" s="44"/>
      <c r="E630" s="44"/>
      <c r="F630" s="159"/>
      <c r="G630" s="44"/>
      <c r="H630" s="44"/>
      <c r="I630" s="44"/>
    </row>
    <row r="631" spans="2:9">
      <c r="B631" s="44"/>
      <c r="C631" s="44"/>
      <c r="D631" s="44"/>
      <c r="E631" s="44"/>
      <c r="F631" s="159"/>
      <c r="G631" s="44"/>
      <c r="H631" s="44"/>
      <c r="I631" s="44"/>
    </row>
    <row r="632" spans="2:9">
      <c r="B632" s="44"/>
      <c r="C632" s="44"/>
      <c r="D632" s="44"/>
      <c r="E632" s="44"/>
      <c r="F632" s="159"/>
      <c r="G632" s="44"/>
      <c r="H632" s="44"/>
      <c r="I632" s="44"/>
    </row>
    <row r="633" spans="2:9">
      <c r="B633" s="44"/>
      <c r="C633" s="44"/>
      <c r="D633" s="44"/>
      <c r="E633" s="44"/>
      <c r="F633" s="159"/>
      <c r="G633" s="44"/>
      <c r="H633" s="44"/>
      <c r="I633" s="44"/>
    </row>
    <row r="634" spans="2:9">
      <c r="B634" s="44"/>
      <c r="C634" s="44"/>
      <c r="D634" s="44"/>
      <c r="E634" s="44"/>
      <c r="F634" s="159"/>
      <c r="G634" s="44"/>
      <c r="H634" s="44"/>
      <c r="I634" s="44"/>
    </row>
    <row r="635" spans="2:9">
      <c r="B635" s="44"/>
      <c r="C635" s="44"/>
      <c r="D635" s="44"/>
      <c r="E635" s="44"/>
      <c r="F635" s="159"/>
      <c r="G635" s="44"/>
      <c r="H635" s="44"/>
      <c r="I635" s="44"/>
    </row>
    <row r="636" spans="2:9">
      <c r="B636" s="44"/>
      <c r="C636" s="44"/>
      <c r="D636" s="44"/>
      <c r="E636" s="44"/>
      <c r="F636" s="159"/>
      <c r="G636" s="44"/>
      <c r="H636" s="44"/>
      <c r="I636" s="44"/>
    </row>
    <row r="637" spans="2:9">
      <c r="B637" s="44"/>
      <c r="C637" s="44"/>
      <c r="D637" s="44"/>
      <c r="E637" s="44"/>
      <c r="F637" s="159"/>
      <c r="G637" s="44"/>
      <c r="H637" s="44"/>
      <c r="I637" s="44"/>
    </row>
    <row r="638" spans="2:9">
      <c r="B638" s="44"/>
      <c r="C638" s="44"/>
      <c r="D638" s="44"/>
      <c r="E638" s="44"/>
      <c r="F638" s="159"/>
      <c r="G638" s="44"/>
      <c r="H638" s="44"/>
      <c r="I638" s="44"/>
    </row>
    <row r="639" spans="2:9">
      <c r="B639" s="44"/>
      <c r="C639" s="44"/>
      <c r="D639" s="44"/>
      <c r="E639" s="44"/>
      <c r="F639" s="159"/>
      <c r="G639" s="44"/>
      <c r="H639" s="44"/>
      <c r="I639" s="44"/>
    </row>
    <row r="640" spans="2:9">
      <c r="B640" s="44"/>
      <c r="C640" s="44"/>
      <c r="D640" s="44"/>
      <c r="E640" s="44"/>
      <c r="F640" s="159"/>
      <c r="G640" s="44"/>
      <c r="H640" s="44"/>
      <c r="I640" s="44"/>
    </row>
    <row r="641" spans="2:9">
      <c r="B641" s="44"/>
      <c r="C641" s="44"/>
      <c r="D641" s="44"/>
      <c r="E641" s="44"/>
      <c r="F641" s="159"/>
      <c r="G641" s="44"/>
      <c r="H641" s="44"/>
      <c r="I641" s="44"/>
    </row>
    <row r="642" spans="2:9">
      <c r="B642" s="44"/>
      <c r="C642" s="44"/>
      <c r="D642" s="44"/>
      <c r="E642" s="44"/>
      <c r="F642" s="159"/>
      <c r="G642" s="44"/>
      <c r="H642" s="44"/>
      <c r="I642" s="44"/>
    </row>
    <row r="643" spans="2:9">
      <c r="B643" s="44"/>
      <c r="C643" s="44"/>
      <c r="D643" s="44"/>
      <c r="E643" s="44"/>
      <c r="F643" s="159"/>
      <c r="G643" s="44"/>
      <c r="H643" s="44"/>
      <c r="I643" s="44"/>
    </row>
    <row r="644" spans="2:9">
      <c r="B644" s="44"/>
      <c r="C644" s="44"/>
      <c r="D644" s="44"/>
      <c r="E644" s="44"/>
      <c r="F644" s="159"/>
      <c r="G644" s="44"/>
      <c r="H644" s="44"/>
      <c r="I644" s="44"/>
    </row>
    <row r="645" spans="2:9">
      <c r="B645" s="44"/>
      <c r="C645" s="44"/>
      <c r="D645" s="44"/>
      <c r="E645" s="44"/>
      <c r="F645" s="159"/>
      <c r="G645" s="44"/>
      <c r="H645" s="44"/>
      <c r="I645" s="44"/>
    </row>
    <row r="646" spans="2:9">
      <c r="B646" s="44"/>
      <c r="C646" s="44"/>
      <c r="D646" s="44"/>
      <c r="E646" s="44"/>
      <c r="F646" s="159"/>
      <c r="G646" s="44"/>
      <c r="H646" s="44"/>
      <c r="I646" s="44"/>
    </row>
    <row r="647" spans="2:9">
      <c r="B647" s="44"/>
      <c r="C647" s="44"/>
      <c r="D647" s="44"/>
      <c r="E647" s="44"/>
      <c r="F647" s="159"/>
      <c r="G647" s="44"/>
      <c r="H647" s="44"/>
      <c r="I647" s="44"/>
    </row>
    <row r="648" spans="2:9">
      <c r="B648" s="44"/>
      <c r="C648" s="44"/>
      <c r="D648" s="44"/>
      <c r="E648" s="44"/>
      <c r="F648" s="159"/>
      <c r="G648" s="44"/>
      <c r="H648" s="44"/>
      <c r="I648" s="44"/>
    </row>
    <row r="649" spans="2:9">
      <c r="B649" s="44"/>
      <c r="C649" s="44"/>
      <c r="D649" s="44"/>
      <c r="E649" s="44"/>
      <c r="F649" s="159"/>
      <c r="G649" s="44"/>
      <c r="H649" s="44"/>
      <c r="I649" s="44"/>
    </row>
    <row r="650" spans="2:9">
      <c r="B650" s="44"/>
      <c r="C650" s="44"/>
      <c r="D650" s="44"/>
      <c r="E650" s="44"/>
      <c r="F650" s="159"/>
      <c r="G650" s="44"/>
      <c r="H650" s="44"/>
      <c r="I650" s="44"/>
    </row>
    <row r="651" spans="2:9">
      <c r="B651" s="44"/>
      <c r="C651" s="44"/>
      <c r="D651" s="44"/>
      <c r="E651" s="44"/>
      <c r="F651" s="159"/>
      <c r="G651" s="44"/>
      <c r="H651" s="44"/>
      <c r="I651" s="44"/>
    </row>
    <row r="652" spans="2:9">
      <c r="B652" s="44"/>
      <c r="C652" s="44"/>
      <c r="D652" s="44"/>
      <c r="E652" s="44"/>
      <c r="F652" s="159"/>
      <c r="G652" s="44"/>
      <c r="H652" s="44"/>
      <c r="I652" s="44"/>
    </row>
    <row r="653" spans="2:9">
      <c r="B653" s="44"/>
      <c r="C653" s="44"/>
      <c r="D653" s="44"/>
      <c r="E653" s="44"/>
      <c r="F653" s="159"/>
      <c r="G653" s="44"/>
      <c r="H653" s="44"/>
      <c r="I653" s="44"/>
    </row>
    <row r="654" spans="2:9">
      <c r="B654" s="44"/>
      <c r="C654" s="44"/>
      <c r="D654" s="44"/>
      <c r="E654" s="44"/>
      <c r="F654" s="159"/>
      <c r="G654" s="44"/>
      <c r="H654" s="44"/>
      <c r="I654" s="44"/>
    </row>
    <row r="655" spans="2:9">
      <c r="B655" s="44"/>
      <c r="C655" s="44"/>
      <c r="D655" s="44"/>
      <c r="E655" s="44"/>
      <c r="F655" s="159"/>
      <c r="G655" s="44"/>
      <c r="H655" s="44"/>
      <c r="I655" s="44"/>
    </row>
    <row r="656" spans="2:9">
      <c r="B656" s="44"/>
      <c r="C656" s="44"/>
      <c r="D656" s="44"/>
      <c r="E656" s="44"/>
      <c r="F656" s="159"/>
      <c r="G656" s="44"/>
      <c r="H656" s="44"/>
      <c r="I656" s="44"/>
    </row>
    <row r="657" spans="2:9">
      <c r="B657" s="44"/>
      <c r="C657" s="44"/>
      <c r="D657" s="44"/>
      <c r="E657" s="44"/>
      <c r="F657" s="159"/>
      <c r="G657" s="44"/>
      <c r="H657" s="44"/>
      <c r="I657" s="44"/>
    </row>
    <row r="658" spans="2:9">
      <c r="B658" s="44"/>
      <c r="C658" s="44"/>
      <c r="D658" s="44"/>
      <c r="E658" s="44"/>
      <c r="F658" s="159"/>
      <c r="G658" s="44"/>
      <c r="H658" s="44"/>
      <c r="I658" s="44"/>
    </row>
    <row r="659" spans="2:9">
      <c r="B659" s="44"/>
      <c r="C659" s="44"/>
      <c r="D659" s="44"/>
      <c r="E659" s="44"/>
      <c r="F659" s="159"/>
      <c r="G659" s="44"/>
      <c r="H659" s="44"/>
      <c r="I659" s="44"/>
    </row>
    <row r="660" spans="2:9">
      <c r="B660" s="44"/>
      <c r="C660" s="44"/>
      <c r="D660" s="44"/>
      <c r="E660" s="44"/>
      <c r="F660" s="159"/>
      <c r="G660" s="44"/>
      <c r="H660" s="44"/>
      <c r="I660" s="44"/>
    </row>
    <row r="661" spans="2:9">
      <c r="B661" s="44"/>
      <c r="C661" s="44"/>
      <c r="D661" s="44"/>
      <c r="E661" s="44"/>
      <c r="F661" s="159"/>
      <c r="G661" s="44"/>
      <c r="H661" s="44"/>
      <c r="I661" s="44"/>
    </row>
    <row r="662" spans="2:9">
      <c r="B662" s="44"/>
      <c r="C662" s="44"/>
      <c r="D662" s="44"/>
      <c r="E662" s="44"/>
      <c r="F662" s="159"/>
      <c r="G662" s="44"/>
      <c r="H662" s="44"/>
      <c r="I662" s="44"/>
    </row>
    <row r="663" spans="2:9">
      <c r="B663" s="44"/>
      <c r="C663" s="44"/>
      <c r="D663" s="44"/>
      <c r="E663" s="44"/>
      <c r="F663" s="159"/>
      <c r="G663" s="44"/>
      <c r="H663" s="44"/>
      <c r="I663" s="44"/>
    </row>
    <row r="664" spans="2:9">
      <c r="B664" s="44"/>
      <c r="C664" s="44"/>
      <c r="D664" s="44"/>
      <c r="E664" s="44"/>
      <c r="F664" s="159"/>
      <c r="G664" s="44"/>
      <c r="H664" s="44"/>
      <c r="I664" s="44"/>
    </row>
    <row r="665" spans="2:9">
      <c r="B665" s="44"/>
      <c r="C665" s="44"/>
      <c r="D665" s="44"/>
      <c r="E665" s="44"/>
      <c r="F665" s="159"/>
      <c r="G665" s="44"/>
      <c r="H665" s="44"/>
      <c r="I665" s="44"/>
    </row>
    <row r="666" spans="2:9">
      <c r="B666" s="44"/>
      <c r="C666" s="44"/>
      <c r="D666" s="44"/>
      <c r="E666" s="44"/>
      <c r="F666" s="159"/>
      <c r="G666" s="44"/>
      <c r="H666" s="44"/>
      <c r="I666" s="44"/>
    </row>
    <row r="667" spans="2:9">
      <c r="B667" s="44"/>
      <c r="C667" s="44"/>
      <c r="D667" s="44"/>
      <c r="E667" s="44"/>
      <c r="F667" s="159"/>
      <c r="G667" s="44"/>
      <c r="H667" s="44"/>
      <c r="I667" s="44"/>
    </row>
    <row r="668" spans="2:9">
      <c r="B668" s="44"/>
      <c r="C668" s="44"/>
      <c r="D668" s="44"/>
      <c r="E668" s="44"/>
      <c r="F668" s="159"/>
      <c r="G668" s="44"/>
      <c r="H668" s="44"/>
      <c r="I668" s="44"/>
    </row>
    <row r="669" spans="2:9">
      <c r="B669" s="44"/>
      <c r="C669" s="44"/>
      <c r="D669" s="44"/>
      <c r="E669" s="44"/>
      <c r="F669" s="159"/>
      <c r="G669" s="44"/>
      <c r="H669" s="44"/>
      <c r="I669" s="44"/>
    </row>
    <row r="670" spans="2:9">
      <c r="B670" s="44"/>
      <c r="C670" s="44"/>
      <c r="D670" s="44"/>
      <c r="E670" s="44"/>
      <c r="F670" s="159"/>
      <c r="G670" s="44"/>
      <c r="H670" s="44"/>
      <c r="I670" s="44"/>
    </row>
    <row r="671" spans="2:9">
      <c r="B671" s="44"/>
      <c r="C671" s="44"/>
      <c r="D671" s="44"/>
      <c r="E671" s="44"/>
      <c r="F671" s="159"/>
      <c r="G671" s="44"/>
      <c r="H671" s="44"/>
      <c r="I671" s="44"/>
    </row>
    <row r="672" spans="2:9">
      <c r="B672" s="44"/>
      <c r="C672" s="44"/>
      <c r="D672" s="44"/>
      <c r="E672" s="44"/>
      <c r="F672" s="159"/>
      <c r="G672" s="44"/>
      <c r="H672" s="44"/>
      <c r="I672" s="44"/>
    </row>
    <row r="673" spans="2:9">
      <c r="B673" s="44"/>
      <c r="C673" s="44"/>
      <c r="D673" s="44"/>
      <c r="E673" s="44"/>
      <c r="F673" s="159"/>
      <c r="G673" s="44"/>
      <c r="H673" s="44"/>
      <c r="I673" s="44"/>
    </row>
    <row r="674" spans="2:9">
      <c r="B674" s="44"/>
      <c r="C674" s="44"/>
      <c r="D674" s="44"/>
      <c r="E674" s="44"/>
      <c r="F674" s="159"/>
      <c r="G674" s="44"/>
      <c r="H674" s="44"/>
      <c r="I674" s="44"/>
    </row>
    <row r="675" spans="2:9">
      <c r="B675" s="44"/>
      <c r="C675" s="44"/>
      <c r="D675" s="44"/>
      <c r="E675" s="44"/>
      <c r="F675" s="159"/>
      <c r="G675" s="44"/>
      <c r="H675" s="44"/>
      <c r="I675" s="44"/>
    </row>
    <row r="676" spans="2:9">
      <c r="B676" s="44"/>
      <c r="C676" s="44"/>
      <c r="D676" s="44"/>
      <c r="E676" s="44"/>
      <c r="F676" s="159"/>
      <c r="G676" s="44"/>
      <c r="H676" s="44"/>
      <c r="I676" s="44"/>
    </row>
    <row r="677" spans="2:9">
      <c r="B677" s="44"/>
      <c r="C677" s="44"/>
      <c r="D677" s="44"/>
      <c r="E677" s="44"/>
      <c r="F677" s="159"/>
      <c r="G677" s="44"/>
      <c r="H677" s="44"/>
      <c r="I677" s="44"/>
    </row>
    <row r="678" spans="2:9">
      <c r="B678" s="44"/>
      <c r="C678" s="44"/>
      <c r="D678" s="44"/>
      <c r="E678" s="44"/>
      <c r="F678" s="159"/>
      <c r="G678" s="44"/>
      <c r="H678" s="44"/>
      <c r="I678" s="44"/>
    </row>
    <row r="679" spans="2:9">
      <c r="B679" s="44"/>
      <c r="C679" s="44"/>
      <c r="D679" s="44"/>
      <c r="E679" s="44"/>
      <c r="F679" s="159"/>
      <c r="G679" s="44"/>
      <c r="H679" s="44"/>
      <c r="I679" s="44"/>
    </row>
    <row r="680" spans="2:9">
      <c r="B680" s="44"/>
      <c r="C680" s="44"/>
      <c r="D680" s="44"/>
      <c r="E680" s="44"/>
      <c r="F680" s="159"/>
      <c r="G680" s="44"/>
      <c r="H680" s="44"/>
      <c r="I680" s="44"/>
    </row>
    <row r="681" spans="2:9">
      <c r="B681" s="44"/>
      <c r="C681" s="44"/>
      <c r="D681" s="44"/>
      <c r="E681" s="44"/>
      <c r="F681" s="159"/>
      <c r="G681" s="44"/>
      <c r="H681" s="44"/>
      <c r="I681" s="44"/>
    </row>
    <row r="682" spans="2:9">
      <c r="B682" s="44"/>
      <c r="C682" s="44"/>
      <c r="D682" s="44"/>
      <c r="E682" s="44"/>
      <c r="F682" s="159"/>
      <c r="G682" s="44"/>
      <c r="H682" s="44"/>
      <c r="I682" s="44"/>
    </row>
    <row r="683" spans="2:9">
      <c r="B683" s="44"/>
      <c r="C683" s="44"/>
      <c r="D683" s="44"/>
      <c r="E683" s="44"/>
      <c r="F683" s="159"/>
      <c r="G683" s="44"/>
      <c r="H683" s="44"/>
      <c r="I683" s="44"/>
    </row>
    <row r="684" spans="2:9">
      <c r="B684" s="44"/>
      <c r="C684" s="44"/>
      <c r="D684" s="44"/>
      <c r="E684" s="44"/>
      <c r="F684" s="159"/>
      <c r="G684" s="44"/>
      <c r="H684" s="44"/>
      <c r="I684" s="44"/>
    </row>
    <row r="685" spans="2:9">
      <c r="B685" s="44"/>
      <c r="C685" s="44"/>
      <c r="D685" s="44"/>
      <c r="E685" s="44"/>
      <c r="F685" s="159"/>
      <c r="G685" s="44"/>
      <c r="H685" s="44"/>
      <c r="I685" s="44"/>
    </row>
    <row r="686" spans="2:9">
      <c r="B686" s="44"/>
      <c r="C686" s="44"/>
      <c r="D686" s="44"/>
      <c r="E686" s="44"/>
      <c r="F686" s="159"/>
      <c r="G686" s="44"/>
      <c r="H686" s="44"/>
      <c r="I686" s="44"/>
    </row>
    <row r="687" spans="2:9">
      <c r="B687" s="44"/>
      <c r="C687" s="44"/>
      <c r="D687" s="44"/>
      <c r="E687" s="44"/>
      <c r="F687" s="159"/>
      <c r="G687" s="44"/>
      <c r="H687" s="44"/>
      <c r="I687" s="44"/>
    </row>
    <row r="688" spans="2:9">
      <c r="B688" s="44"/>
      <c r="C688" s="44"/>
      <c r="D688" s="44"/>
      <c r="E688" s="44"/>
      <c r="F688" s="159"/>
      <c r="G688" s="44"/>
      <c r="H688" s="44"/>
      <c r="I688" s="44"/>
    </row>
    <row r="689" spans="2:9">
      <c r="B689" s="44"/>
      <c r="C689" s="44"/>
      <c r="D689" s="44"/>
      <c r="E689" s="44"/>
      <c r="F689" s="159"/>
      <c r="G689" s="44"/>
      <c r="H689" s="44"/>
      <c r="I689" s="44"/>
    </row>
    <row r="690" spans="2:9">
      <c r="B690" s="44"/>
      <c r="C690" s="44"/>
      <c r="D690" s="44"/>
      <c r="E690" s="44"/>
      <c r="F690" s="159"/>
      <c r="G690" s="44"/>
      <c r="H690" s="44"/>
      <c r="I690" s="44"/>
    </row>
    <row r="691" spans="2:9">
      <c r="B691" s="44"/>
      <c r="C691" s="44"/>
      <c r="D691" s="44"/>
      <c r="E691" s="44"/>
      <c r="F691" s="159"/>
      <c r="G691" s="44"/>
      <c r="H691" s="44"/>
      <c r="I691" s="44"/>
    </row>
    <row r="692" spans="2:9">
      <c r="B692" s="44"/>
      <c r="C692" s="44"/>
      <c r="D692" s="44"/>
      <c r="E692" s="44"/>
      <c r="F692" s="159"/>
      <c r="G692" s="44"/>
      <c r="H692" s="44"/>
      <c r="I692" s="44"/>
    </row>
    <row r="693" spans="2:9">
      <c r="B693" s="44"/>
      <c r="C693" s="44"/>
      <c r="D693" s="44"/>
      <c r="E693" s="44"/>
      <c r="F693" s="159"/>
      <c r="G693" s="44"/>
      <c r="H693" s="44"/>
      <c r="I693" s="44"/>
    </row>
    <row r="694" spans="2:9">
      <c r="B694" s="44"/>
      <c r="C694" s="44"/>
      <c r="D694" s="44"/>
      <c r="E694" s="44"/>
      <c r="F694" s="159"/>
      <c r="G694" s="44"/>
      <c r="H694" s="44"/>
      <c r="I694" s="44"/>
    </row>
    <row r="695" spans="2:9">
      <c r="B695" s="44"/>
      <c r="C695" s="44"/>
      <c r="D695" s="44"/>
      <c r="E695" s="44"/>
      <c r="F695" s="159"/>
      <c r="G695" s="44"/>
      <c r="H695" s="44"/>
      <c r="I695" s="44"/>
    </row>
    <row r="696" spans="2:9">
      <c r="B696" s="44"/>
      <c r="C696" s="44"/>
      <c r="D696" s="44"/>
      <c r="E696" s="44"/>
      <c r="F696" s="159"/>
      <c r="G696" s="44"/>
      <c r="H696" s="44"/>
      <c r="I696" s="44"/>
    </row>
    <row r="697" spans="2:9">
      <c r="B697" s="44"/>
      <c r="C697" s="44"/>
      <c r="D697" s="44"/>
      <c r="E697" s="44"/>
      <c r="F697" s="159"/>
      <c r="G697" s="44"/>
      <c r="H697" s="44"/>
      <c r="I697" s="44"/>
    </row>
    <row r="698" spans="2:9">
      <c r="B698" s="44"/>
      <c r="C698" s="44"/>
      <c r="D698" s="44"/>
      <c r="E698" s="44"/>
      <c r="F698" s="159"/>
      <c r="G698" s="44"/>
      <c r="H698" s="44"/>
      <c r="I698" s="44"/>
    </row>
    <row r="699" spans="2:9">
      <c r="B699" s="44"/>
      <c r="C699" s="44"/>
      <c r="D699" s="44"/>
      <c r="E699" s="44"/>
      <c r="F699" s="159"/>
      <c r="G699" s="44"/>
      <c r="H699" s="44"/>
      <c r="I699" s="44"/>
    </row>
    <row r="700" spans="2:9">
      <c r="B700" s="44"/>
      <c r="C700" s="44"/>
      <c r="D700" s="44"/>
      <c r="E700" s="44"/>
      <c r="F700" s="159"/>
      <c r="G700" s="44"/>
      <c r="H700" s="44"/>
      <c r="I700" s="44"/>
    </row>
    <row r="701" spans="2:9">
      <c r="B701" s="44"/>
      <c r="C701" s="44"/>
      <c r="D701" s="44"/>
      <c r="E701" s="44"/>
      <c r="F701" s="159"/>
      <c r="G701" s="44"/>
      <c r="H701" s="44"/>
      <c r="I701" s="44"/>
    </row>
    <row r="702" spans="2:9">
      <c r="B702" s="44"/>
      <c r="C702" s="44"/>
      <c r="D702" s="44"/>
      <c r="E702" s="44"/>
      <c r="F702" s="159"/>
      <c r="G702" s="44"/>
      <c r="H702" s="44"/>
      <c r="I702" s="44"/>
    </row>
    <row r="703" spans="2:9">
      <c r="B703" s="44"/>
      <c r="C703" s="44"/>
      <c r="D703" s="44"/>
      <c r="E703" s="44"/>
      <c r="F703" s="159"/>
      <c r="G703" s="44"/>
      <c r="H703" s="44"/>
      <c r="I703" s="44"/>
    </row>
    <row r="704" spans="2:9">
      <c r="B704" s="44"/>
      <c r="C704" s="44"/>
      <c r="D704" s="44"/>
      <c r="E704" s="44"/>
      <c r="F704" s="159"/>
      <c r="G704" s="44"/>
      <c r="H704" s="44"/>
      <c r="I704" s="44"/>
    </row>
    <row r="705" spans="2:9">
      <c r="B705" s="44"/>
      <c r="C705" s="44"/>
      <c r="D705" s="44"/>
      <c r="E705" s="44"/>
      <c r="F705" s="159"/>
      <c r="G705" s="44"/>
      <c r="H705" s="44"/>
      <c r="I705" s="44"/>
    </row>
    <row r="706" spans="2:9">
      <c r="B706" s="44"/>
      <c r="C706" s="44"/>
      <c r="D706" s="44"/>
      <c r="E706" s="44"/>
      <c r="F706" s="159"/>
      <c r="G706" s="44"/>
      <c r="H706" s="44"/>
      <c r="I706" s="44"/>
    </row>
    <row r="707" spans="2:9">
      <c r="B707" s="44"/>
      <c r="C707" s="44"/>
      <c r="D707" s="44"/>
      <c r="E707" s="44"/>
      <c r="F707" s="159"/>
      <c r="G707" s="44"/>
      <c r="H707" s="44"/>
      <c r="I707" s="44"/>
    </row>
    <row r="708" spans="2:9">
      <c r="B708" s="44"/>
      <c r="C708" s="44"/>
      <c r="D708" s="44"/>
      <c r="E708" s="44"/>
      <c r="F708" s="159"/>
      <c r="G708" s="44"/>
      <c r="H708" s="44"/>
      <c r="I708" s="44"/>
    </row>
    <row r="709" spans="2:9">
      <c r="B709" s="44"/>
      <c r="C709" s="44"/>
      <c r="D709" s="44"/>
      <c r="E709" s="44"/>
      <c r="F709" s="159"/>
      <c r="G709" s="44"/>
      <c r="H709" s="44"/>
      <c r="I709" s="44"/>
    </row>
    <row r="710" spans="2:9">
      <c r="B710" s="44"/>
      <c r="C710" s="44"/>
      <c r="D710" s="44"/>
      <c r="E710" s="44"/>
      <c r="F710" s="159"/>
      <c r="G710" s="44"/>
      <c r="H710" s="44"/>
      <c r="I710" s="44"/>
    </row>
    <row r="711" spans="2:9">
      <c r="B711" s="44"/>
      <c r="C711" s="44"/>
      <c r="D711" s="44"/>
      <c r="E711" s="44"/>
      <c r="F711" s="159"/>
      <c r="G711" s="44"/>
      <c r="H711" s="44"/>
      <c r="I711" s="44"/>
    </row>
    <row r="712" spans="2:9">
      <c r="B712" s="44"/>
      <c r="C712" s="44"/>
      <c r="D712" s="44"/>
      <c r="E712" s="44"/>
      <c r="F712" s="159"/>
      <c r="G712" s="44"/>
      <c r="H712" s="44"/>
      <c r="I712" s="44"/>
    </row>
    <row r="713" spans="2:9">
      <c r="B713" s="44"/>
      <c r="C713" s="44"/>
      <c r="D713" s="44"/>
      <c r="E713" s="44"/>
      <c r="F713" s="159"/>
      <c r="G713" s="44"/>
      <c r="H713" s="44"/>
      <c r="I713" s="44"/>
    </row>
    <row r="714" spans="2:9">
      <c r="B714" s="44"/>
      <c r="C714" s="44"/>
      <c r="D714" s="44"/>
      <c r="E714" s="44"/>
      <c r="F714" s="159"/>
      <c r="G714" s="44"/>
      <c r="H714" s="44"/>
      <c r="I714" s="44"/>
    </row>
    <row r="715" spans="2:9">
      <c r="B715" s="44"/>
      <c r="C715" s="44"/>
      <c r="D715" s="44"/>
      <c r="E715" s="44"/>
      <c r="F715" s="159"/>
      <c r="G715" s="44"/>
      <c r="H715" s="44"/>
      <c r="I715" s="44"/>
    </row>
    <row r="716" spans="2:9">
      <c r="B716" s="44"/>
      <c r="C716" s="44"/>
      <c r="D716" s="44"/>
      <c r="E716" s="44"/>
      <c r="F716" s="159"/>
      <c r="G716" s="44"/>
      <c r="H716" s="44"/>
      <c r="I716" s="44"/>
    </row>
    <row r="717" spans="2:9">
      <c r="B717" s="44"/>
      <c r="C717" s="44"/>
      <c r="D717" s="44"/>
      <c r="E717" s="44"/>
      <c r="F717" s="159"/>
      <c r="G717" s="44"/>
      <c r="H717" s="44"/>
      <c r="I717" s="44"/>
    </row>
    <row r="718" spans="2:9">
      <c r="B718" s="44"/>
      <c r="C718" s="44"/>
      <c r="D718" s="44"/>
      <c r="E718" s="44"/>
      <c r="F718" s="159"/>
      <c r="G718" s="44"/>
      <c r="H718" s="44"/>
      <c r="I718" s="44"/>
    </row>
    <row r="719" spans="2:9">
      <c r="B719" s="44"/>
      <c r="C719" s="44"/>
      <c r="D719" s="44"/>
      <c r="E719" s="44"/>
      <c r="F719" s="159"/>
      <c r="G719" s="44"/>
      <c r="H719" s="44"/>
      <c r="I719" s="44"/>
    </row>
    <row r="720" spans="2:9">
      <c r="B720" s="44"/>
      <c r="C720" s="44"/>
      <c r="D720" s="44"/>
      <c r="E720" s="44"/>
      <c r="F720" s="159"/>
      <c r="G720" s="44"/>
      <c r="H720" s="44"/>
      <c r="I720" s="44"/>
    </row>
    <row r="721" spans="2:9">
      <c r="B721" s="44"/>
      <c r="C721" s="44"/>
      <c r="D721" s="44"/>
      <c r="E721" s="44"/>
      <c r="F721" s="159"/>
      <c r="G721" s="44"/>
      <c r="H721" s="44"/>
      <c r="I721" s="44"/>
    </row>
    <row r="722" spans="2:9">
      <c r="B722" s="44"/>
      <c r="C722" s="44"/>
      <c r="D722" s="44"/>
      <c r="E722" s="44"/>
      <c r="F722" s="159"/>
      <c r="G722" s="44"/>
      <c r="H722" s="44"/>
      <c r="I722" s="44"/>
    </row>
    <row r="723" spans="2:9">
      <c r="B723" s="44"/>
      <c r="C723" s="44"/>
      <c r="D723" s="44"/>
      <c r="E723" s="44"/>
      <c r="F723" s="159"/>
      <c r="G723" s="44"/>
      <c r="H723" s="44"/>
      <c r="I723" s="44"/>
    </row>
    <row r="724" spans="2:9">
      <c r="B724" s="44"/>
      <c r="C724" s="44"/>
      <c r="D724" s="44"/>
      <c r="E724" s="44"/>
      <c r="F724" s="159"/>
      <c r="G724" s="44"/>
      <c r="H724" s="44"/>
      <c r="I724" s="44"/>
    </row>
    <row r="725" spans="2:9">
      <c r="B725" s="44"/>
      <c r="C725" s="44"/>
      <c r="D725" s="44"/>
      <c r="E725" s="44"/>
      <c r="F725" s="159"/>
      <c r="G725" s="44"/>
      <c r="H725" s="44"/>
      <c r="I725" s="44"/>
    </row>
    <row r="726" spans="2:9">
      <c r="B726" s="44"/>
      <c r="C726" s="44"/>
      <c r="D726" s="44"/>
      <c r="E726" s="44"/>
      <c r="F726" s="159"/>
      <c r="G726" s="44"/>
      <c r="H726" s="44"/>
      <c r="I726" s="44"/>
    </row>
    <row r="727" spans="2:9">
      <c r="B727" s="44"/>
      <c r="C727" s="44"/>
      <c r="D727" s="44"/>
      <c r="E727" s="44"/>
      <c r="F727" s="159"/>
      <c r="G727" s="44"/>
      <c r="H727" s="44"/>
      <c r="I727" s="44"/>
    </row>
    <row r="728" spans="2:9">
      <c r="B728" s="44"/>
      <c r="C728" s="44"/>
      <c r="D728" s="44"/>
      <c r="E728" s="44"/>
      <c r="F728" s="159"/>
      <c r="G728" s="44"/>
      <c r="H728" s="44"/>
      <c r="I728" s="44"/>
    </row>
    <row r="729" spans="2:9">
      <c r="B729" s="44"/>
      <c r="C729" s="44"/>
      <c r="D729" s="44"/>
      <c r="E729" s="44"/>
      <c r="F729" s="159"/>
      <c r="G729" s="44"/>
      <c r="H729" s="44"/>
      <c r="I729" s="44"/>
    </row>
    <row r="730" spans="2:9">
      <c r="B730" s="44"/>
      <c r="C730" s="44"/>
      <c r="D730" s="44"/>
      <c r="E730" s="44"/>
      <c r="F730" s="159"/>
      <c r="G730" s="44"/>
      <c r="H730" s="44"/>
      <c r="I730" s="44"/>
    </row>
    <row r="731" spans="2:9">
      <c r="B731" s="44"/>
      <c r="C731" s="44"/>
      <c r="D731" s="44"/>
      <c r="E731" s="44"/>
      <c r="F731" s="159"/>
      <c r="G731" s="44"/>
      <c r="H731" s="44"/>
      <c r="I731" s="44"/>
    </row>
    <row r="732" spans="2:9">
      <c r="B732" s="44"/>
      <c r="C732" s="44"/>
      <c r="D732" s="44"/>
      <c r="E732" s="44"/>
      <c r="F732" s="159"/>
      <c r="G732" s="44"/>
      <c r="H732" s="44"/>
      <c r="I732" s="44"/>
    </row>
    <row r="733" spans="2:9">
      <c r="B733" s="44"/>
      <c r="C733" s="44"/>
      <c r="D733" s="44"/>
      <c r="E733" s="44"/>
      <c r="F733" s="159"/>
      <c r="G733" s="44"/>
      <c r="H733" s="44"/>
      <c r="I733" s="44"/>
    </row>
    <row r="734" spans="2:9">
      <c r="B734" s="44"/>
      <c r="C734" s="44"/>
      <c r="D734" s="44"/>
      <c r="E734" s="44"/>
      <c r="F734" s="159"/>
      <c r="G734" s="44"/>
      <c r="H734" s="44"/>
      <c r="I734" s="44"/>
    </row>
    <row r="735" spans="2:9">
      <c r="B735" s="44"/>
      <c r="C735" s="44"/>
      <c r="D735" s="44"/>
      <c r="E735" s="44"/>
      <c r="F735" s="159"/>
      <c r="G735" s="44"/>
      <c r="H735" s="44"/>
      <c r="I735" s="44"/>
    </row>
    <row r="736" spans="2:9">
      <c r="B736" s="44"/>
      <c r="C736" s="44"/>
      <c r="D736" s="44"/>
      <c r="E736" s="44"/>
      <c r="F736" s="159"/>
      <c r="G736" s="44"/>
      <c r="H736" s="44"/>
      <c r="I736" s="44"/>
    </row>
    <row r="737" spans="2:9">
      <c r="B737" s="44"/>
      <c r="C737" s="44"/>
      <c r="D737" s="44"/>
      <c r="E737" s="44"/>
      <c r="F737" s="159"/>
      <c r="G737" s="44"/>
      <c r="H737" s="44"/>
      <c r="I737" s="44"/>
    </row>
    <row r="738" spans="2:9">
      <c r="B738" s="44"/>
      <c r="C738" s="44"/>
      <c r="D738" s="44"/>
      <c r="E738" s="44"/>
      <c r="F738" s="159"/>
      <c r="G738" s="44"/>
      <c r="H738" s="44"/>
      <c r="I738" s="44"/>
    </row>
    <row r="739" spans="2:9">
      <c r="B739" s="44"/>
      <c r="C739" s="44"/>
      <c r="D739" s="44"/>
      <c r="E739" s="44"/>
      <c r="F739" s="159"/>
      <c r="G739" s="44"/>
      <c r="H739" s="44"/>
      <c r="I739" s="44"/>
    </row>
    <row r="740" spans="2:9">
      <c r="B740" s="44"/>
      <c r="C740" s="44"/>
      <c r="D740" s="44"/>
      <c r="E740" s="44"/>
      <c r="F740" s="159"/>
      <c r="G740" s="44"/>
      <c r="H740" s="44"/>
      <c r="I740" s="44"/>
    </row>
    <row r="741" spans="2:9">
      <c r="B741" s="44"/>
      <c r="C741" s="44"/>
      <c r="D741" s="44"/>
      <c r="E741" s="44"/>
      <c r="F741" s="159"/>
      <c r="G741" s="44"/>
      <c r="H741" s="44"/>
      <c r="I741" s="44"/>
    </row>
    <row r="742" spans="2:9">
      <c r="B742" s="44"/>
      <c r="C742" s="44"/>
      <c r="D742" s="44"/>
      <c r="E742" s="44"/>
      <c r="F742" s="159"/>
      <c r="G742" s="44"/>
      <c r="H742" s="44"/>
      <c r="I742" s="44"/>
    </row>
    <row r="743" spans="2:9">
      <c r="B743" s="44"/>
      <c r="C743" s="44"/>
      <c r="D743" s="44"/>
      <c r="E743" s="44"/>
      <c r="F743" s="159"/>
      <c r="G743" s="44"/>
      <c r="H743" s="44"/>
      <c r="I743" s="44"/>
    </row>
    <row r="744" spans="2:9">
      <c r="B744" s="44"/>
      <c r="C744" s="44"/>
      <c r="D744" s="44"/>
      <c r="E744" s="44"/>
      <c r="F744" s="159"/>
      <c r="G744" s="44"/>
      <c r="H744" s="44"/>
      <c r="I744" s="44"/>
    </row>
    <row r="745" spans="2:9">
      <c r="B745" s="44"/>
      <c r="C745" s="44"/>
      <c r="D745" s="44"/>
      <c r="E745" s="44"/>
      <c r="F745" s="159"/>
      <c r="G745" s="44"/>
      <c r="H745" s="44"/>
      <c r="I745" s="44"/>
    </row>
    <row r="746" spans="2:9">
      <c r="B746" s="44"/>
      <c r="C746" s="44"/>
      <c r="D746" s="44"/>
      <c r="E746" s="44"/>
      <c r="F746" s="159"/>
      <c r="G746" s="44"/>
      <c r="H746" s="44"/>
      <c r="I746" s="44"/>
    </row>
    <row r="747" spans="2:9">
      <c r="B747" s="44"/>
      <c r="C747" s="44"/>
      <c r="D747" s="44"/>
      <c r="E747" s="44"/>
      <c r="F747" s="159"/>
      <c r="G747" s="44"/>
      <c r="H747" s="44"/>
      <c r="I747" s="44"/>
    </row>
    <row r="748" spans="2:9">
      <c r="B748" s="44"/>
      <c r="C748" s="44"/>
      <c r="D748" s="44"/>
      <c r="E748" s="44"/>
      <c r="F748" s="159"/>
      <c r="G748" s="44"/>
      <c r="H748" s="44"/>
      <c r="I748" s="44"/>
    </row>
    <row r="749" spans="2:9">
      <c r="B749" s="44"/>
      <c r="C749" s="44"/>
      <c r="D749" s="44"/>
      <c r="E749" s="44"/>
      <c r="F749" s="159"/>
      <c r="G749" s="44"/>
      <c r="H749" s="44"/>
      <c r="I749" s="44"/>
    </row>
    <row r="750" spans="2:9">
      <c r="B750" s="44"/>
      <c r="C750" s="44"/>
      <c r="D750" s="44"/>
      <c r="E750" s="44"/>
      <c r="F750" s="159"/>
      <c r="G750" s="44"/>
      <c r="H750" s="44"/>
      <c r="I750" s="44"/>
    </row>
    <row r="751" spans="2:9">
      <c r="B751" s="44"/>
      <c r="C751" s="44"/>
      <c r="D751" s="44"/>
      <c r="E751" s="44"/>
      <c r="F751" s="159"/>
      <c r="G751" s="44"/>
      <c r="H751" s="44"/>
      <c r="I751" s="44"/>
    </row>
    <row r="752" spans="2:9">
      <c r="B752" s="44"/>
      <c r="C752" s="44"/>
      <c r="D752" s="44"/>
      <c r="E752" s="44"/>
      <c r="F752" s="159"/>
      <c r="G752" s="44"/>
      <c r="H752" s="44"/>
      <c r="I752" s="44"/>
    </row>
    <row r="753" spans="2:9">
      <c r="B753" s="44"/>
      <c r="C753" s="44"/>
      <c r="D753" s="44"/>
      <c r="E753" s="44"/>
      <c r="F753" s="159"/>
      <c r="G753" s="44"/>
      <c r="H753" s="44"/>
      <c r="I753" s="44"/>
    </row>
    <row r="754" spans="2:9">
      <c r="B754" s="44"/>
      <c r="C754" s="44"/>
      <c r="D754" s="44"/>
      <c r="E754" s="44"/>
      <c r="F754" s="159"/>
      <c r="G754" s="44"/>
      <c r="H754" s="44"/>
      <c r="I754" s="44"/>
    </row>
    <row r="755" spans="2:9">
      <c r="B755" s="44"/>
      <c r="C755" s="44"/>
      <c r="D755" s="44"/>
      <c r="E755" s="44"/>
      <c r="F755" s="159"/>
      <c r="G755" s="44"/>
      <c r="H755" s="44"/>
      <c r="I755" s="44"/>
    </row>
    <row r="756" spans="2:9">
      <c r="B756" s="44"/>
      <c r="C756" s="44"/>
      <c r="D756" s="44"/>
      <c r="E756" s="44"/>
      <c r="F756" s="159"/>
      <c r="G756" s="44"/>
      <c r="H756" s="44"/>
      <c r="I756" s="44"/>
    </row>
    <row r="757" spans="2:9">
      <c r="B757" s="44"/>
      <c r="C757" s="44"/>
      <c r="D757" s="44"/>
      <c r="E757" s="44"/>
      <c r="F757" s="159"/>
      <c r="G757" s="44"/>
      <c r="H757" s="44"/>
      <c r="I757" s="44"/>
    </row>
    <row r="758" spans="2:9">
      <c r="B758" s="44"/>
      <c r="C758" s="44"/>
      <c r="D758" s="44"/>
      <c r="E758" s="44"/>
      <c r="F758" s="159"/>
      <c r="G758" s="44"/>
      <c r="H758" s="44"/>
      <c r="I758" s="44"/>
    </row>
    <row r="759" spans="2:9">
      <c r="B759" s="44"/>
      <c r="C759" s="44"/>
      <c r="D759" s="44"/>
      <c r="E759" s="44"/>
      <c r="F759" s="159"/>
      <c r="G759" s="44"/>
      <c r="H759" s="44"/>
      <c r="I759" s="44"/>
    </row>
    <row r="760" spans="2:9">
      <c r="B760" s="44"/>
      <c r="C760" s="44"/>
      <c r="D760" s="44"/>
      <c r="E760" s="44"/>
      <c r="F760" s="159"/>
      <c r="G760" s="44"/>
      <c r="H760" s="44"/>
      <c r="I760" s="44"/>
    </row>
    <row r="761" spans="2:9">
      <c r="B761" s="44"/>
      <c r="C761" s="44"/>
      <c r="D761" s="44"/>
      <c r="E761" s="44"/>
      <c r="F761" s="159"/>
      <c r="G761" s="44"/>
      <c r="H761" s="44"/>
      <c r="I761" s="44"/>
    </row>
    <row r="762" spans="2:9">
      <c r="B762" s="44"/>
      <c r="C762" s="44"/>
      <c r="D762" s="44"/>
      <c r="E762" s="44"/>
      <c r="F762" s="159"/>
      <c r="G762" s="44"/>
      <c r="H762" s="44"/>
      <c r="I762" s="44"/>
    </row>
    <row r="763" spans="2:9">
      <c r="B763" s="44"/>
      <c r="C763" s="44"/>
      <c r="D763" s="44"/>
      <c r="E763" s="44"/>
      <c r="F763" s="159"/>
      <c r="G763" s="44"/>
      <c r="H763" s="44"/>
      <c r="I763" s="44"/>
    </row>
    <row r="764" spans="2:9">
      <c r="B764" s="44"/>
      <c r="C764" s="44"/>
      <c r="D764" s="44"/>
      <c r="E764" s="44"/>
      <c r="F764" s="159"/>
      <c r="G764" s="44"/>
      <c r="H764" s="44"/>
      <c r="I764" s="44"/>
    </row>
    <row r="765" spans="2:9">
      <c r="B765" s="44"/>
      <c r="C765" s="44"/>
      <c r="D765" s="44"/>
      <c r="E765" s="44"/>
      <c r="F765" s="159"/>
      <c r="G765" s="44"/>
      <c r="H765" s="44"/>
      <c r="I765" s="44"/>
    </row>
    <row r="766" spans="2:9">
      <c r="B766" s="44"/>
      <c r="C766" s="44"/>
      <c r="D766" s="44"/>
      <c r="E766" s="44"/>
      <c r="F766" s="159"/>
      <c r="G766" s="44"/>
      <c r="H766" s="44"/>
      <c r="I766" s="44"/>
    </row>
    <row r="767" spans="2:9">
      <c r="B767" s="44"/>
      <c r="C767" s="44"/>
      <c r="D767" s="44"/>
      <c r="E767" s="44"/>
      <c r="F767" s="159"/>
      <c r="G767" s="44"/>
      <c r="H767" s="44"/>
      <c r="I767" s="44"/>
    </row>
    <row r="768" spans="2:9">
      <c r="B768" s="44"/>
      <c r="C768" s="44"/>
      <c r="D768" s="44"/>
      <c r="E768" s="44"/>
      <c r="F768" s="159"/>
      <c r="G768" s="44"/>
      <c r="H768" s="44"/>
      <c r="I768" s="44"/>
    </row>
    <row r="769" spans="2:9">
      <c r="B769" s="44"/>
      <c r="C769" s="44"/>
      <c r="D769" s="44"/>
      <c r="E769" s="44"/>
      <c r="F769" s="159"/>
      <c r="G769" s="44"/>
      <c r="H769" s="44"/>
      <c r="I769" s="44"/>
    </row>
    <row r="770" spans="2:9">
      <c r="B770" s="44"/>
      <c r="C770" s="44"/>
      <c r="D770" s="44"/>
      <c r="E770" s="44"/>
      <c r="F770" s="159"/>
      <c r="G770" s="44"/>
      <c r="H770" s="44"/>
      <c r="I770" s="44"/>
    </row>
    <row r="771" spans="2:9">
      <c r="B771" s="44"/>
      <c r="C771" s="44"/>
      <c r="D771" s="44"/>
      <c r="E771" s="44"/>
      <c r="F771" s="159"/>
      <c r="G771" s="44"/>
      <c r="H771" s="44"/>
      <c r="I771" s="44"/>
    </row>
    <row r="772" spans="2:9">
      <c r="B772" s="44"/>
      <c r="C772" s="44"/>
      <c r="D772" s="44"/>
      <c r="E772" s="44"/>
      <c r="F772" s="159"/>
      <c r="G772" s="44"/>
      <c r="H772" s="44"/>
      <c r="I772" s="44"/>
    </row>
    <row r="773" spans="2:9">
      <c r="B773" s="44"/>
      <c r="C773" s="44"/>
      <c r="D773" s="44"/>
      <c r="E773" s="44"/>
      <c r="F773" s="159"/>
      <c r="G773" s="44"/>
      <c r="H773" s="44"/>
      <c r="I773" s="44"/>
    </row>
    <row r="774" spans="2:9">
      <c r="B774" s="44"/>
      <c r="C774" s="44"/>
      <c r="D774" s="44"/>
      <c r="E774" s="44"/>
      <c r="F774" s="159"/>
      <c r="G774" s="44"/>
      <c r="H774" s="44"/>
      <c r="I774" s="44"/>
    </row>
    <row r="775" spans="2:9">
      <c r="B775" s="44"/>
      <c r="C775" s="44"/>
      <c r="D775" s="44"/>
      <c r="E775" s="44"/>
      <c r="F775" s="159"/>
      <c r="G775" s="44"/>
      <c r="H775" s="44"/>
      <c r="I775" s="44"/>
    </row>
    <row r="776" spans="2:9">
      <c r="B776" s="44"/>
      <c r="C776" s="44"/>
      <c r="D776" s="44"/>
      <c r="E776" s="44"/>
      <c r="F776" s="159"/>
      <c r="G776" s="44"/>
      <c r="H776" s="44"/>
      <c r="I776" s="44"/>
    </row>
    <row r="777" spans="2:9">
      <c r="B777" s="44"/>
      <c r="C777" s="44"/>
      <c r="D777" s="44"/>
      <c r="E777" s="44"/>
      <c r="F777" s="159"/>
      <c r="G777" s="44"/>
      <c r="H777" s="44"/>
      <c r="I777" s="44"/>
    </row>
    <row r="778" spans="2:9">
      <c r="B778" s="44"/>
      <c r="C778" s="44"/>
      <c r="D778" s="44"/>
      <c r="E778" s="44"/>
      <c r="F778" s="159"/>
      <c r="G778" s="44"/>
      <c r="H778" s="44"/>
      <c r="I778" s="44"/>
    </row>
    <row r="779" spans="2:9">
      <c r="B779" s="44"/>
      <c r="C779" s="44"/>
      <c r="D779" s="44"/>
      <c r="E779" s="44"/>
      <c r="F779" s="159"/>
      <c r="G779" s="44"/>
      <c r="H779" s="44"/>
      <c r="I779" s="44"/>
    </row>
    <row r="780" spans="2:9">
      <c r="B780" s="44"/>
      <c r="C780" s="44"/>
      <c r="D780" s="44"/>
      <c r="E780" s="44"/>
      <c r="F780" s="159"/>
      <c r="G780" s="44"/>
      <c r="H780" s="44"/>
      <c r="I780" s="44"/>
    </row>
    <row r="781" spans="2:9">
      <c r="B781" s="44"/>
      <c r="C781" s="44"/>
      <c r="D781" s="44"/>
      <c r="E781" s="44"/>
      <c r="F781" s="159"/>
      <c r="G781" s="44"/>
      <c r="H781" s="44"/>
      <c r="I781" s="44"/>
    </row>
    <row r="782" spans="2:9">
      <c r="B782" s="44"/>
      <c r="C782" s="44"/>
      <c r="D782" s="44"/>
      <c r="E782" s="44"/>
      <c r="F782" s="159"/>
      <c r="G782" s="44"/>
      <c r="H782" s="44"/>
      <c r="I782" s="44"/>
    </row>
    <row r="783" spans="2:9">
      <c r="B783" s="44"/>
      <c r="C783" s="44"/>
      <c r="D783" s="44"/>
      <c r="E783" s="44"/>
      <c r="F783" s="159"/>
      <c r="G783" s="44"/>
      <c r="H783" s="44"/>
      <c r="I783" s="44"/>
    </row>
    <row r="784" spans="2:9">
      <c r="B784" s="44"/>
      <c r="C784" s="44"/>
      <c r="D784" s="44"/>
      <c r="E784" s="44"/>
      <c r="F784" s="159"/>
      <c r="G784" s="44"/>
      <c r="H784" s="44"/>
      <c r="I784" s="44"/>
    </row>
    <row r="785" spans="2:9">
      <c r="B785" s="44"/>
      <c r="C785" s="44"/>
      <c r="D785" s="44"/>
      <c r="E785" s="44"/>
      <c r="F785" s="159"/>
      <c r="G785" s="44"/>
      <c r="H785" s="44"/>
      <c r="I785" s="44"/>
    </row>
    <row r="786" spans="2:9">
      <c r="B786" s="44"/>
      <c r="C786" s="44"/>
      <c r="D786" s="44"/>
      <c r="E786" s="44"/>
      <c r="F786" s="159"/>
      <c r="G786" s="44"/>
      <c r="H786" s="44"/>
      <c r="I786" s="44"/>
    </row>
    <row r="787" spans="2:9">
      <c r="B787" s="44"/>
      <c r="C787" s="44"/>
      <c r="D787" s="44"/>
      <c r="E787" s="44"/>
      <c r="F787" s="159"/>
      <c r="G787" s="44"/>
      <c r="H787" s="44"/>
      <c r="I787" s="44"/>
    </row>
    <row r="788" spans="2:9">
      <c r="B788" s="44"/>
      <c r="C788" s="44"/>
      <c r="D788" s="44"/>
      <c r="E788" s="44"/>
      <c r="F788" s="159"/>
      <c r="G788" s="44"/>
      <c r="H788" s="44"/>
      <c r="I788" s="44"/>
    </row>
    <row r="789" spans="2:9">
      <c r="B789" s="44"/>
      <c r="C789" s="44"/>
      <c r="D789" s="44"/>
      <c r="E789" s="44"/>
      <c r="F789" s="159"/>
      <c r="G789" s="44"/>
      <c r="H789" s="44"/>
      <c r="I789" s="44"/>
    </row>
    <row r="790" spans="2:9">
      <c r="B790" s="44"/>
      <c r="C790" s="44"/>
      <c r="D790" s="44"/>
      <c r="E790" s="44"/>
      <c r="F790" s="159"/>
      <c r="G790" s="44"/>
      <c r="H790" s="44"/>
      <c r="I790" s="44"/>
    </row>
    <row r="791" spans="2:9">
      <c r="B791" s="44"/>
      <c r="C791" s="44"/>
      <c r="D791" s="44"/>
      <c r="E791" s="44"/>
      <c r="F791" s="159"/>
      <c r="G791" s="44"/>
      <c r="H791" s="44"/>
      <c r="I791" s="44"/>
    </row>
    <row r="792" spans="2:9">
      <c r="B792" s="44"/>
      <c r="C792" s="44"/>
      <c r="D792" s="44"/>
      <c r="E792" s="44"/>
      <c r="F792" s="159"/>
      <c r="G792" s="44"/>
      <c r="H792" s="44"/>
      <c r="I792" s="44"/>
    </row>
    <row r="793" spans="2:9">
      <c r="B793" s="44"/>
      <c r="C793" s="44"/>
      <c r="D793" s="44"/>
      <c r="E793" s="44"/>
      <c r="F793" s="159"/>
      <c r="G793" s="44"/>
      <c r="H793" s="44"/>
      <c r="I793" s="44"/>
    </row>
    <row r="794" spans="2:9">
      <c r="B794" s="44"/>
      <c r="C794" s="44"/>
      <c r="D794" s="44"/>
      <c r="E794" s="44"/>
      <c r="F794" s="159"/>
      <c r="G794" s="44"/>
      <c r="H794" s="44"/>
      <c r="I794" s="44"/>
    </row>
    <row r="795" spans="2:9">
      <c r="B795" s="44"/>
      <c r="C795" s="44"/>
      <c r="D795" s="44"/>
      <c r="E795" s="44"/>
      <c r="F795" s="159"/>
      <c r="G795" s="44"/>
      <c r="H795" s="44"/>
      <c r="I795" s="44"/>
    </row>
    <row r="796" spans="2:9">
      <c r="B796" s="44"/>
      <c r="C796" s="44"/>
      <c r="D796" s="44"/>
      <c r="E796" s="44"/>
      <c r="F796" s="159"/>
      <c r="G796" s="44"/>
      <c r="H796" s="44"/>
      <c r="I796" s="44"/>
    </row>
    <row r="797" spans="2:9">
      <c r="B797" s="44"/>
      <c r="C797" s="44"/>
      <c r="D797" s="44"/>
      <c r="E797" s="44"/>
      <c r="F797" s="159"/>
      <c r="G797" s="44"/>
      <c r="H797" s="44"/>
      <c r="I797" s="44"/>
    </row>
    <row r="798" spans="2:9">
      <c r="B798" s="44"/>
      <c r="C798" s="44"/>
      <c r="D798" s="44"/>
      <c r="E798" s="44"/>
      <c r="F798" s="159"/>
      <c r="G798" s="44"/>
      <c r="H798" s="44"/>
      <c r="I798" s="44"/>
    </row>
    <row r="799" spans="2:9">
      <c r="B799" s="44"/>
      <c r="C799" s="44"/>
      <c r="D799" s="44"/>
      <c r="E799" s="44"/>
      <c r="F799" s="159"/>
      <c r="G799" s="44"/>
      <c r="H799" s="44"/>
      <c r="I799" s="44"/>
    </row>
    <row r="800" spans="2:9">
      <c r="B800" s="44"/>
      <c r="C800" s="44"/>
      <c r="D800" s="44"/>
      <c r="E800" s="44"/>
      <c r="F800" s="159"/>
      <c r="G800" s="44"/>
      <c r="H800" s="44"/>
      <c r="I800" s="44"/>
    </row>
    <row r="801" spans="2:9">
      <c r="B801" s="44"/>
      <c r="C801" s="44"/>
      <c r="D801" s="44"/>
      <c r="E801" s="44"/>
      <c r="F801" s="159"/>
      <c r="G801" s="44"/>
      <c r="H801" s="44"/>
      <c r="I801" s="44"/>
    </row>
    <row r="802" spans="2:9">
      <c r="B802" s="44"/>
      <c r="C802" s="44"/>
      <c r="D802" s="44"/>
      <c r="E802" s="44"/>
      <c r="F802" s="159"/>
      <c r="G802" s="44"/>
      <c r="H802" s="44"/>
      <c r="I802" s="44"/>
    </row>
    <row r="803" spans="2:9">
      <c r="B803" s="44"/>
      <c r="C803" s="44"/>
      <c r="D803" s="44"/>
      <c r="E803" s="44"/>
      <c r="F803" s="159"/>
      <c r="G803" s="44"/>
      <c r="H803" s="44"/>
      <c r="I803" s="44"/>
    </row>
    <row r="804" spans="2:9">
      <c r="B804" s="44"/>
      <c r="C804" s="44"/>
      <c r="D804" s="44"/>
      <c r="E804" s="44"/>
      <c r="F804" s="159"/>
      <c r="G804" s="44"/>
      <c r="H804" s="44"/>
      <c r="I804" s="44"/>
    </row>
    <row r="805" spans="2:9">
      <c r="B805" s="44"/>
      <c r="C805" s="44"/>
      <c r="D805" s="44"/>
      <c r="E805" s="44"/>
      <c r="F805" s="159"/>
      <c r="G805" s="44"/>
      <c r="H805" s="44"/>
      <c r="I805" s="44"/>
    </row>
    <row r="806" spans="2:9">
      <c r="B806" s="44"/>
      <c r="C806" s="44"/>
      <c r="D806" s="44"/>
      <c r="E806" s="44"/>
      <c r="F806" s="159"/>
      <c r="G806" s="44"/>
      <c r="H806" s="44"/>
      <c r="I806" s="44"/>
    </row>
    <row r="807" spans="2:9">
      <c r="B807" s="44"/>
      <c r="C807" s="44"/>
      <c r="D807" s="44"/>
      <c r="E807" s="44"/>
      <c r="F807" s="159"/>
      <c r="G807" s="44"/>
      <c r="H807" s="44"/>
      <c r="I807" s="44"/>
    </row>
    <row r="808" spans="2:9">
      <c r="B808" s="44"/>
      <c r="C808" s="44"/>
      <c r="D808" s="44"/>
      <c r="E808" s="44"/>
      <c r="F808" s="159"/>
      <c r="G808" s="44"/>
      <c r="H808" s="44"/>
      <c r="I808" s="44"/>
    </row>
    <row r="809" spans="2:9">
      <c r="B809" s="44"/>
      <c r="C809" s="44"/>
      <c r="D809" s="44"/>
      <c r="E809" s="44"/>
      <c r="F809" s="159"/>
      <c r="G809" s="44"/>
      <c r="H809" s="44"/>
      <c r="I809" s="44"/>
    </row>
    <row r="810" spans="2:9">
      <c r="B810" s="44"/>
      <c r="C810" s="44"/>
      <c r="D810" s="44"/>
      <c r="E810" s="44"/>
      <c r="F810" s="159"/>
      <c r="G810" s="44"/>
      <c r="H810" s="44"/>
      <c r="I810" s="44"/>
    </row>
    <row r="811" spans="2:9">
      <c r="B811" s="44"/>
      <c r="C811" s="44"/>
      <c r="D811" s="44"/>
      <c r="E811" s="44"/>
      <c r="F811" s="159"/>
      <c r="G811" s="44"/>
      <c r="H811" s="44"/>
      <c r="I811" s="44"/>
    </row>
    <row r="812" spans="2:9">
      <c r="B812" s="44"/>
      <c r="C812" s="44"/>
      <c r="D812" s="44"/>
      <c r="E812" s="44"/>
      <c r="F812" s="159"/>
      <c r="G812" s="44"/>
      <c r="H812" s="44"/>
      <c r="I812" s="44"/>
    </row>
    <row r="813" spans="2:9">
      <c r="B813" s="44"/>
      <c r="C813" s="44"/>
      <c r="D813" s="44"/>
      <c r="E813" s="44"/>
      <c r="F813" s="159"/>
      <c r="G813" s="44"/>
      <c r="H813" s="44"/>
      <c r="I813" s="44"/>
    </row>
    <row r="814" spans="2:9">
      <c r="B814" s="44"/>
      <c r="C814" s="44"/>
      <c r="D814" s="44"/>
      <c r="E814" s="44"/>
      <c r="F814" s="159"/>
      <c r="G814" s="44"/>
      <c r="H814" s="44"/>
      <c r="I814" s="44"/>
    </row>
    <row r="815" spans="2:9">
      <c r="B815" s="44"/>
      <c r="C815" s="44"/>
      <c r="D815" s="44"/>
      <c r="E815" s="44"/>
      <c r="F815" s="159"/>
      <c r="G815" s="44"/>
      <c r="H815" s="44"/>
      <c r="I815" s="44"/>
    </row>
    <row r="816" spans="2:9">
      <c r="B816" s="44"/>
      <c r="C816" s="44"/>
      <c r="D816" s="44"/>
      <c r="E816" s="44"/>
      <c r="F816" s="159"/>
      <c r="G816" s="44"/>
      <c r="H816" s="44"/>
      <c r="I816" s="44"/>
    </row>
    <row r="817" spans="2:9">
      <c r="B817" s="44"/>
      <c r="C817" s="44"/>
      <c r="D817" s="44"/>
      <c r="E817" s="44"/>
      <c r="F817" s="159"/>
      <c r="G817" s="44"/>
      <c r="H817" s="44"/>
      <c r="I817" s="44"/>
    </row>
    <row r="818" spans="2:9">
      <c r="B818" s="44"/>
      <c r="C818" s="44"/>
      <c r="D818" s="44"/>
      <c r="E818" s="44"/>
      <c r="F818" s="159"/>
      <c r="G818" s="44"/>
      <c r="H818" s="44"/>
      <c r="I818" s="44"/>
    </row>
    <row r="819" spans="2:9">
      <c r="B819" s="44"/>
      <c r="C819" s="44"/>
      <c r="D819" s="44"/>
      <c r="E819" s="44"/>
      <c r="F819" s="159"/>
      <c r="G819" s="44"/>
      <c r="H819" s="44"/>
      <c r="I819" s="44"/>
    </row>
    <row r="820" spans="2:9">
      <c r="B820" s="44"/>
      <c r="C820" s="44"/>
      <c r="D820" s="44"/>
      <c r="E820" s="44"/>
      <c r="F820" s="159"/>
      <c r="G820" s="44"/>
      <c r="H820" s="44"/>
      <c r="I820" s="44"/>
    </row>
    <row r="821" spans="2:9">
      <c r="B821" s="44"/>
      <c r="C821" s="44"/>
      <c r="D821" s="44"/>
      <c r="E821" s="44"/>
      <c r="F821" s="159"/>
      <c r="G821" s="44"/>
      <c r="H821" s="44"/>
      <c r="I821" s="44"/>
    </row>
    <row r="822" spans="2:9">
      <c r="B822" s="44"/>
      <c r="C822" s="44"/>
      <c r="D822" s="44"/>
      <c r="E822" s="44"/>
      <c r="F822" s="159"/>
      <c r="G822" s="44"/>
      <c r="H822" s="44"/>
      <c r="I822" s="44"/>
    </row>
    <row r="823" spans="2:9">
      <c r="B823" s="44"/>
      <c r="C823" s="44"/>
      <c r="D823" s="44"/>
      <c r="E823" s="44"/>
      <c r="F823" s="159"/>
      <c r="G823" s="44"/>
      <c r="H823" s="44"/>
      <c r="I823" s="44"/>
    </row>
    <row r="824" spans="2:9">
      <c r="B824" s="44"/>
      <c r="C824" s="44"/>
      <c r="D824" s="44"/>
      <c r="E824" s="44"/>
      <c r="F824" s="159"/>
      <c r="G824" s="44"/>
      <c r="H824" s="44"/>
      <c r="I824" s="44"/>
    </row>
    <row r="825" spans="2:9">
      <c r="B825" s="44"/>
      <c r="C825" s="44"/>
      <c r="D825" s="44"/>
      <c r="E825" s="44"/>
      <c r="F825" s="159"/>
      <c r="G825" s="44"/>
      <c r="H825" s="44"/>
      <c r="I825" s="44"/>
    </row>
    <row r="826" spans="2:9">
      <c r="B826" s="44"/>
      <c r="C826" s="44"/>
      <c r="D826" s="44"/>
      <c r="E826" s="44"/>
      <c r="F826" s="159"/>
      <c r="G826" s="44"/>
      <c r="H826" s="44"/>
      <c r="I826" s="44"/>
    </row>
    <row r="827" spans="2:9">
      <c r="B827" s="44"/>
      <c r="C827" s="44"/>
      <c r="D827" s="44"/>
      <c r="E827" s="44"/>
      <c r="F827" s="159"/>
      <c r="G827" s="44"/>
      <c r="H827" s="44"/>
      <c r="I827" s="44"/>
    </row>
    <row r="828" spans="2:9">
      <c r="B828" s="44"/>
      <c r="C828" s="44"/>
      <c r="D828" s="44"/>
      <c r="E828" s="44"/>
      <c r="F828" s="159"/>
      <c r="G828" s="44"/>
      <c r="H828" s="44"/>
      <c r="I828" s="44"/>
    </row>
    <row r="829" spans="2:9">
      <c r="B829" s="44"/>
      <c r="C829" s="44"/>
      <c r="D829" s="44"/>
      <c r="E829" s="44"/>
      <c r="F829" s="159"/>
      <c r="G829" s="44"/>
      <c r="H829" s="44"/>
      <c r="I829" s="44"/>
    </row>
    <row r="830" spans="2:9">
      <c r="B830" s="44"/>
      <c r="C830" s="44"/>
      <c r="D830" s="44"/>
      <c r="E830" s="44"/>
      <c r="F830" s="159"/>
      <c r="G830" s="44"/>
      <c r="H830" s="44"/>
      <c r="I830" s="44"/>
    </row>
    <row r="831" spans="2:9">
      <c r="B831" s="44"/>
      <c r="C831" s="44"/>
      <c r="D831" s="44"/>
      <c r="E831" s="44"/>
      <c r="F831" s="159"/>
      <c r="G831" s="44"/>
      <c r="H831" s="44"/>
      <c r="I831" s="44"/>
    </row>
    <row r="832" spans="2:9">
      <c r="B832" s="44"/>
      <c r="C832" s="44"/>
      <c r="D832" s="44"/>
      <c r="E832" s="44"/>
      <c r="F832" s="159"/>
      <c r="G832" s="44"/>
      <c r="H832" s="44"/>
      <c r="I832" s="44"/>
    </row>
    <row r="833" spans="2:9">
      <c r="B833" s="44"/>
      <c r="C833" s="44"/>
      <c r="D833" s="44"/>
      <c r="E833" s="44"/>
      <c r="F833" s="159"/>
      <c r="G833" s="44"/>
      <c r="H833" s="44"/>
      <c r="I833" s="44"/>
    </row>
    <row r="834" spans="2:9">
      <c r="B834" s="44"/>
      <c r="C834" s="44"/>
      <c r="D834" s="44"/>
      <c r="E834" s="44"/>
      <c r="F834" s="159"/>
      <c r="G834" s="44"/>
      <c r="H834" s="44"/>
      <c r="I834" s="44"/>
    </row>
    <row r="835" spans="2:9">
      <c r="B835" s="44"/>
      <c r="C835" s="44"/>
      <c r="D835" s="44"/>
      <c r="E835" s="44"/>
      <c r="F835" s="159"/>
      <c r="G835" s="44"/>
      <c r="H835" s="44"/>
      <c r="I835" s="44"/>
    </row>
    <row r="836" spans="2:9">
      <c r="B836" s="44"/>
      <c r="C836" s="44"/>
      <c r="D836" s="44"/>
      <c r="E836" s="44"/>
      <c r="F836" s="159"/>
      <c r="G836" s="44"/>
      <c r="H836" s="44"/>
      <c r="I836" s="44"/>
    </row>
    <row r="837" spans="2:9">
      <c r="B837" s="44"/>
      <c r="C837" s="44"/>
      <c r="D837" s="44"/>
      <c r="E837" s="44"/>
      <c r="F837" s="159"/>
      <c r="G837" s="44"/>
      <c r="H837" s="44"/>
      <c r="I837" s="44"/>
    </row>
    <row r="838" spans="2:9">
      <c r="B838" s="44"/>
      <c r="C838" s="44"/>
      <c r="D838" s="44"/>
      <c r="E838" s="44"/>
      <c r="F838" s="159"/>
      <c r="G838" s="44"/>
      <c r="H838" s="44"/>
      <c r="I838" s="44"/>
    </row>
    <row r="839" spans="2:9">
      <c r="B839" s="44"/>
      <c r="C839" s="44"/>
      <c r="D839" s="44"/>
      <c r="E839" s="44"/>
      <c r="F839" s="159"/>
      <c r="G839" s="44"/>
      <c r="H839" s="44"/>
      <c r="I839" s="44"/>
    </row>
    <row r="840" spans="2:9">
      <c r="B840" s="44"/>
      <c r="C840" s="44"/>
      <c r="D840" s="44"/>
      <c r="E840" s="44"/>
      <c r="F840" s="159"/>
      <c r="G840" s="44"/>
      <c r="H840" s="44"/>
      <c r="I840" s="44"/>
    </row>
    <row r="841" spans="2:9">
      <c r="B841" s="44"/>
      <c r="C841" s="44"/>
      <c r="D841" s="44"/>
      <c r="E841" s="44"/>
      <c r="F841" s="159"/>
      <c r="G841" s="44"/>
      <c r="H841" s="44"/>
      <c r="I841" s="44"/>
    </row>
    <row r="842" spans="2:9">
      <c r="B842" s="44"/>
      <c r="C842" s="44"/>
      <c r="D842" s="44"/>
      <c r="E842" s="44"/>
      <c r="F842" s="159"/>
      <c r="G842" s="44"/>
      <c r="H842" s="44"/>
      <c r="I842" s="44"/>
    </row>
    <row r="843" spans="2:9">
      <c r="B843" s="44"/>
      <c r="C843" s="44"/>
      <c r="D843" s="44"/>
      <c r="E843" s="44"/>
      <c r="F843" s="159"/>
      <c r="G843" s="44"/>
      <c r="H843" s="44"/>
      <c r="I843" s="44"/>
    </row>
    <row r="844" spans="2:9">
      <c r="B844" s="44"/>
      <c r="C844" s="44"/>
      <c r="D844" s="44"/>
      <c r="E844" s="44"/>
      <c r="F844" s="159"/>
      <c r="G844" s="44"/>
      <c r="H844" s="44"/>
      <c r="I844" s="44"/>
    </row>
    <row r="845" spans="2:9">
      <c r="B845" s="44"/>
      <c r="C845" s="44"/>
      <c r="D845" s="44"/>
      <c r="E845" s="44"/>
      <c r="F845" s="159"/>
      <c r="G845" s="44"/>
      <c r="H845" s="44"/>
      <c r="I845" s="44"/>
    </row>
    <row r="846" spans="2:9">
      <c r="B846" s="44"/>
      <c r="C846" s="44"/>
      <c r="D846" s="44"/>
      <c r="E846" s="44"/>
      <c r="F846" s="159"/>
      <c r="G846" s="44"/>
      <c r="H846" s="44"/>
      <c r="I846" s="44"/>
    </row>
    <row r="847" spans="2:9">
      <c r="B847" s="44"/>
      <c r="C847" s="44"/>
      <c r="D847" s="44"/>
      <c r="E847" s="44"/>
      <c r="F847" s="159"/>
      <c r="G847" s="44"/>
      <c r="H847" s="44"/>
      <c r="I847" s="44"/>
    </row>
    <row r="848" spans="2:9">
      <c r="B848" s="44"/>
      <c r="C848" s="44"/>
      <c r="D848" s="44"/>
      <c r="E848" s="44"/>
      <c r="F848" s="159"/>
      <c r="G848" s="44"/>
      <c r="H848" s="44"/>
      <c r="I848" s="44"/>
    </row>
    <row r="849" spans="2:9">
      <c r="B849" s="44"/>
      <c r="C849" s="44"/>
      <c r="D849" s="44"/>
      <c r="E849" s="44"/>
      <c r="F849" s="159"/>
      <c r="G849" s="44"/>
      <c r="H849" s="44"/>
      <c r="I849" s="44"/>
    </row>
    <row r="850" spans="2:9">
      <c r="B850" s="44"/>
      <c r="C850" s="44"/>
      <c r="D850" s="44"/>
      <c r="E850" s="44"/>
      <c r="F850" s="159"/>
      <c r="G850" s="44"/>
      <c r="H850" s="44"/>
      <c r="I850" s="44"/>
    </row>
    <row r="851" spans="2:9">
      <c r="B851" s="44"/>
      <c r="C851" s="44"/>
      <c r="D851" s="44"/>
      <c r="E851" s="44"/>
      <c r="F851" s="159"/>
      <c r="G851" s="44"/>
      <c r="H851" s="44"/>
      <c r="I851" s="44"/>
    </row>
    <row r="852" spans="2:9">
      <c r="B852" s="44"/>
      <c r="C852" s="44"/>
      <c r="D852" s="44"/>
      <c r="E852" s="44"/>
      <c r="F852" s="159"/>
      <c r="G852" s="44"/>
      <c r="H852" s="44"/>
      <c r="I852" s="44"/>
    </row>
    <row r="853" spans="2:9">
      <c r="B853" s="44"/>
      <c r="C853" s="44"/>
      <c r="D853" s="44"/>
      <c r="E853" s="44"/>
      <c r="F853" s="159"/>
      <c r="G853" s="44"/>
      <c r="H853" s="44"/>
      <c r="I853" s="44"/>
    </row>
    <row r="854" spans="2:9">
      <c r="B854" s="44"/>
      <c r="C854" s="44"/>
      <c r="D854" s="44"/>
      <c r="E854" s="44"/>
      <c r="F854" s="159"/>
      <c r="G854" s="44"/>
      <c r="H854" s="44"/>
      <c r="I854" s="44"/>
    </row>
    <row r="855" spans="2:9">
      <c r="B855" s="44"/>
      <c r="C855" s="44"/>
      <c r="D855" s="44"/>
      <c r="E855" s="44"/>
      <c r="F855" s="159"/>
      <c r="G855" s="44"/>
      <c r="H855" s="44"/>
      <c r="I855" s="44"/>
    </row>
    <row r="856" spans="2:9">
      <c r="B856" s="44"/>
      <c r="C856" s="44"/>
      <c r="D856" s="44"/>
      <c r="E856" s="44"/>
      <c r="F856" s="159"/>
      <c r="G856" s="44"/>
      <c r="H856" s="44"/>
      <c r="I856" s="44"/>
    </row>
    <row r="857" spans="2:9">
      <c r="B857" s="44"/>
      <c r="C857" s="44"/>
      <c r="D857" s="44"/>
      <c r="E857" s="44"/>
      <c r="F857" s="159"/>
      <c r="G857" s="44"/>
      <c r="H857" s="44"/>
      <c r="I857" s="44"/>
    </row>
    <row r="858" spans="2:9">
      <c r="B858" s="44"/>
      <c r="C858" s="44"/>
      <c r="D858" s="44"/>
      <c r="E858" s="44"/>
      <c r="F858" s="159"/>
      <c r="G858" s="44"/>
      <c r="H858" s="44"/>
      <c r="I858" s="44"/>
    </row>
    <row r="859" spans="2:9">
      <c r="B859" s="44"/>
      <c r="C859" s="44"/>
      <c r="D859" s="44"/>
      <c r="E859" s="44"/>
      <c r="F859" s="159"/>
      <c r="G859" s="44"/>
      <c r="H859" s="44"/>
      <c r="I859" s="44"/>
    </row>
    <row r="860" spans="2:9">
      <c r="B860" s="44"/>
      <c r="C860" s="44"/>
      <c r="D860" s="44"/>
      <c r="E860" s="44"/>
      <c r="F860" s="159"/>
      <c r="G860" s="44"/>
      <c r="H860" s="44"/>
      <c r="I860" s="44"/>
    </row>
    <row r="861" spans="2:9">
      <c r="B861" s="44"/>
      <c r="C861" s="44"/>
      <c r="D861" s="44"/>
      <c r="E861" s="44"/>
      <c r="F861" s="159"/>
      <c r="G861" s="44"/>
      <c r="H861" s="44"/>
      <c r="I861" s="44"/>
    </row>
    <row r="862" spans="2:9">
      <c r="B862" s="44"/>
      <c r="C862" s="44"/>
      <c r="D862" s="44"/>
      <c r="E862" s="44"/>
      <c r="F862" s="159"/>
      <c r="G862" s="44"/>
      <c r="H862" s="44"/>
      <c r="I862" s="44"/>
    </row>
    <row r="863" spans="2:9">
      <c r="B863" s="44"/>
      <c r="C863" s="44"/>
      <c r="D863" s="44"/>
      <c r="E863" s="44"/>
      <c r="F863" s="159"/>
      <c r="G863" s="44"/>
      <c r="H863" s="44"/>
      <c r="I863" s="44"/>
    </row>
    <row r="864" spans="2:9">
      <c r="B864" s="44"/>
      <c r="C864" s="44"/>
      <c r="D864" s="44"/>
      <c r="E864" s="44"/>
      <c r="F864" s="159"/>
      <c r="G864" s="44"/>
      <c r="H864" s="44"/>
      <c r="I864" s="44"/>
    </row>
    <row r="865" spans="2:9">
      <c r="B865" s="44"/>
      <c r="C865" s="44"/>
      <c r="D865" s="44"/>
      <c r="E865" s="44"/>
      <c r="F865" s="159"/>
      <c r="G865" s="44"/>
      <c r="H865" s="44"/>
      <c r="I865" s="44"/>
    </row>
    <row r="866" spans="2:9">
      <c r="B866" s="44"/>
      <c r="C866" s="44"/>
      <c r="D866" s="44"/>
      <c r="E866" s="44"/>
      <c r="F866" s="159"/>
      <c r="G866" s="44"/>
      <c r="H866" s="44"/>
      <c r="I866" s="44"/>
    </row>
    <row r="867" spans="2:9">
      <c r="B867" s="44"/>
      <c r="C867" s="44"/>
      <c r="D867" s="44"/>
      <c r="E867" s="44"/>
      <c r="F867" s="159"/>
      <c r="G867" s="44"/>
      <c r="H867" s="44"/>
      <c r="I867" s="44"/>
    </row>
    <row r="868" spans="2:9">
      <c r="B868" s="44"/>
      <c r="C868" s="44"/>
      <c r="D868" s="44"/>
      <c r="E868" s="44"/>
      <c r="F868" s="159"/>
      <c r="G868" s="44"/>
      <c r="H868" s="44"/>
      <c r="I868" s="44"/>
    </row>
    <row r="869" spans="2:9">
      <c r="B869" s="44"/>
      <c r="C869" s="44"/>
      <c r="D869" s="44"/>
      <c r="E869" s="44"/>
      <c r="F869" s="159"/>
      <c r="G869" s="44"/>
      <c r="H869" s="44"/>
      <c r="I869" s="44"/>
    </row>
    <row r="870" spans="2:9">
      <c r="B870" s="44"/>
      <c r="C870" s="44"/>
      <c r="D870" s="44"/>
      <c r="E870" s="44"/>
      <c r="F870" s="159"/>
      <c r="G870" s="44"/>
      <c r="H870" s="44"/>
      <c r="I870" s="44"/>
    </row>
    <row r="871" spans="2:9">
      <c r="B871" s="44"/>
      <c r="C871" s="44"/>
      <c r="D871" s="44"/>
      <c r="E871" s="44"/>
      <c r="F871" s="159"/>
      <c r="G871" s="44"/>
      <c r="H871" s="44"/>
      <c r="I871" s="44"/>
    </row>
    <row r="872" spans="2:9">
      <c r="B872" s="44"/>
      <c r="C872" s="44"/>
      <c r="D872" s="44"/>
      <c r="E872" s="44"/>
      <c r="F872" s="159"/>
      <c r="G872" s="44"/>
      <c r="H872" s="44"/>
      <c r="I872" s="44"/>
    </row>
    <row r="873" spans="2:9">
      <c r="B873" s="44"/>
      <c r="C873" s="44"/>
      <c r="D873" s="44"/>
      <c r="E873" s="44"/>
      <c r="F873" s="159"/>
      <c r="G873" s="44"/>
      <c r="H873" s="44"/>
      <c r="I873" s="44"/>
    </row>
    <row r="874" spans="2:9">
      <c r="B874" s="44"/>
      <c r="C874" s="44"/>
      <c r="D874" s="44"/>
      <c r="E874" s="44"/>
      <c r="F874" s="159"/>
      <c r="G874" s="44"/>
      <c r="H874" s="44"/>
      <c r="I874" s="44"/>
    </row>
    <row r="875" spans="2:9">
      <c r="B875" s="44"/>
      <c r="C875" s="44"/>
      <c r="D875" s="44"/>
      <c r="E875" s="44"/>
      <c r="F875" s="159"/>
      <c r="G875" s="44"/>
      <c r="H875" s="44"/>
      <c r="I875" s="44"/>
    </row>
    <row r="876" spans="2:9">
      <c r="B876" s="44"/>
      <c r="C876" s="44"/>
      <c r="D876" s="44"/>
      <c r="E876" s="44"/>
      <c r="F876" s="159"/>
      <c r="G876" s="44"/>
      <c r="H876" s="44"/>
      <c r="I876" s="44"/>
    </row>
    <row r="877" spans="2:9">
      <c r="B877" s="44"/>
      <c r="C877" s="44"/>
      <c r="D877" s="44"/>
      <c r="E877" s="44"/>
      <c r="F877" s="159"/>
      <c r="G877" s="44"/>
      <c r="H877" s="44"/>
      <c r="I877" s="44"/>
    </row>
    <row r="878" spans="2:9">
      <c r="B878" s="44"/>
      <c r="C878" s="44"/>
      <c r="D878" s="44"/>
      <c r="E878" s="44"/>
      <c r="F878" s="159"/>
      <c r="G878" s="44"/>
      <c r="H878" s="44"/>
      <c r="I878" s="44"/>
    </row>
    <row r="879" spans="2:9">
      <c r="B879" s="44"/>
      <c r="C879" s="44"/>
      <c r="D879" s="44"/>
      <c r="E879" s="44"/>
      <c r="F879" s="159"/>
      <c r="G879" s="44"/>
      <c r="H879" s="44"/>
      <c r="I879" s="44"/>
    </row>
    <row r="880" spans="2:9">
      <c r="B880" s="44"/>
      <c r="C880" s="44"/>
      <c r="D880" s="44"/>
      <c r="E880" s="44"/>
      <c r="F880" s="159"/>
      <c r="G880" s="44"/>
      <c r="H880" s="44"/>
      <c r="I880" s="44"/>
    </row>
    <row r="881" spans="2:9">
      <c r="B881" s="44"/>
      <c r="C881" s="44"/>
      <c r="D881" s="44"/>
      <c r="E881" s="44"/>
      <c r="F881" s="159"/>
      <c r="G881" s="44"/>
      <c r="H881" s="44"/>
      <c r="I881" s="44"/>
    </row>
    <row r="882" spans="2:9">
      <c r="B882" s="44"/>
      <c r="C882" s="44"/>
      <c r="D882" s="44"/>
      <c r="E882" s="44"/>
      <c r="F882" s="159"/>
      <c r="G882" s="44"/>
      <c r="H882" s="44"/>
      <c r="I882" s="44"/>
    </row>
    <row r="883" spans="2:9">
      <c r="B883" s="44"/>
      <c r="C883" s="44"/>
      <c r="D883" s="44"/>
      <c r="E883" s="44"/>
      <c r="F883" s="159"/>
      <c r="G883" s="44"/>
      <c r="H883" s="44"/>
      <c r="I883" s="44"/>
    </row>
    <row r="884" spans="2:9">
      <c r="B884" s="44"/>
      <c r="C884" s="44"/>
      <c r="D884" s="44"/>
      <c r="E884" s="44"/>
      <c r="F884" s="159"/>
      <c r="G884" s="44"/>
      <c r="H884" s="44"/>
      <c r="I884" s="44"/>
    </row>
    <row r="885" spans="2:9">
      <c r="B885" s="44"/>
      <c r="C885" s="44"/>
      <c r="D885" s="44"/>
      <c r="E885" s="44"/>
      <c r="F885" s="159"/>
      <c r="G885" s="44"/>
      <c r="H885" s="44"/>
      <c r="I885" s="44"/>
    </row>
    <row r="886" spans="2:9">
      <c r="B886" s="44"/>
      <c r="C886" s="44"/>
      <c r="D886" s="44"/>
      <c r="E886" s="44"/>
      <c r="F886" s="159"/>
      <c r="G886" s="44"/>
      <c r="H886" s="44"/>
      <c r="I886" s="44"/>
    </row>
    <row r="887" spans="2:9">
      <c r="B887" s="44"/>
      <c r="C887" s="44"/>
      <c r="D887" s="44"/>
      <c r="E887" s="44"/>
      <c r="F887" s="159"/>
      <c r="G887" s="44"/>
      <c r="H887" s="44"/>
      <c r="I887" s="44"/>
    </row>
    <row r="888" spans="2:9">
      <c r="B888" s="44"/>
      <c r="C888" s="44"/>
      <c r="D888" s="44"/>
      <c r="E888" s="44"/>
      <c r="F888" s="159"/>
      <c r="G888" s="44"/>
      <c r="H888" s="44"/>
      <c r="I888" s="44"/>
    </row>
    <row r="889" spans="2:9">
      <c r="B889" s="44"/>
      <c r="C889" s="44"/>
      <c r="D889" s="44"/>
      <c r="E889" s="44"/>
      <c r="F889" s="159"/>
      <c r="G889" s="44"/>
      <c r="H889" s="44"/>
      <c r="I889" s="44"/>
    </row>
    <row r="890" spans="2:9">
      <c r="B890" s="44"/>
      <c r="C890" s="44"/>
      <c r="D890" s="44"/>
      <c r="E890" s="44"/>
      <c r="F890" s="159"/>
      <c r="G890" s="44"/>
      <c r="H890" s="44"/>
      <c r="I890" s="44"/>
    </row>
    <row r="891" spans="2:9">
      <c r="B891" s="44"/>
      <c r="C891" s="44"/>
      <c r="D891" s="44"/>
      <c r="E891" s="44"/>
      <c r="F891" s="159"/>
      <c r="G891" s="44"/>
      <c r="H891" s="44"/>
      <c r="I891" s="44"/>
    </row>
    <row r="892" spans="2:9">
      <c r="B892" s="44"/>
      <c r="C892" s="44"/>
      <c r="D892" s="44"/>
      <c r="E892" s="44"/>
      <c r="F892" s="159"/>
      <c r="G892" s="44"/>
      <c r="H892" s="44"/>
      <c r="I892" s="44"/>
    </row>
    <row r="893" spans="2:9">
      <c r="B893" s="44"/>
      <c r="C893" s="44"/>
      <c r="D893" s="44"/>
      <c r="E893" s="44"/>
      <c r="F893" s="159"/>
      <c r="G893" s="44"/>
      <c r="H893" s="44"/>
      <c r="I893" s="44"/>
    </row>
    <row r="894" spans="2:9">
      <c r="B894" s="44"/>
      <c r="C894" s="44"/>
      <c r="D894" s="44"/>
      <c r="E894" s="44"/>
      <c r="F894" s="159"/>
      <c r="G894" s="44"/>
      <c r="H894" s="44"/>
      <c r="I894" s="44"/>
    </row>
    <row r="895" spans="2:9">
      <c r="B895" s="44"/>
      <c r="C895" s="44"/>
      <c r="D895" s="44"/>
      <c r="E895" s="44"/>
      <c r="F895" s="159"/>
      <c r="G895" s="44"/>
      <c r="H895" s="44"/>
      <c r="I895" s="44"/>
    </row>
    <row r="896" spans="2:9">
      <c r="B896" s="44"/>
      <c r="C896" s="44"/>
      <c r="D896" s="44"/>
      <c r="E896" s="44"/>
      <c r="F896" s="159"/>
      <c r="G896" s="44"/>
      <c r="H896" s="44"/>
      <c r="I896" s="44"/>
    </row>
    <row r="897" spans="2:9">
      <c r="B897" s="44"/>
      <c r="C897" s="44"/>
      <c r="D897" s="44"/>
      <c r="E897" s="44"/>
      <c r="F897" s="159"/>
      <c r="G897" s="44"/>
      <c r="H897" s="44"/>
      <c r="I897" s="44"/>
    </row>
    <row r="898" spans="2:9">
      <c r="B898" s="44"/>
      <c r="C898" s="44"/>
      <c r="D898" s="44"/>
      <c r="E898" s="44"/>
      <c r="F898" s="159"/>
      <c r="G898" s="44"/>
      <c r="H898" s="44"/>
      <c r="I898" s="44"/>
    </row>
    <row r="899" spans="2:9">
      <c r="B899" s="44"/>
      <c r="C899" s="44"/>
      <c r="D899" s="44"/>
      <c r="E899" s="44"/>
      <c r="F899" s="159"/>
      <c r="G899" s="44"/>
      <c r="H899" s="44"/>
      <c r="I899" s="44"/>
    </row>
    <row r="900" spans="2:9">
      <c r="B900" s="44"/>
      <c r="C900" s="44"/>
      <c r="D900" s="44"/>
      <c r="E900" s="44"/>
      <c r="F900" s="159"/>
      <c r="G900" s="44"/>
      <c r="H900" s="44"/>
      <c r="I900" s="44"/>
    </row>
    <row r="901" spans="2:9">
      <c r="B901" s="44"/>
      <c r="C901" s="44"/>
      <c r="D901" s="44"/>
      <c r="E901" s="44"/>
      <c r="F901" s="159"/>
      <c r="G901" s="44"/>
      <c r="H901" s="44"/>
      <c r="I901" s="44"/>
    </row>
    <row r="902" spans="2:9">
      <c r="B902" s="44"/>
      <c r="C902" s="44"/>
      <c r="D902" s="44"/>
      <c r="E902" s="44"/>
      <c r="F902" s="159"/>
      <c r="G902" s="44"/>
      <c r="H902" s="44"/>
      <c r="I902" s="44"/>
    </row>
    <row r="903" spans="2:9">
      <c r="B903" s="44"/>
      <c r="C903" s="44"/>
      <c r="D903" s="44"/>
      <c r="E903" s="44"/>
      <c r="F903" s="159"/>
      <c r="G903" s="44"/>
      <c r="H903" s="44"/>
      <c r="I903" s="44"/>
    </row>
    <row r="904" spans="2:9">
      <c r="B904" s="44"/>
      <c r="C904" s="44"/>
      <c r="D904" s="44"/>
      <c r="E904" s="44"/>
      <c r="F904" s="159"/>
      <c r="G904" s="44"/>
      <c r="H904" s="44"/>
      <c r="I904" s="44"/>
    </row>
    <row r="905" spans="2:9">
      <c r="B905" s="44"/>
      <c r="C905" s="44"/>
      <c r="D905" s="44"/>
      <c r="E905" s="44"/>
      <c r="F905" s="159"/>
      <c r="G905" s="44"/>
      <c r="H905" s="44"/>
      <c r="I905" s="44"/>
    </row>
    <row r="906" spans="2:9">
      <c r="B906" s="44"/>
      <c r="C906" s="44"/>
      <c r="D906" s="44"/>
      <c r="E906" s="44"/>
      <c r="F906" s="159"/>
      <c r="G906" s="44"/>
      <c r="H906" s="44"/>
      <c r="I906" s="44"/>
    </row>
    <row r="907" spans="2:9">
      <c r="B907" s="44"/>
      <c r="C907" s="44"/>
      <c r="D907" s="44"/>
      <c r="E907" s="44"/>
      <c r="F907" s="159"/>
      <c r="G907" s="44"/>
      <c r="H907" s="44"/>
      <c r="I907" s="44"/>
    </row>
    <row r="908" spans="2:9">
      <c r="B908" s="44"/>
      <c r="C908" s="44"/>
      <c r="D908" s="44"/>
      <c r="E908" s="44"/>
      <c r="F908" s="159"/>
      <c r="G908" s="44"/>
      <c r="H908" s="44"/>
      <c r="I908" s="44"/>
    </row>
    <row r="909" spans="2:9">
      <c r="B909" s="44"/>
      <c r="C909" s="44"/>
      <c r="D909" s="44"/>
      <c r="E909" s="44"/>
      <c r="F909" s="159"/>
      <c r="G909" s="44"/>
      <c r="H909" s="44"/>
      <c r="I909" s="44"/>
    </row>
    <row r="910" spans="2:9">
      <c r="B910" s="44"/>
      <c r="C910" s="44"/>
      <c r="D910" s="44"/>
      <c r="E910" s="44"/>
      <c r="F910" s="159"/>
      <c r="G910" s="44"/>
      <c r="H910" s="44"/>
      <c r="I910" s="44"/>
    </row>
    <row r="911" spans="2:9">
      <c r="B911" s="44"/>
      <c r="C911" s="44"/>
      <c r="D911" s="44"/>
      <c r="E911" s="44"/>
      <c r="F911" s="159"/>
      <c r="G911" s="44"/>
      <c r="H911" s="44"/>
      <c r="I911" s="44"/>
    </row>
    <row r="912" spans="2:9">
      <c r="B912" s="44"/>
      <c r="C912" s="44"/>
      <c r="D912" s="44"/>
      <c r="E912" s="44"/>
      <c r="F912" s="159"/>
      <c r="G912" s="44"/>
      <c r="H912" s="44"/>
      <c r="I912" s="44"/>
    </row>
    <row r="913" spans="2:9">
      <c r="B913" s="44"/>
      <c r="C913" s="44"/>
      <c r="D913" s="44"/>
      <c r="E913" s="44"/>
      <c r="F913" s="159"/>
      <c r="G913" s="44"/>
      <c r="H913" s="44"/>
      <c r="I913" s="44"/>
    </row>
    <row r="914" spans="2:9">
      <c r="B914" s="44"/>
      <c r="C914" s="44"/>
      <c r="D914" s="44"/>
      <c r="E914" s="44"/>
      <c r="F914" s="159"/>
      <c r="G914" s="44"/>
      <c r="H914" s="44"/>
      <c r="I914" s="44"/>
    </row>
    <row r="915" spans="2:9">
      <c r="B915" s="44"/>
      <c r="C915" s="44"/>
      <c r="D915" s="44"/>
      <c r="E915" s="44"/>
      <c r="F915" s="159"/>
      <c r="G915" s="44"/>
      <c r="H915" s="44"/>
      <c r="I915" s="44"/>
    </row>
    <row r="916" spans="2:9">
      <c r="B916" s="44"/>
      <c r="C916" s="44"/>
      <c r="D916" s="44"/>
      <c r="E916" s="44"/>
      <c r="F916" s="159"/>
      <c r="G916" s="44"/>
      <c r="H916" s="44"/>
      <c r="I916" s="44"/>
    </row>
    <row r="917" spans="2:9">
      <c r="B917" s="44"/>
      <c r="C917" s="44"/>
      <c r="D917" s="44"/>
      <c r="E917" s="44"/>
      <c r="F917" s="159"/>
      <c r="G917" s="44"/>
      <c r="H917" s="44"/>
      <c r="I917" s="44"/>
    </row>
    <row r="918" spans="2:9">
      <c r="B918" s="44"/>
      <c r="C918" s="44"/>
      <c r="D918" s="44"/>
      <c r="E918" s="44"/>
      <c r="F918" s="159"/>
      <c r="G918" s="44"/>
      <c r="H918" s="44"/>
      <c r="I918" s="44"/>
    </row>
    <row r="919" spans="2:9">
      <c r="B919" s="44"/>
      <c r="C919" s="44"/>
      <c r="D919" s="44"/>
      <c r="E919" s="44"/>
      <c r="F919" s="159"/>
      <c r="G919" s="44"/>
      <c r="H919" s="44"/>
      <c r="I919" s="44"/>
    </row>
    <row r="920" spans="2:9">
      <c r="B920" s="44"/>
      <c r="C920" s="44"/>
      <c r="D920" s="44"/>
      <c r="E920" s="44"/>
      <c r="F920" s="159"/>
      <c r="G920" s="44"/>
      <c r="H920" s="44"/>
      <c r="I920" s="44"/>
    </row>
    <row r="921" spans="2:9">
      <c r="B921" s="44"/>
      <c r="C921" s="44"/>
      <c r="D921" s="44"/>
      <c r="E921" s="44"/>
      <c r="F921" s="159"/>
      <c r="G921" s="44"/>
      <c r="H921" s="44"/>
      <c r="I921" s="44"/>
    </row>
    <row r="922" spans="2:9">
      <c r="B922" s="44"/>
      <c r="C922" s="44"/>
      <c r="D922" s="44"/>
      <c r="E922" s="44"/>
      <c r="F922" s="159"/>
      <c r="G922" s="44"/>
      <c r="H922" s="44"/>
      <c r="I922" s="44"/>
    </row>
    <row r="923" spans="2:9">
      <c r="B923" s="44"/>
      <c r="C923" s="44"/>
      <c r="D923" s="44"/>
      <c r="E923" s="44"/>
      <c r="F923" s="159"/>
      <c r="G923" s="44"/>
      <c r="H923" s="44"/>
      <c r="I923" s="44"/>
    </row>
    <row r="924" spans="2:9">
      <c r="B924" s="44"/>
      <c r="C924" s="44"/>
      <c r="D924" s="44"/>
      <c r="E924" s="44"/>
      <c r="F924" s="159"/>
      <c r="G924" s="44"/>
      <c r="H924" s="44"/>
      <c r="I924" s="44"/>
    </row>
    <row r="925" spans="2:9">
      <c r="B925" s="44"/>
      <c r="C925" s="44"/>
      <c r="D925" s="44"/>
      <c r="E925" s="44"/>
      <c r="F925" s="159"/>
      <c r="G925" s="44"/>
      <c r="H925" s="44"/>
      <c r="I925" s="44"/>
    </row>
    <row r="926" spans="2:9">
      <c r="B926" s="44"/>
      <c r="C926" s="44"/>
      <c r="D926" s="44"/>
      <c r="E926" s="44"/>
      <c r="F926" s="159"/>
      <c r="G926" s="44"/>
      <c r="H926" s="44"/>
      <c r="I926" s="44"/>
    </row>
    <row r="927" spans="2:9">
      <c r="B927" s="44"/>
      <c r="C927" s="44"/>
      <c r="D927" s="44"/>
      <c r="E927" s="44"/>
      <c r="F927" s="159"/>
      <c r="G927" s="44"/>
      <c r="H927" s="44"/>
      <c r="I927" s="44"/>
    </row>
    <row r="928" spans="2:9">
      <c r="B928" s="44"/>
      <c r="C928" s="44"/>
      <c r="D928" s="44"/>
      <c r="E928" s="44"/>
      <c r="F928" s="159"/>
      <c r="G928" s="44"/>
      <c r="H928" s="44"/>
      <c r="I928" s="44"/>
    </row>
    <row r="929" spans="2:9">
      <c r="B929" s="44"/>
      <c r="C929" s="44"/>
      <c r="D929" s="44"/>
      <c r="E929" s="44"/>
      <c r="F929" s="159"/>
      <c r="G929" s="44"/>
      <c r="H929" s="44"/>
      <c r="I929" s="44"/>
    </row>
    <row r="930" spans="2:9">
      <c r="B930" s="44"/>
      <c r="C930" s="44"/>
      <c r="D930" s="44"/>
      <c r="E930" s="44"/>
      <c r="F930" s="159"/>
      <c r="G930" s="44"/>
      <c r="H930" s="44"/>
      <c r="I930" s="44"/>
    </row>
    <row r="931" spans="2:9">
      <c r="B931" s="44"/>
      <c r="C931" s="44"/>
      <c r="D931" s="44"/>
      <c r="E931" s="44"/>
      <c r="F931" s="159"/>
      <c r="G931" s="44"/>
      <c r="H931" s="44"/>
      <c r="I931" s="44"/>
    </row>
    <row r="932" spans="2:9">
      <c r="B932" s="44"/>
      <c r="C932" s="44"/>
      <c r="D932" s="44"/>
      <c r="E932" s="44"/>
      <c r="F932" s="159"/>
      <c r="G932" s="44"/>
      <c r="H932" s="44"/>
      <c r="I932" s="44"/>
    </row>
    <row r="933" spans="2:9">
      <c r="B933" s="44"/>
      <c r="C933" s="44"/>
      <c r="D933" s="44"/>
      <c r="E933" s="44"/>
      <c r="F933" s="159"/>
      <c r="G933" s="44"/>
      <c r="H933" s="44"/>
      <c r="I933" s="44"/>
    </row>
    <row r="934" spans="2:9">
      <c r="B934" s="44"/>
      <c r="C934" s="44"/>
      <c r="D934" s="44"/>
      <c r="E934" s="44"/>
      <c r="F934" s="159"/>
      <c r="G934" s="44"/>
      <c r="H934" s="44"/>
      <c r="I934" s="44"/>
    </row>
    <row r="935" spans="2:9">
      <c r="B935" s="44"/>
      <c r="C935" s="44"/>
      <c r="D935" s="44"/>
      <c r="E935" s="44"/>
      <c r="F935" s="159"/>
      <c r="G935" s="44"/>
      <c r="H935" s="44"/>
      <c r="I935" s="44"/>
    </row>
    <row r="936" spans="2:9">
      <c r="B936" s="44"/>
      <c r="C936" s="44"/>
      <c r="D936" s="44"/>
      <c r="E936" s="44"/>
      <c r="F936" s="159"/>
      <c r="G936" s="44"/>
      <c r="H936" s="44"/>
      <c r="I936" s="44"/>
    </row>
    <row r="937" spans="2:9">
      <c r="B937" s="44"/>
      <c r="C937" s="44"/>
      <c r="D937" s="44"/>
      <c r="E937" s="44"/>
      <c r="F937" s="159"/>
      <c r="G937" s="44"/>
      <c r="H937" s="44"/>
      <c r="I937" s="44"/>
    </row>
    <row r="938" spans="2:9">
      <c r="B938" s="44"/>
      <c r="C938" s="44"/>
      <c r="D938" s="44"/>
      <c r="E938" s="44"/>
      <c r="F938" s="159"/>
      <c r="G938" s="44"/>
      <c r="H938" s="44"/>
      <c r="I938" s="44"/>
    </row>
    <row r="939" spans="2:9">
      <c r="B939" s="44"/>
      <c r="C939" s="44"/>
      <c r="D939" s="44"/>
      <c r="E939" s="44"/>
      <c r="F939" s="159"/>
      <c r="G939" s="44"/>
      <c r="H939" s="44"/>
      <c r="I939" s="44"/>
    </row>
    <row r="940" spans="2:9">
      <c r="B940" s="44"/>
      <c r="C940" s="44"/>
      <c r="D940" s="44"/>
      <c r="E940" s="44"/>
      <c r="F940" s="159"/>
      <c r="G940" s="44"/>
      <c r="H940" s="44"/>
      <c r="I940" s="44"/>
    </row>
    <row r="941" spans="2:9">
      <c r="B941" s="44"/>
      <c r="C941" s="44"/>
      <c r="D941" s="44"/>
      <c r="E941" s="44"/>
      <c r="F941" s="159"/>
      <c r="G941" s="44"/>
      <c r="H941" s="44"/>
      <c r="I941" s="44"/>
    </row>
    <row r="942" spans="2:9">
      <c r="B942" s="44"/>
      <c r="C942" s="44"/>
      <c r="D942" s="44"/>
      <c r="E942" s="44"/>
      <c r="F942" s="159"/>
      <c r="G942" s="44"/>
      <c r="H942" s="44"/>
      <c r="I942" s="44"/>
    </row>
    <row r="943" spans="2:9">
      <c r="B943" s="44"/>
      <c r="C943" s="44"/>
      <c r="D943" s="44"/>
      <c r="E943" s="44"/>
      <c r="F943" s="159"/>
      <c r="G943" s="44"/>
      <c r="H943" s="44"/>
      <c r="I943" s="44"/>
    </row>
    <row r="944" spans="2:9">
      <c r="B944" s="44"/>
      <c r="C944" s="44"/>
      <c r="D944" s="44"/>
      <c r="E944" s="44"/>
      <c r="F944" s="159"/>
      <c r="G944" s="44"/>
      <c r="H944" s="44"/>
      <c r="I944" s="44"/>
    </row>
    <row r="945" spans="2:9">
      <c r="B945" s="44"/>
      <c r="C945" s="44"/>
      <c r="D945" s="44"/>
      <c r="E945" s="44"/>
      <c r="F945" s="159"/>
      <c r="G945" s="44"/>
      <c r="H945" s="44"/>
      <c r="I945" s="44"/>
    </row>
    <row r="946" spans="2:9">
      <c r="B946" s="44"/>
      <c r="C946" s="44"/>
      <c r="D946" s="44"/>
      <c r="E946" s="44"/>
      <c r="F946" s="159"/>
      <c r="G946" s="44"/>
      <c r="H946" s="44"/>
      <c r="I946" s="44"/>
    </row>
    <row r="947" spans="2:9">
      <c r="B947" s="44"/>
      <c r="C947" s="44"/>
      <c r="D947" s="44"/>
      <c r="E947" s="44"/>
      <c r="F947" s="159"/>
      <c r="G947" s="44"/>
      <c r="H947" s="44"/>
      <c r="I947" s="44"/>
    </row>
    <row r="948" spans="2:9">
      <c r="B948" s="44"/>
      <c r="C948" s="44"/>
      <c r="D948" s="44"/>
      <c r="E948" s="44"/>
      <c r="F948" s="159"/>
      <c r="G948" s="44"/>
      <c r="H948" s="44"/>
      <c r="I948" s="44"/>
    </row>
    <row r="949" spans="2:9">
      <c r="B949" s="44"/>
      <c r="C949" s="44"/>
      <c r="D949" s="44"/>
      <c r="E949" s="44"/>
      <c r="F949" s="159"/>
      <c r="G949" s="44"/>
      <c r="H949" s="44"/>
      <c r="I949" s="44"/>
    </row>
    <row r="950" spans="2:9">
      <c r="B950" s="44"/>
      <c r="C950" s="44"/>
      <c r="D950" s="44"/>
      <c r="E950" s="44"/>
      <c r="F950" s="159"/>
      <c r="G950" s="44"/>
      <c r="H950" s="44"/>
      <c r="I950" s="44"/>
    </row>
    <row r="951" spans="2:9">
      <c r="B951" s="44"/>
      <c r="C951" s="44"/>
      <c r="D951" s="44"/>
      <c r="E951" s="44"/>
      <c r="F951" s="159"/>
      <c r="G951" s="44"/>
      <c r="H951" s="44"/>
      <c r="I951" s="44"/>
    </row>
    <row r="952" spans="2:9">
      <c r="B952" s="44"/>
      <c r="C952" s="44"/>
      <c r="D952" s="44"/>
      <c r="E952" s="44"/>
      <c r="F952" s="159"/>
      <c r="G952" s="44"/>
      <c r="H952" s="44"/>
      <c r="I952" s="44"/>
    </row>
    <row r="953" spans="2:9">
      <c r="B953" s="44"/>
      <c r="C953" s="44"/>
      <c r="D953" s="44"/>
      <c r="E953" s="44"/>
      <c r="F953" s="159"/>
      <c r="G953" s="44"/>
      <c r="H953" s="44"/>
      <c r="I953" s="44"/>
    </row>
    <row r="954" spans="2:9">
      <c r="B954" s="44"/>
      <c r="C954" s="44"/>
      <c r="D954" s="44"/>
      <c r="E954" s="44"/>
      <c r="F954" s="159"/>
      <c r="G954" s="44"/>
      <c r="H954" s="44"/>
      <c r="I954" s="44"/>
    </row>
    <row r="955" spans="2:9">
      <c r="B955" s="44"/>
      <c r="C955" s="44"/>
      <c r="D955" s="44"/>
      <c r="E955" s="44"/>
      <c r="F955" s="159"/>
      <c r="G955" s="44"/>
      <c r="H955" s="44"/>
      <c r="I955" s="44"/>
    </row>
    <row r="956" spans="2:9">
      <c r="B956" s="44"/>
      <c r="C956" s="44"/>
      <c r="D956" s="44"/>
      <c r="E956" s="44"/>
      <c r="F956" s="159"/>
      <c r="G956" s="44"/>
      <c r="H956" s="44"/>
      <c r="I956" s="44"/>
    </row>
    <row r="957" spans="2:9">
      <c r="B957" s="44"/>
      <c r="C957" s="44"/>
      <c r="D957" s="44"/>
      <c r="E957" s="44"/>
      <c r="F957" s="159"/>
      <c r="G957" s="44"/>
      <c r="H957" s="44"/>
      <c r="I957" s="44"/>
    </row>
    <row r="958" spans="2:9">
      <c r="B958" s="44"/>
      <c r="C958" s="44"/>
      <c r="D958" s="44"/>
      <c r="E958" s="44"/>
      <c r="F958" s="159"/>
      <c r="G958" s="44"/>
      <c r="H958" s="44"/>
      <c r="I958" s="44"/>
    </row>
    <row r="959" spans="2:9">
      <c r="B959" s="44"/>
      <c r="C959" s="44"/>
      <c r="D959" s="44"/>
      <c r="E959" s="44"/>
      <c r="F959" s="159"/>
      <c r="G959" s="44"/>
      <c r="H959" s="44"/>
      <c r="I959" s="44"/>
    </row>
    <row r="960" spans="2:9">
      <c r="B960" s="44"/>
      <c r="C960" s="44"/>
      <c r="D960" s="44"/>
      <c r="E960" s="44"/>
      <c r="F960" s="159"/>
      <c r="G960" s="44"/>
      <c r="H960" s="44"/>
      <c r="I960" s="44"/>
    </row>
    <row r="961" spans="2:9">
      <c r="B961" s="44"/>
      <c r="C961" s="44"/>
      <c r="D961" s="44"/>
      <c r="E961" s="44"/>
      <c r="F961" s="159"/>
      <c r="G961" s="44"/>
      <c r="H961" s="44"/>
      <c r="I961" s="44"/>
    </row>
    <row r="962" spans="2:9">
      <c r="B962" s="44"/>
      <c r="C962" s="44"/>
      <c r="D962" s="44"/>
      <c r="E962" s="44"/>
      <c r="F962" s="159"/>
      <c r="G962" s="44"/>
      <c r="H962" s="44"/>
      <c r="I962" s="44"/>
    </row>
    <row r="963" spans="2:9">
      <c r="B963" s="44"/>
      <c r="C963" s="44"/>
      <c r="D963" s="44"/>
      <c r="E963" s="44"/>
      <c r="F963" s="159"/>
      <c r="G963" s="44"/>
      <c r="H963" s="44"/>
      <c r="I963" s="44"/>
    </row>
    <row r="964" spans="2:9">
      <c r="B964" s="44"/>
      <c r="C964" s="44"/>
      <c r="D964" s="44"/>
      <c r="E964" s="44"/>
      <c r="F964" s="159"/>
      <c r="G964" s="44"/>
      <c r="H964" s="44"/>
      <c r="I964" s="44"/>
    </row>
    <row r="965" spans="2:9">
      <c r="B965" s="44"/>
      <c r="C965" s="44"/>
      <c r="D965" s="44"/>
      <c r="E965" s="44"/>
      <c r="F965" s="159"/>
      <c r="G965" s="44"/>
      <c r="H965" s="44"/>
      <c r="I965" s="44"/>
    </row>
    <row r="966" spans="2:9">
      <c r="B966" s="44"/>
      <c r="C966" s="44"/>
      <c r="D966" s="44"/>
      <c r="E966" s="44"/>
      <c r="F966" s="159"/>
      <c r="G966" s="44"/>
      <c r="H966" s="44"/>
      <c r="I966" s="44"/>
    </row>
    <row r="967" spans="2:9">
      <c r="B967" s="44"/>
      <c r="C967" s="44"/>
      <c r="D967" s="44"/>
      <c r="E967" s="44"/>
      <c r="F967" s="159"/>
      <c r="G967" s="44"/>
      <c r="H967" s="44"/>
      <c r="I967" s="44"/>
    </row>
    <row r="968" spans="2:9">
      <c r="B968" s="44"/>
      <c r="C968" s="44"/>
      <c r="D968" s="44"/>
      <c r="E968" s="44"/>
      <c r="F968" s="159"/>
      <c r="G968" s="44"/>
      <c r="H968" s="44"/>
      <c r="I968" s="44"/>
    </row>
    <row r="969" spans="2:9">
      <c r="B969" s="44"/>
      <c r="C969" s="44"/>
      <c r="D969" s="44"/>
      <c r="E969" s="44"/>
      <c r="F969" s="159"/>
      <c r="G969" s="44"/>
      <c r="H969" s="44"/>
      <c r="I969" s="44"/>
    </row>
    <row r="970" spans="2:9">
      <c r="B970" s="44"/>
      <c r="C970" s="44"/>
      <c r="D970" s="44"/>
      <c r="E970" s="44"/>
      <c r="F970" s="159"/>
      <c r="G970" s="44"/>
      <c r="H970" s="44"/>
      <c r="I970" s="44"/>
    </row>
    <row r="971" spans="2:9">
      <c r="B971" s="44"/>
      <c r="C971" s="44"/>
      <c r="D971" s="44"/>
      <c r="E971" s="44"/>
      <c r="F971" s="159"/>
      <c r="G971" s="44"/>
      <c r="H971" s="44"/>
      <c r="I971" s="44"/>
    </row>
    <row r="972" spans="2:9">
      <c r="B972" s="44"/>
      <c r="C972" s="44"/>
      <c r="D972" s="44"/>
      <c r="E972" s="44"/>
      <c r="F972" s="159"/>
      <c r="G972" s="44"/>
      <c r="H972" s="44"/>
      <c r="I972" s="44"/>
    </row>
    <row r="973" spans="2:9">
      <c r="B973" s="44"/>
      <c r="C973" s="44"/>
      <c r="D973" s="44"/>
      <c r="E973" s="44"/>
      <c r="F973" s="159"/>
      <c r="G973" s="44"/>
      <c r="H973" s="44"/>
      <c r="I973" s="44"/>
    </row>
    <row r="974" spans="2:9">
      <c r="B974" s="44"/>
      <c r="C974" s="44"/>
      <c r="D974" s="44"/>
      <c r="E974" s="44"/>
      <c r="F974" s="159"/>
      <c r="G974" s="44"/>
      <c r="H974" s="44"/>
      <c r="I974" s="44"/>
    </row>
    <row r="975" spans="2:9">
      <c r="B975" s="44"/>
      <c r="C975" s="44"/>
      <c r="D975" s="44"/>
      <c r="E975" s="44"/>
      <c r="F975" s="159"/>
      <c r="G975" s="44"/>
      <c r="H975" s="44"/>
      <c r="I975" s="44"/>
    </row>
    <row r="976" spans="2:9">
      <c r="B976" s="44"/>
      <c r="C976" s="44"/>
      <c r="D976" s="44"/>
      <c r="E976" s="44"/>
      <c r="F976" s="159"/>
      <c r="G976" s="44"/>
      <c r="H976" s="44"/>
      <c r="I976" s="44"/>
    </row>
    <row r="977" spans="2:9">
      <c r="B977" s="44"/>
      <c r="C977" s="44"/>
      <c r="D977" s="44"/>
      <c r="E977" s="44"/>
      <c r="F977" s="159"/>
      <c r="G977" s="44"/>
      <c r="H977" s="44"/>
      <c r="I977" s="44"/>
    </row>
    <row r="978" spans="2:9">
      <c r="B978" s="44"/>
      <c r="C978" s="44"/>
      <c r="D978" s="44"/>
      <c r="E978" s="44"/>
      <c r="F978" s="159"/>
      <c r="G978" s="44"/>
      <c r="H978" s="44"/>
      <c r="I978" s="44"/>
    </row>
    <row r="979" spans="2:9">
      <c r="B979" s="44"/>
      <c r="C979" s="44"/>
      <c r="D979" s="44"/>
      <c r="E979" s="44"/>
      <c r="F979" s="159"/>
      <c r="G979" s="44"/>
      <c r="H979" s="44"/>
      <c r="I979" s="44"/>
    </row>
    <row r="980" spans="2:9">
      <c r="B980" s="44"/>
      <c r="C980" s="44"/>
      <c r="D980" s="44"/>
      <c r="E980" s="44"/>
      <c r="F980" s="159"/>
      <c r="G980" s="44"/>
      <c r="H980" s="44"/>
      <c r="I980" s="44"/>
    </row>
    <row r="981" spans="2:9">
      <c r="B981" s="44"/>
      <c r="C981" s="44"/>
      <c r="D981" s="44"/>
      <c r="E981" s="44"/>
      <c r="F981" s="159"/>
      <c r="G981" s="44"/>
      <c r="H981" s="44"/>
      <c r="I981" s="44"/>
    </row>
    <row r="982" spans="2:9">
      <c r="B982" s="44"/>
      <c r="C982" s="44"/>
      <c r="D982" s="44"/>
      <c r="E982" s="44"/>
      <c r="F982" s="159"/>
      <c r="G982" s="44"/>
      <c r="H982" s="44"/>
      <c r="I982" s="44"/>
    </row>
    <row r="983" spans="2:9">
      <c r="B983" s="44"/>
      <c r="C983" s="44"/>
      <c r="D983" s="44"/>
      <c r="E983" s="44"/>
      <c r="F983" s="159"/>
      <c r="G983" s="44"/>
      <c r="H983" s="44"/>
      <c r="I983" s="44"/>
    </row>
    <row r="984" spans="2:9">
      <c r="B984" s="44"/>
      <c r="C984" s="44"/>
      <c r="D984" s="44"/>
      <c r="E984" s="44"/>
      <c r="F984" s="159"/>
      <c r="G984" s="44"/>
      <c r="H984" s="44"/>
      <c r="I984" s="44"/>
    </row>
    <row r="985" spans="2:9">
      <c r="B985" s="44"/>
      <c r="C985" s="44"/>
      <c r="D985" s="44"/>
      <c r="E985" s="44"/>
      <c r="F985" s="159"/>
      <c r="G985" s="44"/>
      <c r="H985" s="44"/>
      <c r="I985" s="44"/>
    </row>
    <row r="986" spans="2:9">
      <c r="B986" s="44"/>
      <c r="C986" s="44"/>
      <c r="D986" s="44"/>
      <c r="E986" s="44"/>
      <c r="F986" s="159"/>
      <c r="G986" s="44"/>
      <c r="H986" s="44"/>
      <c r="I986" s="44"/>
    </row>
    <row r="987" spans="2:9">
      <c r="B987" s="44"/>
      <c r="C987" s="44"/>
      <c r="D987" s="44"/>
      <c r="E987" s="44"/>
      <c r="F987" s="159"/>
      <c r="G987" s="44"/>
      <c r="H987" s="44"/>
      <c r="I987" s="44"/>
    </row>
    <row r="988" spans="2:9">
      <c r="B988" s="44"/>
      <c r="C988" s="44"/>
      <c r="D988" s="44"/>
      <c r="E988" s="44"/>
      <c r="F988" s="159"/>
      <c r="G988" s="44"/>
      <c r="H988" s="44"/>
      <c r="I988" s="44"/>
    </row>
    <row r="989" spans="2:9">
      <c r="B989" s="44"/>
      <c r="C989" s="44"/>
      <c r="D989" s="44"/>
      <c r="E989" s="44"/>
      <c r="F989" s="159"/>
      <c r="G989" s="44"/>
      <c r="H989" s="44"/>
      <c r="I989" s="44"/>
    </row>
    <row r="990" spans="2:9">
      <c r="B990" s="44"/>
      <c r="C990" s="44"/>
      <c r="D990" s="44"/>
      <c r="E990" s="44"/>
      <c r="F990" s="159"/>
      <c r="G990" s="44"/>
      <c r="H990" s="44"/>
      <c r="I990" s="44"/>
    </row>
    <row r="991" spans="2:9">
      <c r="B991" s="44"/>
      <c r="C991" s="44"/>
      <c r="D991" s="44"/>
      <c r="E991" s="44"/>
      <c r="F991" s="159"/>
      <c r="G991" s="44"/>
      <c r="H991" s="44"/>
      <c r="I991" s="44"/>
    </row>
    <row r="992" spans="2:9">
      <c r="B992" s="44"/>
      <c r="C992" s="44"/>
      <c r="D992" s="44"/>
      <c r="E992" s="44"/>
      <c r="F992" s="159"/>
      <c r="G992" s="44"/>
      <c r="H992" s="44"/>
      <c r="I992" s="44"/>
    </row>
    <row r="993" spans="2:9">
      <c r="B993" s="44"/>
      <c r="C993" s="44"/>
      <c r="D993" s="44"/>
      <c r="E993" s="44"/>
      <c r="F993" s="159"/>
      <c r="G993" s="44"/>
      <c r="H993" s="44"/>
      <c r="I993" s="44"/>
    </row>
    <row r="994" spans="2:9">
      <c r="B994" s="44"/>
      <c r="C994" s="44"/>
      <c r="D994" s="44"/>
      <c r="E994" s="44"/>
      <c r="F994" s="159"/>
      <c r="G994" s="44"/>
      <c r="H994" s="44"/>
      <c r="I994" s="44"/>
    </row>
    <row r="995" spans="2:9">
      <c r="B995" s="44"/>
      <c r="C995" s="44"/>
      <c r="D995" s="44"/>
      <c r="E995" s="44"/>
      <c r="F995" s="159"/>
      <c r="G995" s="44"/>
      <c r="H995" s="44"/>
      <c r="I995" s="44"/>
    </row>
    <row r="996" spans="2:9">
      <c r="B996" s="44"/>
      <c r="C996" s="44"/>
      <c r="D996" s="44"/>
      <c r="E996" s="44"/>
      <c r="F996" s="159"/>
      <c r="G996" s="44"/>
      <c r="H996" s="44"/>
      <c r="I996" s="44"/>
    </row>
    <row r="997" spans="2:9">
      <c r="B997" s="44"/>
      <c r="C997" s="44"/>
      <c r="D997" s="44"/>
      <c r="E997" s="44"/>
      <c r="F997" s="159"/>
      <c r="G997" s="44"/>
      <c r="H997" s="44"/>
      <c r="I997" s="44"/>
    </row>
    <row r="998" spans="2:9">
      <c r="B998" s="44"/>
      <c r="C998" s="44"/>
      <c r="D998" s="44"/>
      <c r="E998" s="44"/>
      <c r="F998" s="159"/>
      <c r="G998" s="44"/>
      <c r="H998" s="44"/>
      <c r="I998" s="44"/>
    </row>
    <row r="999" spans="2:9">
      <c r="B999" s="44"/>
      <c r="C999" s="44"/>
      <c r="D999" s="44"/>
      <c r="E999" s="44"/>
      <c r="F999" s="159"/>
      <c r="G999" s="44"/>
      <c r="H999" s="44"/>
      <c r="I999" s="44"/>
    </row>
    <row r="1000" spans="2:9">
      <c r="B1000" s="44"/>
      <c r="C1000" s="44"/>
      <c r="D1000" s="44"/>
      <c r="E1000" s="44"/>
      <c r="F1000" s="159"/>
      <c r="G1000" s="44"/>
      <c r="H1000" s="44"/>
      <c r="I1000" s="44"/>
    </row>
    <row r="1001" spans="2:9">
      <c r="B1001" s="44"/>
      <c r="C1001" s="44"/>
      <c r="D1001" s="44"/>
      <c r="E1001" s="44"/>
      <c r="F1001" s="159"/>
      <c r="G1001" s="44"/>
      <c r="H1001" s="44"/>
      <c r="I1001" s="44"/>
    </row>
    <row r="1002" spans="2:9">
      <c r="B1002" s="44"/>
      <c r="C1002" s="44"/>
      <c r="D1002" s="44"/>
      <c r="E1002" s="44"/>
      <c r="F1002" s="159"/>
      <c r="G1002" s="44"/>
      <c r="H1002" s="44"/>
      <c r="I1002" s="44"/>
    </row>
    <row r="1003" spans="2:9">
      <c r="B1003" s="44"/>
      <c r="C1003" s="44"/>
      <c r="D1003" s="44"/>
      <c r="E1003" s="44"/>
      <c r="F1003" s="159"/>
      <c r="G1003" s="44"/>
      <c r="H1003" s="44"/>
      <c r="I1003" s="44"/>
    </row>
  </sheetData>
  <mergeCells count="2">
    <mergeCell ref="D3:E3"/>
    <mergeCell ref="D2:E2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301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1" customWidth="1"/>
    <col min="7" max="7" width="12.28515625" customWidth="1"/>
    <col min="8" max="8" width="12.42578125" customWidth="1"/>
    <col min="9" max="9" width="14.85546875" customWidth="1"/>
  </cols>
  <sheetData>
    <row r="1" spans="2:9" ht="24.75" customHeight="1">
      <c r="B1" s="103" t="s">
        <v>22</v>
      </c>
      <c r="C1" s="41"/>
      <c r="D1" s="96" t="str">
        <f>Rekapitulace!D3</f>
        <v>2020/1</v>
      </c>
      <c r="E1" s="96"/>
      <c r="F1" s="62">
        <v>0</v>
      </c>
      <c r="G1" s="96"/>
      <c r="H1" s="96"/>
      <c r="I1" s="96"/>
    </row>
    <row r="2" spans="2:9" ht="37.5" customHeight="1">
      <c r="B2" s="103" t="s">
        <v>32</v>
      </c>
      <c r="C2" s="41"/>
      <c r="D2" s="222" t="str">
        <f>Rekapitulace!D4</f>
        <v xml:space="preserve"> Město Krnov, IČ: 00296139
 Hlavní náměstí 96/1, 794 01 Krnov</v>
      </c>
      <c r="E2" s="222"/>
      <c r="F2" s="62">
        <v>0</v>
      </c>
      <c r="G2" s="96"/>
      <c r="H2" s="96"/>
      <c r="I2" s="96"/>
    </row>
    <row r="3" spans="2:9" ht="37.5" customHeight="1">
      <c r="B3" s="103" t="s">
        <v>11</v>
      </c>
      <c r="C3" s="41"/>
      <c r="D3" s="222" t="str">
        <f>Rekapitulace!D5</f>
        <v>MŠ K. ČAPKA - NOVÉ ELEKTRICKÉ ROZVODY
PAVILON "A", PAVILON "B" + KRČEK A PAVILON "C"</v>
      </c>
      <c r="E3" s="222"/>
      <c r="F3" s="62">
        <v>0</v>
      </c>
      <c r="G3" s="96"/>
      <c r="H3" s="96"/>
      <c r="I3" s="96"/>
    </row>
    <row r="4" spans="2:9" ht="12.75" customHeight="1">
      <c r="B4" s="104" t="s">
        <v>25</v>
      </c>
      <c r="C4" s="34"/>
      <c r="D4" s="102" t="s">
        <v>45</v>
      </c>
      <c r="E4" s="97"/>
      <c r="F4" s="62">
        <v>0</v>
      </c>
      <c r="G4" s="97"/>
      <c r="H4" s="97"/>
      <c r="I4" s="97"/>
    </row>
    <row r="5" spans="2:9" ht="12.75" customHeight="1">
      <c r="B5" s="2"/>
      <c r="C5" s="2"/>
      <c r="D5" s="19"/>
      <c r="E5" s="1"/>
      <c r="F5" s="63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4">
        <v>0</v>
      </c>
      <c r="G6" s="3"/>
      <c r="H6" s="3"/>
      <c r="I6" s="3"/>
    </row>
    <row r="7" spans="2:9" ht="36" customHeight="1">
      <c r="B7" s="4"/>
      <c r="C7" s="35" t="s">
        <v>24</v>
      </c>
      <c r="D7" s="4" t="s">
        <v>12</v>
      </c>
      <c r="E7" s="4" t="s">
        <v>13</v>
      </c>
      <c r="F7" s="60" t="s">
        <v>14</v>
      </c>
      <c r="G7" s="12" t="s">
        <v>20</v>
      </c>
      <c r="H7" s="12" t="s">
        <v>21</v>
      </c>
      <c r="I7" s="5" t="s">
        <v>15</v>
      </c>
    </row>
    <row r="8" spans="2:9">
      <c r="B8" s="8"/>
      <c r="C8" s="8"/>
      <c r="D8" s="59" t="s">
        <v>64</v>
      </c>
      <c r="E8" s="8"/>
      <c r="F8" s="65">
        <v>0</v>
      </c>
      <c r="G8" s="8"/>
      <c r="H8" s="8"/>
      <c r="I8" s="8"/>
    </row>
    <row r="9" spans="2:9" s="44" customFormat="1" ht="25.5">
      <c r="B9" s="8"/>
      <c r="C9" s="155">
        <v>1</v>
      </c>
      <c r="D9" s="109" t="s">
        <v>162</v>
      </c>
      <c r="E9" s="156" t="s">
        <v>17</v>
      </c>
      <c r="F9" s="66">
        <v>3</v>
      </c>
      <c r="G9" s="18"/>
      <c r="H9" s="18"/>
      <c r="I9" s="85">
        <f t="shared" ref="I9" si="0">F9*(G9+H9)</f>
        <v>0</v>
      </c>
    </row>
    <row r="10" spans="2:9" s="44" customFormat="1" ht="54.75" customHeight="1">
      <c r="B10" s="8"/>
      <c r="C10" s="155">
        <v>2</v>
      </c>
      <c r="D10" s="109" t="s">
        <v>165</v>
      </c>
      <c r="E10" s="156" t="s">
        <v>17</v>
      </c>
      <c r="F10" s="66">
        <v>15</v>
      </c>
      <c r="G10" s="18"/>
      <c r="H10" s="18"/>
      <c r="I10" s="85">
        <f t="shared" ref="I10:I17" si="1">F10*(G10+H10)</f>
        <v>0</v>
      </c>
    </row>
    <row r="11" spans="2:9" s="44" customFormat="1" ht="38.25">
      <c r="B11" s="8"/>
      <c r="C11" s="155">
        <v>3</v>
      </c>
      <c r="D11" s="109" t="s">
        <v>157</v>
      </c>
      <c r="E11" s="156" t="s">
        <v>17</v>
      </c>
      <c r="F11" s="66">
        <v>3</v>
      </c>
      <c r="G11" s="18"/>
      <c r="H11" s="18"/>
      <c r="I11" s="85">
        <f t="shared" si="1"/>
        <v>0</v>
      </c>
    </row>
    <row r="12" spans="2:9" s="44" customFormat="1" ht="54.75" customHeight="1">
      <c r="B12" s="8"/>
      <c r="C12" s="155">
        <v>4</v>
      </c>
      <c r="D12" s="109" t="s">
        <v>163</v>
      </c>
      <c r="E12" s="156" t="s">
        <v>17</v>
      </c>
      <c r="F12" s="66">
        <v>2</v>
      </c>
      <c r="G12" s="18"/>
      <c r="H12" s="18"/>
      <c r="I12" s="85">
        <f t="shared" si="1"/>
        <v>0</v>
      </c>
    </row>
    <row r="13" spans="2:9" s="44" customFormat="1" ht="55.5" customHeight="1">
      <c r="B13" s="8"/>
      <c r="C13" s="155">
        <v>5</v>
      </c>
      <c r="D13" s="109" t="s">
        <v>158</v>
      </c>
      <c r="E13" s="156" t="s">
        <v>17</v>
      </c>
      <c r="F13" s="66">
        <v>3</v>
      </c>
      <c r="G13" s="18"/>
      <c r="H13" s="18"/>
      <c r="I13" s="85">
        <f t="shared" si="1"/>
        <v>0</v>
      </c>
    </row>
    <row r="14" spans="2:9" s="44" customFormat="1" ht="56.25" customHeight="1">
      <c r="B14" s="8"/>
      <c r="C14" s="155">
        <v>6</v>
      </c>
      <c r="D14" s="109" t="s">
        <v>159</v>
      </c>
      <c r="E14" s="156" t="s">
        <v>17</v>
      </c>
      <c r="F14" s="66">
        <v>2</v>
      </c>
      <c r="G14" s="18"/>
      <c r="H14" s="18"/>
      <c r="I14" s="85">
        <f t="shared" si="1"/>
        <v>0</v>
      </c>
    </row>
    <row r="15" spans="2:9" s="44" customFormat="1" ht="64.5" customHeight="1">
      <c r="B15" s="8"/>
      <c r="C15" s="155">
        <v>7</v>
      </c>
      <c r="D15" s="109" t="s">
        <v>164</v>
      </c>
      <c r="E15" s="156" t="s">
        <v>17</v>
      </c>
      <c r="F15" s="66">
        <v>3</v>
      </c>
      <c r="G15" s="18"/>
      <c r="H15" s="18"/>
      <c r="I15" s="85">
        <f t="shared" si="1"/>
        <v>0</v>
      </c>
    </row>
    <row r="16" spans="2:9" s="44" customFormat="1" ht="59.25" customHeight="1">
      <c r="B16" s="8"/>
      <c r="C16" s="155">
        <v>8</v>
      </c>
      <c r="D16" s="109" t="s">
        <v>160</v>
      </c>
      <c r="E16" s="156" t="s">
        <v>17</v>
      </c>
      <c r="F16" s="66">
        <v>1</v>
      </c>
      <c r="G16" s="18"/>
      <c r="H16" s="18"/>
      <c r="I16" s="85">
        <f t="shared" si="1"/>
        <v>0</v>
      </c>
    </row>
    <row r="17" spans="2:9" s="44" customFormat="1" ht="25.5">
      <c r="B17" s="8"/>
      <c r="C17" s="155">
        <v>9</v>
      </c>
      <c r="D17" s="109" t="s">
        <v>161</v>
      </c>
      <c r="E17" s="156" t="s">
        <v>17</v>
      </c>
      <c r="F17" s="66">
        <v>7</v>
      </c>
      <c r="G17" s="18"/>
      <c r="H17" s="18"/>
      <c r="I17" s="85">
        <f t="shared" si="1"/>
        <v>0</v>
      </c>
    </row>
    <row r="18" spans="2:9" s="44" customFormat="1">
      <c r="B18" s="8"/>
      <c r="C18" s="155">
        <v>10</v>
      </c>
      <c r="D18" s="100" t="s">
        <v>67</v>
      </c>
      <c r="E18" s="156" t="s">
        <v>36</v>
      </c>
      <c r="F18" s="66">
        <v>1</v>
      </c>
      <c r="G18" s="18"/>
      <c r="H18" s="18"/>
      <c r="I18" s="85">
        <f t="shared" ref="I18" si="2">F18*(G18+H18)</f>
        <v>0</v>
      </c>
    </row>
    <row r="19" spans="2:9" s="44" customFormat="1">
      <c r="B19" s="8"/>
      <c r="C19" s="106">
        <v>10</v>
      </c>
      <c r="D19" s="98" t="s">
        <v>0</v>
      </c>
      <c r="E19" s="8"/>
      <c r="F19" s="65">
        <v>0</v>
      </c>
      <c r="G19" s="18"/>
      <c r="H19" s="18"/>
      <c r="I19" s="85"/>
    </row>
    <row r="20" spans="2:9" s="44" customFormat="1">
      <c r="B20" s="8"/>
      <c r="C20" s="155">
        <v>11</v>
      </c>
      <c r="D20" s="100" t="s">
        <v>84</v>
      </c>
      <c r="E20" s="156" t="s">
        <v>19</v>
      </c>
      <c r="F20" s="66">
        <v>5</v>
      </c>
      <c r="G20" s="18"/>
      <c r="H20" s="18"/>
      <c r="I20" s="85">
        <f>F20*(G20+H20)</f>
        <v>0</v>
      </c>
    </row>
    <row r="21" spans="2:9" s="44" customFormat="1">
      <c r="B21" s="8"/>
      <c r="C21" s="155">
        <v>12</v>
      </c>
      <c r="D21" s="36" t="s">
        <v>9</v>
      </c>
      <c r="E21" s="8" t="s">
        <v>19</v>
      </c>
      <c r="F21" s="67">
        <v>3</v>
      </c>
      <c r="G21" s="18"/>
      <c r="H21" s="18"/>
      <c r="I21" s="85">
        <f t="shared" ref="I21:I22" si="3">F21*(G21+H21)</f>
        <v>0</v>
      </c>
    </row>
    <row r="22" spans="2:9" s="44" customFormat="1">
      <c r="B22" s="8"/>
      <c r="C22" s="155">
        <v>13</v>
      </c>
      <c r="D22" s="36" t="s">
        <v>23</v>
      </c>
      <c r="E22" s="8" t="s">
        <v>19</v>
      </c>
      <c r="F22" s="67">
        <v>6</v>
      </c>
      <c r="G22" s="18"/>
      <c r="H22" s="18"/>
      <c r="I22" s="85">
        <f t="shared" si="3"/>
        <v>0</v>
      </c>
    </row>
    <row r="23" spans="2:9" s="44" customFormat="1" ht="13.5" thickBot="1">
      <c r="B23" s="40"/>
      <c r="C23" s="146"/>
      <c r="D23" s="25"/>
      <c r="E23" s="26"/>
      <c r="F23" s="157">
        <v>0</v>
      </c>
      <c r="G23" s="148"/>
      <c r="H23" s="148"/>
      <c r="I23" s="27"/>
    </row>
    <row r="24" spans="2:9" s="44" customFormat="1" ht="6" customHeight="1">
      <c r="B24" s="20"/>
      <c r="C24" s="20"/>
      <c r="D24" s="21"/>
      <c r="E24" s="22"/>
      <c r="F24" s="68">
        <v>0</v>
      </c>
      <c r="G24" s="23"/>
      <c r="H24" s="23"/>
      <c r="I24" s="24"/>
    </row>
    <row r="25" spans="2:9" s="44" customFormat="1" ht="15.75">
      <c r="B25" s="8"/>
      <c r="C25" s="8"/>
      <c r="D25" s="30" t="s">
        <v>46</v>
      </c>
      <c r="E25" s="28"/>
      <c r="F25" s="69">
        <v>0</v>
      </c>
      <c r="G25" s="29"/>
      <c r="H25" s="29"/>
      <c r="I25" s="31">
        <f>SUM(I8:I22)</f>
        <v>0</v>
      </c>
    </row>
    <row r="26" spans="2:9" s="44" customFormat="1" ht="6" customHeight="1" thickBot="1">
      <c r="B26" s="33"/>
      <c r="C26" s="33"/>
      <c r="D26" s="33"/>
      <c r="E26" s="33"/>
      <c r="F26" s="70">
        <v>0</v>
      </c>
      <c r="G26" s="33"/>
      <c r="H26" s="33"/>
      <c r="I26" s="33"/>
    </row>
    <row r="27" spans="2:9" ht="15.75">
      <c r="B27" s="164"/>
      <c r="C27" s="165"/>
      <c r="D27" s="166"/>
      <c r="E27" s="167"/>
      <c r="F27" s="168" t="s">
        <v>33</v>
      </c>
      <c r="G27" s="167"/>
      <c r="H27" s="167"/>
      <c r="I27" s="167"/>
    </row>
    <row r="28" spans="2:9">
      <c r="B28" s="90"/>
      <c r="C28" s="90"/>
      <c r="D28" s="135"/>
      <c r="E28" s="91"/>
      <c r="F28" s="87"/>
      <c r="G28" s="92"/>
      <c r="H28" s="92"/>
      <c r="I28" s="93"/>
    </row>
    <row r="29" spans="2:9">
      <c r="B29" s="163"/>
      <c r="C29" s="163"/>
      <c r="D29" s="44"/>
      <c r="E29" s="44"/>
      <c r="F29" s="44"/>
      <c r="G29" s="44"/>
      <c r="H29" s="44"/>
      <c r="I29" s="44"/>
    </row>
    <row r="30" spans="2:9" s="44" customFormat="1">
      <c r="B30" s="152"/>
      <c r="C30" s="152"/>
      <c r="E30" s="91"/>
      <c r="F30" s="158"/>
      <c r="G30" s="92"/>
      <c r="H30" s="92"/>
      <c r="I30" s="93"/>
    </row>
    <row r="31" spans="2:9" s="44" customFormat="1">
      <c r="B31" s="152"/>
      <c r="C31" s="152"/>
      <c r="D31" s="90"/>
      <c r="E31" s="91"/>
      <c r="F31" s="158"/>
      <c r="G31" s="92"/>
      <c r="H31" s="92"/>
      <c r="I31" s="93"/>
    </row>
    <row r="32" spans="2:9" s="44" customFormat="1">
      <c r="B32" s="152"/>
      <c r="C32" s="152"/>
      <c r="E32" s="91"/>
      <c r="F32" s="158"/>
      <c r="G32" s="92"/>
      <c r="H32" s="92"/>
      <c r="I32" s="93"/>
    </row>
    <row r="33" spans="2:9">
      <c r="B33" s="152"/>
      <c r="C33" s="152"/>
      <c r="D33" s="90"/>
      <c r="E33" s="91"/>
      <c r="F33" s="158"/>
      <c r="G33" s="92"/>
      <c r="H33" s="92"/>
      <c r="I33" s="93"/>
    </row>
    <row r="34" spans="2:9">
      <c r="B34" s="152"/>
      <c r="C34" s="152"/>
      <c r="D34" s="44"/>
      <c r="E34" s="91"/>
      <c r="F34" s="158"/>
      <c r="G34" s="92"/>
      <c r="H34" s="92"/>
      <c r="I34" s="93"/>
    </row>
    <row r="35" spans="2:9">
      <c r="B35" s="152"/>
      <c r="C35" s="152"/>
      <c r="D35" s="90"/>
      <c r="E35" s="91"/>
      <c r="F35" s="158"/>
      <c r="G35" s="92"/>
      <c r="H35" s="92"/>
      <c r="I35" s="93"/>
    </row>
    <row r="36" spans="2:9">
      <c r="B36" s="152"/>
      <c r="C36" s="152"/>
      <c r="D36" s="44"/>
      <c r="E36" s="91"/>
      <c r="F36" s="158"/>
      <c r="G36" s="92"/>
      <c r="H36" s="92"/>
      <c r="I36" s="93"/>
    </row>
    <row r="37" spans="2:9">
      <c r="B37" s="152"/>
      <c r="C37" s="152"/>
      <c r="D37" s="90"/>
      <c r="E37" s="91"/>
      <c r="F37" s="158"/>
      <c r="G37" s="92"/>
      <c r="H37" s="92"/>
      <c r="I37" s="93"/>
    </row>
    <row r="38" spans="2:9">
      <c r="B38" s="152"/>
      <c r="C38" s="152"/>
      <c r="D38" s="44"/>
      <c r="E38" s="91"/>
      <c r="F38" s="158"/>
      <c r="G38" s="92"/>
      <c r="H38" s="92"/>
      <c r="I38" s="93"/>
    </row>
    <row r="39" spans="2:9">
      <c r="B39" s="152"/>
      <c r="C39" s="152"/>
      <c r="D39" s="90"/>
      <c r="E39" s="91"/>
      <c r="F39" s="158"/>
      <c r="G39" s="92"/>
      <c r="H39" s="92"/>
      <c r="I39" s="93"/>
    </row>
    <row r="40" spans="2:9">
      <c r="B40" s="152"/>
      <c r="C40" s="152"/>
      <c r="D40" s="44"/>
      <c r="E40" s="91"/>
      <c r="F40" s="158"/>
      <c r="G40" s="92"/>
      <c r="H40" s="92"/>
      <c r="I40" s="93"/>
    </row>
    <row r="41" spans="2:9">
      <c r="B41" s="152"/>
      <c r="C41" s="152"/>
      <c r="D41" s="90"/>
      <c r="E41" s="91"/>
      <c r="F41" s="158"/>
      <c r="G41" s="92"/>
      <c r="H41" s="92"/>
      <c r="I41" s="93"/>
    </row>
    <row r="42" spans="2:9">
      <c r="B42" s="152"/>
      <c r="C42" s="152"/>
      <c r="D42" s="44"/>
      <c r="E42" s="91"/>
      <c r="F42" s="158"/>
      <c r="G42" s="92"/>
      <c r="H42" s="92"/>
      <c r="I42" s="93"/>
    </row>
    <row r="43" spans="2:9">
      <c r="B43" s="152"/>
      <c r="C43" s="152"/>
      <c r="D43" s="90"/>
      <c r="E43" s="91"/>
      <c r="F43" s="158"/>
      <c r="G43" s="92"/>
      <c r="H43" s="92"/>
      <c r="I43" s="93"/>
    </row>
    <row r="44" spans="2:9">
      <c r="B44" s="152"/>
      <c r="C44" s="152"/>
      <c r="D44" s="44"/>
      <c r="E44" s="91"/>
      <c r="F44" s="158"/>
      <c r="G44" s="92"/>
      <c r="H44" s="92"/>
      <c r="I44" s="93"/>
    </row>
    <row r="45" spans="2:9">
      <c r="B45" s="152"/>
      <c r="C45" s="152"/>
      <c r="D45" s="90"/>
      <c r="E45" s="91"/>
      <c r="F45" s="158"/>
      <c r="G45" s="92"/>
      <c r="H45" s="92"/>
      <c r="I45" s="93"/>
    </row>
    <row r="46" spans="2:9">
      <c r="B46" s="152"/>
      <c r="C46" s="152"/>
      <c r="D46" s="44"/>
      <c r="E46" s="91"/>
      <c r="F46" s="158"/>
      <c r="G46" s="92"/>
      <c r="H46" s="92"/>
      <c r="I46" s="93"/>
    </row>
    <row r="47" spans="2:9">
      <c r="B47" s="152"/>
      <c r="C47" s="152"/>
      <c r="D47" s="90"/>
      <c r="E47" s="91"/>
      <c r="F47" s="158"/>
      <c r="G47" s="92"/>
      <c r="H47" s="92"/>
      <c r="I47" s="93"/>
    </row>
    <row r="48" spans="2:9">
      <c r="B48" s="152"/>
      <c r="C48" s="152"/>
      <c r="D48" s="44"/>
      <c r="E48" s="91"/>
      <c r="F48" s="158"/>
      <c r="G48" s="92"/>
      <c r="H48" s="92"/>
      <c r="I48" s="93"/>
    </row>
    <row r="49" spans="2:9">
      <c r="B49" s="152"/>
      <c r="C49" s="152"/>
      <c r="D49" s="90"/>
      <c r="E49" s="91"/>
      <c r="F49" s="158"/>
      <c r="G49" s="92"/>
      <c r="H49" s="92"/>
      <c r="I49" s="93"/>
    </row>
    <row r="50" spans="2:9">
      <c r="B50" s="152"/>
      <c r="C50" s="152"/>
      <c r="D50" s="44"/>
      <c r="E50" s="91"/>
      <c r="F50" s="158"/>
      <c r="G50" s="92"/>
      <c r="H50" s="92"/>
      <c r="I50" s="93"/>
    </row>
    <row r="51" spans="2:9">
      <c r="B51" s="152"/>
      <c r="C51" s="152"/>
      <c r="D51" s="90"/>
      <c r="E51" s="91"/>
      <c r="F51" s="158"/>
      <c r="G51" s="92"/>
      <c r="H51" s="92"/>
      <c r="I51" s="93"/>
    </row>
    <row r="52" spans="2:9">
      <c r="B52" s="152"/>
      <c r="C52" s="152"/>
      <c r="D52" s="44"/>
      <c r="E52" s="91"/>
      <c r="F52" s="158"/>
      <c r="G52" s="92"/>
      <c r="H52" s="92"/>
      <c r="I52" s="93"/>
    </row>
    <row r="53" spans="2:9">
      <c r="B53" s="152"/>
      <c r="C53" s="152"/>
      <c r="D53" s="90"/>
      <c r="E53" s="91"/>
      <c r="F53" s="158"/>
      <c r="G53" s="92"/>
      <c r="H53" s="92"/>
      <c r="I53" s="93"/>
    </row>
    <row r="54" spans="2:9">
      <c r="B54" s="152"/>
      <c r="C54" s="152"/>
      <c r="D54" s="44"/>
      <c r="E54" s="91"/>
      <c r="F54" s="158"/>
      <c r="G54" s="92"/>
      <c r="H54" s="92"/>
      <c r="I54" s="93"/>
    </row>
    <row r="55" spans="2:9">
      <c r="B55" s="152"/>
      <c r="C55" s="152"/>
      <c r="D55" s="90"/>
      <c r="E55" s="91"/>
      <c r="F55" s="158"/>
      <c r="G55" s="92"/>
      <c r="H55" s="92"/>
      <c r="I55" s="93"/>
    </row>
    <row r="56" spans="2:9">
      <c r="B56" s="152"/>
      <c r="C56" s="152"/>
      <c r="D56" s="44"/>
      <c r="E56" s="91"/>
      <c r="F56" s="158"/>
      <c r="G56" s="92"/>
      <c r="H56" s="92"/>
      <c r="I56" s="93"/>
    </row>
    <row r="57" spans="2:9">
      <c r="B57" s="152"/>
      <c r="C57" s="152"/>
      <c r="D57" s="90"/>
      <c r="E57" s="91"/>
      <c r="F57" s="158"/>
      <c r="G57" s="92"/>
      <c r="H57" s="92"/>
      <c r="I57" s="93"/>
    </row>
    <row r="58" spans="2:9">
      <c r="B58" s="152"/>
      <c r="C58" s="152"/>
      <c r="D58" s="44"/>
      <c r="E58" s="91"/>
      <c r="F58" s="158"/>
      <c r="G58" s="92"/>
      <c r="H58" s="92"/>
      <c r="I58" s="93"/>
    </row>
    <row r="59" spans="2:9">
      <c r="B59" s="152"/>
      <c r="C59" s="152"/>
      <c r="D59" s="90"/>
      <c r="E59" s="91"/>
      <c r="F59" s="158"/>
      <c r="G59" s="92"/>
      <c r="H59" s="92"/>
      <c r="I59" s="93"/>
    </row>
    <row r="60" spans="2:9">
      <c r="B60" s="152"/>
      <c r="C60" s="152"/>
      <c r="D60" s="44"/>
      <c r="E60" s="91"/>
      <c r="F60" s="158"/>
      <c r="G60" s="92"/>
      <c r="H60" s="92"/>
      <c r="I60" s="93"/>
    </row>
    <row r="61" spans="2:9">
      <c r="B61" s="152"/>
      <c r="C61" s="152"/>
      <c r="D61" s="90"/>
      <c r="E61" s="91"/>
      <c r="F61" s="158"/>
      <c r="G61" s="92"/>
      <c r="H61" s="92"/>
      <c r="I61" s="93"/>
    </row>
    <row r="62" spans="2:9">
      <c r="B62" s="152"/>
      <c r="C62" s="152"/>
      <c r="D62" s="44"/>
      <c r="E62" s="91"/>
      <c r="F62" s="158"/>
      <c r="G62" s="92"/>
      <c r="H62" s="92"/>
      <c r="I62" s="93"/>
    </row>
    <row r="63" spans="2:9">
      <c r="B63" s="152"/>
      <c r="C63" s="152"/>
      <c r="D63" s="90"/>
      <c r="E63" s="91"/>
      <c r="F63" s="158"/>
      <c r="G63" s="92"/>
      <c r="H63" s="92"/>
      <c r="I63" s="93"/>
    </row>
    <row r="64" spans="2:9">
      <c r="B64" s="152"/>
      <c r="C64" s="152"/>
      <c r="D64" s="44"/>
      <c r="E64" s="91"/>
      <c r="F64" s="158"/>
      <c r="G64" s="92"/>
      <c r="H64" s="92"/>
      <c r="I64" s="93"/>
    </row>
    <row r="65" spans="2:9">
      <c r="B65" s="152"/>
      <c r="C65" s="152"/>
      <c r="D65" s="90"/>
      <c r="E65" s="91"/>
      <c r="F65" s="158"/>
      <c r="G65" s="92"/>
      <c r="H65" s="92"/>
      <c r="I65" s="93"/>
    </row>
    <row r="66" spans="2:9">
      <c r="B66" s="152"/>
      <c r="C66" s="152"/>
      <c r="D66" s="44"/>
      <c r="E66" s="91"/>
      <c r="F66" s="158"/>
      <c r="G66" s="92"/>
      <c r="H66" s="92"/>
      <c r="I66" s="93"/>
    </row>
    <row r="67" spans="2:9">
      <c r="B67" s="152"/>
      <c r="C67" s="152"/>
      <c r="D67" s="90"/>
      <c r="E67" s="91"/>
      <c r="F67" s="158"/>
      <c r="G67" s="92"/>
      <c r="H67" s="92"/>
      <c r="I67" s="93"/>
    </row>
    <row r="68" spans="2:9">
      <c r="B68" s="152"/>
      <c r="C68" s="152"/>
      <c r="D68" s="44"/>
      <c r="E68" s="91"/>
      <c r="F68" s="158"/>
      <c r="G68" s="92"/>
      <c r="H68" s="92"/>
      <c r="I68" s="93"/>
    </row>
    <row r="69" spans="2:9">
      <c r="B69" s="152"/>
      <c r="C69" s="152"/>
      <c r="D69" s="90"/>
      <c r="E69" s="91"/>
      <c r="F69" s="158"/>
      <c r="G69" s="92"/>
      <c r="H69" s="92"/>
      <c r="I69" s="93"/>
    </row>
    <row r="70" spans="2:9">
      <c r="B70" s="152"/>
      <c r="C70" s="152"/>
      <c r="D70" s="44"/>
      <c r="E70" s="91"/>
      <c r="F70" s="158"/>
      <c r="G70" s="92"/>
      <c r="H70" s="92"/>
      <c r="I70" s="93"/>
    </row>
    <row r="71" spans="2:9">
      <c r="B71" s="152"/>
      <c r="C71" s="152"/>
      <c r="D71" s="90"/>
      <c r="E71" s="91"/>
      <c r="F71" s="158"/>
      <c r="G71" s="92"/>
      <c r="H71" s="92"/>
      <c r="I71" s="93"/>
    </row>
    <row r="72" spans="2:9">
      <c r="B72" s="152"/>
      <c r="C72" s="152"/>
      <c r="D72" s="44"/>
      <c r="E72" s="91"/>
      <c r="F72" s="158"/>
      <c r="G72" s="92"/>
      <c r="H72" s="92"/>
      <c r="I72" s="93"/>
    </row>
    <row r="73" spans="2:9">
      <c r="B73" s="152"/>
      <c r="C73" s="152"/>
      <c r="D73" s="90"/>
      <c r="E73" s="91"/>
      <c r="F73" s="158"/>
      <c r="G73" s="92"/>
      <c r="H73" s="92"/>
      <c r="I73" s="93"/>
    </row>
    <row r="74" spans="2:9">
      <c r="B74" s="152"/>
      <c r="C74" s="152"/>
      <c r="D74" s="44"/>
      <c r="E74" s="91"/>
      <c r="F74" s="158"/>
      <c r="G74" s="92"/>
      <c r="H74" s="92"/>
      <c r="I74" s="93"/>
    </row>
    <row r="75" spans="2:9">
      <c r="B75" s="152"/>
      <c r="C75" s="152"/>
      <c r="D75" s="90"/>
      <c r="E75" s="91"/>
      <c r="F75" s="158"/>
      <c r="G75" s="92"/>
      <c r="H75" s="92"/>
      <c r="I75" s="93"/>
    </row>
    <row r="76" spans="2:9">
      <c r="B76" s="152"/>
      <c r="C76" s="152"/>
      <c r="D76" s="44"/>
      <c r="E76" s="91"/>
      <c r="F76" s="158"/>
      <c r="G76" s="92"/>
      <c r="H76" s="92"/>
      <c r="I76" s="93"/>
    </row>
    <row r="77" spans="2:9">
      <c r="B77" s="152"/>
      <c r="C77" s="152"/>
      <c r="D77" s="90"/>
      <c r="E77" s="91"/>
      <c r="F77" s="158"/>
      <c r="G77" s="92"/>
      <c r="H77" s="92"/>
      <c r="I77" s="93"/>
    </row>
    <row r="78" spans="2:9">
      <c r="B78" s="152"/>
      <c r="C78" s="152"/>
      <c r="D78" s="44"/>
      <c r="E78" s="91"/>
      <c r="F78" s="158"/>
      <c r="G78" s="92"/>
      <c r="H78" s="92"/>
      <c r="I78" s="93"/>
    </row>
    <row r="79" spans="2:9">
      <c r="B79" s="152"/>
      <c r="C79" s="152"/>
      <c r="D79" s="90"/>
      <c r="E79" s="91"/>
      <c r="F79" s="158"/>
      <c r="G79" s="92"/>
      <c r="H79" s="92"/>
      <c r="I79" s="93"/>
    </row>
    <row r="80" spans="2:9">
      <c r="B80" s="152"/>
      <c r="C80" s="152"/>
      <c r="D80" s="44"/>
      <c r="E80" s="91"/>
      <c r="F80" s="158"/>
      <c r="G80" s="92"/>
      <c r="H80" s="92"/>
      <c r="I80" s="93"/>
    </row>
    <row r="81" spans="2:9">
      <c r="B81" s="152"/>
      <c r="C81" s="152"/>
      <c r="D81" s="90"/>
      <c r="E81" s="91"/>
      <c r="F81" s="158"/>
      <c r="G81" s="92"/>
      <c r="H81" s="92"/>
      <c r="I81" s="93"/>
    </row>
    <row r="82" spans="2:9">
      <c r="B82" s="152"/>
      <c r="C82" s="152"/>
      <c r="D82" s="44"/>
      <c r="E82" s="91"/>
      <c r="F82" s="158"/>
      <c r="G82" s="92"/>
      <c r="H82" s="92"/>
      <c r="I82" s="93"/>
    </row>
    <row r="83" spans="2:9">
      <c r="B83" s="152"/>
      <c r="C83" s="152"/>
      <c r="D83" s="90"/>
      <c r="E83" s="91"/>
      <c r="F83" s="158"/>
      <c r="G83" s="92"/>
      <c r="H83" s="92"/>
      <c r="I83" s="93"/>
    </row>
    <row r="84" spans="2:9">
      <c r="B84" s="152"/>
      <c r="C84" s="152"/>
      <c r="D84" s="44"/>
      <c r="E84" s="91"/>
      <c r="F84" s="158"/>
      <c r="G84" s="92"/>
      <c r="H84" s="92"/>
      <c r="I84" s="93"/>
    </row>
    <row r="85" spans="2:9">
      <c r="B85" s="152"/>
      <c r="C85" s="152"/>
      <c r="D85" s="90"/>
      <c r="E85" s="91"/>
      <c r="F85" s="158"/>
      <c r="G85" s="92"/>
      <c r="H85" s="92"/>
      <c r="I85" s="93"/>
    </row>
    <row r="86" spans="2:9">
      <c r="B86" s="152"/>
      <c r="C86" s="152"/>
      <c r="D86" s="44"/>
      <c r="E86" s="91"/>
      <c r="F86" s="158"/>
      <c r="G86" s="92"/>
      <c r="H86" s="92"/>
      <c r="I86" s="93"/>
    </row>
    <row r="87" spans="2:9">
      <c r="B87" s="152"/>
      <c r="C87" s="152"/>
      <c r="D87" s="90"/>
      <c r="E87" s="91"/>
      <c r="F87" s="158"/>
      <c r="G87" s="92"/>
      <c r="H87" s="92"/>
      <c r="I87" s="93"/>
    </row>
    <row r="88" spans="2:9">
      <c r="B88" s="152"/>
      <c r="C88" s="152"/>
      <c r="D88" s="44"/>
      <c r="E88" s="91"/>
      <c r="F88" s="158"/>
      <c r="G88" s="92"/>
      <c r="H88" s="92"/>
      <c r="I88" s="93"/>
    </row>
    <row r="89" spans="2:9">
      <c r="B89" s="152"/>
      <c r="C89" s="152"/>
      <c r="D89" s="90"/>
      <c r="E89" s="91"/>
      <c r="F89" s="158"/>
      <c r="G89" s="92"/>
      <c r="H89" s="92"/>
      <c r="I89" s="93"/>
    </row>
    <row r="90" spans="2:9">
      <c r="B90" s="152"/>
      <c r="C90" s="152"/>
      <c r="D90" s="44"/>
      <c r="E90" s="91"/>
      <c r="F90" s="158"/>
      <c r="G90" s="92"/>
      <c r="H90" s="92"/>
      <c r="I90" s="93"/>
    </row>
    <row r="91" spans="2:9">
      <c r="B91" s="152"/>
      <c r="C91" s="152"/>
      <c r="D91" s="90"/>
      <c r="E91" s="91"/>
      <c r="F91" s="158"/>
      <c r="G91" s="92"/>
      <c r="H91" s="92"/>
      <c r="I91" s="93"/>
    </row>
    <row r="92" spans="2:9">
      <c r="B92" s="152"/>
      <c r="C92" s="152"/>
      <c r="D92" s="44"/>
      <c r="E92" s="91"/>
      <c r="F92" s="158"/>
      <c r="G92" s="92"/>
      <c r="H92" s="92"/>
      <c r="I92" s="93"/>
    </row>
    <row r="93" spans="2:9">
      <c r="B93" s="152"/>
      <c r="C93" s="152"/>
      <c r="D93" s="90"/>
      <c r="E93" s="91"/>
      <c r="F93" s="158"/>
      <c r="G93" s="92"/>
      <c r="H93" s="92"/>
      <c r="I93" s="93"/>
    </row>
    <row r="94" spans="2:9">
      <c r="B94" s="152"/>
      <c r="C94" s="152"/>
      <c r="D94" s="44"/>
      <c r="E94" s="91"/>
      <c r="F94" s="158"/>
      <c r="G94" s="92"/>
      <c r="H94" s="92"/>
      <c r="I94" s="93"/>
    </row>
    <row r="95" spans="2:9">
      <c r="B95" s="152"/>
      <c r="C95" s="152"/>
      <c r="D95" s="90"/>
      <c r="E95" s="91"/>
      <c r="F95" s="158"/>
      <c r="G95" s="92"/>
      <c r="H95" s="92"/>
      <c r="I95" s="93"/>
    </row>
    <row r="96" spans="2:9">
      <c r="B96" s="152"/>
      <c r="C96" s="152"/>
      <c r="D96" s="44"/>
      <c r="E96" s="91"/>
      <c r="F96" s="158"/>
      <c r="G96" s="92"/>
      <c r="H96" s="92"/>
      <c r="I96" s="93"/>
    </row>
    <row r="97" spans="2:9">
      <c r="B97" s="152"/>
      <c r="C97" s="152"/>
      <c r="D97" s="90"/>
      <c r="E97" s="91"/>
      <c r="F97" s="158"/>
      <c r="G97" s="92"/>
      <c r="H97" s="92"/>
      <c r="I97" s="93"/>
    </row>
    <row r="98" spans="2:9">
      <c r="B98" s="152"/>
      <c r="C98" s="152"/>
      <c r="D98" s="44"/>
      <c r="E98" s="91"/>
      <c r="F98" s="158"/>
      <c r="G98" s="92"/>
      <c r="H98" s="92"/>
      <c r="I98" s="93"/>
    </row>
    <row r="99" spans="2:9">
      <c r="B99" s="152"/>
      <c r="C99" s="152"/>
      <c r="D99" s="90"/>
      <c r="E99" s="91"/>
      <c r="F99" s="158"/>
      <c r="G99" s="92"/>
      <c r="H99" s="92"/>
      <c r="I99" s="93"/>
    </row>
    <row r="100" spans="2:9">
      <c r="B100" s="152"/>
      <c r="C100" s="152"/>
      <c r="D100" s="44"/>
      <c r="E100" s="91"/>
      <c r="F100" s="158"/>
      <c r="G100" s="92"/>
      <c r="H100" s="92"/>
      <c r="I100" s="93"/>
    </row>
    <row r="101" spans="2:9">
      <c r="B101" s="152"/>
      <c r="C101" s="152"/>
      <c r="D101" s="90"/>
      <c r="E101" s="91"/>
      <c r="F101" s="158"/>
      <c r="G101" s="92"/>
      <c r="H101" s="92"/>
      <c r="I101" s="93"/>
    </row>
    <row r="102" spans="2:9">
      <c r="B102" s="152"/>
      <c r="C102" s="152"/>
      <c r="D102" s="44"/>
      <c r="E102" s="91"/>
      <c r="F102" s="158"/>
      <c r="G102" s="92"/>
      <c r="H102" s="92"/>
      <c r="I102" s="93"/>
    </row>
    <row r="103" spans="2:9">
      <c r="B103" s="152"/>
      <c r="C103" s="152"/>
      <c r="D103" s="90"/>
      <c r="E103" s="91"/>
      <c r="F103" s="158"/>
      <c r="G103" s="92"/>
      <c r="H103" s="92"/>
      <c r="I103" s="93"/>
    </row>
    <row r="104" spans="2:9">
      <c r="B104" s="152"/>
      <c r="C104" s="152"/>
      <c r="D104" s="44"/>
      <c r="E104" s="91"/>
      <c r="F104" s="158"/>
      <c r="G104" s="92"/>
      <c r="H104" s="92"/>
      <c r="I104" s="93"/>
    </row>
    <row r="105" spans="2:9">
      <c r="B105" s="152"/>
      <c r="C105" s="152"/>
      <c r="D105" s="90"/>
      <c r="E105" s="91"/>
      <c r="F105" s="158"/>
      <c r="G105" s="92"/>
      <c r="H105" s="92"/>
      <c r="I105" s="93"/>
    </row>
    <row r="106" spans="2:9">
      <c r="B106" s="152"/>
      <c r="C106" s="152"/>
      <c r="D106" s="44"/>
      <c r="E106" s="91"/>
      <c r="F106" s="158"/>
      <c r="G106" s="92"/>
      <c r="H106" s="92"/>
      <c r="I106" s="93"/>
    </row>
    <row r="107" spans="2:9">
      <c r="B107" s="152"/>
      <c r="C107" s="152"/>
      <c r="D107" s="90"/>
      <c r="E107" s="91"/>
      <c r="F107" s="158"/>
      <c r="G107" s="92"/>
      <c r="H107" s="92"/>
      <c r="I107" s="93"/>
    </row>
    <row r="108" spans="2:9">
      <c r="B108" s="152"/>
      <c r="C108" s="152"/>
      <c r="D108" s="44"/>
      <c r="E108" s="91"/>
      <c r="F108" s="158"/>
      <c r="G108" s="92"/>
      <c r="H108" s="92"/>
      <c r="I108" s="93"/>
    </row>
    <row r="109" spans="2:9">
      <c r="B109" s="152"/>
      <c r="C109" s="152"/>
      <c r="D109" s="90"/>
      <c r="E109" s="91"/>
      <c r="F109" s="158"/>
      <c r="G109" s="92"/>
      <c r="H109" s="92"/>
      <c r="I109" s="93"/>
    </row>
    <row r="110" spans="2:9">
      <c r="B110" s="152"/>
      <c r="C110" s="152"/>
      <c r="D110" s="44"/>
      <c r="E110" s="91"/>
      <c r="F110" s="158"/>
      <c r="G110" s="92"/>
      <c r="H110" s="92"/>
      <c r="I110" s="93"/>
    </row>
    <row r="111" spans="2:9">
      <c r="B111" s="152"/>
      <c r="C111" s="152"/>
      <c r="D111" s="90"/>
      <c r="E111" s="91"/>
      <c r="F111" s="158"/>
      <c r="G111" s="92"/>
      <c r="H111" s="92"/>
      <c r="I111" s="93"/>
    </row>
    <row r="112" spans="2:9">
      <c r="B112" s="152"/>
      <c r="C112" s="152"/>
      <c r="D112" s="44"/>
      <c r="E112" s="91"/>
      <c r="F112" s="158"/>
      <c r="G112" s="92"/>
      <c r="H112" s="92"/>
      <c r="I112" s="93"/>
    </row>
    <row r="113" spans="2:9">
      <c r="B113" s="152"/>
      <c r="C113" s="152"/>
      <c r="D113" s="90"/>
      <c r="E113" s="91"/>
      <c r="F113" s="158"/>
      <c r="G113" s="92"/>
      <c r="H113" s="92"/>
      <c r="I113" s="93"/>
    </row>
    <row r="114" spans="2:9">
      <c r="B114" s="152"/>
      <c r="C114" s="152"/>
      <c r="D114" s="44"/>
      <c r="E114" s="91"/>
      <c r="F114" s="158"/>
      <c r="G114" s="92"/>
      <c r="H114" s="92"/>
      <c r="I114" s="93"/>
    </row>
    <row r="115" spans="2:9">
      <c r="B115" s="152"/>
      <c r="C115" s="152"/>
      <c r="D115" s="90"/>
      <c r="E115" s="91"/>
      <c r="F115" s="158"/>
      <c r="G115" s="92"/>
      <c r="H115" s="92"/>
      <c r="I115" s="93"/>
    </row>
    <row r="116" spans="2:9">
      <c r="B116" s="152"/>
      <c r="C116" s="152"/>
      <c r="D116" s="44"/>
      <c r="E116" s="91"/>
      <c r="F116" s="158"/>
      <c r="G116" s="92"/>
      <c r="H116" s="92"/>
      <c r="I116" s="93"/>
    </row>
    <row r="117" spans="2:9">
      <c r="B117" s="152"/>
      <c r="C117" s="152"/>
      <c r="D117" s="90"/>
      <c r="E117" s="91"/>
      <c r="F117" s="158"/>
      <c r="G117" s="92"/>
      <c r="H117" s="92"/>
      <c r="I117" s="93"/>
    </row>
    <row r="118" spans="2:9">
      <c r="B118" s="152"/>
      <c r="C118" s="152"/>
      <c r="D118" s="44"/>
      <c r="E118" s="91"/>
      <c r="F118" s="158"/>
      <c r="G118" s="92"/>
      <c r="H118" s="92"/>
      <c r="I118" s="93"/>
    </row>
    <row r="119" spans="2:9">
      <c r="B119" s="152"/>
      <c r="C119" s="152"/>
      <c r="D119" s="90"/>
      <c r="E119" s="91"/>
      <c r="F119" s="158"/>
      <c r="G119" s="92"/>
      <c r="H119" s="92"/>
      <c r="I119" s="93"/>
    </row>
    <row r="120" spans="2:9">
      <c r="B120" s="152"/>
      <c r="C120" s="152"/>
      <c r="D120" s="44"/>
      <c r="E120" s="91"/>
      <c r="F120" s="158"/>
      <c r="G120" s="92"/>
      <c r="H120" s="92"/>
      <c r="I120" s="93"/>
    </row>
    <row r="121" spans="2:9">
      <c r="B121" s="152"/>
      <c r="C121" s="152"/>
      <c r="D121" s="90"/>
      <c r="E121" s="91"/>
      <c r="F121" s="158"/>
      <c r="G121" s="92"/>
      <c r="H121" s="92"/>
      <c r="I121" s="93"/>
    </row>
    <row r="122" spans="2:9">
      <c r="B122" s="152"/>
      <c r="C122" s="152"/>
      <c r="D122" s="44"/>
      <c r="E122" s="91"/>
      <c r="F122" s="158"/>
      <c r="G122" s="92"/>
      <c r="H122" s="92"/>
      <c r="I122" s="93"/>
    </row>
    <row r="123" spans="2:9">
      <c r="B123" s="152"/>
      <c r="C123" s="152"/>
      <c r="D123" s="90"/>
      <c r="E123" s="91"/>
      <c r="F123" s="158"/>
      <c r="G123" s="92"/>
      <c r="H123" s="92"/>
      <c r="I123" s="93"/>
    </row>
    <row r="124" spans="2:9">
      <c r="B124" s="152"/>
      <c r="C124" s="152"/>
      <c r="D124" s="44"/>
      <c r="E124" s="91"/>
      <c r="F124" s="158"/>
      <c r="G124" s="92"/>
      <c r="H124" s="92"/>
      <c r="I124" s="93"/>
    </row>
    <row r="125" spans="2:9">
      <c r="B125" s="152"/>
      <c r="C125" s="152"/>
      <c r="D125" s="90"/>
      <c r="E125" s="91"/>
      <c r="F125" s="158"/>
      <c r="G125" s="92"/>
      <c r="H125" s="92"/>
      <c r="I125" s="93"/>
    </row>
    <row r="126" spans="2:9">
      <c r="B126" s="152"/>
      <c r="C126" s="152"/>
      <c r="D126" s="44"/>
      <c r="E126" s="91"/>
      <c r="F126" s="158"/>
      <c r="G126" s="92"/>
      <c r="H126" s="92"/>
      <c r="I126" s="93"/>
    </row>
    <row r="127" spans="2:9">
      <c r="B127" s="152"/>
      <c r="C127" s="152"/>
      <c r="D127" s="90"/>
      <c r="E127" s="91"/>
      <c r="F127" s="158"/>
      <c r="G127" s="92"/>
      <c r="H127" s="92"/>
      <c r="I127" s="93"/>
    </row>
    <row r="128" spans="2:9">
      <c r="B128" s="152"/>
      <c r="C128" s="152"/>
      <c r="D128" s="44"/>
      <c r="E128" s="91"/>
      <c r="F128" s="158"/>
      <c r="G128" s="92"/>
      <c r="H128" s="92"/>
      <c r="I128" s="93"/>
    </row>
    <row r="129" spans="2:9">
      <c r="B129" s="152"/>
      <c r="C129" s="152"/>
      <c r="D129" s="90"/>
      <c r="E129" s="91"/>
      <c r="F129" s="158"/>
      <c r="G129" s="92"/>
      <c r="H129" s="92"/>
      <c r="I129" s="93"/>
    </row>
    <row r="130" spans="2:9">
      <c r="B130" s="152"/>
      <c r="C130" s="152"/>
      <c r="D130" s="44"/>
      <c r="E130" s="91"/>
      <c r="F130" s="158"/>
      <c r="G130" s="92"/>
      <c r="H130" s="92"/>
      <c r="I130" s="93"/>
    </row>
    <row r="131" spans="2:9">
      <c r="B131" s="152"/>
      <c r="C131" s="152"/>
      <c r="D131" s="90"/>
      <c r="E131" s="91"/>
      <c r="F131" s="158"/>
      <c r="G131" s="92"/>
      <c r="H131" s="92"/>
      <c r="I131" s="93"/>
    </row>
    <row r="132" spans="2:9">
      <c r="B132" s="152"/>
      <c r="C132" s="152"/>
      <c r="D132" s="44"/>
      <c r="E132" s="91"/>
      <c r="F132" s="158"/>
      <c r="G132" s="92"/>
      <c r="H132" s="92"/>
      <c r="I132" s="93"/>
    </row>
    <row r="133" spans="2:9">
      <c r="B133" s="152"/>
      <c r="C133" s="152"/>
      <c r="D133" s="90"/>
      <c r="E133" s="91"/>
      <c r="F133" s="158"/>
      <c r="G133" s="92"/>
      <c r="H133" s="92"/>
      <c r="I133" s="93"/>
    </row>
    <row r="134" spans="2:9">
      <c r="B134" s="152"/>
      <c r="C134" s="152"/>
      <c r="D134" s="44"/>
      <c r="E134" s="91"/>
      <c r="F134" s="158"/>
      <c r="G134" s="92"/>
      <c r="H134" s="92"/>
      <c r="I134" s="93"/>
    </row>
    <row r="135" spans="2:9">
      <c r="B135" s="152"/>
      <c r="C135" s="152"/>
      <c r="D135" s="90"/>
      <c r="E135" s="91"/>
      <c r="F135" s="158"/>
      <c r="G135" s="92"/>
      <c r="H135" s="92"/>
      <c r="I135" s="93"/>
    </row>
    <row r="136" spans="2:9">
      <c r="B136" s="152"/>
      <c r="C136" s="152"/>
      <c r="D136" s="44"/>
      <c r="E136" s="91"/>
      <c r="F136" s="158"/>
      <c r="G136" s="92"/>
      <c r="H136" s="92"/>
      <c r="I136" s="93"/>
    </row>
    <row r="137" spans="2:9">
      <c r="B137" s="152"/>
      <c r="C137" s="152"/>
      <c r="D137" s="90"/>
      <c r="E137" s="91"/>
      <c r="F137" s="158"/>
      <c r="G137" s="92"/>
      <c r="H137" s="92"/>
      <c r="I137" s="93"/>
    </row>
    <row r="138" spans="2:9">
      <c r="B138" s="152"/>
      <c r="C138" s="152"/>
      <c r="D138" s="44"/>
      <c r="E138" s="91"/>
      <c r="F138" s="158"/>
      <c r="G138" s="92"/>
      <c r="H138" s="92"/>
      <c r="I138" s="93"/>
    </row>
    <row r="139" spans="2:9">
      <c r="B139" s="152"/>
      <c r="C139" s="152"/>
      <c r="D139" s="90"/>
      <c r="E139" s="91"/>
      <c r="F139" s="158"/>
      <c r="G139" s="92"/>
      <c r="H139" s="92"/>
      <c r="I139" s="93"/>
    </row>
    <row r="140" spans="2:9">
      <c r="B140" s="152"/>
      <c r="C140" s="152"/>
      <c r="D140" s="44"/>
      <c r="E140" s="91"/>
      <c r="F140" s="158"/>
      <c r="G140" s="92"/>
      <c r="H140" s="92"/>
      <c r="I140" s="93"/>
    </row>
    <row r="141" spans="2:9">
      <c r="B141" s="152"/>
      <c r="C141" s="152"/>
      <c r="D141" s="90"/>
      <c r="E141" s="91"/>
      <c r="F141" s="158"/>
      <c r="G141" s="92"/>
      <c r="H141" s="92"/>
      <c r="I141" s="93"/>
    </row>
    <row r="142" spans="2:9">
      <c r="B142" s="152"/>
      <c r="C142" s="152"/>
      <c r="D142" s="44"/>
      <c r="E142" s="91"/>
      <c r="F142" s="158"/>
      <c r="G142" s="92"/>
      <c r="H142" s="92"/>
      <c r="I142" s="93"/>
    </row>
    <row r="143" spans="2:9">
      <c r="B143" s="152"/>
      <c r="C143" s="152"/>
      <c r="D143" s="90"/>
      <c r="E143" s="91"/>
      <c r="F143" s="158"/>
      <c r="G143" s="92"/>
      <c r="H143" s="92"/>
      <c r="I143" s="93"/>
    </row>
    <row r="144" spans="2:9">
      <c r="B144" s="152"/>
      <c r="C144" s="152"/>
      <c r="D144" s="44"/>
      <c r="E144" s="91"/>
      <c r="F144" s="158"/>
      <c r="G144" s="92"/>
      <c r="H144" s="92"/>
      <c r="I144" s="93"/>
    </row>
    <row r="145" spans="2:9">
      <c r="B145" s="152"/>
      <c r="C145" s="152"/>
      <c r="D145" s="90"/>
      <c r="E145" s="91"/>
      <c r="F145" s="158"/>
      <c r="G145" s="92"/>
      <c r="H145" s="92"/>
      <c r="I145" s="93"/>
    </row>
    <row r="146" spans="2:9">
      <c r="B146" s="152"/>
      <c r="C146" s="152"/>
      <c r="D146" s="44"/>
      <c r="E146" s="91"/>
      <c r="F146" s="158"/>
      <c r="G146" s="92"/>
      <c r="H146" s="92"/>
      <c r="I146" s="93"/>
    </row>
    <row r="147" spans="2:9">
      <c r="B147" s="152"/>
      <c r="C147" s="152"/>
      <c r="D147" s="90"/>
      <c r="E147" s="91"/>
      <c r="F147" s="158"/>
      <c r="G147" s="92"/>
      <c r="H147" s="92"/>
      <c r="I147" s="93"/>
    </row>
    <row r="148" spans="2:9">
      <c r="B148" s="152"/>
      <c r="C148" s="152"/>
      <c r="D148" s="44"/>
      <c r="E148" s="91"/>
      <c r="F148" s="158"/>
      <c r="G148" s="92"/>
      <c r="H148" s="92"/>
      <c r="I148" s="93"/>
    </row>
    <row r="149" spans="2:9">
      <c r="B149" s="152"/>
      <c r="C149" s="152"/>
      <c r="D149" s="90"/>
      <c r="E149" s="91"/>
      <c r="F149" s="158"/>
      <c r="G149" s="92"/>
      <c r="H149" s="92"/>
      <c r="I149" s="93"/>
    </row>
    <row r="150" spans="2:9">
      <c r="B150" s="152"/>
      <c r="C150" s="152"/>
      <c r="D150" s="44"/>
      <c r="E150" s="91"/>
      <c r="F150" s="158"/>
      <c r="G150" s="92"/>
      <c r="H150" s="92"/>
      <c r="I150" s="93"/>
    </row>
    <row r="151" spans="2:9">
      <c r="B151" s="152"/>
      <c r="C151" s="152"/>
      <c r="D151" s="90"/>
      <c r="E151" s="91"/>
      <c r="F151" s="158"/>
      <c r="G151" s="92"/>
      <c r="H151" s="92"/>
      <c r="I151" s="93"/>
    </row>
    <row r="152" spans="2:9">
      <c r="B152" s="152"/>
      <c r="C152" s="152"/>
      <c r="D152" s="44"/>
      <c r="E152" s="91"/>
      <c r="F152" s="158"/>
      <c r="G152" s="92"/>
      <c r="H152" s="92"/>
      <c r="I152" s="93"/>
    </row>
    <row r="153" spans="2:9">
      <c r="B153" s="152"/>
      <c r="C153" s="152"/>
      <c r="D153" s="90"/>
      <c r="E153" s="91"/>
      <c r="F153" s="158"/>
      <c r="G153" s="92"/>
      <c r="H153" s="92"/>
      <c r="I153" s="93"/>
    </row>
    <row r="154" spans="2:9">
      <c r="B154" s="152"/>
      <c r="C154" s="152"/>
      <c r="D154" s="44"/>
      <c r="E154" s="91"/>
      <c r="F154" s="158"/>
      <c r="G154" s="92"/>
      <c r="H154" s="92"/>
      <c r="I154" s="93"/>
    </row>
    <row r="155" spans="2:9">
      <c r="B155" s="152"/>
      <c r="C155" s="152"/>
      <c r="D155" s="90"/>
      <c r="E155" s="91"/>
      <c r="F155" s="158"/>
      <c r="G155" s="92"/>
      <c r="H155" s="92"/>
      <c r="I155" s="93"/>
    </row>
    <row r="156" spans="2:9">
      <c r="B156" s="152"/>
      <c r="C156" s="152"/>
      <c r="D156" s="44"/>
      <c r="E156" s="91"/>
      <c r="F156" s="158"/>
      <c r="G156" s="92"/>
      <c r="H156" s="92"/>
      <c r="I156" s="93"/>
    </row>
    <row r="157" spans="2:9">
      <c r="B157" s="152"/>
      <c r="C157" s="152"/>
      <c r="D157" s="90"/>
      <c r="E157" s="91"/>
      <c r="F157" s="158"/>
      <c r="G157" s="92"/>
      <c r="H157" s="92"/>
      <c r="I157" s="93"/>
    </row>
    <row r="158" spans="2:9">
      <c r="B158" s="152"/>
      <c r="C158" s="152"/>
      <c r="D158" s="44"/>
      <c r="E158" s="91"/>
      <c r="F158" s="158"/>
      <c r="G158" s="92"/>
      <c r="H158" s="92"/>
      <c r="I158" s="93"/>
    </row>
    <row r="159" spans="2:9">
      <c r="B159" s="152"/>
      <c r="C159" s="152"/>
      <c r="D159" s="90"/>
      <c r="E159" s="91"/>
      <c r="F159" s="158"/>
      <c r="G159" s="92"/>
      <c r="H159" s="92"/>
      <c r="I159" s="93"/>
    </row>
    <row r="160" spans="2:9">
      <c r="B160" s="152"/>
      <c r="C160" s="152"/>
      <c r="D160" s="44"/>
      <c r="E160" s="91"/>
      <c r="F160" s="158"/>
      <c r="G160" s="92"/>
      <c r="H160" s="92"/>
      <c r="I160" s="93"/>
    </row>
    <row r="161" spans="2:9">
      <c r="B161" s="152"/>
      <c r="C161" s="152"/>
      <c r="D161" s="90"/>
      <c r="E161" s="91"/>
      <c r="F161" s="158"/>
      <c r="G161" s="92"/>
      <c r="H161" s="92"/>
      <c r="I161" s="93"/>
    </row>
    <row r="162" spans="2:9">
      <c r="B162" s="152"/>
      <c r="C162" s="152"/>
      <c r="D162" s="44"/>
      <c r="E162" s="91"/>
      <c r="F162" s="158"/>
      <c r="G162" s="92"/>
      <c r="H162" s="92"/>
      <c r="I162" s="93"/>
    </row>
    <row r="163" spans="2:9">
      <c r="B163" s="152"/>
      <c r="C163" s="152"/>
      <c r="D163" s="90"/>
      <c r="E163" s="91"/>
      <c r="F163" s="158"/>
      <c r="G163" s="92"/>
      <c r="H163" s="92"/>
      <c r="I163" s="93"/>
    </row>
    <row r="164" spans="2:9">
      <c r="B164" s="152"/>
      <c r="C164" s="152"/>
      <c r="D164" s="44"/>
      <c r="E164" s="91"/>
      <c r="F164" s="158"/>
      <c r="G164" s="92"/>
      <c r="H164" s="92"/>
      <c r="I164" s="93"/>
    </row>
    <row r="165" spans="2:9">
      <c r="B165" s="152"/>
      <c r="C165" s="152"/>
      <c r="D165" s="90"/>
      <c r="E165" s="91"/>
      <c r="F165" s="158"/>
      <c r="G165" s="92"/>
      <c r="H165" s="92"/>
      <c r="I165" s="93"/>
    </row>
    <row r="166" spans="2:9">
      <c r="B166" s="152"/>
      <c r="C166" s="152"/>
      <c r="D166" s="44"/>
      <c r="E166" s="91"/>
      <c r="F166" s="158"/>
      <c r="G166" s="92"/>
      <c r="H166" s="92"/>
      <c r="I166" s="93"/>
    </row>
    <row r="167" spans="2:9">
      <c r="B167" s="152"/>
      <c r="C167" s="152"/>
      <c r="D167" s="90"/>
      <c r="E167" s="91"/>
      <c r="F167" s="158"/>
      <c r="G167" s="92"/>
      <c r="H167" s="92"/>
      <c r="I167" s="93"/>
    </row>
    <row r="168" spans="2:9">
      <c r="B168" s="152"/>
      <c r="C168" s="152"/>
      <c r="D168" s="44"/>
      <c r="E168" s="91"/>
      <c r="F168" s="158"/>
      <c r="G168" s="92"/>
      <c r="H168" s="92"/>
      <c r="I168" s="93"/>
    </row>
    <row r="169" spans="2:9">
      <c r="B169" s="152"/>
      <c r="C169" s="152"/>
      <c r="D169" s="90"/>
      <c r="E169" s="91"/>
      <c r="F169" s="158"/>
      <c r="G169" s="92"/>
      <c r="H169" s="92"/>
      <c r="I169" s="93"/>
    </row>
    <row r="170" spans="2:9">
      <c r="B170" s="152"/>
      <c r="C170" s="152"/>
      <c r="D170" s="44"/>
      <c r="E170" s="91"/>
      <c r="F170" s="158"/>
      <c r="G170" s="92"/>
      <c r="H170" s="92"/>
      <c r="I170" s="93"/>
    </row>
    <row r="171" spans="2:9">
      <c r="B171" s="152"/>
      <c r="C171" s="152"/>
      <c r="D171" s="90"/>
      <c r="E171" s="91"/>
      <c r="F171" s="158"/>
      <c r="G171" s="92"/>
      <c r="H171" s="92"/>
      <c r="I171" s="93"/>
    </row>
    <row r="172" spans="2:9">
      <c r="B172" s="152"/>
      <c r="C172" s="152"/>
      <c r="D172" s="44"/>
      <c r="E172" s="91"/>
      <c r="F172" s="158"/>
      <c r="G172" s="92"/>
      <c r="H172" s="92"/>
      <c r="I172" s="93"/>
    </row>
    <row r="173" spans="2:9">
      <c r="B173" s="152"/>
      <c r="C173" s="152"/>
      <c r="D173" s="90"/>
      <c r="E173" s="91"/>
      <c r="F173" s="158"/>
      <c r="G173" s="92"/>
      <c r="H173" s="92"/>
      <c r="I173" s="93"/>
    </row>
    <row r="174" spans="2:9">
      <c r="B174" s="44"/>
      <c r="C174" s="44"/>
      <c r="D174" s="44"/>
      <c r="E174" s="44"/>
      <c r="F174" s="159"/>
      <c r="G174" s="44"/>
      <c r="H174" s="44"/>
      <c r="I174" s="44"/>
    </row>
    <row r="175" spans="2:9">
      <c r="B175" s="44"/>
      <c r="C175" s="44"/>
      <c r="D175" s="44"/>
      <c r="E175" s="44"/>
      <c r="F175" s="159"/>
      <c r="G175" s="44"/>
      <c r="H175" s="44"/>
      <c r="I175" s="44"/>
    </row>
    <row r="176" spans="2:9">
      <c r="B176" s="44"/>
      <c r="C176" s="44"/>
      <c r="D176" s="44"/>
      <c r="E176" s="44"/>
      <c r="F176" s="159"/>
      <c r="G176" s="44"/>
      <c r="H176" s="44"/>
      <c r="I176" s="44"/>
    </row>
    <row r="177" spans="2:9">
      <c r="B177" s="44"/>
      <c r="C177" s="44"/>
      <c r="D177" s="44"/>
      <c r="E177" s="44"/>
      <c r="F177" s="159"/>
      <c r="G177" s="44"/>
      <c r="H177" s="44"/>
      <c r="I177" s="44"/>
    </row>
    <row r="178" spans="2:9">
      <c r="B178" s="44"/>
      <c r="C178" s="44"/>
      <c r="D178" s="44"/>
      <c r="E178" s="44"/>
      <c r="F178" s="159"/>
      <c r="G178" s="44"/>
      <c r="H178" s="44"/>
      <c r="I178" s="44"/>
    </row>
    <row r="179" spans="2:9">
      <c r="B179" s="44"/>
      <c r="C179" s="44"/>
      <c r="D179" s="44"/>
      <c r="E179" s="44"/>
      <c r="F179" s="159"/>
      <c r="G179" s="44"/>
      <c r="H179" s="44"/>
      <c r="I179" s="44"/>
    </row>
    <row r="180" spans="2:9">
      <c r="B180" s="44"/>
      <c r="C180" s="44"/>
      <c r="D180" s="44"/>
      <c r="E180" s="44"/>
      <c r="F180" s="159"/>
      <c r="G180" s="44"/>
      <c r="H180" s="44"/>
      <c r="I180" s="44"/>
    </row>
    <row r="181" spans="2:9">
      <c r="B181" s="44"/>
      <c r="C181" s="44"/>
      <c r="D181" s="44"/>
      <c r="E181" s="44"/>
      <c r="F181" s="159"/>
      <c r="G181" s="44"/>
      <c r="H181" s="44"/>
      <c r="I181" s="44"/>
    </row>
    <row r="182" spans="2:9">
      <c r="B182" s="44"/>
      <c r="C182" s="44"/>
      <c r="D182" s="44"/>
      <c r="E182" s="44"/>
      <c r="F182" s="159"/>
      <c r="G182" s="44"/>
      <c r="H182" s="44"/>
      <c r="I182" s="44"/>
    </row>
    <row r="183" spans="2:9">
      <c r="B183" s="44"/>
      <c r="C183" s="44"/>
      <c r="D183" s="44"/>
      <c r="E183" s="44"/>
      <c r="F183" s="159"/>
      <c r="G183" s="44"/>
      <c r="H183" s="44"/>
      <c r="I183" s="44"/>
    </row>
    <row r="184" spans="2:9">
      <c r="B184" s="44"/>
      <c r="C184" s="44"/>
      <c r="D184" s="44"/>
      <c r="E184" s="44"/>
      <c r="F184" s="159"/>
      <c r="G184" s="44"/>
      <c r="H184" s="44"/>
      <c r="I184" s="44"/>
    </row>
    <row r="185" spans="2:9">
      <c r="B185" s="44"/>
      <c r="C185" s="44"/>
      <c r="D185" s="44"/>
      <c r="E185" s="44"/>
      <c r="F185" s="159"/>
      <c r="G185" s="44"/>
      <c r="H185" s="44"/>
      <c r="I185" s="44"/>
    </row>
    <row r="186" spans="2:9">
      <c r="B186" s="44"/>
      <c r="C186" s="44"/>
      <c r="D186" s="44"/>
      <c r="E186" s="44"/>
      <c r="F186" s="159"/>
      <c r="G186" s="44"/>
      <c r="H186" s="44"/>
      <c r="I186" s="44"/>
    </row>
    <row r="187" spans="2:9">
      <c r="B187" s="44"/>
      <c r="C187" s="44"/>
      <c r="D187" s="44"/>
      <c r="E187" s="44"/>
      <c r="F187" s="159"/>
      <c r="G187" s="44"/>
      <c r="H187" s="44"/>
      <c r="I187" s="44"/>
    </row>
    <row r="188" spans="2:9">
      <c r="B188" s="44"/>
      <c r="C188" s="44"/>
      <c r="D188" s="44"/>
      <c r="E188" s="44"/>
      <c r="F188" s="159"/>
      <c r="G188" s="44"/>
      <c r="H188" s="44"/>
      <c r="I188" s="44"/>
    </row>
    <row r="189" spans="2:9">
      <c r="B189" s="44"/>
      <c r="C189" s="44"/>
      <c r="D189" s="44"/>
      <c r="E189" s="44"/>
      <c r="F189" s="159"/>
      <c r="G189" s="44"/>
      <c r="H189" s="44"/>
      <c r="I189" s="44"/>
    </row>
    <row r="190" spans="2:9">
      <c r="B190" s="44"/>
      <c r="C190" s="44"/>
      <c r="D190" s="44"/>
      <c r="E190" s="44"/>
      <c r="F190" s="159"/>
      <c r="G190" s="44"/>
      <c r="H190" s="44"/>
      <c r="I190" s="44"/>
    </row>
    <row r="191" spans="2:9">
      <c r="B191" s="44"/>
      <c r="C191" s="44"/>
      <c r="D191" s="44"/>
      <c r="E191" s="44"/>
      <c r="F191" s="159"/>
      <c r="G191" s="44"/>
      <c r="H191" s="44"/>
      <c r="I191" s="44"/>
    </row>
    <row r="192" spans="2:9">
      <c r="B192" s="44"/>
      <c r="C192" s="44"/>
      <c r="D192" s="44"/>
      <c r="E192" s="44"/>
      <c r="F192" s="159"/>
      <c r="G192" s="44"/>
      <c r="H192" s="44"/>
      <c r="I192" s="44"/>
    </row>
    <row r="193" spans="2:9">
      <c r="B193" s="44"/>
      <c r="C193" s="44"/>
      <c r="D193" s="44"/>
      <c r="E193" s="44"/>
      <c r="F193" s="159"/>
      <c r="G193" s="44"/>
      <c r="H193" s="44"/>
      <c r="I193" s="44"/>
    </row>
    <row r="194" spans="2:9">
      <c r="B194" s="44"/>
      <c r="C194" s="44"/>
      <c r="D194" s="44"/>
      <c r="E194" s="44"/>
      <c r="F194" s="159"/>
      <c r="G194" s="44"/>
      <c r="H194" s="44"/>
      <c r="I194" s="44"/>
    </row>
    <row r="195" spans="2:9">
      <c r="B195" s="44"/>
      <c r="C195" s="44"/>
      <c r="D195" s="44"/>
      <c r="E195" s="44"/>
      <c r="F195" s="159"/>
      <c r="G195" s="44"/>
      <c r="H195" s="44"/>
      <c r="I195" s="44"/>
    </row>
    <row r="196" spans="2:9">
      <c r="B196" s="44"/>
      <c r="C196" s="44"/>
      <c r="D196" s="44"/>
      <c r="E196" s="44"/>
      <c r="F196" s="159"/>
      <c r="G196" s="44"/>
      <c r="H196" s="44"/>
      <c r="I196" s="44"/>
    </row>
    <row r="197" spans="2:9">
      <c r="B197" s="44"/>
      <c r="C197" s="44"/>
      <c r="D197" s="44"/>
      <c r="E197" s="44"/>
      <c r="F197" s="159"/>
      <c r="G197" s="44"/>
      <c r="H197" s="44"/>
      <c r="I197" s="44"/>
    </row>
    <row r="198" spans="2:9">
      <c r="B198" s="44"/>
      <c r="C198" s="44"/>
      <c r="D198" s="44"/>
      <c r="E198" s="44"/>
      <c r="F198" s="159"/>
      <c r="G198" s="44"/>
      <c r="H198" s="44"/>
      <c r="I198" s="44"/>
    </row>
    <row r="199" spans="2:9">
      <c r="B199" s="44"/>
      <c r="C199" s="44"/>
      <c r="D199" s="44"/>
      <c r="E199" s="44"/>
      <c r="F199" s="159"/>
      <c r="G199" s="44"/>
      <c r="H199" s="44"/>
      <c r="I199" s="44"/>
    </row>
    <row r="200" spans="2:9">
      <c r="B200" s="44"/>
      <c r="C200" s="44"/>
      <c r="D200" s="44"/>
      <c r="E200" s="44"/>
      <c r="F200" s="159"/>
      <c r="G200" s="44"/>
      <c r="H200" s="44"/>
      <c r="I200" s="44"/>
    </row>
    <row r="201" spans="2:9">
      <c r="B201" s="44"/>
      <c r="C201" s="44"/>
      <c r="D201" s="44"/>
      <c r="E201" s="44"/>
      <c r="F201" s="159"/>
      <c r="G201" s="44"/>
      <c r="H201" s="44"/>
      <c r="I201" s="44"/>
    </row>
    <row r="202" spans="2:9">
      <c r="B202" s="44"/>
      <c r="C202" s="44"/>
      <c r="D202" s="44"/>
      <c r="E202" s="44"/>
      <c r="F202" s="159"/>
      <c r="G202" s="44"/>
      <c r="H202" s="44"/>
      <c r="I202" s="44"/>
    </row>
    <row r="203" spans="2:9">
      <c r="B203" s="44"/>
      <c r="C203" s="44"/>
      <c r="D203" s="44"/>
      <c r="E203" s="44"/>
      <c r="F203" s="159"/>
      <c r="G203" s="44"/>
      <c r="H203" s="44"/>
      <c r="I203" s="44"/>
    </row>
    <row r="204" spans="2:9">
      <c r="B204" s="44"/>
      <c r="C204" s="44"/>
      <c r="D204" s="44"/>
      <c r="E204" s="44"/>
      <c r="F204" s="159"/>
      <c r="G204" s="44"/>
      <c r="H204" s="44"/>
      <c r="I204" s="44"/>
    </row>
    <row r="205" spans="2:9">
      <c r="B205" s="44"/>
      <c r="C205" s="44"/>
      <c r="D205" s="44"/>
      <c r="E205" s="44"/>
      <c r="F205" s="159"/>
      <c r="G205" s="44"/>
      <c r="H205" s="44"/>
      <c r="I205" s="44"/>
    </row>
    <row r="206" spans="2:9">
      <c r="B206" s="44"/>
      <c r="C206" s="44"/>
      <c r="D206" s="44"/>
      <c r="E206" s="44"/>
      <c r="F206" s="159"/>
      <c r="G206" s="44"/>
      <c r="H206" s="44"/>
      <c r="I206" s="44"/>
    </row>
    <row r="207" spans="2:9">
      <c r="B207" s="44"/>
      <c r="C207" s="44"/>
      <c r="D207" s="44"/>
      <c r="E207" s="44"/>
      <c r="F207" s="159"/>
      <c r="G207" s="44"/>
      <c r="H207" s="44"/>
      <c r="I207" s="44"/>
    </row>
    <row r="208" spans="2:9">
      <c r="B208" s="44"/>
      <c r="C208" s="44"/>
      <c r="D208" s="44"/>
      <c r="E208" s="44"/>
      <c r="F208" s="159"/>
      <c r="G208" s="44"/>
      <c r="H208" s="44"/>
      <c r="I208" s="44"/>
    </row>
    <row r="209" spans="2:9">
      <c r="B209" s="44"/>
      <c r="C209" s="44"/>
      <c r="D209" s="44"/>
      <c r="E209" s="44"/>
      <c r="F209" s="159"/>
      <c r="G209" s="44"/>
      <c r="H209" s="44"/>
      <c r="I209" s="44"/>
    </row>
    <row r="210" spans="2:9">
      <c r="B210" s="44"/>
      <c r="C210" s="44"/>
      <c r="D210" s="44"/>
      <c r="E210" s="44"/>
      <c r="F210" s="159"/>
      <c r="G210" s="44"/>
      <c r="H210" s="44"/>
      <c r="I210" s="44"/>
    </row>
    <row r="211" spans="2:9">
      <c r="B211" s="44"/>
      <c r="C211" s="44"/>
      <c r="D211" s="44"/>
      <c r="E211" s="44"/>
      <c r="F211" s="159"/>
      <c r="G211" s="44"/>
      <c r="H211" s="44"/>
      <c r="I211" s="44"/>
    </row>
    <row r="212" spans="2:9">
      <c r="B212" s="44"/>
      <c r="C212" s="44"/>
      <c r="D212" s="44"/>
      <c r="E212" s="44"/>
      <c r="F212" s="159"/>
      <c r="G212" s="44"/>
      <c r="H212" s="44"/>
      <c r="I212" s="44"/>
    </row>
    <row r="213" spans="2:9">
      <c r="B213" s="44"/>
      <c r="C213" s="44"/>
      <c r="D213" s="44"/>
      <c r="E213" s="44"/>
      <c r="F213" s="159"/>
      <c r="G213" s="44"/>
      <c r="H213" s="44"/>
      <c r="I213" s="44"/>
    </row>
    <row r="214" spans="2:9">
      <c r="B214" s="44"/>
      <c r="C214" s="44"/>
      <c r="D214" s="44"/>
      <c r="E214" s="44"/>
      <c r="F214" s="159"/>
      <c r="G214" s="44"/>
      <c r="H214" s="44"/>
      <c r="I214" s="44"/>
    </row>
    <row r="215" spans="2:9">
      <c r="B215" s="44"/>
      <c r="C215" s="44"/>
      <c r="D215" s="44"/>
      <c r="E215" s="44"/>
      <c r="F215" s="159"/>
      <c r="G215" s="44"/>
      <c r="H215" s="44"/>
      <c r="I215" s="44"/>
    </row>
    <row r="216" spans="2:9">
      <c r="B216" s="44"/>
      <c r="C216" s="44"/>
      <c r="D216" s="44"/>
      <c r="E216" s="44"/>
      <c r="F216" s="159"/>
      <c r="G216" s="44"/>
      <c r="H216" s="44"/>
      <c r="I216" s="44"/>
    </row>
    <row r="217" spans="2:9">
      <c r="B217" s="44"/>
      <c r="C217" s="44"/>
      <c r="D217" s="44"/>
      <c r="E217" s="44"/>
      <c r="F217" s="159"/>
      <c r="G217" s="44"/>
      <c r="H217" s="44"/>
      <c r="I217" s="44"/>
    </row>
    <row r="218" spans="2:9">
      <c r="B218" s="44"/>
      <c r="C218" s="44"/>
      <c r="D218" s="44"/>
      <c r="E218" s="44"/>
      <c r="F218" s="159"/>
      <c r="G218" s="44"/>
      <c r="H218" s="44"/>
      <c r="I218" s="44"/>
    </row>
    <row r="219" spans="2:9">
      <c r="B219" s="44"/>
      <c r="C219" s="44"/>
      <c r="D219" s="44"/>
      <c r="E219" s="44"/>
      <c r="F219" s="159"/>
      <c r="G219" s="44"/>
      <c r="H219" s="44"/>
      <c r="I219" s="44"/>
    </row>
    <row r="220" spans="2:9">
      <c r="B220" s="44"/>
      <c r="C220" s="44"/>
      <c r="D220" s="44"/>
      <c r="E220" s="44"/>
      <c r="F220" s="159"/>
      <c r="G220" s="44"/>
      <c r="H220" s="44"/>
      <c r="I220" s="44"/>
    </row>
    <row r="221" spans="2:9">
      <c r="B221" s="44"/>
      <c r="C221" s="44"/>
      <c r="D221" s="44"/>
      <c r="E221" s="44"/>
      <c r="F221" s="159"/>
      <c r="G221" s="44"/>
      <c r="H221" s="44"/>
      <c r="I221" s="44"/>
    </row>
    <row r="222" spans="2:9">
      <c r="B222" s="44"/>
      <c r="C222" s="44"/>
      <c r="D222" s="44"/>
      <c r="E222" s="44"/>
      <c r="F222" s="159"/>
      <c r="G222" s="44"/>
      <c r="H222" s="44"/>
      <c r="I222" s="44"/>
    </row>
    <row r="223" spans="2:9">
      <c r="B223" s="44"/>
      <c r="C223" s="44"/>
      <c r="D223" s="44"/>
      <c r="E223" s="44"/>
      <c r="F223" s="159"/>
      <c r="G223" s="44"/>
      <c r="H223" s="44"/>
      <c r="I223" s="44"/>
    </row>
    <row r="224" spans="2:9">
      <c r="B224" s="44"/>
      <c r="C224" s="44"/>
      <c r="D224" s="44"/>
      <c r="E224" s="44"/>
      <c r="F224" s="159"/>
      <c r="G224" s="44"/>
      <c r="H224" s="44"/>
      <c r="I224" s="44"/>
    </row>
    <row r="225" spans="2:9">
      <c r="B225" s="44"/>
      <c r="C225" s="44"/>
      <c r="D225" s="44"/>
      <c r="E225" s="44"/>
      <c r="F225" s="159"/>
      <c r="G225" s="44"/>
      <c r="H225" s="44"/>
      <c r="I225" s="44"/>
    </row>
    <row r="226" spans="2:9">
      <c r="B226" s="44"/>
      <c r="C226" s="44"/>
      <c r="D226" s="44"/>
      <c r="E226" s="44"/>
      <c r="F226" s="159"/>
      <c r="G226" s="44"/>
      <c r="H226" s="44"/>
      <c r="I226" s="44"/>
    </row>
    <row r="227" spans="2:9">
      <c r="B227" s="44"/>
      <c r="C227" s="44"/>
      <c r="D227" s="44"/>
      <c r="E227" s="44"/>
      <c r="F227" s="159"/>
      <c r="G227" s="44"/>
      <c r="H227" s="44"/>
      <c r="I227" s="44"/>
    </row>
    <row r="228" spans="2:9">
      <c r="B228" s="44"/>
      <c r="C228" s="44"/>
      <c r="D228" s="44"/>
      <c r="E228" s="44"/>
      <c r="F228" s="159"/>
      <c r="G228" s="44"/>
      <c r="H228" s="44"/>
      <c r="I228" s="44"/>
    </row>
    <row r="229" spans="2:9">
      <c r="B229" s="44"/>
      <c r="C229" s="44"/>
      <c r="D229" s="44"/>
      <c r="E229" s="44"/>
      <c r="F229" s="159"/>
      <c r="G229" s="44"/>
      <c r="H229" s="44"/>
      <c r="I229" s="44"/>
    </row>
    <row r="230" spans="2:9">
      <c r="B230" s="44"/>
      <c r="C230" s="44"/>
      <c r="D230" s="44"/>
      <c r="E230" s="44"/>
      <c r="F230" s="159"/>
      <c r="G230" s="44"/>
      <c r="H230" s="44"/>
      <c r="I230" s="44"/>
    </row>
    <row r="231" spans="2:9">
      <c r="B231" s="44"/>
      <c r="C231" s="44"/>
      <c r="D231" s="44"/>
      <c r="E231" s="44"/>
      <c r="F231" s="159"/>
      <c r="G231" s="44"/>
      <c r="H231" s="44"/>
      <c r="I231" s="44"/>
    </row>
    <row r="232" spans="2:9">
      <c r="B232" s="44"/>
      <c r="C232" s="44"/>
      <c r="D232" s="44"/>
      <c r="E232" s="44"/>
      <c r="F232" s="159"/>
      <c r="G232" s="44"/>
      <c r="H232" s="44"/>
      <c r="I232" s="44"/>
    </row>
    <row r="233" spans="2:9">
      <c r="B233" s="44"/>
      <c r="C233" s="44"/>
      <c r="D233" s="44"/>
      <c r="E233" s="44"/>
      <c r="F233" s="159"/>
      <c r="G233" s="44"/>
      <c r="H233" s="44"/>
      <c r="I233" s="44"/>
    </row>
    <row r="234" spans="2:9">
      <c r="B234" s="44"/>
      <c r="C234" s="44"/>
      <c r="D234" s="44"/>
      <c r="E234" s="44"/>
      <c r="F234" s="159"/>
      <c r="G234" s="44"/>
      <c r="H234" s="44"/>
      <c r="I234" s="44"/>
    </row>
    <row r="235" spans="2:9">
      <c r="B235" s="44"/>
      <c r="C235" s="44"/>
      <c r="D235" s="44"/>
      <c r="E235" s="44"/>
      <c r="F235" s="159"/>
      <c r="G235" s="44"/>
      <c r="H235" s="44"/>
      <c r="I235" s="44"/>
    </row>
    <row r="236" spans="2:9">
      <c r="B236" s="44"/>
      <c r="C236" s="44"/>
      <c r="D236" s="44"/>
      <c r="E236" s="44"/>
      <c r="F236" s="159"/>
      <c r="G236" s="44"/>
      <c r="H236" s="44"/>
      <c r="I236" s="44"/>
    </row>
    <row r="237" spans="2:9">
      <c r="B237" s="44"/>
      <c r="C237" s="44"/>
      <c r="D237" s="44"/>
      <c r="E237" s="44"/>
      <c r="F237" s="159"/>
      <c r="G237" s="44"/>
      <c r="H237" s="44"/>
      <c r="I237" s="44"/>
    </row>
    <row r="238" spans="2:9">
      <c r="B238" s="44"/>
      <c r="C238" s="44"/>
      <c r="D238" s="44"/>
      <c r="E238" s="44"/>
      <c r="F238" s="159"/>
      <c r="G238" s="44"/>
      <c r="H238" s="44"/>
      <c r="I238" s="44"/>
    </row>
    <row r="239" spans="2:9">
      <c r="B239" s="44"/>
      <c r="C239" s="44"/>
      <c r="D239" s="44"/>
      <c r="E239" s="44"/>
      <c r="F239" s="159"/>
      <c r="G239" s="44"/>
      <c r="H239" s="44"/>
      <c r="I239" s="44"/>
    </row>
    <row r="240" spans="2:9">
      <c r="B240" s="44"/>
      <c r="C240" s="44"/>
      <c r="D240" s="44"/>
      <c r="E240" s="44"/>
      <c r="F240" s="159"/>
      <c r="G240" s="44"/>
      <c r="H240" s="44"/>
      <c r="I240" s="44"/>
    </row>
    <row r="241" spans="2:9">
      <c r="B241" s="44"/>
      <c r="C241" s="44"/>
      <c r="D241" s="44"/>
      <c r="E241" s="44"/>
      <c r="F241" s="159"/>
      <c r="G241" s="44"/>
      <c r="H241" s="44"/>
      <c r="I241" s="44"/>
    </row>
    <row r="242" spans="2:9">
      <c r="B242" s="44"/>
      <c r="C242" s="44"/>
      <c r="D242" s="44"/>
      <c r="E242" s="44"/>
      <c r="F242" s="159"/>
      <c r="G242" s="44"/>
      <c r="H242" s="44"/>
      <c r="I242" s="44"/>
    </row>
    <row r="243" spans="2:9">
      <c r="B243" s="44"/>
      <c r="C243" s="44"/>
      <c r="D243" s="44"/>
      <c r="E243" s="44"/>
      <c r="F243" s="159"/>
      <c r="G243" s="44"/>
      <c r="H243" s="44"/>
      <c r="I243" s="44"/>
    </row>
    <row r="244" spans="2:9">
      <c r="B244" s="44"/>
      <c r="C244" s="44"/>
      <c r="D244" s="44"/>
      <c r="E244" s="44"/>
      <c r="F244" s="159"/>
      <c r="G244" s="44"/>
      <c r="H244" s="44"/>
      <c r="I244" s="44"/>
    </row>
    <row r="245" spans="2:9">
      <c r="B245" s="44"/>
      <c r="C245" s="44"/>
      <c r="D245" s="44"/>
      <c r="E245" s="44"/>
      <c r="F245" s="159"/>
      <c r="G245" s="44"/>
      <c r="H245" s="44"/>
      <c r="I245" s="44"/>
    </row>
    <row r="246" spans="2:9">
      <c r="B246" s="44"/>
      <c r="C246" s="44"/>
      <c r="D246" s="44"/>
      <c r="E246" s="44"/>
      <c r="F246" s="159"/>
      <c r="G246" s="44"/>
      <c r="H246" s="44"/>
      <c r="I246" s="44"/>
    </row>
    <row r="247" spans="2:9">
      <c r="B247" s="44"/>
      <c r="C247" s="44"/>
      <c r="D247" s="44"/>
      <c r="E247" s="44"/>
      <c r="F247" s="159"/>
      <c r="G247" s="44"/>
      <c r="H247" s="44"/>
      <c r="I247" s="44"/>
    </row>
    <row r="248" spans="2:9">
      <c r="B248" s="44"/>
      <c r="C248" s="44"/>
      <c r="D248" s="44"/>
      <c r="E248" s="44"/>
      <c r="F248" s="159"/>
      <c r="G248" s="44"/>
      <c r="H248" s="44"/>
      <c r="I248" s="44"/>
    </row>
    <row r="249" spans="2:9">
      <c r="B249" s="44"/>
      <c r="C249" s="44"/>
      <c r="D249" s="44"/>
      <c r="E249" s="44"/>
      <c r="F249" s="159"/>
      <c r="G249" s="44"/>
      <c r="H249" s="44"/>
      <c r="I249" s="44"/>
    </row>
    <row r="250" spans="2:9">
      <c r="B250" s="44"/>
      <c r="C250" s="44"/>
      <c r="D250" s="44"/>
      <c r="E250" s="44"/>
      <c r="F250" s="159"/>
      <c r="G250" s="44"/>
      <c r="H250" s="44"/>
      <c r="I250" s="44"/>
    </row>
    <row r="251" spans="2:9">
      <c r="B251" s="44"/>
      <c r="C251" s="44"/>
      <c r="D251" s="44"/>
      <c r="E251" s="44"/>
      <c r="F251" s="159"/>
      <c r="G251" s="44"/>
      <c r="H251" s="44"/>
      <c r="I251" s="44"/>
    </row>
    <row r="252" spans="2:9">
      <c r="B252" s="44"/>
      <c r="C252" s="44"/>
      <c r="D252" s="44"/>
      <c r="E252" s="44"/>
      <c r="F252" s="159"/>
      <c r="G252" s="44"/>
      <c r="H252" s="44"/>
      <c r="I252" s="44"/>
    </row>
    <row r="253" spans="2:9">
      <c r="B253" s="44"/>
      <c r="C253" s="44"/>
      <c r="D253" s="44"/>
      <c r="E253" s="44"/>
      <c r="F253" s="159"/>
      <c r="G253" s="44"/>
      <c r="H253" s="44"/>
      <c r="I253" s="44"/>
    </row>
    <row r="254" spans="2:9">
      <c r="B254" s="44"/>
      <c r="C254" s="44"/>
      <c r="D254" s="44"/>
      <c r="E254" s="44"/>
      <c r="F254" s="159"/>
      <c r="G254" s="44"/>
      <c r="H254" s="44"/>
      <c r="I254" s="44"/>
    </row>
    <row r="255" spans="2:9">
      <c r="B255" s="44"/>
      <c r="C255" s="44"/>
      <c r="D255" s="44"/>
      <c r="E255" s="44"/>
      <c r="F255" s="159"/>
      <c r="G255" s="44"/>
      <c r="H255" s="44"/>
      <c r="I255" s="44"/>
    </row>
    <row r="256" spans="2:9">
      <c r="B256" s="44"/>
      <c r="C256" s="44"/>
      <c r="D256" s="44"/>
      <c r="E256" s="44"/>
      <c r="F256" s="159"/>
      <c r="G256" s="44"/>
      <c r="H256" s="44"/>
      <c r="I256" s="44"/>
    </row>
    <row r="257" spans="2:9">
      <c r="B257" s="44"/>
      <c r="C257" s="44"/>
      <c r="D257" s="44"/>
      <c r="E257" s="44"/>
      <c r="F257" s="159"/>
      <c r="G257" s="44"/>
      <c r="H257" s="44"/>
      <c r="I257" s="44"/>
    </row>
    <row r="258" spans="2:9">
      <c r="B258" s="44"/>
      <c r="C258" s="44"/>
      <c r="D258" s="44"/>
      <c r="E258" s="44"/>
      <c r="F258" s="159"/>
      <c r="G258" s="44"/>
      <c r="H258" s="44"/>
      <c r="I258" s="44"/>
    </row>
    <row r="259" spans="2:9">
      <c r="B259" s="44"/>
      <c r="C259" s="44"/>
      <c r="D259" s="44"/>
      <c r="E259" s="44"/>
      <c r="F259" s="159"/>
      <c r="G259" s="44"/>
      <c r="H259" s="44"/>
      <c r="I259" s="44"/>
    </row>
    <row r="260" spans="2:9">
      <c r="B260" s="44"/>
      <c r="C260" s="44"/>
      <c r="D260" s="44"/>
      <c r="E260" s="44"/>
      <c r="F260" s="159"/>
      <c r="G260" s="44"/>
      <c r="H260" s="44"/>
      <c r="I260" s="44"/>
    </row>
    <row r="261" spans="2:9">
      <c r="B261" s="44"/>
      <c r="C261" s="44"/>
      <c r="D261" s="44"/>
      <c r="E261" s="44"/>
      <c r="F261" s="159"/>
      <c r="G261" s="44"/>
      <c r="H261" s="44"/>
      <c r="I261" s="44"/>
    </row>
    <row r="262" spans="2:9">
      <c r="B262" s="44"/>
      <c r="C262" s="44"/>
      <c r="D262" s="44"/>
      <c r="E262" s="44"/>
      <c r="F262" s="159"/>
      <c r="G262" s="44"/>
      <c r="H262" s="44"/>
      <c r="I262" s="44"/>
    </row>
    <row r="263" spans="2:9">
      <c r="B263" s="44"/>
      <c r="C263" s="44"/>
      <c r="D263" s="44"/>
      <c r="E263" s="44"/>
      <c r="F263" s="159"/>
      <c r="G263" s="44"/>
      <c r="H263" s="44"/>
      <c r="I263" s="44"/>
    </row>
    <row r="264" spans="2:9">
      <c r="B264" s="44"/>
      <c r="C264" s="44"/>
      <c r="D264" s="44"/>
      <c r="E264" s="44"/>
      <c r="F264" s="159"/>
      <c r="G264" s="44"/>
      <c r="H264" s="44"/>
      <c r="I264" s="44"/>
    </row>
    <row r="265" spans="2:9">
      <c r="B265" s="44"/>
      <c r="C265" s="44"/>
      <c r="D265" s="44"/>
      <c r="E265" s="44"/>
      <c r="F265" s="159"/>
      <c r="G265" s="44"/>
      <c r="H265" s="44"/>
      <c r="I265" s="44"/>
    </row>
    <row r="266" spans="2:9">
      <c r="B266" s="44"/>
      <c r="C266" s="44"/>
      <c r="D266" s="44"/>
      <c r="E266" s="44"/>
      <c r="F266" s="159"/>
      <c r="G266" s="44"/>
      <c r="H266" s="44"/>
      <c r="I266" s="44"/>
    </row>
    <row r="267" spans="2:9">
      <c r="B267" s="44"/>
      <c r="C267" s="44"/>
      <c r="D267" s="44"/>
      <c r="E267" s="44"/>
      <c r="F267" s="159"/>
      <c r="G267" s="44"/>
      <c r="H267" s="44"/>
      <c r="I267" s="44"/>
    </row>
    <row r="268" spans="2:9">
      <c r="B268" s="44"/>
      <c r="C268" s="44"/>
      <c r="D268" s="44"/>
      <c r="E268" s="44"/>
      <c r="F268" s="159"/>
      <c r="G268" s="44"/>
      <c r="H268" s="44"/>
      <c r="I268" s="44"/>
    </row>
    <row r="269" spans="2:9">
      <c r="B269" s="44"/>
      <c r="C269" s="44"/>
      <c r="D269" s="44"/>
      <c r="E269" s="44"/>
      <c r="F269" s="159"/>
      <c r="G269" s="44"/>
      <c r="H269" s="44"/>
      <c r="I269" s="44"/>
    </row>
    <row r="270" spans="2:9">
      <c r="B270" s="44"/>
      <c r="C270" s="44"/>
      <c r="D270" s="44"/>
      <c r="E270" s="44"/>
      <c r="F270" s="159"/>
      <c r="G270" s="44"/>
      <c r="H270" s="44"/>
      <c r="I270" s="44"/>
    </row>
    <row r="271" spans="2:9">
      <c r="B271" s="44"/>
      <c r="C271" s="44"/>
      <c r="D271" s="44"/>
      <c r="E271" s="44"/>
      <c r="F271" s="159"/>
      <c r="G271" s="44"/>
      <c r="H271" s="44"/>
      <c r="I271" s="44"/>
    </row>
    <row r="272" spans="2:9">
      <c r="B272" s="44"/>
      <c r="C272" s="44"/>
      <c r="D272" s="44"/>
      <c r="E272" s="44"/>
      <c r="F272" s="159"/>
      <c r="G272" s="44"/>
      <c r="H272" s="44"/>
      <c r="I272" s="44"/>
    </row>
    <row r="273" spans="2:9">
      <c r="B273" s="44"/>
      <c r="C273" s="44"/>
      <c r="D273" s="44"/>
      <c r="E273" s="44"/>
      <c r="F273" s="159"/>
      <c r="G273" s="44"/>
      <c r="H273" s="44"/>
      <c r="I273" s="44"/>
    </row>
    <row r="274" spans="2:9">
      <c r="B274" s="44"/>
      <c r="C274" s="44"/>
      <c r="D274" s="44"/>
      <c r="E274" s="44"/>
      <c r="F274" s="159"/>
      <c r="G274" s="44"/>
      <c r="H274" s="44"/>
      <c r="I274" s="44"/>
    </row>
    <row r="275" spans="2:9">
      <c r="B275" s="44"/>
      <c r="C275" s="44"/>
      <c r="D275" s="44"/>
      <c r="E275" s="44"/>
      <c r="F275" s="159"/>
      <c r="G275" s="44"/>
      <c r="H275" s="44"/>
      <c r="I275" s="44"/>
    </row>
    <row r="276" spans="2:9">
      <c r="B276" s="44"/>
      <c r="C276" s="44"/>
      <c r="D276" s="44"/>
      <c r="E276" s="44"/>
      <c r="F276" s="159"/>
      <c r="G276" s="44"/>
      <c r="H276" s="44"/>
      <c r="I276" s="44"/>
    </row>
    <row r="277" spans="2:9">
      <c r="B277" s="44"/>
      <c r="C277" s="44"/>
      <c r="D277" s="44"/>
      <c r="E277" s="44"/>
      <c r="F277" s="159"/>
      <c r="G277" s="44"/>
      <c r="H277" s="44"/>
      <c r="I277" s="44"/>
    </row>
    <row r="278" spans="2:9">
      <c r="B278" s="44"/>
      <c r="C278" s="44"/>
      <c r="D278" s="44"/>
      <c r="E278" s="44"/>
      <c r="F278" s="159"/>
      <c r="G278" s="44"/>
      <c r="H278" s="44"/>
      <c r="I278" s="44"/>
    </row>
    <row r="279" spans="2:9">
      <c r="B279" s="44"/>
      <c r="C279" s="44"/>
      <c r="D279" s="44"/>
      <c r="E279" s="44"/>
      <c r="F279" s="159"/>
      <c r="G279" s="44"/>
      <c r="H279" s="44"/>
      <c r="I279" s="44"/>
    </row>
    <row r="280" spans="2:9">
      <c r="B280" s="44"/>
      <c r="C280" s="44"/>
      <c r="D280" s="44"/>
      <c r="E280" s="44"/>
      <c r="F280" s="159"/>
      <c r="G280" s="44"/>
      <c r="H280" s="44"/>
      <c r="I280" s="44"/>
    </row>
    <row r="281" spans="2:9">
      <c r="B281" s="44"/>
      <c r="C281" s="44"/>
      <c r="D281" s="44"/>
      <c r="E281" s="44"/>
      <c r="F281" s="159"/>
      <c r="G281" s="44"/>
      <c r="H281" s="44"/>
      <c r="I281" s="44"/>
    </row>
    <row r="282" spans="2:9">
      <c r="B282" s="44"/>
      <c r="C282" s="44"/>
      <c r="D282" s="44"/>
      <c r="E282" s="44"/>
      <c r="F282" s="159"/>
      <c r="G282" s="44"/>
      <c r="H282" s="44"/>
      <c r="I282" s="44"/>
    </row>
    <row r="283" spans="2:9">
      <c r="B283" s="44"/>
      <c r="C283" s="44"/>
      <c r="D283" s="44"/>
      <c r="E283" s="44"/>
      <c r="F283" s="159"/>
      <c r="G283" s="44"/>
      <c r="H283" s="44"/>
      <c r="I283" s="44"/>
    </row>
    <row r="284" spans="2:9">
      <c r="B284" s="44"/>
      <c r="C284" s="44"/>
      <c r="D284" s="44"/>
      <c r="E284" s="44"/>
      <c r="F284" s="159"/>
      <c r="G284" s="44"/>
      <c r="H284" s="44"/>
      <c r="I284" s="44"/>
    </row>
    <row r="285" spans="2:9">
      <c r="B285" s="44"/>
      <c r="C285" s="44"/>
      <c r="D285" s="44"/>
      <c r="E285" s="44"/>
      <c r="F285" s="159"/>
      <c r="G285" s="44"/>
      <c r="H285" s="44"/>
      <c r="I285" s="44"/>
    </row>
    <row r="286" spans="2:9">
      <c r="B286" s="44"/>
      <c r="C286" s="44"/>
      <c r="D286" s="44"/>
      <c r="E286" s="44"/>
      <c r="F286" s="159"/>
      <c r="G286" s="44"/>
      <c r="H286" s="44"/>
      <c r="I286" s="44"/>
    </row>
    <row r="287" spans="2:9">
      <c r="B287" s="44"/>
      <c r="C287" s="44"/>
      <c r="D287" s="44"/>
      <c r="E287" s="44"/>
      <c r="F287" s="159"/>
      <c r="G287" s="44"/>
      <c r="H287" s="44"/>
      <c r="I287" s="44"/>
    </row>
    <row r="288" spans="2:9">
      <c r="B288" s="44"/>
      <c r="C288" s="44"/>
      <c r="D288" s="44"/>
      <c r="E288" s="44"/>
      <c r="F288" s="159"/>
      <c r="G288" s="44"/>
      <c r="H288" s="44"/>
      <c r="I288" s="44"/>
    </row>
    <row r="289" spans="2:9">
      <c r="B289" s="44"/>
      <c r="C289" s="44"/>
      <c r="D289" s="44"/>
      <c r="E289" s="44"/>
      <c r="F289" s="159"/>
      <c r="G289" s="44"/>
      <c r="H289" s="44"/>
      <c r="I289" s="44"/>
    </row>
    <row r="290" spans="2:9">
      <c r="B290" s="44"/>
      <c r="C290" s="44"/>
      <c r="D290" s="44"/>
      <c r="E290" s="44"/>
      <c r="F290" s="159"/>
      <c r="G290" s="44"/>
      <c r="H290" s="44"/>
      <c r="I290" s="44"/>
    </row>
    <row r="291" spans="2:9">
      <c r="B291" s="44"/>
      <c r="C291" s="44"/>
      <c r="D291" s="44"/>
      <c r="E291" s="44"/>
      <c r="F291" s="159"/>
      <c r="G291" s="44"/>
      <c r="H291" s="44"/>
      <c r="I291" s="44"/>
    </row>
    <row r="292" spans="2:9">
      <c r="B292" s="44"/>
      <c r="C292" s="44"/>
      <c r="D292" s="44"/>
      <c r="E292" s="44"/>
      <c r="F292" s="159"/>
      <c r="G292" s="44"/>
      <c r="H292" s="44"/>
      <c r="I292" s="44"/>
    </row>
    <row r="293" spans="2:9">
      <c r="B293" s="44"/>
      <c r="C293" s="44"/>
      <c r="D293" s="44"/>
      <c r="E293" s="44"/>
      <c r="F293" s="159"/>
      <c r="G293" s="44"/>
      <c r="H293" s="44"/>
      <c r="I293" s="44"/>
    </row>
    <row r="294" spans="2:9">
      <c r="B294" s="44"/>
      <c r="C294" s="44"/>
      <c r="D294" s="44"/>
      <c r="E294" s="44"/>
      <c r="F294" s="159"/>
      <c r="G294" s="44"/>
      <c r="H294" s="44"/>
      <c r="I294" s="44"/>
    </row>
    <row r="295" spans="2:9">
      <c r="B295" s="44"/>
      <c r="C295" s="44"/>
      <c r="D295" s="44"/>
      <c r="E295" s="44"/>
      <c r="F295" s="159"/>
      <c r="G295" s="44"/>
      <c r="H295" s="44"/>
      <c r="I295" s="44"/>
    </row>
    <row r="296" spans="2:9">
      <c r="B296" s="44"/>
      <c r="C296" s="44"/>
      <c r="D296" s="44"/>
      <c r="E296" s="44"/>
      <c r="F296" s="159"/>
      <c r="G296" s="44"/>
      <c r="H296" s="44"/>
      <c r="I296" s="44"/>
    </row>
    <row r="297" spans="2:9">
      <c r="B297" s="44"/>
      <c r="C297" s="44"/>
      <c r="D297" s="44"/>
      <c r="E297" s="44"/>
      <c r="F297" s="159"/>
      <c r="G297" s="44"/>
      <c r="H297" s="44"/>
      <c r="I297" s="44"/>
    </row>
    <row r="298" spans="2:9">
      <c r="B298" s="44"/>
      <c r="C298" s="44"/>
      <c r="D298" s="44"/>
      <c r="E298" s="44"/>
      <c r="F298" s="159"/>
      <c r="G298" s="44"/>
      <c r="H298" s="44"/>
      <c r="I298" s="44"/>
    </row>
    <row r="299" spans="2:9">
      <c r="B299" s="44"/>
      <c r="C299" s="44"/>
      <c r="D299" s="44"/>
      <c r="E299" s="44"/>
      <c r="F299" s="159"/>
      <c r="G299" s="44"/>
      <c r="H299" s="44"/>
      <c r="I299" s="44"/>
    </row>
    <row r="300" spans="2:9">
      <c r="B300" s="44"/>
      <c r="C300" s="44"/>
      <c r="D300" s="44"/>
      <c r="E300" s="44"/>
      <c r="F300" s="159"/>
      <c r="G300" s="44"/>
      <c r="H300" s="44"/>
      <c r="I300" s="44"/>
    </row>
    <row r="301" spans="2:9">
      <c r="B301" s="44"/>
      <c r="C301" s="44"/>
      <c r="D301" s="44"/>
      <c r="E301" s="44"/>
      <c r="F301" s="159"/>
      <c r="G301" s="44"/>
      <c r="H301" s="44"/>
      <c r="I301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7" orientation="portrait" r:id="rId1"/>
  <headerFooter alignWithMargins="0">
    <oddFooter>&amp;C&amp;"Times New Roman,Obyčejné"&amp;12Stránka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62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1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3" t="s">
        <v>22</v>
      </c>
      <c r="C1" s="112"/>
      <c r="D1" s="96" t="str">
        <f>Rekapitulace!D3</f>
        <v>2020/1</v>
      </c>
      <c r="E1" s="96"/>
      <c r="F1" s="63">
        <v>0</v>
      </c>
      <c r="G1" s="96"/>
      <c r="H1" s="96"/>
      <c r="I1" s="96"/>
    </row>
    <row r="2" spans="2:9" ht="37.5" customHeight="1">
      <c r="B2" s="103" t="s">
        <v>32</v>
      </c>
      <c r="C2" s="112"/>
      <c r="D2" s="222" t="str">
        <f>Rekapitulace!D4</f>
        <v xml:space="preserve"> Město Krnov, IČ: 00296139
 Hlavní náměstí 96/1, 794 01 Krnov</v>
      </c>
      <c r="E2" s="222"/>
      <c r="F2" s="63">
        <v>0</v>
      </c>
      <c r="G2" s="96"/>
      <c r="H2" s="96"/>
      <c r="I2" s="96"/>
    </row>
    <row r="3" spans="2:9" ht="37.5" customHeight="1">
      <c r="B3" s="103" t="s">
        <v>11</v>
      </c>
      <c r="C3" s="112"/>
      <c r="D3" s="222" t="str">
        <f>Rekapitulace!D5</f>
        <v>MŠ K. ČAPKA - NOVÉ ELEKTRICKÉ ROZVODY
PAVILON "A", PAVILON "B" + KRČEK A PAVILON "C"</v>
      </c>
      <c r="E3" s="222"/>
      <c r="F3" s="63">
        <v>0</v>
      </c>
      <c r="G3" s="96"/>
      <c r="H3" s="96"/>
      <c r="I3" s="96"/>
    </row>
    <row r="4" spans="2:9" ht="12.75" customHeight="1">
      <c r="B4" s="104" t="s">
        <v>25</v>
      </c>
      <c r="C4" s="34"/>
      <c r="D4" s="97" t="s">
        <v>168</v>
      </c>
      <c r="E4" s="97"/>
      <c r="F4" s="63">
        <v>0</v>
      </c>
      <c r="G4" s="97"/>
      <c r="H4" s="97"/>
      <c r="I4" s="97"/>
    </row>
    <row r="5" spans="2:9" ht="12.75" customHeight="1">
      <c r="B5" s="2"/>
      <c r="C5" s="2"/>
      <c r="D5" s="19"/>
      <c r="E5" s="1"/>
      <c r="F5" s="63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4">
        <v>0</v>
      </c>
      <c r="G6" s="3"/>
      <c r="H6" s="3"/>
      <c r="I6" s="3"/>
    </row>
    <row r="7" spans="2:9" ht="36" customHeight="1">
      <c r="B7" s="4"/>
      <c r="C7" s="35" t="s">
        <v>24</v>
      </c>
      <c r="D7" s="4" t="s">
        <v>12</v>
      </c>
      <c r="E7" s="4" t="s">
        <v>13</v>
      </c>
      <c r="F7" s="60" t="s">
        <v>14</v>
      </c>
      <c r="G7" s="12" t="s">
        <v>20</v>
      </c>
      <c r="H7" s="12" t="s">
        <v>21</v>
      </c>
      <c r="I7" s="5" t="s">
        <v>15</v>
      </c>
    </row>
    <row r="8" spans="2:9">
      <c r="B8" s="8"/>
      <c r="C8" s="8"/>
      <c r="D8" s="59" t="s">
        <v>43</v>
      </c>
      <c r="E8" s="8"/>
      <c r="F8" s="65">
        <v>0</v>
      </c>
      <c r="G8" s="8"/>
      <c r="H8" s="8"/>
      <c r="I8" s="8"/>
    </row>
    <row r="9" spans="2:9">
      <c r="B9" s="8"/>
      <c r="C9" s="8">
        <v>1</v>
      </c>
      <c r="D9" s="100" t="s">
        <v>169</v>
      </c>
      <c r="E9" s="169" t="s">
        <v>17</v>
      </c>
      <c r="F9" s="66">
        <v>1</v>
      </c>
      <c r="G9" s="18"/>
      <c r="H9" s="18"/>
      <c r="I9" s="111">
        <f t="shared" ref="I9" si="0">F9*(G9+H9)</f>
        <v>0</v>
      </c>
    </row>
    <row r="10" spans="2:9" s="44" customFormat="1">
      <c r="B10" s="8"/>
      <c r="C10" s="8">
        <v>2</v>
      </c>
      <c r="D10" s="99" t="s">
        <v>98</v>
      </c>
      <c r="E10" s="169" t="s">
        <v>36</v>
      </c>
      <c r="F10" s="66">
        <v>1</v>
      </c>
      <c r="G10" s="18"/>
      <c r="H10" s="18"/>
      <c r="I10" s="111">
        <f>F10*(G10+H10)</f>
        <v>0</v>
      </c>
    </row>
    <row r="11" spans="2:9" s="44" customFormat="1">
      <c r="B11" s="8"/>
      <c r="C11" s="107">
        <v>2</v>
      </c>
      <c r="D11" s="110" t="s">
        <v>0</v>
      </c>
      <c r="E11" s="8"/>
      <c r="F11" s="65">
        <v>0</v>
      </c>
      <c r="G11" s="18"/>
      <c r="H11" s="18"/>
      <c r="I11" s="111"/>
    </row>
    <row r="12" spans="2:9" s="44" customFormat="1" ht="25.5">
      <c r="B12" s="8"/>
      <c r="C12" s="8">
        <v>3</v>
      </c>
      <c r="D12" s="95" t="s">
        <v>170</v>
      </c>
      <c r="E12" s="8" t="s">
        <v>19</v>
      </c>
      <c r="F12" s="67">
        <v>8</v>
      </c>
      <c r="G12" s="18"/>
      <c r="H12" s="18"/>
      <c r="I12" s="111">
        <f t="shared" ref="I12" si="1">F12*(G12+H12)</f>
        <v>0</v>
      </c>
    </row>
    <row r="13" spans="2:9" ht="13.5" thickBot="1">
      <c r="B13" s="170"/>
      <c r="C13" s="170"/>
      <c r="D13" s="171"/>
      <c r="E13" s="172"/>
      <c r="F13" s="173">
        <v>0</v>
      </c>
      <c r="G13" s="174"/>
      <c r="H13" s="174"/>
      <c r="I13" s="175"/>
    </row>
    <row r="14" spans="2:9" ht="6" customHeight="1">
      <c r="B14" s="20"/>
      <c r="C14" s="20"/>
      <c r="D14" s="21"/>
      <c r="E14" s="22"/>
      <c r="F14" s="68">
        <v>0</v>
      </c>
      <c r="G14" s="23"/>
      <c r="H14" s="23"/>
      <c r="I14" s="24"/>
    </row>
    <row r="15" spans="2:9" ht="15.75">
      <c r="B15" s="8"/>
      <c r="C15" s="8"/>
      <c r="D15" s="30" t="s">
        <v>99</v>
      </c>
      <c r="E15" s="28"/>
      <c r="F15" s="69">
        <v>0</v>
      </c>
      <c r="G15" s="29"/>
      <c r="H15" s="29"/>
      <c r="I15" s="31">
        <f>SUM(I8:I12)</f>
        <v>0</v>
      </c>
    </row>
    <row r="16" spans="2:9" ht="6" customHeight="1" thickBot="1">
      <c r="B16" s="33"/>
      <c r="C16" s="33"/>
      <c r="D16" s="33"/>
      <c r="E16" s="33"/>
      <c r="F16" s="70" t="s">
        <v>33</v>
      </c>
      <c r="G16" s="33"/>
      <c r="H16" s="33"/>
      <c r="I16" s="33"/>
    </row>
    <row r="17" spans="2:9" ht="15.75">
      <c r="B17" s="150"/>
      <c r="C17" s="150"/>
      <c r="D17" s="150"/>
      <c r="E17" s="150"/>
      <c r="F17" s="160" t="s">
        <v>33</v>
      </c>
      <c r="G17" s="150"/>
      <c r="H17" s="150"/>
      <c r="I17" s="150"/>
    </row>
    <row r="18" spans="2:9">
      <c r="B18" s="152"/>
      <c r="C18" s="152"/>
      <c r="D18" s="44"/>
      <c r="E18" s="91"/>
      <c r="F18" s="158"/>
      <c r="G18" s="92"/>
      <c r="H18" s="92"/>
      <c r="I18" s="93"/>
    </row>
    <row r="19" spans="2:9">
      <c r="B19" s="152"/>
      <c r="C19" s="152"/>
      <c r="D19" s="90"/>
      <c r="E19" s="91"/>
      <c r="F19" s="158"/>
      <c r="G19" s="92"/>
      <c r="H19" s="92"/>
      <c r="I19" s="93"/>
    </row>
    <row r="20" spans="2:9">
      <c r="B20" s="152"/>
      <c r="C20" s="152"/>
      <c r="D20" s="44"/>
      <c r="E20" s="91"/>
      <c r="F20" s="158"/>
      <c r="G20" s="92"/>
      <c r="H20" s="92"/>
      <c r="I20" s="93"/>
    </row>
    <row r="21" spans="2:9">
      <c r="B21" s="152"/>
      <c r="C21" s="152"/>
      <c r="D21" s="90"/>
      <c r="E21" s="91"/>
      <c r="F21" s="158"/>
      <c r="G21" s="92"/>
      <c r="H21" s="92"/>
      <c r="I21" s="93"/>
    </row>
    <row r="22" spans="2:9">
      <c r="B22" s="152"/>
      <c r="C22" s="152"/>
      <c r="D22" s="44"/>
      <c r="E22" s="91"/>
      <c r="F22" s="158"/>
      <c r="G22" s="92"/>
      <c r="H22" s="92"/>
      <c r="I22" s="93"/>
    </row>
    <row r="23" spans="2:9">
      <c r="B23" s="152"/>
      <c r="C23" s="152"/>
      <c r="D23" s="90"/>
      <c r="E23" s="91"/>
      <c r="F23" s="158"/>
      <c r="G23" s="92"/>
      <c r="H23" s="92"/>
      <c r="I23" s="93"/>
    </row>
    <row r="24" spans="2:9">
      <c r="B24" s="152"/>
      <c r="C24" s="152"/>
      <c r="D24" s="44"/>
      <c r="E24" s="91"/>
      <c r="F24" s="158"/>
      <c r="G24" s="92"/>
      <c r="H24" s="92"/>
      <c r="I24" s="93"/>
    </row>
    <row r="25" spans="2:9">
      <c r="B25" s="152"/>
      <c r="C25" s="152"/>
      <c r="D25" s="90"/>
      <c r="E25" s="91"/>
      <c r="F25" s="158"/>
      <c r="G25" s="92"/>
      <c r="H25" s="92"/>
      <c r="I25" s="93"/>
    </row>
    <row r="26" spans="2:9">
      <c r="B26" s="152"/>
      <c r="C26" s="152"/>
      <c r="D26" s="44"/>
      <c r="E26" s="91"/>
      <c r="F26" s="158"/>
      <c r="G26" s="92"/>
      <c r="H26" s="92"/>
      <c r="I26" s="93"/>
    </row>
    <row r="27" spans="2:9">
      <c r="B27" s="152"/>
      <c r="C27" s="152"/>
      <c r="D27" s="90"/>
      <c r="E27" s="91"/>
      <c r="F27" s="158"/>
      <c r="G27" s="92"/>
      <c r="H27" s="92"/>
      <c r="I27" s="93"/>
    </row>
    <row r="28" spans="2:9">
      <c r="B28" s="152"/>
      <c r="C28" s="152"/>
      <c r="D28" s="44"/>
      <c r="E28" s="91"/>
      <c r="F28" s="158"/>
      <c r="G28" s="92"/>
      <c r="H28" s="92"/>
      <c r="I28" s="93"/>
    </row>
    <row r="29" spans="2:9">
      <c r="B29" s="152"/>
      <c r="C29" s="152"/>
      <c r="D29" s="90"/>
      <c r="E29" s="91"/>
      <c r="F29" s="158"/>
      <c r="G29" s="92"/>
      <c r="H29" s="92"/>
      <c r="I29" s="93"/>
    </row>
    <row r="30" spans="2:9">
      <c r="B30" s="152"/>
      <c r="C30" s="152"/>
      <c r="D30" s="44"/>
      <c r="E30" s="91"/>
      <c r="F30" s="158"/>
      <c r="G30" s="92"/>
      <c r="H30" s="92"/>
      <c r="I30" s="93"/>
    </row>
    <row r="31" spans="2:9">
      <c r="B31" s="152"/>
      <c r="C31" s="152"/>
      <c r="D31" s="90"/>
      <c r="E31" s="91"/>
      <c r="F31" s="158"/>
      <c r="G31" s="92"/>
      <c r="H31" s="92"/>
      <c r="I31" s="93"/>
    </row>
    <row r="32" spans="2:9">
      <c r="B32" s="152"/>
      <c r="C32" s="152"/>
      <c r="D32" s="44"/>
      <c r="E32" s="91"/>
      <c r="F32" s="158"/>
      <c r="G32" s="92"/>
      <c r="H32" s="92"/>
      <c r="I32" s="93"/>
    </row>
    <row r="33" spans="2:9">
      <c r="B33" s="152"/>
      <c r="C33" s="152"/>
      <c r="D33" s="90"/>
      <c r="E33" s="91"/>
      <c r="F33" s="158"/>
      <c r="G33" s="92"/>
      <c r="H33" s="92"/>
      <c r="I33" s="93"/>
    </row>
    <row r="34" spans="2:9">
      <c r="B34" s="152"/>
      <c r="C34" s="152"/>
      <c r="D34" s="44"/>
      <c r="E34" s="91"/>
      <c r="F34" s="158"/>
      <c r="G34" s="92"/>
      <c r="H34" s="92"/>
      <c r="I34" s="93"/>
    </row>
    <row r="35" spans="2:9">
      <c r="B35" s="152"/>
      <c r="C35" s="152"/>
      <c r="D35" s="90"/>
      <c r="E35" s="91"/>
      <c r="F35" s="158"/>
      <c r="G35" s="92"/>
      <c r="H35" s="92"/>
      <c r="I35" s="93"/>
    </row>
    <row r="36" spans="2:9">
      <c r="B36" s="152"/>
      <c r="C36" s="152"/>
      <c r="D36" s="44"/>
      <c r="E36" s="91"/>
      <c r="F36" s="158"/>
      <c r="G36" s="92"/>
      <c r="H36" s="92"/>
      <c r="I36" s="93"/>
    </row>
    <row r="37" spans="2:9">
      <c r="B37" s="152"/>
      <c r="C37" s="152"/>
      <c r="D37" s="90"/>
      <c r="E37" s="91"/>
      <c r="F37" s="158"/>
      <c r="G37" s="92"/>
      <c r="H37" s="92"/>
      <c r="I37" s="93"/>
    </row>
    <row r="38" spans="2:9">
      <c r="B38" s="152"/>
      <c r="C38" s="152"/>
      <c r="D38" s="44"/>
      <c r="E38" s="91"/>
      <c r="F38" s="158"/>
      <c r="G38" s="92"/>
      <c r="H38" s="92"/>
      <c r="I38" s="93"/>
    </row>
    <row r="39" spans="2:9">
      <c r="B39" s="152"/>
      <c r="C39" s="152"/>
      <c r="D39" s="90"/>
      <c r="E39" s="91"/>
      <c r="F39" s="158"/>
      <c r="G39" s="92"/>
      <c r="H39" s="92"/>
      <c r="I39" s="93"/>
    </row>
    <row r="40" spans="2:9">
      <c r="B40" s="152"/>
      <c r="C40" s="152"/>
      <c r="D40" s="44"/>
      <c r="E40" s="91"/>
      <c r="F40" s="158"/>
      <c r="G40" s="92"/>
      <c r="H40" s="92"/>
      <c r="I40" s="93"/>
    </row>
    <row r="41" spans="2:9">
      <c r="B41" s="152"/>
      <c r="C41" s="152"/>
      <c r="D41" s="90"/>
      <c r="E41" s="91"/>
      <c r="F41" s="158"/>
      <c r="G41" s="92"/>
      <c r="H41" s="92"/>
      <c r="I41" s="93"/>
    </row>
    <row r="42" spans="2:9">
      <c r="B42" s="152"/>
      <c r="C42" s="152"/>
      <c r="D42" s="44"/>
      <c r="E42" s="91"/>
      <c r="F42" s="158"/>
      <c r="G42" s="92"/>
      <c r="H42" s="92"/>
      <c r="I42" s="93"/>
    </row>
    <row r="43" spans="2:9">
      <c r="B43" s="152"/>
      <c r="C43" s="152"/>
      <c r="D43" s="90"/>
      <c r="E43" s="91"/>
      <c r="F43" s="158"/>
      <c r="G43" s="92"/>
      <c r="H43" s="92"/>
      <c r="I43" s="93"/>
    </row>
    <row r="44" spans="2:9">
      <c r="B44" s="152"/>
      <c r="C44" s="152"/>
      <c r="D44" s="44"/>
      <c r="E44" s="91"/>
      <c r="F44" s="158"/>
      <c r="G44" s="92"/>
      <c r="H44" s="92"/>
      <c r="I44" s="93"/>
    </row>
    <row r="45" spans="2:9">
      <c r="B45" s="152"/>
      <c r="C45" s="152"/>
      <c r="D45" s="90"/>
      <c r="E45" s="91"/>
      <c r="F45" s="158"/>
      <c r="G45" s="92"/>
      <c r="H45" s="92"/>
      <c r="I45" s="93"/>
    </row>
    <row r="46" spans="2:9">
      <c r="B46" s="152"/>
      <c r="C46" s="152"/>
      <c r="D46" s="44"/>
      <c r="E46" s="91"/>
      <c r="F46" s="158"/>
      <c r="G46" s="92"/>
      <c r="H46" s="92"/>
      <c r="I46" s="93"/>
    </row>
    <row r="47" spans="2:9">
      <c r="B47" s="152"/>
      <c r="C47" s="152"/>
      <c r="D47" s="90"/>
      <c r="E47" s="91"/>
      <c r="F47" s="158"/>
      <c r="G47" s="92"/>
      <c r="H47" s="92"/>
      <c r="I47" s="93"/>
    </row>
    <row r="48" spans="2:9">
      <c r="B48" s="152"/>
      <c r="C48" s="152"/>
      <c r="D48" s="44"/>
      <c r="E48" s="91"/>
      <c r="F48" s="158"/>
      <c r="G48" s="92"/>
      <c r="H48" s="92"/>
      <c r="I48" s="93"/>
    </row>
    <row r="49" spans="2:9">
      <c r="B49" s="152"/>
      <c r="C49" s="152"/>
      <c r="D49" s="90"/>
      <c r="E49" s="91"/>
      <c r="F49" s="158"/>
      <c r="G49" s="92"/>
      <c r="H49" s="92"/>
      <c r="I49" s="93"/>
    </row>
    <row r="50" spans="2:9">
      <c r="B50" s="152"/>
      <c r="C50" s="152"/>
      <c r="D50" s="44"/>
      <c r="E50" s="91"/>
      <c r="F50" s="158"/>
      <c r="G50" s="92"/>
      <c r="H50" s="92"/>
      <c r="I50" s="93"/>
    </row>
    <row r="51" spans="2:9">
      <c r="B51" s="152"/>
      <c r="C51" s="152"/>
      <c r="D51" s="90"/>
      <c r="E51" s="91"/>
      <c r="F51" s="158"/>
      <c r="G51" s="92"/>
      <c r="H51" s="92"/>
      <c r="I51" s="93"/>
    </row>
    <row r="52" spans="2:9">
      <c r="B52" s="152"/>
      <c r="C52" s="152"/>
      <c r="D52" s="44"/>
      <c r="E52" s="91"/>
      <c r="F52" s="158"/>
      <c r="G52" s="92"/>
      <c r="H52" s="92"/>
      <c r="I52" s="93"/>
    </row>
    <row r="53" spans="2:9">
      <c r="B53" s="152"/>
      <c r="C53" s="152"/>
      <c r="D53" s="90"/>
      <c r="E53" s="91"/>
      <c r="F53" s="158"/>
      <c r="G53" s="92"/>
      <c r="H53" s="92"/>
      <c r="I53" s="93"/>
    </row>
    <row r="54" spans="2:9">
      <c r="B54" s="152"/>
      <c r="C54" s="152"/>
      <c r="D54" s="44"/>
      <c r="E54" s="91"/>
      <c r="F54" s="158"/>
      <c r="G54" s="92"/>
      <c r="H54" s="92"/>
      <c r="I54" s="93"/>
    </row>
    <row r="55" spans="2:9">
      <c r="B55" s="152"/>
      <c r="C55" s="152"/>
      <c r="D55" s="90"/>
      <c r="E55" s="91"/>
      <c r="F55" s="158"/>
      <c r="G55" s="92"/>
      <c r="H55" s="92"/>
      <c r="I55" s="93"/>
    </row>
    <row r="56" spans="2:9">
      <c r="B56" s="152"/>
      <c r="C56" s="152"/>
      <c r="D56" s="44"/>
      <c r="E56" s="91"/>
      <c r="F56" s="158"/>
      <c r="G56" s="92"/>
      <c r="H56" s="92"/>
      <c r="I56" s="93"/>
    </row>
    <row r="57" spans="2:9">
      <c r="B57" s="152"/>
      <c r="C57" s="152"/>
      <c r="D57" s="90"/>
      <c r="E57" s="91"/>
      <c r="F57" s="158"/>
      <c r="G57" s="92"/>
      <c r="H57" s="92"/>
      <c r="I57" s="93"/>
    </row>
    <row r="58" spans="2:9">
      <c r="B58" s="152"/>
      <c r="C58" s="152"/>
      <c r="D58" s="44"/>
      <c r="E58" s="91"/>
      <c r="F58" s="158"/>
      <c r="G58" s="92"/>
      <c r="H58" s="92"/>
      <c r="I58" s="93"/>
    </row>
    <row r="59" spans="2:9">
      <c r="B59" s="152"/>
      <c r="C59" s="152"/>
      <c r="D59" s="90"/>
      <c r="E59" s="91"/>
      <c r="F59" s="158"/>
      <c r="G59" s="92"/>
      <c r="H59" s="92"/>
      <c r="I59" s="93"/>
    </row>
    <row r="60" spans="2:9">
      <c r="B60" s="152"/>
      <c r="C60" s="152"/>
      <c r="D60" s="44"/>
      <c r="E60" s="91"/>
      <c r="F60" s="158"/>
      <c r="G60" s="92"/>
      <c r="H60" s="92"/>
      <c r="I60" s="93"/>
    </row>
    <row r="61" spans="2:9">
      <c r="B61" s="152"/>
      <c r="C61" s="152"/>
      <c r="D61" s="90"/>
      <c r="E61" s="91"/>
      <c r="F61" s="158"/>
      <c r="G61" s="92"/>
      <c r="H61" s="92"/>
      <c r="I61" s="93"/>
    </row>
    <row r="62" spans="2:9">
      <c r="B62" s="152"/>
      <c r="C62" s="152"/>
      <c r="D62" s="44"/>
      <c r="E62" s="91"/>
      <c r="F62" s="158"/>
      <c r="G62" s="92"/>
      <c r="H62" s="92"/>
      <c r="I62" s="93"/>
    </row>
    <row r="63" spans="2:9">
      <c r="B63" s="152"/>
      <c r="C63" s="152"/>
      <c r="D63" s="90"/>
      <c r="E63" s="91"/>
      <c r="F63" s="158"/>
      <c r="G63" s="92"/>
      <c r="H63" s="92"/>
      <c r="I63" s="93"/>
    </row>
    <row r="64" spans="2:9">
      <c r="B64" s="152"/>
      <c r="C64" s="152"/>
      <c r="D64" s="44"/>
      <c r="E64" s="91"/>
      <c r="F64" s="158"/>
      <c r="G64" s="92"/>
      <c r="H64" s="92"/>
      <c r="I64" s="93"/>
    </row>
    <row r="65" spans="2:9">
      <c r="B65" s="152"/>
      <c r="C65" s="152"/>
      <c r="D65" s="90"/>
      <c r="E65" s="91"/>
      <c r="F65" s="158"/>
      <c r="G65" s="92"/>
      <c r="H65" s="92"/>
      <c r="I65" s="93"/>
    </row>
    <row r="66" spans="2:9">
      <c r="B66" s="152"/>
      <c r="C66" s="152"/>
      <c r="D66" s="44"/>
      <c r="E66" s="91"/>
      <c r="F66" s="158"/>
      <c r="G66" s="92"/>
      <c r="H66" s="92"/>
      <c r="I66" s="93"/>
    </row>
    <row r="67" spans="2:9">
      <c r="B67" s="152"/>
      <c r="C67" s="152"/>
      <c r="D67" s="90"/>
      <c r="E67" s="91"/>
      <c r="F67" s="158"/>
      <c r="G67" s="92"/>
      <c r="H67" s="92"/>
      <c r="I67" s="93"/>
    </row>
    <row r="68" spans="2:9">
      <c r="B68" s="152"/>
      <c r="C68" s="152"/>
      <c r="D68" s="44"/>
      <c r="E68" s="91"/>
      <c r="F68" s="158"/>
      <c r="G68" s="92"/>
      <c r="H68" s="92"/>
      <c r="I68" s="93"/>
    </row>
    <row r="69" spans="2:9">
      <c r="B69" s="152"/>
      <c r="C69" s="152"/>
      <c r="D69" s="90"/>
      <c r="E69" s="91"/>
      <c r="F69" s="158"/>
      <c r="G69" s="92"/>
      <c r="H69" s="92"/>
      <c r="I69" s="93"/>
    </row>
    <row r="70" spans="2:9">
      <c r="B70" s="152"/>
      <c r="C70" s="152"/>
      <c r="D70" s="44"/>
      <c r="E70" s="91"/>
      <c r="F70" s="158"/>
      <c r="G70" s="92"/>
      <c r="H70" s="92"/>
      <c r="I70" s="93"/>
    </row>
    <row r="71" spans="2:9">
      <c r="B71" s="152"/>
      <c r="C71" s="152"/>
      <c r="D71" s="90"/>
      <c r="E71" s="91"/>
      <c r="F71" s="158"/>
      <c r="G71" s="92"/>
      <c r="H71" s="92"/>
      <c r="I71" s="93"/>
    </row>
    <row r="72" spans="2:9">
      <c r="B72" s="152"/>
      <c r="C72" s="152"/>
      <c r="D72" s="44"/>
      <c r="E72" s="91"/>
      <c r="F72" s="158"/>
      <c r="G72" s="92"/>
      <c r="H72" s="92"/>
      <c r="I72" s="93"/>
    </row>
    <row r="73" spans="2:9">
      <c r="B73" s="152"/>
      <c r="C73" s="152"/>
      <c r="D73" s="90"/>
      <c r="E73" s="91"/>
      <c r="F73" s="158"/>
      <c r="G73" s="92"/>
      <c r="H73" s="92"/>
      <c r="I73" s="93"/>
    </row>
    <row r="74" spans="2:9">
      <c r="B74" s="152"/>
      <c r="C74" s="152"/>
      <c r="D74" s="44"/>
      <c r="E74" s="91"/>
      <c r="F74" s="158"/>
      <c r="G74" s="92"/>
      <c r="H74" s="92"/>
      <c r="I74" s="93"/>
    </row>
    <row r="75" spans="2:9">
      <c r="B75" s="152"/>
      <c r="C75" s="152"/>
      <c r="D75" s="90"/>
      <c r="E75" s="91"/>
      <c r="F75" s="158"/>
      <c r="G75" s="92"/>
      <c r="H75" s="92"/>
      <c r="I75" s="93"/>
    </row>
    <row r="76" spans="2:9">
      <c r="B76" s="152"/>
      <c r="C76" s="152"/>
      <c r="D76" s="44"/>
      <c r="E76" s="91"/>
      <c r="F76" s="158"/>
      <c r="G76" s="92"/>
      <c r="H76" s="92"/>
      <c r="I76" s="93"/>
    </row>
    <row r="77" spans="2:9">
      <c r="B77" s="152"/>
      <c r="C77" s="152"/>
      <c r="D77" s="90"/>
      <c r="E77" s="91"/>
      <c r="F77" s="158"/>
      <c r="G77" s="92"/>
      <c r="H77" s="92"/>
      <c r="I77" s="93"/>
    </row>
    <row r="78" spans="2:9">
      <c r="B78" s="152"/>
      <c r="C78" s="152"/>
      <c r="D78" s="44"/>
      <c r="E78" s="91"/>
      <c r="F78" s="158"/>
      <c r="G78" s="92"/>
      <c r="H78" s="92"/>
      <c r="I78" s="93"/>
    </row>
    <row r="79" spans="2:9">
      <c r="B79" s="152"/>
      <c r="C79" s="152"/>
      <c r="D79" s="90"/>
      <c r="E79" s="91"/>
      <c r="F79" s="158"/>
      <c r="G79" s="92"/>
      <c r="H79" s="92"/>
      <c r="I79" s="93"/>
    </row>
    <row r="80" spans="2:9">
      <c r="B80" s="152"/>
      <c r="C80" s="152"/>
      <c r="D80" s="44"/>
      <c r="E80" s="91"/>
      <c r="F80" s="158"/>
      <c r="G80" s="92"/>
      <c r="H80" s="92"/>
      <c r="I80" s="93"/>
    </row>
    <row r="81" spans="2:9">
      <c r="B81" s="152"/>
      <c r="C81" s="152"/>
      <c r="D81" s="90"/>
      <c r="E81" s="91"/>
      <c r="F81" s="158"/>
      <c r="G81" s="92"/>
      <c r="H81" s="92"/>
      <c r="I81" s="93"/>
    </row>
    <row r="82" spans="2:9">
      <c r="B82" s="152"/>
      <c r="C82" s="152"/>
      <c r="D82" s="44"/>
      <c r="E82" s="91"/>
      <c r="F82" s="158"/>
      <c r="G82" s="92"/>
      <c r="H82" s="92"/>
      <c r="I82" s="93"/>
    </row>
    <row r="83" spans="2:9">
      <c r="B83" s="152"/>
      <c r="C83" s="152"/>
      <c r="D83" s="90"/>
      <c r="E83" s="91"/>
      <c r="F83" s="158"/>
      <c r="G83" s="92"/>
      <c r="H83" s="92"/>
      <c r="I83" s="93"/>
    </row>
    <row r="84" spans="2:9">
      <c r="B84" s="152"/>
      <c r="C84" s="152"/>
      <c r="D84" s="44"/>
      <c r="E84" s="91"/>
      <c r="F84" s="158"/>
      <c r="G84" s="92"/>
      <c r="H84" s="92"/>
      <c r="I84" s="93"/>
    </row>
    <row r="85" spans="2:9">
      <c r="B85" s="152"/>
      <c r="C85" s="152"/>
      <c r="D85" s="90"/>
      <c r="E85" s="91"/>
      <c r="F85" s="158"/>
      <c r="G85" s="92"/>
      <c r="H85" s="92"/>
      <c r="I85" s="93"/>
    </row>
    <row r="86" spans="2:9">
      <c r="B86" s="152"/>
      <c r="C86" s="152"/>
      <c r="D86" s="44"/>
      <c r="E86" s="91"/>
      <c r="F86" s="158"/>
      <c r="G86" s="92"/>
      <c r="H86" s="92"/>
      <c r="I86" s="93"/>
    </row>
    <row r="87" spans="2:9">
      <c r="B87" s="152"/>
      <c r="C87" s="152"/>
      <c r="D87" s="90"/>
      <c r="E87" s="91"/>
      <c r="F87" s="158"/>
      <c r="G87" s="92"/>
      <c r="H87" s="92"/>
      <c r="I87" s="93"/>
    </row>
    <row r="88" spans="2:9">
      <c r="B88" s="152"/>
      <c r="C88" s="152"/>
      <c r="D88" s="44"/>
      <c r="E88" s="91"/>
      <c r="F88" s="158"/>
      <c r="G88" s="92"/>
      <c r="H88" s="92"/>
      <c r="I88" s="93"/>
    </row>
    <row r="89" spans="2:9">
      <c r="B89" s="152"/>
      <c r="C89" s="152"/>
      <c r="D89" s="90"/>
      <c r="E89" s="91"/>
      <c r="F89" s="158"/>
      <c r="G89" s="92"/>
      <c r="H89" s="92"/>
      <c r="I89" s="93"/>
    </row>
    <row r="90" spans="2:9">
      <c r="B90" s="152"/>
      <c r="C90" s="152"/>
      <c r="D90" s="44"/>
      <c r="E90" s="91"/>
      <c r="F90" s="158"/>
      <c r="G90" s="92"/>
      <c r="H90" s="92"/>
      <c r="I90" s="93"/>
    </row>
    <row r="91" spans="2:9">
      <c r="B91" s="152"/>
      <c r="C91" s="152"/>
      <c r="D91" s="90"/>
      <c r="E91" s="91"/>
      <c r="F91" s="158"/>
      <c r="G91" s="92"/>
      <c r="H91" s="92"/>
      <c r="I91" s="93"/>
    </row>
    <row r="92" spans="2:9">
      <c r="B92" s="152"/>
      <c r="C92" s="152"/>
      <c r="D92" s="90"/>
      <c r="E92" s="91"/>
      <c r="F92" s="158"/>
      <c r="G92" s="92"/>
      <c r="H92" s="92"/>
      <c r="I92" s="93"/>
    </row>
    <row r="93" spans="2:9">
      <c r="B93" s="152"/>
      <c r="C93" s="152"/>
      <c r="D93" s="44"/>
      <c r="E93" s="91"/>
      <c r="F93" s="158"/>
      <c r="G93" s="92"/>
      <c r="H93" s="92"/>
      <c r="I93" s="93"/>
    </row>
    <row r="94" spans="2:9">
      <c r="B94" s="152"/>
      <c r="C94" s="152"/>
      <c r="D94" s="90"/>
      <c r="E94" s="91"/>
      <c r="F94" s="158"/>
      <c r="G94" s="92"/>
      <c r="H94" s="92"/>
      <c r="I94" s="93"/>
    </row>
    <row r="95" spans="2:9">
      <c r="B95" s="152"/>
      <c r="C95" s="152"/>
      <c r="D95" s="44"/>
      <c r="E95" s="91"/>
      <c r="F95" s="158"/>
      <c r="G95" s="92"/>
      <c r="H95" s="92"/>
      <c r="I95" s="93"/>
    </row>
    <row r="96" spans="2:9">
      <c r="B96" s="152"/>
      <c r="C96" s="152"/>
      <c r="D96" s="90"/>
      <c r="E96" s="91"/>
      <c r="F96" s="158"/>
      <c r="G96" s="92"/>
      <c r="H96" s="92"/>
      <c r="I96" s="93"/>
    </row>
    <row r="97" spans="2:9">
      <c r="B97" s="152"/>
      <c r="C97" s="152"/>
      <c r="D97" s="44"/>
      <c r="E97" s="91"/>
      <c r="F97" s="158"/>
      <c r="G97" s="92"/>
      <c r="H97" s="92"/>
      <c r="I97" s="93"/>
    </row>
    <row r="98" spans="2:9">
      <c r="B98" s="152"/>
      <c r="C98" s="152"/>
      <c r="D98" s="90"/>
      <c r="E98" s="91"/>
      <c r="F98" s="158"/>
      <c r="G98" s="92"/>
      <c r="H98" s="92"/>
      <c r="I98" s="93"/>
    </row>
    <row r="99" spans="2:9">
      <c r="B99" s="152"/>
      <c r="C99" s="152"/>
      <c r="D99" s="44"/>
      <c r="E99" s="91"/>
      <c r="F99" s="158"/>
      <c r="G99" s="92"/>
      <c r="H99" s="92"/>
      <c r="I99" s="93"/>
    </row>
    <row r="100" spans="2:9">
      <c r="B100" s="152"/>
      <c r="C100" s="152"/>
      <c r="D100" s="90"/>
      <c r="E100" s="91"/>
      <c r="F100" s="158"/>
      <c r="G100" s="92"/>
      <c r="H100" s="92"/>
      <c r="I100" s="93"/>
    </row>
    <row r="101" spans="2:9">
      <c r="B101" s="152"/>
      <c r="C101" s="152"/>
      <c r="D101" s="44"/>
      <c r="E101" s="91"/>
      <c r="F101" s="158"/>
      <c r="G101" s="92"/>
      <c r="H101" s="92"/>
      <c r="I101" s="93"/>
    </row>
    <row r="102" spans="2:9">
      <c r="B102" s="152"/>
      <c r="C102" s="152"/>
      <c r="D102" s="90"/>
      <c r="E102" s="91"/>
      <c r="F102" s="158"/>
      <c r="G102" s="92"/>
      <c r="H102" s="92"/>
      <c r="I102" s="93"/>
    </row>
    <row r="103" spans="2:9">
      <c r="B103" s="152"/>
      <c r="C103" s="152"/>
      <c r="D103" s="44"/>
      <c r="E103" s="91"/>
      <c r="F103" s="158"/>
      <c r="G103" s="92"/>
      <c r="H103" s="92"/>
      <c r="I103" s="93"/>
    </row>
    <row r="104" spans="2:9">
      <c r="B104" s="152"/>
      <c r="C104" s="152"/>
      <c r="D104" s="90"/>
      <c r="E104" s="91"/>
      <c r="F104" s="158"/>
      <c r="G104" s="92"/>
      <c r="H104" s="92"/>
      <c r="I104" s="93"/>
    </row>
    <row r="105" spans="2:9">
      <c r="B105" s="152"/>
      <c r="C105" s="152"/>
      <c r="D105" s="44"/>
      <c r="E105" s="91"/>
      <c r="F105" s="158"/>
      <c r="G105" s="92"/>
      <c r="H105" s="92"/>
      <c r="I105" s="93"/>
    </row>
    <row r="106" spans="2:9">
      <c r="B106" s="152"/>
      <c r="C106" s="152"/>
      <c r="D106" s="90"/>
      <c r="E106" s="91"/>
      <c r="F106" s="158"/>
      <c r="G106" s="92"/>
      <c r="H106" s="92"/>
      <c r="I106" s="93"/>
    </row>
    <row r="107" spans="2:9">
      <c r="B107" s="152"/>
      <c r="C107" s="152"/>
      <c r="D107" s="44"/>
      <c r="E107" s="91"/>
      <c r="F107" s="158"/>
      <c r="G107" s="92"/>
      <c r="H107" s="92"/>
      <c r="I107" s="93"/>
    </row>
    <row r="108" spans="2:9">
      <c r="B108" s="152"/>
      <c r="C108" s="152"/>
      <c r="D108" s="90"/>
      <c r="E108" s="91"/>
      <c r="F108" s="158"/>
      <c r="G108" s="92"/>
      <c r="H108" s="92"/>
      <c r="I108" s="93"/>
    </row>
    <row r="109" spans="2:9">
      <c r="B109" s="152"/>
      <c r="C109" s="152"/>
      <c r="D109" s="44"/>
      <c r="E109" s="91"/>
      <c r="F109" s="158"/>
      <c r="G109" s="92"/>
      <c r="H109" s="92"/>
      <c r="I109" s="93"/>
    </row>
    <row r="110" spans="2:9">
      <c r="B110" s="152"/>
      <c r="C110" s="152"/>
      <c r="D110" s="90"/>
      <c r="E110" s="91"/>
      <c r="F110" s="158"/>
      <c r="G110" s="92"/>
      <c r="H110" s="92"/>
      <c r="I110" s="93"/>
    </row>
    <row r="111" spans="2:9">
      <c r="B111" s="152"/>
      <c r="C111" s="152"/>
      <c r="D111" s="44"/>
      <c r="E111" s="91"/>
      <c r="F111" s="158"/>
      <c r="G111" s="92"/>
      <c r="H111" s="92"/>
      <c r="I111" s="93"/>
    </row>
    <row r="112" spans="2:9">
      <c r="B112" s="152"/>
      <c r="C112" s="152"/>
      <c r="D112" s="90"/>
      <c r="E112" s="91"/>
      <c r="F112" s="158"/>
      <c r="G112" s="92"/>
      <c r="H112" s="92"/>
      <c r="I112" s="93"/>
    </row>
    <row r="113" spans="2:9">
      <c r="B113" s="152"/>
      <c r="C113" s="152"/>
      <c r="D113" s="44"/>
      <c r="E113" s="91"/>
      <c r="F113" s="158"/>
      <c r="G113" s="92"/>
      <c r="H113" s="92"/>
      <c r="I113" s="93"/>
    </row>
    <row r="114" spans="2:9">
      <c r="B114" s="152"/>
      <c r="C114" s="152"/>
      <c r="D114" s="90"/>
      <c r="E114" s="91"/>
      <c r="F114" s="158"/>
      <c r="G114" s="92"/>
      <c r="H114" s="92"/>
      <c r="I114" s="93"/>
    </row>
    <row r="115" spans="2:9">
      <c r="B115" s="152"/>
      <c r="C115" s="152"/>
      <c r="D115" s="44"/>
      <c r="E115" s="91"/>
      <c r="F115" s="158"/>
      <c r="G115" s="92"/>
      <c r="H115" s="92"/>
      <c r="I115" s="93"/>
    </row>
    <row r="116" spans="2:9">
      <c r="B116" s="152"/>
      <c r="C116" s="152"/>
      <c r="D116" s="90"/>
      <c r="E116" s="91"/>
      <c r="F116" s="158"/>
      <c r="G116" s="92"/>
      <c r="H116" s="92"/>
      <c r="I116" s="93"/>
    </row>
    <row r="117" spans="2:9">
      <c r="B117" s="152"/>
      <c r="C117" s="152"/>
      <c r="D117" s="44"/>
      <c r="E117" s="91"/>
      <c r="F117" s="158"/>
      <c r="G117" s="92"/>
      <c r="H117" s="92"/>
      <c r="I117" s="93"/>
    </row>
    <row r="118" spans="2:9">
      <c r="B118" s="152"/>
      <c r="C118" s="152"/>
      <c r="D118" s="90"/>
      <c r="E118" s="91"/>
      <c r="F118" s="158"/>
      <c r="G118" s="92"/>
      <c r="H118" s="92"/>
      <c r="I118" s="93"/>
    </row>
    <row r="119" spans="2:9">
      <c r="B119" s="152"/>
      <c r="C119" s="152"/>
      <c r="D119" s="44"/>
      <c r="E119" s="91"/>
      <c r="F119" s="158"/>
      <c r="G119" s="92"/>
      <c r="H119" s="92"/>
      <c r="I119" s="93"/>
    </row>
    <row r="120" spans="2:9">
      <c r="B120" s="152"/>
      <c r="C120" s="152"/>
      <c r="D120" s="90"/>
      <c r="E120" s="91"/>
      <c r="F120" s="158"/>
      <c r="G120" s="92"/>
      <c r="H120" s="92"/>
      <c r="I120" s="93"/>
    </row>
    <row r="121" spans="2:9">
      <c r="B121" s="152"/>
      <c r="C121" s="152"/>
      <c r="D121" s="44"/>
      <c r="E121" s="91"/>
      <c r="F121" s="158"/>
      <c r="G121" s="92"/>
      <c r="H121" s="92"/>
      <c r="I121" s="93"/>
    </row>
    <row r="122" spans="2:9">
      <c r="B122" s="152"/>
      <c r="C122" s="152"/>
      <c r="D122" s="90"/>
      <c r="E122" s="91"/>
      <c r="F122" s="158"/>
      <c r="G122" s="92"/>
      <c r="H122" s="92"/>
      <c r="I122" s="93"/>
    </row>
    <row r="123" spans="2:9">
      <c r="B123" s="152"/>
      <c r="C123" s="152"/>
      <c r="D123" s="44"/>
      <c r="E123" s="91"/>
      <c r="F123" s="158"/>
      <c r="G123" s="92"/>
      <c r="H123" s="92"/>
      <c r="I123" s="93"/>
    </row>
    <row r="124" spans="2:9">
      <c r="B124" s="152"/>
      <c r="C124" s="152"/>
      <c r="D124" s="90"/>
      <c r="E124" s="91"/>
      <c r="F124" s="158"/>
      <c r="G124" s="92"/>
      <c r="H124" s="92"/>
      <c r="I124" s="93"/>
    </row>
    <row r="125" spans="2:9">
      <c r="B125" s="152"/>
      <c r="C125" s="152"/>
      <c r="D125" s="44"/>
      <c r="E125" s="91"/>
      <c r="F125" s="158"/>
      <c r="G125" s="92"/>
      <c r="H125" s="92"/>
      <c r="I125" s="93"/>
    </row>
    <row r="126" spans="2:9">
      <c r="B126" s="152"/>
      <c r="C126" s="152"/>
      <c r="D126" s="90"/>
      <c r="E126" s="91"/>
      <c r="F126" s="158"/>
      <c r="G126" s="92"/>
      <c r="H126" s="92"/>
      <c r="I126" s="93"/>
    </row>
    <row r="127" spans="2:9">
      <c r="B127" s="152"/>
      <c r="C127" s="152"/>
      <c r="D127" s="44"/>
      <c r="E127" s="91"/>
      <c r="F127" s="158"/>
      <c r="G127" s="92"/>
      <c r="H127" s="92"/>
      <c r="I127" s="93"/>
    </row>
    <row r="128" spans="2:9">
      <c r="B128" s="152"/>
      <c r="C128" s="152"/>
      <c r="D128" s="90"/>
      <c r="E128" s="91"/>
      <c r="F128" s="158"/>
      <c r="G128" s="92"/>
      <c r="H128" s="92"/>
      <c r="I128" s="93"/>
    </row>
    <row r="129" spans="2:9">
      <c r="B129" s="152"/>
      <c r="C129" s="152"/>
      <c r="D129" s="44"/>
      <c r="E129" s="91"/>
      <c r="F129" s="158"/>
      <c r="G129" s="92"/>
      <c r="H129" s="92"/>
      <c r="I129" s="93"/>
    </row>
    <row r="130" spans="2:9">
      <c r="B130" s="152"/>
      <c r="C130" s="152"/>
      <c r="D130" s="90"/>
      <c r="E130" s="91"/>
      <c r="F130" s="158"/>
      <c r="G130" s="92"/>
      <c r="H130" s="92"/>
      <c r="I130" s="93"/>
    </row>
    <row r="131" spans="2:9">
      <c r="B131" s="152"/>
      <c r="C131" s="152"/>
      <c r="D131" s="44"/>
      <c r="E131" s="91"/>
      <c r="F131" s="158"/>
      <c r="G131" s="92"/>
      <c r="H131" s="92"/>
      <c r="I131" s="93"/>
    </row>
    <row r="132" spans="2:9">
      <c r="B132" s="152"/>
      <c r="C132" s="152"/>
      <c r="D132" s="90"/>
      <c r="E132" s="91"/>
      <c r="F132" s="158"/>
      <c r="G132" s="92"/>
      <c r="H132" s="92"/>
      <c r="I132" s="93"/>
    </row>
    <row r="133" spans="2:9">
      <c r="B133" s="152"/>
      <c r="C133" s="152"/>
      <c r="D133" s="44"/>
      <c r="E133" s="91"/>
      <c r="F133" s="158"/>
      <c r="G133" s="92"/>
      <c r="H133" s="92"/>
      <c r="I133" s="93"/>
    </row>
    <row r="134" spans="2:9">
      <c r="B134" s="152"/>
      <c r="C134" s="152"/>
      <c r="D134" s="90"/>
      <c r="E134" s="91"/>
      <c r="F134" s="158"/>
      <c r="G134" s="92"/>
      <c r="H134" s="92"/>
      <c r="I134" s="93"/>
    </row>
    <row r="135" spans="2:9">
      <c r="B135" s="152"/>
      <c r="C135" s="152"/>
      <c r="D135" s="44"/>
      <c r="E135" s="91"/>
      <c r="F135" s="158"/>
      <c r="G135" s="92"/>
      <c r="H135" s="92"/>
      <c r="I135" s="93"/>
    </row>
    <row r="136" spans="2:9">
      <c r="B136" s="152"/>
      <c r="C136" s="152"/>
      <c r="D136" s="90"/>
      <c r="E136" s="91"/>
      <c r="F136" s="158"/>
      <c r="G136" s="92"/>
      <c r="H136" s="92"/>
      <c r="I136" s="93"/>
    </row>
    <row r="137" spans="2:9">
      <c r="B137" s="152"/>
      <c r="C137" s="152"/>
      <c r="D137" s="44"/>
      <c r="E137" s="91"/>
      <c r="F137" s="158"/>
      <c r="G137" s="92"/>
      <c r="H137" s="92"/>
      <c r="I137" s="93"/>
    </row>
    <row r="138" spans="2:9">
      <c r="B138" s="152"/>
      <c r="C138" s="152"/>
      <c r="D138" s="90"/>
      <c r="E138" s="91"/>
      <c r="F138" s="158"/>
      <c r="G138" s="92"/>
      <c r="H138" s="92"/>
      <c r="I138" s="93"/>
    </row>
    <row r="139" spans="2:9">
      <c r="B139" s="152"/>
      <c r="C139" s="152"/>
      <c r="D139" s="44"/>
      <c r="E139" s="91"/>
      <c r="F139" s="158"/>
      <c r="G139" s="92"/>
      <c r="H139" s="92"/>
      <c r="I139" s="93"/>
    </row>
    <row r="140" spans="2:9">
      <c r="B140" s="152"/>
      <c r="C140" s="152"/>
      <c r="D140" s="90"/>
      <c r="E140" s="91"/>
      <c r="F140" s="158"/>
      <c r="G140" s="92"/>
      <c r="H140" s="92"/>
      <c r="I140" s="93"/>
    </row>
    <row r="141" spans="2:9">
      <c r="B141" s="152"/>
      <c r="C141" s="152"/>
      <c r="D141" s="44"/>
      <c r="E141" s="91"/>
      <c r="F141" s="158"/>
      <c r="G141" s="92"/>
      <c r="H141" s="92"/>
      <c r="I141" s="93"/>
    </row>
    <row r="142" spans="2:9">
      <c r="B142" s="152"/>
      <c r="C142" s="152"/>
      <c r="D142" s="90"/>
      <c r="E142" s="91"/>
      <c r="F142" s="158"/>
      <c r="G142" s="92"/>
      <c r="H142" s="92"/>
      <c r="I142" s="93"/>
    </row>
    <row r="143" spans="2:9">
      <c r="B143" s="152"/>
      <c r="C143" s="152"/>
      <c r="D143" s="44"/>
      <c r="E143" s="91"/>
      <c r="F143" s="158"/>
      <c r="G143" s="92"/>
      <c r="H143" s="92"/>
      <c r="I143" s="93"/>
    </row>
    <row r="144" spans="2:9">
      <c r="B144" s="152"/>
      <c r="C144" s="152"/>
      <c r="D144" s="90"/>
      <c r="E144" s="91"/>
      <c r="F144" s="158"/>
      <c r="G144" s="92"/>
      <c r="H144" s="92"/>
      <c r="I144" s="93"/>
    </row>
    <row r="145" spans="2:9">
      <c r="B145" s="152"/>
      <c r="C145" s="152"/>
      <c r="D145" s="44"/>
      <c r="E145" s="91"/>
      <c r="F145" s="158"/>
      <c r="G145" s="92"/>
      <c r="H145" s="92"/>
      <c r="I145" s="93"/>
    </row>
    <row r="146" spans="2:9">
      <c r="B146" s="152"/>
      <c r="C146" s="152"/>
      <c r="D146" s="90"/>
      <c r="E146" s="91"/>
      <c r="F146" s="158"/>
      <c r="G146" s="92"/>
      <c r="H146" s="92"/>
      <c r="I146" s="93"/>
    </row>
    <row r="147" spans="2:9">
      <c r="B147" s="152"/>
      <c r="C147" s="152"/>
      <c r="D147" s="44"/>
      <c r="E147" s="91"/>
      <c r="F147" s="158"/>
      <c r="G147" s="92"/>
      <c r="H147" s="92"/>
      <c r="I147" s="93"/>
    </row>
    <row r="148" spans="2:9">
      <c r="B148" s="152"/>
      <c r="C148" s="152"/>
      <c r="D148" s="90"/>
      <c r="E148" s="91"/>
      <c r="F148" s="158"/>
      <c r="G148" s="92"/>
      <c r="H148" s="92"/>
      <c r="I148" s="93"/>
    </row>
    <row r="149" spans="2:9">
      <c r="B149" s="152"/>
      <c r="C149" s="152"/>
      <c r="D149" s="44"/>
      <c r="E149" s="91"/>
      <c r="F149" s="158"/>
      <c r="G149" s="92"/>
      <c r="H149" s="92"/>
      <c r="I149" s="93"/>
    </row>
    <row r="150" spans="2:9">
      <c r="B150" s="152"/>
      <c r="C150" s="152"/>
      <c r="D150" s="90"/>
      <c r="E150" s="91"/>
      <c r="F150" s="158"/>
      <c r="G150" s="92"/>
      <c r="H150" s="92"/>
      <c r="I150" s="93"/>
    </row>
    <row r="151" spans="2:9">
      <c r="B151" s="152"/>
      <c r="C151" s="152"/>
      <c r="D151" s="44"/>
      <c r="E151" s="91"/>
      <c r="F151" s="158"/>
      <c r="G151" s="92"/>
      <c r="H151" s="92"/>
      <c r="I151" s="93"/>
    </row>
    <row r="152" spans="2:9">
      <c r="B152" s="152"/>
      <c r="C152" s="152"/>
      <c r="D152" s="90"/>
      <c r="E152" s="91"/>
      <c r="F152" s="158"/>
      <c r="G152" s="92"/>
      <c r="H152" s="92"/>
      <c r="I152" s="93"/>
    </row>
    <row r="153" spans="2:9">
      <c r="B153" s="44"/>
      <c r="C153" s="44"/>
      <c r="D153" s="44"/>
      <c r="E153" s="44"/>
      <c r="F153" s="159"/>
      <c r="G153" s="44"/>
      <c r="H153" s="44"/>
      <c r="I153" s="44"/>
    </row>
    <row r="154" spans="2:9">
      <c r="B154" s="44"/>
      <c r="C154" s="44"/>
      <c r="D154" s="44"/>
      <c r="E154" s="44"/>
      <c r="F154" s="44"/>
      <c r="G154" s="44"/>
      <c r="H154" s="44"/>
      <c r="I154" s="44"/>
    </row>
    <row r="155" spans="2:9">
      <c r="B155" s="44"/>
      <c r="C155" s="44"/>
      <c r="D155" s="44"/>
      <c r="E155" s="44"/>
      <c r="F155" s="44"/>
      <c r="G155" s="44"/>
      <c r="H155" s="44"/>
      <c r="I155" s="44"/>
    </row>
    <row r="156" spans="2:9">
      <c r="B156" s="44"/>
      <c r="C156" s="44"/>
      <c r="D156" s="44"/>
      <c r="E156" s="44"/>
      <c r="F156" s="44"/>
      <c r="G156" s="44"/>
      <c r="H156" s="44"/>
      <c r="I156" s="44"/>
    </row>
    <row r="157" spans="2:9">
      <c r="B157" s="44"/>
      <c r="C157" s="44"/>
      <c r="D157" s="44"/>
      <c r="E157" s="44"/>
      <c r="F157" s="44"/>
      <c r="G157" s="44"/>
      <c r="H157" s="44"/>
      <c r="I157" s="44"/>
    </row>
    <row r="158" spans="2:9">
      <c r="B158" s="44"/>
      <c r="C158" s="44"/>
      <c r="D158" s="44"/>
      <c r="E158" s="44"/>
      <c r="F158" s="44"/>
      <c r="G158" s="44"/>
      <c r="H158" s="44"/>
      <c r="I158" s="44"/>
    </row>
    <row r="159" spans="2:9">
      <c r="B159" s="44"/>
      <c r="C159" s="44"/>
      <c r="D159" s="44"/>
      <c r="E159" s="44"/>
      <c r="F159" s="44"/>
      <c r="G159" s="44"/>
      <c r="H159" s="44"/>
      <c r="I159" s="44"/>
    </row>
    <row r="160" spans="2:9">
      <c r="B160" s="44"/>
      <c r="C160" s="44"/>
      <c r="D160" s="44"/>
      <c r="E160" s="44"/>
      <c r="F160" s="44"/>
      <c r="G160" s="44"/>
      <c r="H160" s="44"/>
      <c r="I160" s="44"/>
    </row>
    <row r="161" spans="2:9">
      <c r="B161" s="44"/>
      <c r="C161" s="44"/>
      <c r="D161" s="44"/>
      <c r="E161" s="44"/>
      <c r="F161" s="44"/>
      <c r="G161" s="44"/>
      <c r="H161" s="44"/>
      <c r="I161" s="44"/>
    </row>
    <row r="162" spans="2:9">
      <c r="B162" s="44"/>
      <c r="C162" s="44"/>
      <c r="D162" s="44"/>
      <c r="E162" s="44"/>
      <c r="F162" s="44"/>
      <c r="G162" s="44"/>
      <c r="H162" s="44"/>
      <c r="I162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95"/>
  <sheetViews>
    <sheetView view="pageBreakPreview" zoomScaleNormal="100" zoomScaleSheetLayoutView="100" workbookViewId="0"/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71" customWidth="1"/>
    <col min="7" max="7" width="12.28515625" customWidth="1"/>
    <col min="8" max="8" width="12.42578125" customWidth="1"/>
    <col min="9" max="9" width="14" customWidth="1"/>
  </cols>
  <sheetData>
    <row r="1" spans="2:9" ht="24.75" customHeight="1">
      <c r="B1" s="103" t="s">
        <v>22</v>
      </c>
      <c r="C1" s="112"/>
      <c r="D1" s="96" t="str">
        <f>Rekapitulace!D3</f>
        <v>2020/1</v>
      </c>
      <c r="E1" s="96"/>
      <c r="F1" s="63">
        <v>0</v>
      </c>
      <c r="G1" s="96"/>
      <c r="H1" s="96"/>
      <c r="I1" s="96"/>
    </row>
    <row r="2" spans="2:9" ht="37.5" customHeight="1">
      <c r="B2" s="103" t="s">
        <v>32</v>
      </c>
      <c r="C2" s="112"/>
      <c r="D2" s="222" t="str">
        <f>Rekapitulace!D4</f>
        <v xml:space="preserve"> Město Krnov, IČ: 00296139
 Hlavní náměstí 96/1, 794 01 Krnov</v>
      </c>
      <c r="E2" s="222"/>
      <c r="F2" s="63">
        <v>0</v>
      </c>
      <c r="G2" s="96"/>
      <c r="H2" s="96"/>
      <c r="I2" s="96"/>
    </row>
    <row r="3" spans="2:9" ht="37.5" customHeight="1">
      <c r="B3" s="103" t="s">
        <v>11</v>
      </c>
      <c r="C3" s="112"/>
      <c r="D3" s="222" t="str">
        <f>Rekapitulace!D5</f>
        <v>MŠ K. ČAPKA - NOVÉ ELEKTRICKÉ ROZVODY
PAVILON "A", PAVILON "B" + KRČEK A PAVILON "C"</v>
      </c>
      <c r="E3" s="222"/>
      <c r="F3" s="63">
        <v>0</v>
      </c>
      <c r="G3" s="96"/>
      <c r="H3" s="96"/>
      <c r="I3" s="96"/>
    </row>
    <row r="4" spans="2:9" ht="12.75" customHeight="1">
      <c r="B4" s="104" t="s">
        <v>25</v>
      </c>
      <c r="C4" s="34"/>
      <c r="D4" s="97" t="s">
        <v>171</v>
      </c>
      <c r="E4" s="97"/>
      <c r="F4" s="63">
        <v>0</v>
      </c>
      <c r="G4" s="97"/>
      <c r="H4" s="97"/>
      <c r="I4" s="97"/>
    </row>
    <row r="5" spans="2:9" ht="12.75" customHeight="1">
      <c r="B5" s="2"/>
      <c r="C5" s="2"/>
      <c r="D5" s="19"/>
      <c r="E5" s="1"/>
      <c r="F5" s="63">
        <v>0</v>
      </c>
      <c r="G5" s="14"/>
      <c r="H5" s="17"/>
      <c r="I5" s="14"/>
    </row>
    <row r="6" spans="2:9" ht="9" customHeight="1">
      <c r="B6" s="3"/>
      <c r="C6" s="3"/>
      <c r="D6" s="3"/>
      <c r="E6" s="3"/>
      <c r="F6" s="64">
        <v>0</v>
      </c>
      <c r="G6" s="3"/>
      <c r="H6" s="3"/>
      <c r="I6" s="3"/>
    </row>
    <row r="7" spans="2:9" ht="36" customHeight="1">
      <c r="B7" s="4"/>
      <c r="C7" s="35" t="s">
        <v>24</v>
      </c>
      <c r="D7" s="4" t="s">
        <v>12</v>
      </c>
      <c r="E7" s="4" t="s">
        <v>13</v>
      </c>
      <c r="F7" s="60" t="s">
        <v>14</v>
      </c>
      <c r="G7" s="12" t="s">
        <v>20</v>
      </c>
      <c r="H7" s="12" t="s">
        <v>21</v>
      </c>
      <c r="I7" s="5" t="s">
        <v>15</v>
      </c>
    </row>
    <row r="8" spans="2:9">
      <c r="B8" s="8"/>
      <c r="C8" s="8"/>
      <c r="D8" s="59" t="s">
        <v>43</v>
      </c>
      <c r="E8" s="8"/>
      <c r="F8" s="65">
        <v>0</v>
      </c>
      <c r="G8" s="8"/>
      <c r="H8" s="8"/>
      <c r="I8" s="8"/>
    </row>
    <row r="9" spans="2:9">
      <c r="B9" s="8"/>
      <c r="C9" s="8">
        <v>1</v>
      </c>
      <c r="D9" s="100" t="s">
        <v>172</v>
      </c>
      <c r="E9" s="184" t="s">
        <v>17</v>
      </c>
      <c r="F9" s="66">
        <v>1</v>
      </c>
      <c r="G9" s="18"/>
      <c r="H9" s="18"/>
      <c r="I9" s="111">
        <f t="shared" ref="I9:I41" si="0">F9*(G9+H9)</f>
        <v>0</v>
      </c>
    </row>
    <row r="10" spans="2:9" s="44" customFormat="1">
      <c r="B10" s="8"/>
      <c r="C10" s="8">
        <v>2</v>
      </c>
      <c r="D10" s="99" t="s">
        <v>87</v>
      </c>
      <c r="E10" s="184" t="s">
        <v>17</v>
      </c>
      <c r="F10" s="66">
        <v>1</v>
      </c>
      <c r="G10" s="18"/>
      <c r="H10" s="18"/>
      <c r="I10" s="111">
        <f t="shared" si="0"/>
        <v>0</v>
      </c>
    </row>
    <row r="11" spans="2:9" s="44" customFormat="1">
      <c r="B11" s="8"/>
      <c r="C11" s="8">
        <v>3</v>
      </c>
      <c r="D11" s="100" t="s">
        <v>110</v>
      </c>
      <c r="E11" s="184" t="s">
        <v>17</v>
      </c>
      <c r="F11" s="66">
        <v>1</v>
      </c>
      <c r="G11" s="18"/>
      <c r="H11" s="18"/>
      <c r="I11" s="111">
        <f t="shared" si="0"/>
        <v>0</v>
      </c>
    </row>
    <row r="12" spans="2:9" s="44" customFormat="1">
      <c r="B12" s="8"/>
      <c r="C12" s="8">
        <v>4</v>
      </c>
      <c r="D12" s="100" t="s">
        <v>88</v>
      </c>
      <c r="E12" s="184" t="s">
        <v>17</v>
      </c>
      <c r="F12" s="66">
        <v>1</v>
      </c>
      <c r="G12" s="18"/>
      <c r="H12" s="18"/>
      <c r="I12" s="111">
        <f t="shared" ref="I12:I15" si="1">F12*(G12+H12)</f>
        <v>0</v>
      </c>
    </row>
    <row r="13" spans="2:9" s="44" customFormat="1">
      <c r="B13" s="8"/>
      <c r="C13" s="8">
        <v>5</v>
      </c>
      <c r="D13" s="100" t="s">
        <v>181</v>
      </c>
      <c r="E13" s="184" t="s">
        <v>17</v>
      </c>
      <c r="F13" s="66">
        <v>1</v>
      </c>
      <c r="G13" s="18"/>
      <c r="H13" s="18"/>
      <c r="I13" s="111">
        <f t="shared" si="1"/>
        <v>0</v>
      </c>
    </row>
    <row r="14" spans="2:9" s="44" customFormat="1">
      <c r="B14" s="8"/>
      <c r="C14" s="8">
        <v>6</v>
      </c>
      <c r="D14" s="100" t="s">
        <v>89</v>
      </c>
      <c r="E14" s="184" t="s">
        <v>17</v>
      </c>
      <c r="F14" s="66">
        <v>1</v>
      </c>
      <c r="G14" s="18"/>
      <c r="H14" s="18"/>
      <c r="I14" s="111">
        <f t="shared" si="1"/>
        <v>0</v>
      </c>
    </row>
    <row r="15" spans="2:9" s="44" customFormat="1">
      <c r="B15" s="8"/>
      <c r="C15" s="8">
        <v>7</v>
      </c>
      <c r="D15" s="100" t="s">
        <v>90</v>
      </c>
      <c r="E15" s="184" t="s">
        <v>17</v>
      </c>
      <c r="F15" s="66">
        <v>1</v>
      </c>
      <c r="G15" s="18"/>
      <c r="H15" s="18"/>
      <c r="I15" s="111">
        <f t="shared" si="1"/>
        <v>0</v>
      </c>
    </row>
    <row r="16" spans="2:9" s="44" customFormat="1">
      <c r="B16" s="8"/>
      <c r="C16" s="8">
        <v>8</v>
      </c>
      <c r="D16" s="100" t="s">
        <v>182</v>
      </c>
      <c r="E16" s="184" t="s">
        <v>17</v>
      </c>
      <c r="F16" s="66">
        <v>1</v>
      </c>
      <c r="G16" s="18"/>
      <c r="H16" s="18"/>
      <c r="I16" s="111">
        <f>F16*(G16+H16)</f>
        <v>0</v>
      </c>
    </row>
    <row r="17" spans="2:9" s="44" customFormat="1">
      <c r="B17" s="8"/>
      <c r="C17" s="8">
        <v>9</v>
      </c>
      <c r="D17" s="100" t="s">
        <v>103</v>
      </c>
      <c r="E17" s="184" t="s">
        <v>17</v>
      </c>
      <c r="F17" s="66">
        <v>1</v>
      </c>
      <c r="G17" s="18"/>
      <c r="H17" s="18"/>
      <c r="I17" s="111">
        <f t="shared" ref="I17:I25" si="2">F17*(G17+H17)</f>
        <v>0</v>
      </c>
    </row>
    <row r="18" spans="2:9" s="44" customFormat="1">
      <c r="B18" s="8"/>
      <c r="C18" s="8">
        <v>10</v>
      </c>
      <c r="D18" s="100" t="s">
        <v>105</v>
      </c>
      <c r="E18" s="184" t="s">
        <v>17</v>
      </c>
      <c r="F18" s="66">
        <v>2</v>
      </c>
      <c r="G18" s="18"/>
      <c r="H18" s="18"/>
      <c r="I18" s="111">
        <f t="shared" si="2"/>
        <v>0</v>
      </c>
    </row>
    <row r="19" spans="2:9" s="44" customFormat="1">
      <c r="B19" s="8"/>
      <c r="C19" s="8">
        <v>11</v>
      </c>
      <c r="D19" s="100" t="s">
        <v>100</v>
      </c>
      <c r="E19" s="184" t="s">
        <v>17</v>
      </c>
      <c r="F19" s="66">
        <v>9</v>
      </c>
      <c r="G19" s="18"/>
      <c r="H19" s="18"/>
      <c r="I19" s="111">
        <f t="shared" si="2"/>
        <v>0</v>
      </c>
    </row>
    <row r="20" spans="2:9" s="44" customFormat="1">
      <c r="B20" s="8"/>
      <c r="C20" s="8">
        <v>12</v>
      </c>
      <c r="D20" s="100" t="s">
        <v>106</v>
      </c>
      <c r="E20" s="184" t="s">
        <v>17</v>
      </c>
      <c r="F20" s="66">
        <v>6</v>
      </c>
      <c r="G20" s="18"/>
      <c r="H20" s="18"/>
      <c r="I20" s="111">
        <f t="shared" si="2"/>
        <v>0</v>
      </c>
    </row>
    <row r="21" spans="2:9" s="44" customFormat="1">
      <c r="B21" s="8"/>
      <c r="C21" s="8">
        <v>13</v>
      </c>
      <c r="D21" s="100" t="s">
        <v>101</v>
      </c>
      <c r="E21" s="184" t="s">
        <v>17</v>
      </c>
      <c r="F21" s="66">
        <v>1</v>
      </c>
      <c r="G21" s="18"/>
      <c r="H21" s="18"/>
      <c r="I21" s="111">
        <f t="shared" si="2"/>
        <v>0</v>
      </c>
    </row>
    <row r="22" spans="2:9" s="44" customFormat="1">
      <c r="B22" s="8"/>
      <c r="C22" s="8">
        <v>14</v>
      </c>
      <c r="D22" s="100" t="s">
        <v>107</v>
      </c>
      <c r="E22" s="184" t="s">
        <v>17</v>
      </c>
      <c r="F22" s="66">
        <v>2</v>
      </c>
      <c r="G22" s="18"/>
      <c r="H22" s="18"/>
      <c r="I22" s="111">
        <f t="shared" si="2"/>
        <v>0</v>
      </c>
    </row>
    <row r="23" spans="2:9" s="44" customFormat="1">
      <c r="B23" s="8"/>
      <c r="C23" s="8">
        <v>15</v>
      </c>
      <c r="D23" s="100" t="s">
        <v>104</v>
      </c>
      <c r="E23" s="184" t="s">
        <v>17</v>
      </c>
      <c r="F23" s="66">
        <v>2</v>
      </c>
      <c r="G23" s="18"/>
      <c r="H23" s="18"/>
      <c r="I23" s="111">
        <f t="shared" si="2"/>
        <v>0</v>
      </c>
    </row>
    <row r="24" spans="2:9" s="44" customFormat="1">
      <c r="B24" s="8"/>
      <c r="C24" s="8">
        <v>16</v>
      </c>
      <c r="D24" s="100" t="s">
        <v>173</v>
      </c>
      <c r="E24" s="184" t="s">
        <v>17</v>
      </c>
      <c r="F24" s="66">
        <v>3</v>
      </c>
      <c r="G24" s="18"/>
      <c r="H24" s="18"/>
      <c r="I24" s="111">
        <f t="shared" si="2"/>
        <v>0</v>
      </c>
    </row>
    <row r="25" spans="2:9" s="44" customFormat="1">
      <c r="B25" s="8"/>
      <c r="C25" s="8">
        <v>17</v>
      </c>
      <c r="D25" s="100" t="s">
        <v>174</v>
      </c>
      <c r="E25" s="184" t="s">
        <v>17</v>
      </c>
      <c r="F25" s="66">
        <v>2</v>
      </c>
      <c r="G25" s="18"/>
      <c r="H25" s="18"/>
      <c r="I25" s="111">
        <f t="shared" si="2"/>
        <v>0</v>
      </c>
    </row>
    <row r="26" spans="2:9" s="44" customFormat="1">
      <c r="B26" s="8"/>
      <c r="C26" s="8">
        <v>18</v>
      </c>
      <c r="D26" s="100" t="s">
        <v>108</v>
      </c>
      <c r="E26" s="184" t="s">
        <v>17</v>
      </c>
      <c r="F26" s="66">
        <v>1</v>
      </c>
      <c r="G26" s="18"/>
      <c r="H26" s="18"/>
      <c r="I26" s="111">
        <f t="shared" si="0"/>
        <v>0</v>
      </c>
    </row>
    <row r="27" spans="2:9" s="44" customFormat="1">
      <c r="B27" s="8"/>
      <c r="C27" s="8">
        <v>19</v>
      </c>
      <c r="D27" s="100" t="s">
        <v>109</v>
      </c>
      <c r="E27" s="184" t="s">
        <v>17</v>
      </c>
      <c r="F27" s="66">
        <v>4</v>
      </c>
      <c r="G27" s="18"/>
      <c r="H27" s="18"/>
      <c r="I27" s="111">
        <f t="shared" si="0"/>
        <v>0</v>
      </c>
    </row>
    <row r="28" spans="2:9" s="44" customFormat="1">
      <c r="B28" s="8"/>
      <c r="C28" s="8">
        <v>20</v>
      </c>
      <c r="D28" s="100" t="s">
        <v>102</v>
      </c>
      <c r="E28" s="184" t="s">
        <v>17</v>
      </c>
      <c r="F28" s="66">
        <v>5</v>
      </c>
      <c r="G28" s="18"/>
      <c r="H28" s="18"/>
      <c r="I28" s="111">
        <f t="shared" si="0"/>
        <v>0</v>
      </c>
    </row>
    <row r="29" spans="2:9" s="44" customFormat="1">
      <c r="B29" s="8"/>
      <c r="C29" s="8">
        <v>21</v>
      </c>
      <c r="D29" s="100" t="s">
        <v>179</v>
      </c>
      <c r="E29" s="184" t="s">
        <v>17</v>
      </c>
      <c r="F29" s="66">
        <v>1</v>
      </c>
      <c r="G29" s="18"/>
      <c r="H29" s="18"/>
      <c r="I29" s="111">
        <f t="shared" si="0"/>
        <v>0</v>
      </c>
    </row>
    <row r="30" spans="2:9" s="44" customFormat="1">
      <c r="B30" s="8"/>
      <c r="C30" s="8">
        <v>22</v>
      </c>
      <c r="D30" s="100" t="s">
        <v>180</v>
      </c>
      <c r="E30" s="184" t="s">
        <v>17</v>
      </c>
      <c r="F30" s="66">
        <v>1</v>
      </c>
      <c r="G30" s="18"/>
      <c r="H30" s="18"/>
      <c r="I30" s="111">
        <f t="shared" si="0"/>
        <v>0</v>
      </c>
    </row>
    <row r="31" spans="2:9" s="44" customFormat="1">
      <c r="B31" s="8"/>
      <c r="C31" s="8">
        <v>23</v>
      </c>
      <c r="D31" s="100" t="s">
        <v>175</v>
      </c>
      <c r="E31" s="184" t="s">
        <v>17</v>
      </c>
      <c r="F31" s="66">
        <v>1</v>
      </c>
      <c r="G31" s="18"/>
      <c r="H31" s="18"/>
      <c r="I31" s="111">
        <f>F31*(G31+H31)</f>
        <v>0</v>
      </c>
    </row>
    <row r="32" spans="2:9" s="44" customFormat="1">
      <c r="B32" s="8"/>
      <c r="C32" s="8">
        <v>24</v>
      </c>
      <c r="D32" s="100" t="s">
        <v>176</v>
      </c>
      <c r="E32" s="184" t="s">
        <v>17</v>
      </c>
      <c r="F32" s="66">
        <v>3</v>
      </c>
      <c r="G32" s="18"/>
      <c r="H32" s="18"/>
      <c r="I32" s="111">
        <f t="shared" si="0"/>
        <v>0</v>
      </c>
    </row>
    <row r="33" spans="2:9" s="44" customFormat="1" ht="25.5">
      <c r="B33" s="8"/>
      <c r="C33" s="8">
        <v>25</v>
      </c>
      <c r="D33" s="109" t="s">
        <v>91</v>
      </c>
      <c r="E33" s="184" t="s">
        <v>17</v>
      </c>
      <c r="F33" s="66">
        <v>1</v>
      </c>
      <c r="G33" s="18"/>
      <c r="H33" s="18"/>
      <c r="I33" s="111">
        <f t="shared" si="0"/>
        <v>0</v>
      </c>
    </row>
    <row r="34" spans="2:9" s="44" customFormat="1">
      <c r="B34" s="8"/>
      <c r="C34" s="8">
        <v>26</v>
      </c>
      <c r="D34" s="109" t="s">
        <v>177</v>
      </c>
      <c r="E34" s="184" t="s">
        <v>17</v>
      </c>
      <c r="F34" s="66">
        <v>1</v>
      </c>
      <c r="G34" s="18"/>
      <c r="H34" s="18"/>
      <c r="I34" s="111">
        <f>F34*(G34+H34)</f>
        <v>0</v>
      </c>
    </row>
    <row r="35" spans="2:9" s="44" customFormat="1">
      <c r="B35" s="8"/>
      <c r="C35" s="8">
        <v>27</v>
      </c>
      <c r="D35" s="109" t="s">
        <v>178</v>
      </c>
      <c r="E35" s="184" t="s">
        <v>17</v>
      </c>
      <c r="F35" s="66">
        <v>3</v>
      </c>
      <c r="G35" s="18"/>
      <c r="H35" s="18"/>
      <c r="I35" s="111">
        <f>F35*(G35+H35)</f>
        <v>0</v>
      </c>
    </row>
    <row r="36" spans="2:9" s="44" customFormat="1">
      <c r="B36" s="8"/>
      <c r="C36" s="8">
        <v>28</v>
      </c>
      <c r="D36" s="109" t="s">
        <v>92</v>
      </c>
      <c r="E36" s="184" t="s">
        <v>17</v>
      </c>
      <c r="F36" s="66">
        <v>32</v>
      </c>
      <c r="G36" s="18"/>
      <c r="H36" s="18"/>
      <c r="I36" s="111">
        <f t="shared" si="0"/>
        <v>0</v>
      </c>
    </row>
    <row r="37" spans="2:9" s="44" customFormat="1">
      <c r="B37" s="8"/>
      <c r="C37" s="8">
        <v>29</v>
      </c>
      <c r="D37" s="109" t="s">
        <v>93</v>
      </c>
      <c r="E37" s="184" t="s">
        <v>17</v>
      </c>
      <c r="F37" s="66">
        <v>9</v>
      </c>
      <c r="G37" s="18"/>
      <c r="H37" s="18"/>
      <c r="I37" s="111">
        <f t="shared" si="0"/>
        <v>0</v>
      </c>
    </row>
    <row r="38" spans="2:9" s="44" customFormat="1">
      <c r="B38" s="8"/>
      <c r="C38" s="8">
        <v>30</v>
      </c>
      <c r="D38" s="109" t="s">
        <v>94</v>
      </c>
      <c r="E38" s="184" t="s">
        <v>17</v>
      </c>
      <c r="F38" s="66">
        <v>6</v>
      </c>
      <c r="G38" s="18"/>
      <c r="H38" s="18"/>
      <c r="I38" s="111">
        <f t="shared" si="0"/>
        <v>0</v>
      </c>
    </row>
    <row r="39" spans="2:9" s="44" customFormat="1">
      <c r="B39" s="8"/>
      <c r="C39" s="8">
        <v>31</v>
      </c>
      <c r="D39" s="109" t="s">
        <v>95</v>
      </c>
      <c r="E39" s="184" t="s">
        <v>17</v>
      </c>
      <c r="F39" s="66">
        <v>9</v>
      </c>
      <c r="G39" s="18"/>
      <c r="H39" s="18"/>
      <c r="I39" s="111">
        <f t="shared" si="0"/>
        <v>0</v>
      </c>
    </row>
    <row r="40" spans="2:9" s="44" customFormat="1">
      <c r="B40" s="8"/>
      <c r="C40" s="8">
        <v>32</v>
      </c>
      <c r="D40" s="109" t="s">
        <v>96</v>
      </c>
      <c r="E40" s="184" t="s">
        <v>17</v>
      </c>
      <c r="F40" s="66">
        <v>3</v>
      </c>
      <c r="G40" s="18"/>
      <c r="H40" s="18"/>
      <c r="I40" s="111">
        <f t="shared" si="0"/>
        <v>0</v>
      </c>
    </row>
    <row r="41" spans="2:9" s="44" customFormat="1">
      <c r="B41" s="8"/>
      <c r="C41" s="8">
        <v>33</v>
      </c>
      <c r="D41" s="109" t="s">
        <v>97</v>
      </c>
      <c r="E41" s="184" t="s">
        <v>17</v>
      </c>
      <c r="F41" s="66">
        <v>3</v>
      </c>
      <c r="G41" s="18"/>
      <c r="H41" s="18"/>
      <c r="I41" s="111">
        <f t="shared" si="0"/>
        <v>0</v>
      </c>
    </row>
    <row r="42" spans="2:9" s="44" customFormat="1">
      <c r="B42" s="8"/>
      <c r="C42" s="8">
        <v>34</v>
      </c>
      <c r="D42" s="99" t="s">
        <v>98</v>
      </c>
      <c r="E42" s="184" t="s">
        <v>36</v>
      </c>
      <c r="F42" s="66">
        <v>1</v>
      </c>
      <c r="G42" s="18"/>
      <c r="H42" s="18"/>
      <c r="I42" s="111">
        <f>F42*(G42+H42)</f>
        <v>0</v>
      </c>
    </row>
    <row r="43" spans="2:9" s="44" customFormat="1">
      <c r="B43" s="8"/>
      <c r="C43" s="107">
        <v>34</v>
      </c>
      <c r="D43" s="110" t="s">
        <v>0</v>
      </c>
      <c r="E43" s="8"/>
      <c r="F43" s="65">
        <v>0</v>
      </c>
      <c r="G43" s="18"/>
      <c r="H43" s="18"/>
      <c r="I43" s="111"/>
    </row>
    <row r="44" spans="2:9" s="44" customFormat="1" ht="25.5">
      <c r="B44" s="8"/>
      <c r="C44" s="8">
        <v>35</v>
      </c>
      <c r="D44" s="95" t="s">
        <v>183</v>
      </c>
      <c r="E44" s="8" t="s">
        <v>19</v>
      </c>
      <c r="F44" s="67">
        <v>8</v>
      </c>
      <c r="G44" s="18"/>
      <c r="H44" s="18"/>
      <c r="I44" s="111">
        <f t="shared" ref="I44:I45" si="3">F44*(G44+H44)</f>
        <v>0</v>
      </c>
    </row>
    <row r="45" spans="2:9" s="44" customFormat="1" ht="25.5">
      <c r="B45" s="8"/>
      <c r="C45" s="8">
        <v>36</v>
      </c>
      <c r="D45" s="95" t="s">
        <v>184</v>
      </c>
      <c r="E45" s="8" t="s">
        <v>18</v>
      </c>
      <c r="F45" s="67">
        <v>1</v>
      </c>
      <c r="G45" s="18"/>
      <c r="H45" s="18"/>
      <c r="I45" s="111">
        <f t="shared" si="3"/>
        <v>0</v>
      </c>
    </row>
    <row r="46" spans="2:9" ht="13.5" thickBot="1">
      <c r="B46" s="170"/>
      <c r="C46" s="170"/>
      <c r="D46" s="171"/>
      <c r="E46" s="172"/>
      <c r="F46" s="173">
        <v>0</v>
      </c>
      <c r="G46" s="174"/>
      <c r="H46" s="174"/>
      <c r="I46" s="175"/>
    </row>
    <row r="47" spans="2:9" ht="6" customHeight="1">
      <c r="B47" s="20"/>
      <c r="C47" s="20"/>
      <c r="D47" s="21"/>
      <c r="E47" s="22"/>
      <c r="F47" s="68">
        <v>0</v>
      </c>
      <c r="G47" s="23"/>
      <c r="H47" s="23"/>
      <c r="I47" s="24"/>
    </row>
    <row r="48" spans="2:9" ht="15.75">
      <c r="B48" s="8"/>
      <c r="C48" s="8"/>
      <c r="D48" s="30" t="s">
        <v>99</v>
      </c>
      <c r="E48" s="28"/>
      <c r="F48" s="69">
        <v>0</v>
      </c>
      <c r="G48" s="29"/>
      <c r="H48" s="29"/>
      <c r="I48" s="31">
        <f>SUM(I8:I45)</f>
        <v>0</v>
      </c>
    </row>
    <row r="49" spans="2:9" ht="6" customHeight="1" thickBot="1">
      <c r="B49" s="33"/>
      <c r="C49" s="33"/>
      <c r="D49" s="33"/>
      <c r="E49" s="33"/>
      <c r="F49" s="70" t="s">
        <v>33</v>
      </c>
      <c r="G49" s="33"/>
      <c r="H49" s="33"/>
      <c r="I49" s="33"/>
    </row>
    <row r="50" spans="2:9" ht="15.75">
      <c r="B50" s="150"/>
      <c r="C50" s="150"/>
      <c r="D50" s="150"/>
      <c r="E50" s="150"/>
      <c r="F50" s="160" t="s">
        <v>33</v>
      </c>
      <c r="G50" s="150"/>
      <c r="H50" s="150"/>
      <c r="I50" s="150"/>
    </row>
    <row r="51" spans="2:9">
      <c r="B51" s="152"/>
      <c r="C51" s="152"/>
      <c r="D51" s="44"/>
      <c r="E51" s="91"/>
      <c r="F51" s="158"/>
      <c r="G51" s="92"/>
      <c r="H51" s="92"/>
      <c r="I51" s="93"/>
    </row>
    <row r="52" spans="2:9">
      <c r="B52" s="152"/>
      <c r="C52" s="152"/>
      <c r="D52" s="90"/>
      <c r="E52" s="91"/>
      <c r="F52" s="158"/>
      <c r="G52" s="92"/>
      <c r="H52" s="92"/>
      <c r="I52" s="93"/>
    </row>
    <row r="53" spans="2:9">
      <c r="B53" s="152"/>
      <c r="C53" s="152"/>
      <c r="D53" s="44"/>
      <c r="E53" s="91"/>
      <c r="F53" s="158"/>
      <c r="G53" s="92"/>
      <c r="H53" s="92"/>
      <c r="I53" s="93"/>
    </row>
    <row r="54" spans="2:9">
      <c r="B54" s="152"/>
      <c r="C54" s="152"/>
      <c r="D54" s="90"/>
      <c r="E54" s="91"/>
      <c r="F54" s="158"/>
      <c r="G54" s="92"/>
      <c r="H54" s="92"/>
      <c r="I54" s="93"/>
    </row>
    <row r="55" spans="2:9">
      <c r="B55" s="152"/>
      <c r="C55" s="152"/>
      <c r="D55" s="44"/>
      <c r="E55" s="91"/>
      <c r="F55" s="158"/>
      <c r="G55" s="92"/>
      <c r="H55" s="92"/>
      <c r="I55" s="93"/>
    </row>
    <row r="56" spans="2:9">
      <c r="B56" s="152"/>
      <c r="C56" s="152"/>
      <c r="D56" s="90"/>
      <c r="E56" s="91"/>
      <c r="F56" s="158"/>
      <c r="G56" s="92"/>
      <c r="H56" s="92"/>
      <c r="I56" s="93"/>
    </row>
    <row r="57" spans="2:9">
      <c r="B57" s="152"/>
      <c r="C57" s="152"/>
      <c r="D57" s="44"/>
      <c r="E57" s="91"/>
      <c r="F57" s="158"/>
      <c r="G57" s="92"/>
      <c r="H57" s="92"/>
      <c r="I57" s="93"/>
    </row>
    <row r="58" spans="2:9">
      <c r="B58" s="152"/>
      <c r="C58" s="152"/>
      <c r="D58" s="90"/>
      <c r="E58" s="91"/>
      <c r="F58" s="158"/>
      <c r="G58" s="92"/>
      <c r="H58" s="92"/>
      <c r="I58" s="93"/>
    </row>
    <row r="59" spans="2:9">
      <c r="B59" s="152"/>
      <c r="C59" s="152"/>
      <c r="D59" s="44"/>
      <c r="E59" s="91"/>
      <c r="F59" s="158"/>
      <c r="G59" s="92"/>
      <c r="H59" s="92"/>
      <c r="I59" s="93"/>
    </row>
    <row r="60" spans="2:9">
      <c r="B60" s="152"/>
      <c r="C60" s="152"/>
      <c r="D60" s="90"/>
      <c r="E60" s="91"/>
      <c r="F60" s="158"/>
      <c r="G60" s="92"/>
      <c r="H60" s="92"/>
      <c r="I60" s="93"/>
    </row>
    <row r="61" spans="2:9">
      <c r="B61" s="152"/>
      <c r="C61" s="152"/>
      <c r="D61" s="44"/>
      <c r="E61" s="91"/>
      <c r="F61" s="158"/>
      <c r="G61" s="92"/>
      <c r="H61" s="92"/>
      <c r="I61" s="93"/>
    </row>
    <row r="62" spans="2:9">
      <c r="B62" s="152"/>
      <c r="C62" s="152"/>
      <c r="D62" s="90"/>
      <c r="E62" s="91"/>
      <c r="F62" s="158"/>
      <c r="G62" s="92"/>
      <c r="H62" s="92"/>
      <c r="I62" s="93"/>
    </row>
    <row r="63" spans="2:9">
      <c r="B63" s="152"/>
      <c r="C63" s="152"/>
      <c r="D63" s="44"/>
      <c r="E63" s="91"/>
      <c r="F63" s="158"/>
      <c r="G63" s="92"/>
      <c r="H63" s="92"/>
      <c r="I63" s="93"/>
    </row>
    <row r="64" spans="2:9">
      <c r="B64" s="152"/>
      <c r="C64" s="152"/>
      <c r="D64" s="90"/>
      <c r="E64" s="91"/>
      <c r="F64" s="158"/>
      <c r="G64" s="92"/>
      <c r="H64" s="92"/>
      <c r="I64" s="93"/>
    </row>
    <row r="65" spans="2:9">
      <c r="B65" s="152"/>
      <c r="C65" s="152"/>
      <c r="D65" s="44"/>
      <c r="E65" s="91"/>
      <c r="F65" s="158"/>
      <c r="G65" s="92"/>
      <c r="H65" s="92"/>
      <c r="I65" s="93"/>
    </row>
    <row r="66" spans="2:9">
      <c r="B66" s="152"/>
      <c r="C66" s="152"/>
      <c r="D66" s="90"/>
      <c r="E66" s="91"/>
      <c r="F66" s="158"/>
      <c r="G66" s="92"/>
      <c r="H66" s="92"/>
      <c r="I66" s="93"/>
    </row>
    <row r="67" spans="2:9">
      <c r="B67" s="152"/>
      <c r="C67" s="152"/>
      <c r="D67" s="44"/>
      <c r="E67" s="91"/>
      <c r="F67" s="158"/>
      <c r="G67" s="92"/>
      <c r="H67" s="92"/>
      <c r="I67" s="93"/>
    </row>
    <row r="68" spans="2:9">
      <c r="B68" s="152"/>
      <c r="C68" s="152"/>
      <c r="D68" s="90"/>
      <c r="E68" s="91"/>
      <c r="F68" s="158"/>
      <c r="G68" s="92"/>
      <c r="H68" s="92"/>
      <c r="I68" s="93"/>
    </row>
    <row r="69" spans="2:9">
      <c r="B69" s="152"/>
      <c r="C69" s="152"/>
      <c r="D69" s="44"/>
      <c r="E69" s="91"/>
      <c r="F69" s="158"/>
      <c r="G69" s="92"/>
      <c r="H69" s="92"/>
      <c r="I69" s="93"/>
    </row>
    <row r="70" spans="2:9">
      <c r="B70" s="152"/>
      <c r="C70" s="152"/>
      <c r="D70" s="90"/>
      <c r="E70" s="91"/>
      <c r="F70" s="158"/>
      <c r="G70" s="92"/>
      <c r="H70" s="92"/>
      <c r="I70" s="93"/>
    </row>
    <row r="71" spans="2:9">
      <c r="B71" s="152"/>
      <c r="C71" s="152"/>
      <c r="D71" s="44"/>
      <c r="E71" s="91"/>
      <c r="F71" s="158"/>
      <c r="G71" s="92"/>
      <c r="H71" s="92"/>
      <c r="I71" s="93"/>
    </row>
    <row r="72" spans="2:9">
      <c r="B72" s="152"/>
      <c r="C72" s="152"/>
      <c r="D72" s="90"/>
      <c r="E72" s="91"/>
      <c r="F72" s="158"/>
      <c r="G72" s="92"/>
      <c r="H72" s="92"/>
      <c r="I72" s="93"/>
    </row>
    <row r="73" spans="2:9">
      <c r="B73" s="152"/>
      <c r="C73" s="152"/>
      <c r="D73" s="44"/>
      <c r="E73" s="91"/>
      <c r="F73" s="158"/>
      <c r="G73" s="92"/>
      <c r="H73" s="92"/>
      <c r="I73" s="93"/>
    </row>
    <row r="74" spans="2:9">
      <c r="B74" s="152"/>
      <c r="C74" s="152"/>
      <c r="D74" s="90"/>
      <c r="E74" s="91"/>
      <c r="F74" s="158"/>
      <c r="G74" s="92"/>
      <c r="H74" s="92"/>
      <c r="I74" s="93"/>
    </row>
    <row r="75" spans="2:9">
      <c r="B75" s="152"/>
      <c r="C75" s="152"/>
      <c r="D75" s="44"/>
      <c r="E75" s="91"/>
      <c r="F75" s="158"/>
      <c r="G75" s="92"/>
      <c r="H75" s="92"/>
      <c r="I75" s="93"/>
    </row>
    <row r="76" spans="2:9">
      <c r="B76" s="152"/>
      <c r="C76" s="152"/>
      <c r="D76" s="90"/>
      <c r="E76" s="91"/>
      <c r="F76" s="158"/>
      <c r="G76" s="92"/>
      <c r="H76" s="92"/>
      <c r="I76" s="93"/>
    </row>
    <row r="77" spans="2:9">
      <c r="B77" s="152"/>
      <c r="C77" s="152"/>
      <c r="D77" s="44"/>
      <c r="E77" s="91"/>
      <c r="F77" s="158"/>
      <c r="G77" s="92"/>
      <c r="H77" s="92"/>
      <c r="I77" s="93"/>
    </row>
    <row r="78" spans="2:9">
      <c r="B78" s="152"/>
      <c r="C78" s="152"/>
      <c r="D78" s="90"/>
      <c r="E78" s="91"/>
      <c r="F78" s="158"/>
      <c r="G78" s="92"/>
      <c r="H78" s="92"/>
      <c r="I78" s="93"/>
    </row>
    <row r="79" spans="2:9">
      <c r="B79" s="152"/>
      <c r="C79" s="152"/>
      <c r="D79" s="44"/>
      <c r="E79" s="91"/>
      <c r="F79" s="158"/>
      <c r="G79" s="92"/>
      <c r="H79" s="92"/>
      <c r="I79" s="93"/>
    </row>
    <row r="80" spans="2:9">
      <c r="B80" s="152"/>
      <c r="C80" s="152"/>
      <c r="D80" s="90"/>
      <c r="E80" s="91"/>
      <c r="F80" s="158"/>
      <c r="G80" s="92"/>
      <c r="H80" s="92"/>
      <c r="I80" s="93"/>
    </row>
    <row r="81" spans="2:9">
      <c r="B81" s="152"/>
      <c r="C81" s="152"/>
      <c r="D81" s="44"/>
      <c r="E81" s="91"/>
      <c r="F81" s="158"/>
      <c r="G81" s="92"/>
      <c r="H81" s="92"/>
      <c r="I81" s="93"/>
    </row>
    <row r="82" spans="2:9">
      <c r="B82" s="152"/>
      <c r="C82" s="152"/>
      <c r="D82" s="90"/>
      <c r="E82" s="91"/>
      <c r="F82" s="158"/>
      <c r="G82" s="92"/>
      <c r="H82" s="92"/>
      <c r="I82" s="93"/>
    </row>
    <row r="83" spans="2:9">
      <c r="B83" s="152"/>
      <c r="C83" s="152"/>
      <c r="D83" s="44"/>
      <c r="E83" s="91"/>
      <c r="F83" s="158"/>
      <c r="G83" s="92"/>
      <c r="H83" s="92"/>
      <c r="I83" s="93"/>
    </row>
    <row r="84" spans="2:9">
      <c r="B84" s="152"/>
      <c r="C84" s="152"/>
      <c r="D84" s="90"/>
      <c r="E84" s="91"/>
      <c r="F84" s="158"/>
      <c r="G84" s="92"/>
      <c r="H84" s="92"/>
      <c r="I84" s="93"/>
    </row>
    <row r="85" spans="2:9">
      <c r="B85" s="152"/>
      <c r="C85" s="152"/>
      <c r="D85" s="44"/>
      <c r="E85" s="91"/>
      <c r="F85" s="158"/>
      <c r="G85" s="92"/>
      <c r="H85" s="92"/>
      <c r="I85" s="93"/>
    </row>
    <row r="86" spans="2:9">
      <c r="B86" s="152"/>
      <c r="C86" s="152"/>
      <c r="D86" s="90"/>
      <c r="E86" s="91"/>
      <c r="F86" s="158"/>
      <c r="G86" s="92"/>
      <c r="H86" s="92"/>
      <c r="I86" s="93"/>
    </row>
    <row r="87" spans="2:9">
      <c r="B87" s="152"/>
      <c r="C87" s="152"/>
      <c r="D87" s="44"/>
      <c r="E87" s="91"/>
      <c r="F87" s="158"/>
      <c r="G87" s="92"/>
      <c r="H87" s="92"/>
      <c r="I87" s="93"/>
    </row>
    <row r="88" spans="2:9">
      <c r="B88" s="152"/>
      <c r="C88" s="152"/>
      <c r="D88" s="90"/>
      <c r="E88" s="91"/>
      <c r="F88" s="158"/>
      <c r="G88" s="92"/>
      <c r="H88" s="92"/>
      <c r="I88" s="93"/>
    </row>
    <row r="89" spans="2:9">
      <c r="B89" s="152"/>
      <c r="C89" s="152"/>
      <c r="D89" s="44"/>
      <c r="E89" s="91"/>
      <c r="F89" s="158"/>
      <c r="G89" s="92"/>
      <c r="H89" s="92"/>
      <c r="I89" s="93"/>
    </row>
    <row r="90" spans="2:9">
      <c r="B90" s="152"/>
      <c r="C90" s="152"/>
      <c r="D90" s="90"/>
      <c r="E90" s="91"/>
      <c r="F90" s="158"/>
      <c r="G90" s="92"/>
      <c r="H90" s="92"/>
      <c r="I90" s="93"/>
    </row>
    <row r="91" spans="2:9">
      <c r="B91" s="152"/>
      <c r="C91" s="152"/>
      <c r="D91" s="44"/>
      <c r="E91" s="91"/>
      <c r="F91" s="158"/>
      <c r="G91" s="92"/>
      <c r="H91" s="92"/>
      <c r="I91" s="93"/>
    </row>
    <row r="92" spans="2:9">
      <c r="B92" s="152"/>
      <c r="C92" s="152"/>
      <c r="D92" s="90"/>
      <c r="E92" s="91"/>
      <c r="F92" s="158"/>
      <c r="G92" s="92"/>
      <c r="H92" s="92"/>
      <c r="I92" s="93"/>
    </row>
    <row r="93" spans="2:9">
      <c r="B93" s="152"/>
      <c r="C93" s="152"/>
      <c r="D93" s="44"/>
      <c r="E93" s="91"/>
      <c r="F93" s="158"/>
      <c r="G93" s="92"/>
      <c r="H93" s="92"/>
      <c r="I93" s="93"/>
    </row>
    <row r="94" spans="2:9">
      <c r="B94" s="152"/>
      <c r="C94" s="152"/>
      <c r="D94" s="90"/>
      <c r="E94" s="91"/>
      <c r="F94" s="158"/>
      <c r="G94" s="92"/>
      <c r="H94" s="92"/>
      <c r="I94" s="93"/>
    </row>
    <row r="95" spans="2:9">
      <c r="B95" s="152"/>
      <c r="C95" s="152"/>
      <c r="D95" s="44"/>
      <c r="E95" s="91"/>
      <c r="F95" s="158"/>
      <c r="G95" s="92"/>
      <c r="H95" s="92"/>
      <c r="I95" s="93"/>
    </row>
    <row r="96" spans="2:9">
      <c r="B96" s="152"/>
      <c r="C96" s="152"/>
      <c r="D96" s="90"/>
      <c r="E96" s="91"/>
      <c r="F96" s="158"/>
      <c r="G96" s="92"/>
      <c r="H96" s="92"/>
      <c r="I96" s="93"/>
    </row>
    <row r="97" spans="2:9">
      <c r="B97" s="152"/>
      <c r="C97" s="152"/>
      <c r="D97" s="44"/>
      <c r="E97" s="91"/>
      <c r="F97" s="158"/>
      <c r="G97" s="92"/>
      <c r="H97" s="92"/>
      <c r="I97" s="93"/>
    </row>
    <row r="98" spans="2:9">
      <c r="B98" s="152"/>
      <c r="C98" s="152"/>
      <c r="D98" s="90"/>
      <c r="E98" s="91"/>
      <c r="F98" s="158"/>
      <c r="G98" s="92"/>
      <c r="H98" s="92"/>
      <c r="I98" s="93"/>
    </row>
    <row r="99" spans="2:9">
      <c r="B99" s="152"/>
      <c r="C99" s="152"/>
      <c r="D99" s="44"/>
      <c r="E99" s="91"/>
      <c r="F99" s="158"/>
      <c r="G99" s="92"/>
      <c r="H99" s="92"/>
      <c r="I99" s="93"/>
    </row>
    <row r="100" spans="2:9">
      <c r="B100" s="152"/>
      <c r="C100" s="152"/>
      <c r="D100" s="90"/>
      <c r="E100" s="91"/>
      <c r="F100" s="158"/>
      <c r="G100" s="92"/>
      <c r="H100" s="92"/>
      <c r="I100" s="93"/>
    </row>
    <row r="101" spans="2:9">
      <c r="B101" s="152"/>
      <c r="C101" s="152"/>
      <c r="D101" s="44"/>
      <c r="E101" s="91"/>
      <c r="F101" s="158"/>
      <c r="G101" s="92"/>
      <c r="H101" s="92"/>
      <c r="I101" s="93"/>
    </row>
    <row r="102" spans="2:9">
      <c r="B102" s="152"/>
      <c r="C102" s="152"/>
      <c r="D102" s="90"/>
      <c r="E102" s="91"/>
      <c r="F102" s="158"/>
      <c r="G102" s="92"/>
      <c r="H102" s="92"/>
      <c r="I102" s="93"/>
    </row>
    <row r="103" spans="2:9">
      <c r="B103" s="152"/>
      <c r="C103" s="152"/>
      <c r="D103" s="44"/>
      <c r="E103" s="91"/>
      <c r="F103" s="158"/>
      <c r="G103" s="92"/>
      <c r="H103" s="92"/>
      <c r="I103" s="93"/>
    </row>
    <row r="104" spans="2:9">
      <c r="B104" s="152"/>
      <c r="C104" s="152"/>
      <c r="D104" s="90"/>
      <c r="E104" s="91"/>
      <c r="F104" s="158"/>
      <c r="G104" s="92"/>
      <c r="H104" s="92"/>
      <c r="I104" s="93"/>
    </row>
    <row r="105" spans="2:9">
      <c r="B105" s="152"/>
      <c r="C105" s="152"/>
      <c r="D105" s="44"/>
      <c r="E105" s="91"/>
      <c r="F105" s="158"/>
      <c r="G105" s="92"/>
      <c r="H105" s="92"/>
      <c r="I105" s="93"/>
    </row>
    <row r="106" spans="2:9">
      <c r="B106" s="152"/>
      <c r="C106" s="152"/>
      <c r="D106" s="90"/>
      <c r="E106" s="91"/>
      <c r="F106" s="158"/>
      <c r="G106" s="92"/>
      <c r="H106" s="92"/>
      <c r="I106" s="93"/>
    </row>
    <row r="107" spans="2:9">
      <c r="B107" s="152"/>
      <c r="C107" s="152"/>
      <c r="D107" s="44"/>
      <c r="E107" s="91"/>
      <c r="F107" s="158"/>
      <c r="G107" s="92"/>
      <c r="H107" s="92"/>
      <c r="I107" s="93"/>
    </row>
    <row r="108" spans="2:9">
      <c r="B108" s="152"/>
      <c r="C108" s="152"/>
      <c r="D108" s="90"/>
      <c r="E108" s="91"/>
      <c r="F108" s="158"/>
      <c r="G108" s="92"/>
      <c r="H108" s="92"/>
      <c r="I108" s="93"/>
    </row>
    <row r="109" spans="2:9">
      <c r="B109" s="152"/>
      <c r="C109" s="152"/>
      <c r="D109" s="44"/>
      <c r="E109" s="91"/>
      <c r="F109" s="158"/>
      <c r="G109" s="92"/>
      <c r="H109" s="92"/>
      <c r="I109" s="93"/>
    </row>
    <row r="110" spans="2:9">
      <c r="B110" s="152"/>
      <c r="C110" s="152"/>
      <c r="D110" s="90"/>
      <c r="E110" s="91"/>
      <c r="F110" s="158"/>
      <c r="G110" s="92"/>
      <c r="H110" s="92"/>
      <c r="I110" s="93"/>
    </row>
    <row r="111" spans="2:9">
      <c r="B111" s="152"/>
      <c r="C111" s="152"/>
      <c r="D111" s="44"/>
      <c r="E111" s="91"/>
      <c r="F111" s="158"/>
      <c r="G111" s="92"/>
      <c r="H111" s="92"/>
      <c r="I111" s="93"/>
    </row>
    <row r="112" spans="2:9">
      <c r="B112" s="152"/>
      <c r="C112" s="152"/>
      <c r="D112" s="90"/>
      <c r="E112" s="91"/>
      <c r="F112" s="158"/>
      <c r="G112" s="92"/>
      <c r="H112" s="92"/>
      <c r="I112" s="93"/>
    </row>
    <row r="113" spans="2:9">
      <c r="B113" s="152"/>
      <c r="C113" s="152"/>
      <c r="D113" s="44"/>
      <c r="E113" s="91"/>
      <c r="F113" s="158"/>
      <c r="G113" s="92"/>
      <c r="H113" s="92"/>
      <c r="I113" s="93"/>
    </row>
    <row r="114" spans="2:9">
      <c r="B114" s="152"/>
      <c r="C114" s="152"/>
      <c r="D114" s="90"/>
      <c r="E114" s="91"/>
      <c r="F114" s="158"/>
      <c r="G114" s="92"/>
      <c r="H114" s="92"/>
      <c r="I114" s="93"/>
    </row>
    <row r="115" spans="2:9">
      <c r="B115" s="152"/>
      <c r="C115" s="152"/>
      <c r="D115" s="44"/>
      <c r="E115" s="91"/>
      <c r="F115" s="158"/>
      <c r="G115" s="92"/>
      <c r="H115" s="92"/>
      <c r="I115" s="93"/>
    </row>
    <row r="116" spans="2:9">
      <c r="B116" s="152"/>
      <c r="C116" s="152"/>
      <c r="D116" s="90"/>
      <c r="E116" s="91"/>
      <c r="F116" s="158"/>
      <c r="G116" s="92"/>
      <c r="H116" s="92"/>
      <c r="I116" s="93"/>
    </row>
    <row r="117" spans="2:9">
      <c r="B117" s="152"/>
      <c r="C117" s="152"/>
      <c r="D117" s="44"/>
      <c r="E117" s="91"/>
      <c r="F117" s="158"/>
      <c r="G117" s="92"/>
      <c r="H117" s="92"/>
      <c r="I117" s="93"/>
    </row>
    <row r="118" spans="2:9">
      <c r="B118" s="152"/>
      <c r="C118" s="152"/>
      <c r="D118" s="90"/>
      <c r="E118" s="91"/>
      <c r="F118" s="158"/>
      <c r="G118" s="92"/>
      <c r="H118" s="92"/>
      <c r="I118" s="93"/>
    </row>
    <row r="119" spans="2:9">
      <c r="B119" s="152"/>
      <c r="C119" s="152"/>
      <c r="D119" s="44"/>
      <c r="E119" s="91"/>
      <c r="F119" s="158"/>
      <c r="G119" s="92"/>
      <c r="H119" s="92"/>
      <c r="I119" s="93"/>
    </row>
    <row r="120" spans="2:9">
      <c r="B120" s="152"/>
      <c r="C120" s="152"/>
      <c r="D120" s="90"/>
      <c r="E120" s="91"/>
      <c r="F120" s="158"/>
      <c r="G120" s="92"/>
      <c r="H120" s="92"/>
      <c r="I120" s="93"/>
    </row>
    <row r="121" spans="2:9">
      <c r="B121" s="152"/>
      <c r="C121" s="152"/>
      <c r="D121" s="44"/>
      <c r="E121" s="91"/>
      <c r="F121" s="158"/>
      <c r="G121" s="92"/>
      <c r="H121" s="92"/>
      <c r="I121" s="93"/>
    </row>
    <row r="122" spans="2:9">
      <c r="B122" s="152"/>
      <c r="C122" s="152"/>
      <c r="D122" s="90"/>
      <c r="E122" s="91"/>
      <c r="F122" s="158"/>
      <c r="G122" s="92"/>
      <c r="H122" s="92"/>
      <c r="I122" s="93"/>
    </row>
    <row r="123" spans="2:9">
      <c r="B123" s="152"/>
      <c r="C123" s="152"/>
      <c r="D123" s="44"/>
      <c r="E123" s="91"/>
      <c r="F123" s="158"/>
      <c r="G123" s="92"/>
      <c r="H123" s="92"/>
      <c r="I123" s="93"/>
    </row>
    <row r="124" spans="2:9">
      <c r="B124" s="152"/>
      <c r="C124" s="152"/>
      <c r="D124" s="90"/>
      <c r="E124" s="91"/>
      <c r="F124" s="158"/>
      <c r="G124" s="92"/>
      <c r="H124" s="92"/>
      <c r="I124" s="93"/>
    </row>
    <row r="125" spans="2:9">
      <c r="B125" s="152"/>
      <c r="C125" s="152"/>
      <c r="D125" s="90"/>
      <c r="E125" s="91"/>
      <c r="F125" s="158"/>
      <c r="G125" s="92"/>
      <c r="H125" s="92"/>
      <c r="I125" s="93"/>
    </row>
    <row r="126" spans="2:9">
      <c r="B126" s="152"/>
      <c r="C126" s="152"/>
      <c r="D126" s="44"/>
      <c r="E126" s="91"/>
      <c r="F126" s="158"/>
      <c r="G126" s="92"/>
      <c r="H126" s="92"/>
      <c r="I126" s="93"/>
    </row>
    <row r="127" spans="2:9">
      <c r="B127" s="152"/>
      <c r="C127" s="152"/>
      <c r="D127" s="90"/>
      <c r="E127" s="91"/>
      <c r="F127" s="158"/>
      <c r="G127" s="92"/>
      <c r="H127" s="92"/>
      <c r="I127" s="93"/>
    </row>
    <row r="128" spans="2:9">
      <c r="B128" s="152"/>
      <c r="C128" s="152"/>
      <c r="D128" s="44"/>
      <c r="E128" s="91"/>
      <c r="F128" s="158"/>
      <c r="G128" s="92"/>
      <c r="H128" s="92"/>
      <c r="I128" s="93"/>
    </row>
    <row r="129" spans="2:9">
      <c r="B129" s="152"/>
      <c r="C129" s="152"/>
      <c r="D129" s="90"/>
      <c r="E129" s="91"/>
      <c r="F129" s="158"/>
      <c r="G129" s="92"/>
      <c r="H129" s="92"/>
      <c r="I129" s="93"/>
    </row>
    <row r="130" spans="2:9">
      <c r="B130" s="152"/>
      <c r="C130" s="152"/>
      <c r="D130" s="44"/>
      <c r="E130" s="91"/>
      <c r="F130" s="158"/>
      <c r="G130" s="92"/>
      <c r="H130" s="92"/>
      <c r="I130" s="93"/>
    </row>
    <row r="131" spans="2:9">
      <c r="B131" s="152"/>
      <c r="C131" s="152"/>
      <c r="D131" s="90"/>
      <c r="E131" s="91"/>
      <c r="F131" s="158"/>
      <c r="G131" s="92"/>
      <c r="H131" s="92"/>
      <c r="I131" s="93"/>
    </row>
    <row r="132" spans="2:9">
      <c r="B132" s="152"/>
      <c r="C132" s="152"/>
      <c r="D132" s="44"/>
      <c r="E132" s="91"/>
      <c r="F132" s="158"/>
      <c r="G132" s="92"/>
      <c r="H132" s="92"/>
      <c r="I132" s="93"/>
    </row>
    <row r="133" spans="2:9">
      <c r="B133" s="152"/>
      <c r="C133" s="152"/>
      <c r="D133" s="90"/>
      <c r="E133" s="91"/>
      <c r="F133" s="158"/>
      <c r="G133" s="92"/>
      <c r="H133" s="92"/>
      <c r="I133" s="93"/>
    </row>
    <row r="134" spans="2:9">
      <c r="B134" s="152"/>
      <c r="C134" s="152"/>
      <c r="D134" s="44"/>
      <c r="E134" s="91"/>
      <c r="F134" s="158"/>
      <c r="G134" s="92"/>
      <c r="H134" s="92"/>
      <c r="I134" s="93"/>
    </row>
    <row r="135" spans="2:9">
      <c r="B135" s="152"/>
      <c r="C135" s="152"/>
      <c r="D135" s="90"/>
      <c r="E135" s="91"/>
      <c r="F135" s="158"/>
      <c r="G135" s="92"/>
      <c r="H135" s="92"/>
      <c r="I135" s="93"/>
    </row>
    <row r="136" spans="2:9">
      <c r="B136" s="152"/>
      <c r="C136" s="152"/>
      <c r="D136" s="44"/>
      <c r="E136" s="91"/>
      <c r="F136" s="158"/>
      <c r="G136" s="92"/>
      <c r="H136" s="92"/>
      <c r="I136" s="93"/>
    </row>
    <row r="137" spans="2:9">
      <c r="B137" s="152"/>
      <c r="C137" s="152"/>
      <c r="D137" s="90"/>
      <c r="E137" s="91"/>
      <c r="F137" s="158"/>
      <c r="G137" s="92"/>
      <c r="H137" s="92"/>
      <c r="I137" s="93"/>
    </row>
    <row r="138" spans="2:9">
      <c r="B138" s="152"/>
      <c r="C138" s="152"/>
      <c r="D138" s="44"/>
      <c r="E138" s="91"/>
      <c r="F138" s="158"/>
      <c r="G138" s="92"/>
      <c r="H138" s="92"/>
      <c r="I138" s="93"/>
    </row>
    <row r="139" spans="2:9">
      <c r="B139" s="152"/>
      <c r="C139" s="152"/>
      <c r="D139" s="90"/>
      <c r="E139" s="91"/>
      <c r="F139" s="158"/>
      <c r="G139" s="92"/>
      <c r="H139" s="92"/>
      <c r="I139" s="93"/>
    </row>
    <row r="140" spans="2:9">
      <c r="B140" s="152"/>
      <c r="C140" s="152"/>
      <c r="D140" s="44"/>
      <c r="E140" s="91"/>
      <c r="F140" s="158"/>
      <c r="G140" s="92"/>
      <c r="H140" s="92"/>
      <c r="I140" s="93"/>
    </row>
    <row r="141" spans="2:9">
      <c r="B141" s="152"/>
      <c r="C141" s="152"/>
      <c r="D141" s="90"/>
      <c r="E141" s="91"/>
      <c r="F141" s="158"/>
      <c r="G141" s="92"/>
      <c r="H141" s="92"/>
      <c r="I141" s="93"/>
    </row>
    <row r="142" spans="2:9">
      <c r="B142" s="152"/>
      <c r="C142" s="152"/>
      <c r="D142" s="44"/>
      <c r="E142" s="91"/>
      <c r="F142" s="158"/>
      <c r="G142" s="92"/>
      <c r="H142" s="92"/>
      <c r="I142" s="93"/>
    </row>
    <row r="143" spans="2:9">
      <c r="B143" s="152"/>
      <c r="C143" s="152"/>
      <c r="D143" s="90"/>
      <c r="E143" s="91"/>
      <c r="F143" s="158"/>
      <c r="G143" s="92"/>
      <c r="H143" s="92"/>
      <c r="I143" s="93"/>
    </row>
    <row r="144" spans="2:9">
      <c r="B144" s="152"/>
      <c r="C144" s="152"/>
      <c r="D144" s="44"/>
      <c r="E144" s="91"/>
      <c r="F144" s="158"/>
      <c r="G144" s="92"/>
      <c r="H144" s="92"/>
      <c r="I144" s="93"/>
    </row>
    <row r="145" spans="2:9">
      <c r="B145" s="152"/>
      <c r="C145" s="152"/>
      <c r="D145" s="90"/>
      <c r="E145" s="91"/>
      <c r="F145" s="158"/>
      <c r="G145" s="92"/>
      <c r="H145" s="92"/>
      <c r="I145" s="93"/>
    </row>
    <row r="146" spans="2:9">
      <c r="B146" s="152"/>
      <c r="C146" s="152"/>
      <c r="D146" s="44"/>
      <c r="E146" s="91"/>
      <c r="F146" s="158"/>
      <c r="G146" s="92"/>
      <c r="H146" s="92"/>
      <c r="I146" s="93"/>
    </row>
    <row r="147" spans="2:9">
      <c r="B147" s="152"/>
      <c r="C147" s="152"/>
      <c r="D147" s="90"/>
      <c r="E147" s="91"/>
      <c r="F147" s="158"/>
      <c r="G147" s="92"/>
      <c r="H147" s="92"/>
      <c r="I147" s="93"/>
    </row>
    <row r="148" spans="2:9">
      <c r="B148" s="152"/>
      <c r="C148" s="152"/>
      <c r="D148" s="44"/>
      <c r="E148" s="91"/>
      <c r="F148" s="158"/>
      <c r="G148" s="92"/>
      <c r="H148" s="92"/>
      <c r="I148" s="93"/>
    </row>
    <row r="149" spans="2:9">
      <c r="B149" s="152"/>
      <c r="C149" s="152"/>
      <c r="D149" s="90"/>
      <c r="E149" s="91"/>
      <c r="F149" s="158"/>
      <c r="G149" s="92"/>
      <c r="H149" s="92"/>
      <c r="I149" s="93"/>
    </row>
    <row r="150" spans="2:9">
      <c r="B150" s="152"/>
      <c r="C150" s="152"/>
      <c r="D150" s="44"/>
      <c r="E150" s="91"/>
      <c r="F150" s="158"/>
      <c r="G150" s="92"/>
      <c r="H150" s="92"/>
      <c r="I150" s="93"/>
    </row>
    <row r="151" spans="2:9">
      <c r="B151" s="152"/>
      <c r="C151" s="152"/>
      <c r="D151" s="90"/>
      <c r="E151" s="91"/>
      <c r="F151" s="158"/>
      <c r="G151" s="92"/>
      <c r="H151" s="92"/>
      <c r="I151" s="93"/>
    </row>
    <row r="152" spans="2:9">
      <c r="B152" s="152"/>
      <c r="C152" s="152"/>
      <c r="D152" s="44"/>
      <c r="E152" s="91"/>
      <c r="F152" s="158"/>
      <c r="G152" s="92"/>
      <c r="H152" s="92"/>
      <c r="I152" s="93"/>
    </row>
    <row r="153" spans="2:9">
      <c r="B153" s="152"/>
      <c r="C153" s="152"/>
      <c r="D153" s="90"/>
      <c r="E153" s="91"/>
      <c r="F153" s="158"/>
      <c r="G153" s="92"/>
      <c r="H153" s="92"/>
      <c r="I153" s="93"/>
    </row>
    <row r="154" spans="2:9">
      <c r="B154" s="152"/>
      <c r="C154" s="152"/>
      <c r="D154" s="44"/>
      <c r="E154" s="91"/>
      <c r="F154" s="158"/>
      <c r="G154" s="92"/>
      <c r="H154" s="92"/>
      <c r="I154" s="93"/>
    </row>
    <row r="155" spans="2:9">
      <c r="B155" s="152"/>
      <c r="C155" s="152"/>
      <c r="D155" s="90"/>
      <c r="E155" s="91"/>
      <c r="F155" s="158"/>
      <c r="G155" s="92"/>
      <c r="H155" s="92"/>
      <c r="I155" s="93"/>
    </row>
    <row r="156" spans="2:9">
      <c r="B156" s="152"/>
      <c r="C156" s="152"/>
      <c r="D156" s="44"/>
      <c r="E156" s="91"/>
      <c r="F156" s="158"/>
      <c r="G156" s="92"/>
      <c r="H156" s="92"/>
      <c r="I156" s="93"/>
    </row>
    <row r="157" spans="2:9">
      <c r="B157" s="152"/>
      <c r="C157" s="152"/>
      <c r="D157" s="90"/>
      <c r="E157" s="91"/>
      <c r="F157" s="158"/>
      <c r="G157" s="92"/>
      <c r="H157" s="92"/>
      <c r="I157" s="93"/>
    </row>
    <row r="158" spans="2:9">
      <c r="B158" s="152"/>
      <c r="C158" s="152"/>
      <c r="D158" s="44"/>
      <c r="E158" s="91"/>
      <c r="F158" s="158"/>
      <c r="G158" s="92"/>
      <c r="H158" s="92"/>
      <c r="I158" s="93"/>
    </row>
    <row r="159" spans="2:9">
      <c r="B159" s="152"/>
      <c r="C159" s="152"/>
      <c r="D159" s="90"/>
      <c r="E159" s="91"/>
      <c r="F159" s="158"/>
      <c r="G159" s="92"/>
      <c r="H159" s="92"/>
      <c r="I159" s="93"/>
    </row>
    <row r="160" spans="2:9">
      <c r="B160" s="152"/>
      <c r="C160" s="152"/>
      <c r="D160" s="44"/>
      <c r="E160" s="91"/>
      <c r="F160" s="158"/>
      <c r="G160" s="92"/>
      <c r="H160" s="92"/>
      <c r="I160" s="93"/>
    </row>
    <row r="161" spans="2:9">
      <c r="B161" s="152"/>
      <c r="C161" s="152"/>
      <c r="D161" s="90"/>
      <c r="E161" s="91"/>
      <c r="F161" s="158"/>
      <c r="G161" s="92"/>
      <c r="H161" s="92"/>
      <c r="I161" s="93"/>
    </row>
    <row r="162" spans="2:9">
      <c r="B162" s="152"/>
      <c r="C162" s="152"/>
      <c r="D162" s="44"/>
      <c r="E162" s="91"/>
      <c r="F162" s="158"/>
      <c r="G162" s="92"/>
      <c r="H162" s="92"/>
      <c r="I162" s="93"/>
    </row>
    <row r="163" spans="2:9">
      <c r="B163" s="152"/>
      <c r="C163" s="152"/>
      <c r="D163" s="90"/>
      <c r="E163" s="91"/>
      <c r="F163" s="158"/>
      <c r="G163" s="92"/>
      <c r="H163" s="92"/>
      <c r="I163" s="93"/>
    </row>
    <row r="164" spans="2:9">
      <c r="B164" s="152"/>
      <c r="C164" s="152"/>
      <c r="D164" s="44"/>
      <c r="E164" s="91"/>
      <c r="F164" s="158"/>
      <c r="G164" s="92"/>
      <c r="H164" s="92"/>
      <c r="I164" s="93"/>
    </row>
    <row r="165" spans="2:9">
      <c r="B165" s="152"/>
      <c r="C165" s="152"/>
      <c r="D165" s="90"/>
      <c r="E165" s="91"/>
      <c r="F165" s="158"/>
      <c r="G165" s="92"/>
      <c r="H165" s="92"/>
      <c r="I165" s="93"/>
    </row>
    <row r="166" spans="2:9">
      <c r="B166" s="152"/>
      <c r="C166" s="152"/>
      <c r="D166" s="44"/>
      <c r="E166" s="91"/>
      <c r="F166" s="158"/>
      <c r="G166" s="92"/>
      <c r="H166" s="92"/>
      <c r="I166" s="93"/>
    </row>
    <row r="167" spans="2:9">
      <c r="B167" s="152"/>
      <c r="C167" s="152"/>
      <c r="D167" s="90"/>
      <c r="E167" s="91"/>
      <c r="F167" s="158"/>
      <c r="G167" s="92"/>
      <c r="H167" s="92"/>
      <c r="I167" s="93"/>
    </row>
    <row r="168" spans="2:9">
      <c r="B168" s="152"/>
      <c r="C168" s="152"/>
      <c r="D168" s="44"/>
      <c r="E168" s="91"/>
      <c r="F168" s="158"/>
      <c r="G168" s="92"/>
      <c r="H168" s="92"/>
      <c r="I168" s="93"/>
    </row>
    <row r="169" spans="2:9">
      <c r="B169" s="152"/>
      <c r="C169" s="152"/>
      <c r="D169" s="90"/>
      <c r="E169" s="91"/>
      <c r="F169" s="158"/>
      <c r="G169" s="92"/>
      <c r="H169" s="92"/>
      <c r="I169" s="93"/>
    </row>
    <row r="170" spans="2:9">
      <c r="B170" s="152"/>
      <c r="C170" s="152"/>
      <c r="D170" s="44"/>
      <c r="E170" s="91"/>
      <c r="F170" s="158"/>
      <c r="G170" s="92"/>
      <c r="H170" s="92"/>
      <c r="I170" s="93"/>
    </row>
    <row r="171" spans="2:9">
      <c r="B171" s="152"/>
      <c r="C171" s="152"/>
      <c r="D171" s="90"/>
      <c r="E171" s="91"/>
      <c r="F171" s="158"/>
      <c r="G171" s="92"/>
      <c r="H171" s="92"/>
      <c r="I171" s="93"/>
    </row>
    <row r="172" spans="2:9">
      <c r="B172" s="152"/>
      <c r="C172" s="152"/>
      <c r="D172" s="44"/>
      <c r="E172" s="91"/>
      <c r="F172" s="158"/>
      <c r="G172" s="92"/>
      <c r="H172" s="92"/>
      <c r="I172" s="93"/>
    </row>
    <row r="173" spans="2:9">
      <c r="B173" s="152"/>
      <c r="C173" s="152"/>
      <c r="D173" s="90"/>
      <c r="E173" s="91"/>
      <c r="F173" s="158"/>
      <c r="G173" s="92"/>
      <c r="H173" s="92"/>
      <c r="I173" s="93"/>
    </row>
    <row r="174" spans="2:9">
      <c r="B174" s="152"/>
      <c r="C174" s="152"/>
      <c r="D174" s="44"/>
      <c r="E174" s="91"/>
      <c r="F174" s="158"/>
      <c r="G174" s="92"/>
      <c r="H174" s="92"/>
      <c r="I174" s="93"/>
    </row>
    <row r="175" spans="2:9">
      <c r="B175" s="152"/>
      <c r="C175" s="152"/>
      <c r="D175" s="90"/>
      <c r="E175" s="91"/>
      <c r="F175" s="158"/>
      <c r="G175" s="92"/>
      <c r="H175" s="92"/>
      <c r="I175" s="93"/>
    </row>
    <row r="176" spans="2:9">
      <c r="B176" s="152"/>
      <c r="C176" s="152"/>
      <c r="D176" s="44"/>
      <c r="E176" s="91"/>
      <c r="F176" s="158"/>
      <c r="G176" s="92"/>
      <c r="H176" s="92"/>
      <c r="I176" s="93"/>
    </row>
    <row r="177" spans="2:9">
      <c r="B177" s="152"/>
      <c r="C177" s="152"/>
      <c r="D177" s="90"/>
      <c r="E177" s="91"/>
      <c r="F177" s="158"/>
      <c r="G177" s="92"/>
      <c r="H177" s="92"/>
      <c r="I177" s="93"/>
    </row>
    <row r="178" spans="2:9">
      <c r="B178" s="152"/>
      <c r="C178" s="152"/>
      <c r="D178" s="44"/>
      <c r="E178" s="91"/>
      <c r="F178" s="158"/>
      <c r="G178" s="92"/>
      <c r="H178" s="92"/>
      <c r="I178" s="93"/>
    </row>
    <row r="179" spans="2:9">
      <c r="B179" s="152"/>
      <c r="C179" s="152"/>
      <c r="D179" s="90"/>
      <c r="E179" s="91"/>
      <c r="F179" s="158"/>
      <c r="G179" s="92"/>
      <c r="H179" s="92"/>
      <c r="I179" s="93"/>
    </row>
    <row r="180" spans="2:9">
      <c r="B180" s="152"/>
      <c r="C180" s="152"/>
      <c r="D180" s="44"/>
      <c r="E180" s="91"/>
      <c r="F180" s="158"/>
      <c r="G180" s="92"/>
      <c r="H180" s="92"/>
      <c r="I180" s="93"/>
    </row>
    <row r="181" spans="2:9">
      <c r="B181" s="152"/>
      <c r="C181" s="152"/>
      <c r="D181" s="90"/>
      <c r="E181" s="91"/>
      <c r="F181" s="158"/>
      <c r="G181" s="92"/>
      <c r="H181" s="92"/>
      <c r="I181" s="93"/>
    </row>
    <row r="182" spans="2:9">
      <c r="B182" s="152"/>
      <c r="C182" s="152"/>
      <c r="D182" s="44"/>
      <c r="E182" s="91"/>
      <c r="F182" s="158"/>
      <c r="G182" s="92"/>
      <c r="H182" s="92"/>
      <c r="I182" s="93"/>
    </row>
    <row r="183" spans="2:9">
      <c r="B183" s="152"/>
      <c r="C183" s="152"/>
      <c r="D183" s="90"/>
      <c r="E183" s="91"/>
      <c r="F183" s="158"/>
      <c r="G183" s="92"/>
      <c r="H183" s="92"/>
      <c r="I183" s="93"/>
    </row>
    <row r="184" spans="2:9">
      <c r="B184" s="152"/>
      <c r="C184" s="152"/>
      <c r="D184" s="44"/>
      <c r="E184" s="91"/>
      <c r="F184" s="158"/>
      <c r="G184" s="92"/>
      <c r="H184" s="92"/>
      <c r="I184" s="93"/>
    </row>
    <row r="185" spans="2:9">
      <c r="B185" s="152"/>
      <c r="C185" s="152"/>
      <c r="D185" s="90"/>
      <c r="E185" s="91"/>
      <c r="F185" s="158"/>
      <c r="G185" s="92"/>
      <c r="H185" s="92"/>
      <c r="I185" s="93"/>
    </row>
    <row r="186" spans="2:9">
      <c r="B186" s="44"/>
      <c r="C186" s="44"/>
      <c r="D186" s="44"/>
      <c r="E186" s="44"/>
      <c r="F186" s="159"/>
      <c r="G186" s="44"/>
      <c r="H186" s="44"/>
      <c r="I186" s="44"/>
    </row>
    <row r="187" spans="2:9">
      <c r="B187" s="44"/>
      <c r="C187" s="44"/>
      <c r="D187" s="44"/>
      <c r="E187" s="44"/>
      <c r="F187" s="44"/>
      <c r="G187" s="44"/>
      <c r="H187" s="44"/>
      <c r="I187" s="44"/>
    </row>
    <row r="188" spans="2:9">
      <c r="B188" s="44"/>
      <c r="C188" s="44"/>
      <c r="D188" s="44"/>
      <c r="E188" s="44"/>
      <c r="F188" s="44"/>
      <c r="G188" s="44"/>
      <c r="H188" s="44"/>
      <c r="I188" s="44"/>
    </row>
    <row r="189" spans="2:9">
      <c r="B189" s="44"/>
      <c r="C189" s="44"/>
      <c r="D189" s="44"/>
      <c r="E189" s="44"/>
      <c r="F189" s="44"/>
      <c r="G189" s="44"/>
      <c r="H189" s="44"/>
      <c r="I189" s="44"/>
    </row>
    <row r="190" spans="2:9">
      <c r="B190" s="44"/>
      <c r="C190" s="44"/>
      <c r="D190" s="44"/>
      <c r="E190" s="44"/>
      <c r="F190" s="44"/>
      <c r="G190" s="44"/>
      <c r="H190" s="44"/>
      <c r="I190" s="44"/>
    </row>
    <row r="191" spans="2:9">
      <c r="B191" s="44"/>
      <c r="C191" s="44"/>
      <c r="D191" s="44"/>
      <c r="E191" s="44"/>
      <c r="F191" s="44"/>
      <c r="G191" s="44"/>
      <c r="H191" s="44"/>
      <c r="I191" s="44"/>
    </row>
    <row r="192" spans="2:9">
      <c r="B192" s="44"/>
      <c r="C192" s="44"/>
      <c r="D192" s="44"/>
      <c r="E192" s="44"/>
      <c r="F192" s="44"/>
      <c r="G192" s="44"/>
      <c r="H192" s="44"/>
      <c r="I192" s="44"/>
    </row>
    <row r="193" spans="2:9">
      <c r="B193" s="44"/>
      <c r="C193" s="44"/>
      <c r="D193" s="44"/>
      <c r="E193" s="44"/>
      <c r="F193" s="44"/>
      <c r="G193" s="44"/>
      <c r="H193" s="44"/>
      <c r="I193" s="44"/>
    </row>
    <row r="194" spans="2:9">
      <c r="B194" s="44"/>
      <c r="C194" s="44"/>
      <c r="D194" s="44"/>
      <c r="E194" s="44"/>
      <c r="F194" s="44"/>
      <c r="G194" s="44"/>
      <c r="H194" s="44"/>
      <c r="I194" s="44"/>
    </row>
    <row r="195" spans="2:9">
      <c r="B195" s="44"/>
      <c r="C195" s="44"/>
      <c r="D195" s="44"/>
      <c r="E195" s="44"/>
      <c r="F195" s="44"/>
      <c r="G195" s="44"/>
      <c r="H195" s="44"/>
      <c r="I195" s="44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8" orientation="portrait" r:id="rId1"/>
  <headerFooter alignWithMargins="0">
    <oddFooter>&amp;C&amp;"Times New Roman,Obyčejné"&amp;12Stránka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8</vt:i4>
      </vt:variant>
      <vt:variant>
        <vt:lpstr>Pojmenované oblasti</vt:lpstr>
      </vt:variant>
      <vt:variant>
        <vt:i4>8</vt:i4>
      </vt:variant>
    </vt:vector>
  </HeadingPairs>
  <TitlesOfParts>
    <vt:vector size="16" baseType="lpstr">
      <vt:lpstr>Titulka</vt:lpstr>
      <vt:lpstr>Úvod</vt:lpstr>
      <vt:lpstr>Rekapitulace</vt:lpstr>
      <vt:lpstr>KT</vt:lpstr>
      <vt:lpstr>SP</vt:lpstr>
      <vt:lpstr>SV</vt:lpstr>
      <vt:lpstr>Rozvaděč RE</vt:lpstr>
      <vt:lpstr>Rozvaděč RH</vt:lpstr>
      <vt:lpstr>KT!Oblast_tisku</vt:lpstr>
      <vt:lpstr>Rekapitulace!Oblast_tisku</vt:lpstr>
      <vt:lpstr>'Rozvaděč RE'!Oblast_tisku</vt:lpstr>
      <vt:lpstr>'Rozvaděč RH'!Oblast_tisku</vt:lpstr>
      <vt:lpstr>SP!Oblast_tisku</vt:lpstr>
      <vt:lpstr>SV!Oblast_tisku</vt:lpstr>
      <vt:lpstr>Titulka!Oblast_tisku</vt:lpstr>
      <vt:lpstr>Úvod!Oblast_tisku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</dc:creator>
  <cp:lastModifiedBy>Kateřina Blaťáková</cp:lastModifiedBy>
  <cp:lastPrinted>2017-08-23T16:13:26Z</cp:lastPrinted>
  <dcterms:created xsi:type="dcterms:W3CDTF">2008-10-05T19:10:50Z</dcterms:created>
  <dcterms:modified xsi:type="dcterms:W3CDTF">2020-12-07T18:34:28Z</dcterms:modified>
</cp:coreProperties>
</file>