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ushk\Documents\Job\Projects\390_VO Krnov - etapa 4_01.12\OUT\"/>
    </mc:Choice>
  </mc:AlternateContent>
  <xr:revisionPtr revIDLastSave="0" documentId="13_ncr:1_{11DF4D0B-9B84-4B35-BB69-BA8B803C1883}" xr6:coauthVersionLast="47" xr6:coauthVersionMax="47" xr10:uidLastSave="{00000000-0000-0000-0000-000000000000}"/>
  <bookViews>
    <workbookView xWindow="-108" yWindow="-108" windowWidth="30936" windowHeight="18696" firstSheet="1" activeTab="1" xr2:uid="{CD0BBB2F-4A0C-4DEF-AC17-A1795CD80A44}"/>
  </bookViews>
  <sheets>
    <sheet name="Data" sheetId="1" state="hidden" r:id="rId1"/>
    <sheet name="Výkaz výměr" sheetId="5" r:id="rId2"/>
    <sheet name="DAILux import + Dimming" sheetId="7" state="hidden" r:id="rId3"/>
    <sheet name="L-tune návod" sheetId="3" state="hidden" r:id="rId4"/>
    <sheet name="Source" sheetId="4" state="hidden" r:id="rId5"/>
  </sheets>
  <definedNames>
    <definedName name="_xlnm._FilterDatabase" localSheetId="0" hidden="1">Data!$A$3:$AI$123</definedName>
    <definedName name="_xlnm._FilterDatabase" localSheetId="1" hidden="1">'Výkaz výměr'!$A$3:$U$103</definedName>
    <definedName name="Class">Source!$G$3:$G$4</definedName>
    <definedName name="CLO">Source!$E$3:$E$4</definedName>
    <definedName name="Color">Source!$H$3:$H$7</definedName>
    <definedName name="Dim">Source!$K$3:$K$11</definedName>
    <definedName name="LEDgineO">Source!$C$3:$C$42</definedName>
    <definedName name="Lums">Source!$A$3:$A$43</definedName>
    <definedName name="Other">Source!$J$3:$J$17</definedName>
    <definedName name="_xlnm.Print_Area" localSheetId="1">'Výkaz výměr'!$A$1:$T$21</definedName>
    <definedName name="Spigot">Source!$I$3:$I$5</definedName>
    <definedName name="Stela">Source!$D$3:$D$8</definedName>
    <definedName name="Temp_all">Source!$F$3:$F$14</definedName>
    <definedName name="Top" localSheetId="2">'DAILux import + Dimming'!$A$1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131" i="5" l="1"/>
  <c r="BH5" i="4" l="1"/>
  <c r="G5" i="1" s="1"/>
  <c r="BH6" i="4"/>
  <c r="BH7" i="4"/>
  <c r="BH8" i="4"/>
  <c r="BH9" i="4"/>
  <c r="BH10" i="4"/>
  <c r="BH11" i="4"/>
  <c r="BH12" i="4"/>
  <c r="BH13" i="4"/>
  <c r="BH14" i="4"/>
  <c r="BH15" i="4"/>
  <c r="BH16" i="4"/>
  <c r="BH17" i="4"/>
  <c r="BH18" i="4"/>
  <c r="BH19" i="4"/>
  <c r="BH20" i="4"/>
  <c r="BH21" i="4"/>
  <c r="BH22" i="4"/>
  <c r="BH23" i="4"/>
  <c r="BH24" i="4"/>
  <c r="BH25" i="4"/>
  <c r="BH26" i="4"/>
  <c r="BH27" i="4"/>
  <c r="BH28" i="4"/>
  <c r="BH29" i="4"/>
  <c r="BH30" i="4"/>
  <c r="BH31" i="4"/>
  <c r="BH32" i="4"/>
  <c r="BH33" i="4"/>
  <c r="BH34" i="4"/>
  <c r="BH35" i="4"/>
  <c r="BH36" i="4"/>
  <c r="BH37" i="4"/>
  <c r="BH38" i="4"/>
  <c r="BH39" i="4"/>
  <c r="BH40" i="4"/>
  <c r="BH41" i="4"/>
  <c r="BH42" i="4"/>
  <c r="BH43" i="4"/>
  <c r="BH44" i="4"/>
  <c r="BH45" i="4"/>
  <c r="BH46" i="4"/>
  <c r="BH47" i="4"/>
  <c r="BH48" i="4"/>
  <c r="BH49" i="4"/>
  <c r="BH50" i="4"/>
  <c r="BH51" i="4"/>
  <c r="BH52" i="4"/>
  <c r="BH53" i="4"/>
  <c r="BH54" i="4"/>
  <c r="BH55" i="4"/>
  <c r="BH56" i="4"/>
  <c r="BH57" i="4"/>
  <c r="BH58" i="4"/>
  <c r="BH59" i="4"/>
  <c r="BH60" i="4"/>
  <c r="BH61" i="4"/>
  <c r="BH62" i="4"/>
  <c r="BH63" i="4"/>
  <c r="BH64" i="4"/>
  <c r="BH65" i="4"/>
  <c r="BH66" i="4"/>
  <c r="BH67" i="4"/>
  <c r="BH68" i="4"/>
  <c r="BH69" i="4"/>
  <c r="BH70" i="4"/>
  <c r="BH71" i="4"/>
  <c r="BH72" i="4"/>
  <c r="BH73" i="4"/>
  <c r="BH74" i="4"/>
  <c r="BH75" i="4"/>
  <c r="BH76" i="4"/>
  <c r="BH77" i="4"/>
  <c r="BH78" i="4"/>
  <c r="BH79" i="4"/>
  <c r="BH80" i="4"/>
  <c r="BH81" i="4"/>
  <c r="BH82" i="4"/>
  <c r="BH83" i="4"/>
  <c r="BH84" i="4"/>
  <c r="BH85" i="4"/>
  <c r="BH86" i="4"/>
  <c r="BH87" i="4"/>
  <c r="BH88" i="4"/>
  <c r="BH89" i="4"/>
  <c r="BH90" i="4"/>
  <c r="BH91" i="4"/>
  <c r="BH92" i="4"/>
  <c r="BH93" i="4"/>
  <c r="BH94" i="4"/>
  <c r="BH95" i="4"/>
  <c r="BH96" i="4"/>
  <c r="BH97" i="4"/>
  <c r="BH98" i="4"/>
  <c r="BH99" i="4"/>
  <c r="BH100" i="4"/>
  <c r="BH101" i="4"/>
  <c r="BH102" i="4"/>
  <c r="BH103" i="4"/>
  <c r="BH104" i="4"/>
  <c r="BH105" i="4"/>
  <c r="BH106" i="4"/>
  <c r="BH107" i="4"/>
  <c r="BH108" i="4"/>
  <c r="BH109" i="4"/>
  <c r="BH110" i="4"/>
  <c r="BH111" i="4"/>
  <c r="BH112" i="4"/>
  <c r="BH113" i="4"/>
  <c r="BH114" i="4"/>
  <c r="BH115" i="4"/>
  <c r="BH116" i="4"/>
  <c r="BH117" i="4"/>
  <c r="BH118" i="4"/>
  <c r="BH119" i="4"/>
  <c r="BH120" i="4"/>
  <c r="BH121" i="4"/>
  <c r="BH122" i="4"/>
  <c r="BH123" i="4"/>
  <c r="BH4" i="4"/>
  <c r="G4" i="1" s="1"/>
  <c r="C4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Y7" i="1"/>
  <c r="R7" i="4" s="1"/>
  <c r="Y8" i="1"/>
  <c r="R8" i="4" s="1"/>
  <c r="Y9" i="1"/>
  <c r="R9" i="4" s="1"/>
  <c r="Y10" i="1"/>
  <c r="R10" i="4" s="1"/>
  <c r="Y11" i="1"/>
  <c r="R11" i="4" s="1"/>
  <c r="Y12" i="1"/>
  <c r="R12" i="4" s="1"/>
  <c r="Y13" i="1"/>
  <c r="R13" i="4" s="1"/>
  <c r="Y14" i="1"/>
  <c r="R14" i="4" s="1"/>
  <c r="Y15" i="1"/>
  <c r="R15" i="4" s="1"/>
  <c r="Y16" i="1"/>
  <c r="R16" i="4" s="1"/>
  <c r="Y17" i="1"/>
  <c r="R17" i="4" s="1"/>
  <c r="Y18" i="1"/>
  <c r="R18" i="4" s="1"/>
  <c r="Y19" i="1"/>
  <c r="R19" i="4" s="1"/>
  <c r="Y20" i="1"/>
  <c r="R20" i="4" s="1"/>
  <c r="Y21" i="1"/>
  <c r="R21" i="4" s="1"/>
  <c r="Y22" i="1"/>
  <c r="R22" i="4" s="1"/>
  <c r="Y23" i="1"/>
  <c r="R23" i="4" s="1"/>
  <c r="Y24" i="1"/>
  <c r="R24" i="4" s="1"/>
  <c r="Y25" i="1"/>
  <c r="R25" i="4" s="1"/>
  <c r="Y26" i="1"/>
  <c r="R26" i="4" s="1"/>
  <c r="Y27" i="1"/>
  <c r="R27" i="4" s="1"/>
  <c r="Y28" i="1"/>
  <c r="R28" i="4" s="1"/>
  <c r="Y29" i="1"/>
  <c r="R29" i="4" s="1"/>
  <c r="Y30" i="1"/>
  <c r="R30" i="4" s="1"/>
  <c r="Y31" i="1"/>
  <c r="R31" i="4" s="1"/>
  <c r="Y32" i="1"/>
  <c r="R32" i="4" s="1"/>
  <c r="Y33" i="1"/>
  <c r="R33" i="4" s="1"/>
  <c r="Y34" i="1"/>
  <c r="R34" i="4" s="1"/>
  <c r="Y35" i="1"/>
  <c r="R35" i="4" s="1"/>
  <c r="Y36" i="1"/>
  <c r="R36" i="4" s="1"/>
  <c r="Y37" i="1"/>
  <c r="R37" i="4" s="1"/>
  <c r="Y38" i="1"/>
  <c r="R38" i="4" s="1"/>
  <c r="Y39" i="1"/>
  <c r="R39" i="4" s="1"/>
  <c r="Y40" i="1"/>
  <c r="R40" i="4" s="1"/>
  <c r="Y41" i="1"/>
  <c r="R41" i="4" s="1"/>
  <c r="Y42" i="1"/>
  <c r="R42" i="4" s="1"/>
  <c r="Y43" i="1"/>
  <c r="R43" i="4" s="1"/>
  <c r="Y44" i="1"/>
  <c r="R44" i="4" s="1"/>
  <c r="Y45" i="1"/>
  <c r="R45" i="4" s="1"/>
  <c r="Y46" i="1"/>
  <c r="R46" i="4" s="1"/>
  <c r="Y47" i="1"/>
  <c r="R47" i="4" s="1"/>
  <c r="Y48" i="1"/>
  <c r="R48" i="4" s="1"/>
  <c r="Y49" i="1"/>
  <c r="R49" i="4" s="1"/>
  <c r="Y50" i="1"/>
  <c r="R50" i="4" s="1"/>
  <c r="Y51" i="1"/>
  <c r="R51" i="4" s="1"/>
  <c r="Y52" i="1"/>
  <c r="R52" i="4" s="1"/>
  <c r="Y53" i="1"/>
  <c r="R53" i="4" s="1"/>
  <c r="Y54" i="1"/>
  <c r="R54" i="4" s="1"/>
  <c r="Y55" i="1"/>
  <c r="R55" i="4" s="1"/>
  <c r="Y56" i="1"/>
  <c r="R56" i="4" s="1"/>
  <c r="Y57" i="1"/>
  <c r="R57" i="4" s="1"/>
  <c r="Y58" i="1"/>
  <c r="R58" i="4" s="1"/>
  <c r="Y59" i="1"/>
  <c r="R59" i="4" s="1"/>
  <c r="Y60" i="1"/>
  <c r="R60" i="4" s="1"/>
  <c r="Y61" i="1"/>
  <c r="R61" i="4" s="1"/>
  <c r="Y62" i="1"/>
  <c r="R62" i="4" s="1"/>
  <c r="Y63" i="1"/>
  <c r="R63" i="4" s="1"/>
  <c r="Y64" i="1"/>
  <c r="R64" i="4" s="1"/>
  <c r="Y65" i="1"/>
  <c r="R65" i="4" s="1"/>
  <c r="Y66" i="1"/>
  <c r="R66" i="4" s="1"/>
  <c r="Y67" i="1"/>
  <c r="R67" i="4" s="1"/>
  <c r="Y68" i="1"/>
  <c r="R68" i="4" s="1"/>
  <c r="Y69" i="1"/>
  <c r="R69" i="4" s="1"/>
  <c r="Y70" i="1"/>
  <c r="R70" i="4" s="1"/>
  <c r="Y71" i="1"/>
  <c r="R71" i="4" s="1"/>
  <c r="Y72" i="1"/>
  <c r="R72" i="4" s="1"/>
  <c r="Y73" i="1"/>
  <c r="R73" i="4" s="1"/>
  <c r="Y74" i="1"/>
  <c r="R74" i="4" s="1"/>
  <c r="Y75" i="1"/>
  <c r="R75" i="4" s="1"/>
  <c r="Y76" i="1"/>
  <c r="R76" i="4" s="1"/>
  <c r="Y77" i="1"/>
  <c r="R77" i="4" s="1"/>
  <c r="Y78" i="1"/>
  <c r="R78" i="4" s="1"/>
  <c r="Y79" i="1"/>
  <c r="R79" i="4" s="1"/>
  <c r="Y80" i="1"/>
  <c r="R80" i="4" s="1"/>
  <c r="Y81" i="1"/>
  <c r="R81" i="4" s="1"/>
  <c r="Y82" i="1"/>
  <c r="R82" i="4" s="1"/>
  <c r="Y83" i="1"/>
  <c r="R83" i="4" s="1"/>
  <c r="Y84" i="1"/>
  <c r="R84" i="4" s="1"/>
  <c r="Y85" i="1"/>
  <c r="R85" i="4" s="1"/>
  <c r="Y86" i="1"/>
  <c r="R86" i="4" s="1"/>
  <c r="Y87" i="1"/>
  <c r="R87" i="4" s="1"/>
  <c r="Y88" i="1"/>
  <c r="R88" i="4" s="1"/>
  <c r="Y89" i="1"/>
  <c r="R89" i="4" s="1"/>
  <c r="Y90" i="1"/>
  <c r="R90" i="4" s="1"/>
  <c r="Y91" i="1"/>
  <c r="R91" i="4" s="1"/>
  <c r="Y92" i="1"/>
  <c r="R92" i="4" s="1"/>
  <c r="Y93" i="1"/>
  <c r="R93" i="4" s="1"/>
  <c r="Y94" i="1"/>
  <c r="R94" i="4" s="1"/>
  <c r="Y95" i="1"/>
  <c r="R95" i="4" s="1"/>
  <c r="Y96" i="1"/>
  <c r="R96" i="4" s="1"/>
  <c r="Y97" i="1"/>
  <c r="R97" i="4" s="1"/>
  <c r="Y98" i="1"/>
  <c r="R98" i="4" s="1"/>
  <c r="Y99" i="1"/>
  <c r="R99" i="4" s="1"/>
  <c r="Y100" i="1"/>
  <c r="R100" i="4" s="1"/>
  <c r="Y101" i="1"/>
  <c r="R101" i="4" s="1"/>
  <c r="Y102" i="1"/>
  <c r="R102" i="4" s="1"/>
  <c r="Y103" i="1"/>
  <c r="R103" i="4" s="1"/>
  <c r="Y104" i="1"/>
  <c r="R104" i="4" s="1"/>
  <c r="Y105" i="1"/>
  <c r="R105" i="4" s="1"/>
  <c r="Y106" i="1"/>
  <c r="R106" i="4" s="1"/>
  <c r="Y107" i="1"/>
  <c r="R107" i="4" s="1"/>
  <c r="Y108" i="1"/>
  <c r="R108" i="4" s="1"/>
  <c r="Y109" i="1"/>
  <c r="R109" i="4" s="1"/>
  <c r="Y110" i="1"/>
  <c r="R110" i="4" s="1"/>
  <c r="Y111" i="1"/>
  <c r="R111" i="4" s="1"/>
  <c r="Y112" i="1"/>
  <c r="R112" i="4" s="1"/>
  <c r="Y113" i="1"/>
  <c r="R113" i="4" s="1"/>
  <c r="Y114" i="1"/>
  <c r="R114" i="4" s="1"/>
  <c r="Y115" i="1"/>
  <c r="R115" i="4" s="1"/>
  <c r="Y116" i="1"/>
  <c r="R116" i="4" s="1"/>
  <c r="Y117" i="1"/>
  <c r="R117" i="4" s="1"/>
  <c r="Y118" i="1"/>
  <c r="R118" i="4" s="1"/>
  <c r="Y119" i="1"/>
  <c r="R119" i="4" s="1"/>
  <c r="Y120" i="1"/>
  <c r="R120" i="4" s="1"/>
  <c r="Y121" i="1"/>
  <c r="R121" i="4" s="1"/>
  <c r="Y122" i="1"/>
  <c r="R122" i="4" s="1"/>
  <c r="Y123" i="1"/>
  <c r="R123" i="4" s="1"/>
  <c r="L5" i="5"/>
  <c r="L6" i="5"/>
  <c r="L7" i="5"/>
  <c r="L8" i="5"/>
  <c r="L9" i="5"/>
  <c r="L10" i="5"/>
  <c r="L11" i="5"/>
  <c r="L12" i="5"/>
  <c r="L13" i="5"/>
  <c r="L14" i="5"/>
  <c r="L15" i="5"/>
  <c r="L16" i="5"/>
  <c r="L17" i="5"/>
  <c r="L18" i="5"/>
  <c r="L19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41" i="5"/>
  <c r="L42" i="5"/>
  <c r="L43" i="5"/>
  <c r="L44" i="5"/>
  <c r="L45" i="5"/>
  <c r="L46" i="5"/>
  <c r="L47" i="5"/>
  <c r="L48" i="5"/>
  <c r="L49" i="5"/>
  <c r="L50" i="5"/>
  <c r="L51" i="5"/>
  <c r="L52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2" i="5"/>
  <c r="L73" i="5"/>
  <c r="L74" i="5"/>
  <c r="L75" i="5"/>
  <c r="L76" i="5"/>
  <c r="L77" i="5"/>
  <c r="L78" i="5"/>
  <c r="L79" i="5"/>
  <c r="L80" i="5"/>
  <c r="L81" i="5"/>
  <c r="L82" i="5"/>
  <c r="L83" i="5"/>
  <c r="L84" i="5"/>
  <c r="L85" i="5"/>
  <c r="L86" i="5"/>
  <c r="L87" i="5"/>
  <c r="L88" i="5"/>
  <c r="L89" i="5"/>
  <c r="L90" i="5"/>
  <c r="L91" i="5"/>
  <c r="L92" i="5"/>
  <c r="L93" i="5"/>
  <c r="L94" i="5"/>
  <c r="L95" i="5"/>
  <c r="L96" i="5"/>
  <c r="L97" i="5"/>
  <c r="L98" i="5"/>
  <c r="L99" i="5"/>
  <c r="L100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4" i="5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4" i="5"/>
  <c r="L12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4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L127" i="5" l="1"/>
  <c r="L132" i="5"/>
  <c r="Q5" i="4"/>
  <c r="Q4" i="4"/>
  <c r="L126" i="5"/>
  <c r="J123" i="1"/>
  <c r="X123" i="1"/>
  <c r="J103" i="5" s="1"/>
  <c r="Z123" i="1"/>
  <c r="AF123" i="1"/>
  <c r="AH123" i="1"/>
  <c r="AJ123" i="1" s="1"/>
  <c r="AI123" i="1"/>
  <c r="J64" i="1"/>
  <c r="X64" i="1"/>
  <c r="Z64" i="1"/>
  <c r="AF64" i="1"/>
  <c r="AH64" i="1"/>
  <c r="AX64" i="4" s="1"/>
  <c r="AI64" i="1"/>
  <c r="J65" i="1"/>
  <c r="X65" i="1"/>
  <c r="Z65" i="1"/>
  <c r="AF65" i="1"/>
  <c r="AH65" i="1"/>
  <c r="AX65" i="4" s="1"/>
  <c r="AI65" i="1"/>
  <c r="J66" i="1"/>
  <c r="X66" i="1"/>
  <c r="AW66" i="4"/>
  <c r="Z66" i="1"/>
  <c r="AF66" i="1"/>
  <c r="AH66" i="1"/>
  <c r="AX66" i="4" s="1"/>
  <c r="AI66" i="1"/>
  <c r="J67" i="1"/>
  <c r="X67" i="1"/>
  <c r="Z67" i="1"/>
  <c r="AF67" i="1"/>
  <c r="AH67" i="1"/>
  <c r="AI67" i="1"/>
  <c r="J68" i="1"/>
  <c r="X68" i="1"/>
  <c r="Z68" i="1"/>
  <c r="AF68" i="1"/>
  <c r="AH68" i="1"/>
  <c r="AI68" i="1"/>
  <c r="J69" i="1"/>
  <c r="X69" i="1"/>
  <c r="Z69" i="1"/>
  <c r="AF69" i="1"/>
  <c r="AH69" i="1"/>
  <c r="AJ69" i="1" s="1"/>
  <c r="AI69" i="1"/>
  <c r="J70" i="1"/>
  <c r="X70" i="1"/>
  <c r="Z70" i="1"/>
  <c r="AF70" i="1"/>
  <c r="AH70" i="1"/>
  <c r="AI70" i="1"/>
  <c r="J71" i="1"/>
  <c r="X71" i="1"/>
  <c r="Z71" i="1"/>
  <c r="AF71" i="1"/>
  <c r="AH71" i="1"/>
  <c r="AI71" i="1"/>
  <c r="J72" i="1"/>
  <c r="X72" i="1"/>
  <c r="Z72" i="1"/>
  <c r="AF72" i="1"/>
  <c r="AH72" i="1"/>
  <c r="AJ72" i="1" s="1"/>
  <c r="AI72" i="1"/>
  <c r="J73" i="1"/>
  <c r="X73" i="1"/>
  <c r="Z73" i="1"/>
  <c r="AF73" i="1"/>
  <c r="AH73" i="1"/>
  <c r="AI73" i="1"/>
  <c r="J74" i="1"/>
  <c r="X74" i="1"/>
  <c r="Z74" i="1"/>
  <c r="AF74" i="1"/>
  <c r="AH74" i="1"/>
  <c r="AJ74" i="1" s="1"/>
  <c r="AI74" i="1"/>
  <c r="J75" i="1"/>
  <c r="X75" i="1"/>
  <c r="Z75" i="1"/>
  <c r="AF75" i="1"/>
  <c r="AH75" i="1"/>
  <c r="AI75" i="1"/>
  <c r="J76" i="1"/>
  <c r="X76" i="1"/>
  <c r="Z76" i="1"/>
  <c r="AF76" i="1"/>
  <c r="AH76" i="1"/>
  <c r="AI76" i="1"/>
  <c r="J77" i="1"/>
  <c r="X77" i="1"/>
  <c r="Z77" i="1"/>
  <c r="AF77" i="1"/>
  <c r="AH77" i="1"/>
  <c r="AX77" i="4" s="1"/>
  <c r="AI77" i="1"/>
  <c r="J78" i="1"/>
  <c r="X78" i="1"/>
  <c r="Z78" i="1"/>
  <c r="AF78" i="1"/>
  <c r="AH78" i="1"/>
  <c r="AX78" i="4" s="1"/>
  <c r="AI78" i="1"/>
  <c r="J79" i="1"/>
  <c r="X79" i="1"/>
  <c r="Z79" i="1"/>
  <c r="AF79" i="1"/>
  <c r="AH79" i="1"/>
  <c r="AI79" i="1"/>
  <c r="J80" i="1"/>
  <c r="X80" i="1"/>
  <c r="Z80" i="1"/>
  <c r="AF80" i="1"/>
  <c r="AH80" i="1"/>
  <c r="AX80" i="4" s="1"/>
  <c r="AI80" i="1"/>
  <c r="J81" i="1"/>
  <c r="X81" i="1"/>
  <c r="Z81" i="1"/>
  <c r="AF81" i="1"/>
  <c r="AH81" i="1"/>
  <c r="AY81" i="4" s="1"/>
  <c r="AI81" i="1"/>
  <c r="J82" i="1"/>
  <c r="X82" i="1"/>
  <c r="Z82" i="1"/>
  <c r="AF82" i="1"/>
  <c r="AH82" i="1"/>
  <c r="AX82" i="4" s="1"/>
  <c r="AI82" i="1"/>
  <c r="J83" i="1"/>
  <c r="X83" i="1"/>
  <c r="Z83" i="1"/>
  <c r="AF83" i="1"/>
  <c r="AH83" i="1"/>
  <c r="AI83" i="1"/>
  <c r="J84" i="1"/>
  <c r="X84" i="1"/>
  <c r="AV84" i="4" s="1"/>
  <c r="Z84" i="1"/>
  <c r="AF84" i="1"/>
  <c r="AH84" i="1"/>
  <c r="AI84" i="1"/>
  <c r="J85" i="1"/>
  <c r="X85" i="1"/>
  <c r="Z85" i="1"/>
  <c r="AF85" i="1"/>
  <c r="AH85" i="1"/>
  <c r="AY85" i="4" s="1"/>
  <c r="AI85" i="1"/>
  <c r="J86" i="1"/>
  <c r="X86" i="1"/>
  <c r="Z86" i="1"/>
  <c r="AF86" i="1"/>
  <c r="AH86" i="1"/>
  <c r="AX86" i="4" s="1"/>
  <c r="AI86" i="1"/>
  <c r="J87" i="1"/>
  <c r="X87" i="1"/>
  <c r="Z87" i="1"/>
  <c r="AF87" i="1"/>
  <c r="AH87" i="1"/>
  <c r="AI87" i="1"/>
  <c r="J88" i="1"/>
  <c r="X88" i="1"/>
  <c r="Z88" i="1"/>
  <c r="AF88" i="1"/>
  <c r="AH88" i="1"/>
  <c r="AJ88" i="1" s="1"/>
  <c r="AI88" i="1"/>
  <c r="J89" i="1"/>
  <c r="X89" i="1"/>
  <c r="Z89" i="1"/>
  <c r="AF89" i="1"/>
  <c r="AH89" i="1"/>
  <c r="AI89" i="1"/>
  <c r="J90" i="1"/>
  <c r="X90" i="1"/>
  <c r="Z90" i="1"/>
  <c r="AF90" i="1"/>
  <c r="AH90" i="1"/>
  <c r="AX90" i="4" s="1"/>
  <c r="AI90" i="1"/>
  <c r="J91" i="1"/>
  <c r="X91" i="1"/>
  <c r="Z91" i="1"/>
  <c r="AF91" i="1"/>
  <c r="AH91" i="1"/>
  <c r="AI91" i="1"/>
  <c r="J92" i="1"/>
  <c r="X92" i="1"/>
  <c r="Z92" i="1"/>
  <c r="AF92" i="1"/>
  <c r="AH92" i="1"/>
  <c r="AX92" i="4" s="1"/>
  <c r="AI92" i="1"/>
  <c r="J93" i="1"/>
  <c r="X93" i="1"/>
  <c r="Z93" i="1"/>
  <c r="AF93" i="1"/>
  <c r="AH93" i="1"/>
  <c r="AX93" i="4" s="1"/>
  <c r="AI93" i="1"/>
  <c r="J94" i="1"/>
  <c r="X94" i="1"/>
  <c r="Z94" i="1"/>
  <c r="AF94" i="1"/>
  <c r="AH94" i="1"/>
  <c r="AY94" i="4" s="1"/>
  <c r="AI94" i="1"/>
  <c r="J95" i="1"/>
  <c r="X95" i="1"/>
  <c r="Z95" i="1"/>
  <c r="AF95" i="1"/>
  <c r="AH95" i="1"/>
  <c r="AX95" i="4" s="1"/>
  <c r="AI95" i="1"/>
  <c r="J96" i="1"/>
  <c r="X96" i="1"/>
  <c r="Z96" i="1"/>
  <c r="AF96" i="1"/>
  <c r="AH96" i="1"/>
  <c r="AY96" i="4" s="1"/>
  <c r="AI96" i="1"/>
  <c r="J97" i="1"/>
  <c r="X97" i="1"/>
  <c r="Z97" i="1"/>
  <c r="AF97" i="1"/>
  <c r="AH97" i="1"/>
  <c r="AY97" i="4" s="1"/>
  <c r="AI97" i="1"/>
  <c r="J98" i="1"/>
  <c r="X98" i="1"/>
  <c r="Z98" i="1"/>
  <c r="AF98" i="1"/>
  <c r="AH98" i="1"/>
  <c r="AJ98" i="1" s="1"/>
  <c r="AI98" i="1"/>
  <c r="J99" i="1"/>
  <c r="X99" i="1"/>
  <c r="Z99" i="1"/>
  <c r="AF99" i="1"/>
  <c r="AH99" i="1"/>
  <c r="AX99" i="4" s="1"/>
  <c r="AI99" i="1"/>
  <c r="J100" i="1"/>
  <c r="X100" i="1"/>
  <c r="AW100" i="4"/>
  <c r="Z100" i="1"/>
  <c r="AF100" i="1"/>
  <c r="AH100" i="1"/>
  <c r="AI100" i="1"/>
  <c r="J101" i="1"/>
  <c r="X101" i="1"/>
  <c r="Z101" i="1"/>
  <c r="AF101" i="1"/>
  <c r="AH101" i="1"/>
  <c r="AY101" i="4" s="1"/>
  <c r="AI101" i="1"/>
  <c r="J102" i="1"/>
  <c r="X102" i="1"/>
  <c r="Z102" i="1"/>
  <c r="AF102" i="1"/>
  <c r="AH102" i="1"/>
  <c r="AJ102" i="1" s="1"/>
  <c r="AI102" i="1"/>
  <c r="J103" i="1"/>
  <c r="X103" i="1"/>
  <c r="Z103" i="1"/>
  <c r="AF103" i="1"/>
  <c r="AH103" i="1"/>
  <c r="AY103" i="4" s="1"/>
  <c r="AI103" i="1"/>
  <c r="J104" i="1"/>
  <c r="X104" i="1"/>
  <c r="Z104" i="1"/>
  <c r="AF104" i="1"/>
  <c r="AH104" i="1"/>
  <c r="AI104" i="1"/>
  <c r="J105" i="1"/>
  <c r="X105" i="1"/>
  <c r="Z105" i="1"/>
  <c r="AF105" i="1"/>
  <c r="AH105" i="1"/>
  <c r="AI105" i="1"/>
  <c r="J106" i="1"/>
  <c r="X106" i="1"/>
  <c r="Z106" i="1"/>
  <c r="AF106" i="1"/>
  <c r="AH106" i="1"/>
  <c r="AX106" i="4" s="1"/>
  <c r="AI106" i="1"/>
  <c r="J107" i="1"/>
  <c r="X107" i="1"/>
  <c r="Z107" i="1"/>
  <c r="AF107" i="1"/>
  <c r="AH107" i="1"/>
  <c r="AX107" i="4" s="1"/>
  <c r="AI107" i="1"/>
  <c r="J108" i="1"/>
  <c r="X108" i="1"/>
  <c r="AW108" i="4"/>
  <c r="Z108" i="1"/>
  <c r="AF108" i="1"/>
  <c r="AH108" i="1"/>
  <c r="AI108" i="1"/>
  <c r="J109" i="1"/>
  <c r="X109" i="1"/>
  <c r="Z109" i="1"/>
  <c r="AC109" i="1" s="1"/>
  <c r="AA109" i="1" s="1"/>
  <c r="AF109" i="1"/>
  <c r="AH109" i="1"/>
  <c r="AX109" i="4" s="1"/>
  <c r="AI109" i="1"/>
  <c r="J110" i="1"/>
  <c r="X110" i="1"/>
  <c r="Z110" i="1"/>
  <c r="AF110" i="1"/>
  <c r="AH110" i="1"/>
  <c r="AJ110" i="1" s="1"/>
  <c r="AI110" i="1"/>
  <c r="J111" i="1"/>
  <c r="X111" i="1"/>
  <c r="Z111" i="1"/>
  <c r="AF111" i="1"/>
  <c r="AH111" i="1"/>
  <c r="AI111" i="1"/>
  <c r="J112" i="1"/>
  <c r="X112" i="1"/>
  <c r="Z112" i="1"/>
  <c r="AF112" i="1"/>
  <c r="AH112" i="1"/>
  <c r="AX112" i="4" s="1"/>
  <c r="AI112" i="1"/>
  <c r="J113" i="1"/>
  <c r="X113" i="1"/>
  <c r="Z113" i="1"/>
  <c r="AF113" i="1"/>
  <c r="AH113" i="1"/>
  <c r="AY113" i="4" s="1"/>
  <c r="AI113" i="1"/>
  <c r="J114" i="1"/>
  <c r="X114" i="1"/>
  <c r="Z114" i="1"/>
  <c r="AF114" i="1"/>
  <c r="AH114" i="1"/>
  <c r="AX114" i="4" s="1"/>
  <c r="AI114" i="1"/>
  <c r="J115" i="1"/>
  <c r="X115" i="1"/>
  <c r="Z115" i="1"/>
  <c r="AF115" i="1"/>
  <c r="AH115" i="1"/>
  <c r="AJ115" i="1" s="1"/>
  <c r="AI115" i="1"/>
  <c r="J116" i="1"/>
  <c r="X116" i="1"/>
  <c r="AV116" i="4" s="1"/>
  <c r="AW116" i="4"/>
  <c r="Z116" i="1"/>
  <c r="AF116" i="1"/>
  <c r="AH116" i="1"/>
  <c r="AI116" i="1"/>
  <c r="J117" i="1"/>
  <c r="X117" i="1"/>
  <c r="Z117" i="1"/>
  <c r="AF117" i="1"/>
  <c r="AH117" i="1"/>
  <c r="AY117" i="4" s="1"/>
  <c r="AI117" i="1"/>
  <c r="J118" i="1"/>
  <c r="X118" i="1"/>
  <c r="Z118" i="1"/>
  <c r="AF118" i="1"/>
  <c r="AH118" i="1"/>
  <c r="AX118" i="4" s="1"/>
  <c r="AI118" i="1"/>
  <c r="J119" i="1"/>
  <c r="X119" i="1"/>
  <c r="Z119" i="1"/>
  <c r="AF119" i="1"/>
  <c r="AH119" i="1"/>
  <c r="AX119" i="4" s="1"/>
  <c r="AI119" i="1"/>
  <c r="J120" i="1"/>
  <c r="X120" i="1"/>
  <c r="Z120" i="1"/>
  <c r="AF120" i="1"/>
  <c r="AH120" i="1"/>
  <c r="AJ120" i="1" s="1"/>
  <c r="AI120" i="1"/>
  <c r="J121" i="1"/>
  <c r="X121" i="1"/>
  <c r="Z121" i="1"/>
  <c r="AF121" i="1"/>
  <c r="AH121" i="1"/>
  <c r="AX121" i="4" s="1"/>
  <c r="AI121" i="1"/>
  <c r="J122" i="1"/>
  <c r="X122" i="1"/>
  <c r="J102" i="5" s="1"/>
  <c r="Z122" i="1"/>
  <c r="AF122" i="1"/>
  <c r="AH122" i="1"/>
  <c r="AJ122" i="1" s="1"/>
  <c r="AI122" i="1"/>
  <c r="G64" i="1"/>
  <c r="BI64" i="4"/>
  <c r="H64" i="1" s="1"/>
  <c r="BD64" i="4" s="1"/>
  <c r="BJ64" i="4"/>
  <c r="L64" i="1" s="1"/>
  <c r="G65" i="1"/>
  <c r="BI65" i="4"/>
  <c r="H65" i="1" s="1"/>
  <c r="BD65" i="4" s="1"/>
  <c r="BJ65" i="4"/>
  <c r="L65" i="1" s="1"/>
  <c r="G66" i="1"/>
  <c r="BI66" i="4"/>
  <c r="H66" i="1" s="1"/>
  <c r="BD66" i="4" s="1"/>
  <c r="BJ66" i="4"/>
  <c r="L66" i="1" s="1"/>
  <c r="G67" i="1"/>
  <c r="BI67" i="4"/>
  <c r="H67" i="1" s="1"/>
  <c r="BD67" i="4" s="1"/>
  <c r="BJ67" i="4"/>
  <c r="L67" i="1" s="1"/>
  <c r="G68" i="1"/>
  <c r="BI68" i="4"/>
  <c r="H68" i="1" s="1"/>
  <c r="BD68" i="4" s="1"/>
  <c r="BA68" i="4" s="1"/>
  <c r="BJ68" i="4"/>
  <c r="L68" i="1" s="1"/>
  <c r="G69" i="1"/>
  <c r="BI69" i="4"/>
  <c r="H69" i="1" s="1"/>
  <c r="BD69" i="4" s="1"/>
  <c r="BC69" i="4" s="1"/>
  <c r="BJ69" i="4"/>
  <c r="L69" i="1" s="1"/>
  <c r="G70" i="1"/>
  <c r="BI70" i="4"/>
  <c r="H70" i="1" s="1"/>
  <c r="BD70" i="4" s="1"/>
  <c r="BJ70" i="4"/>
  <c r="L70" i="1" s="1"/>
  <c r="G71" i="1"/>
  <c r="BI71" i="4"/>
  <c r="H71" i="1" s="1"/>
  <c r="BJ71" i="4"/>
  <c r="L71" i="1" s="1"/>
  <c r="G72" i="1"/>
  <c r="BI72" i="4"/>
  <c r="H72" i="1" s="1"/>
  <c r="BD72" i="4" s="1"/>
  <c r="BJ72" i="4"/>
  <c r="L72" i="1" s="1"/>
  <c r="G73" i="1"/>
  <c r="BI73" i="4"/>
  <c r="H73" i="1" s="1"/>
  <c r="BD73" i="4" s="1"/>
  <c r="BA73" i="4" s="1"/>
  <c r="BJ73" i="4"/>
  <c r="L73" i="1" s="1"/>
  <c r="G74" i="1"/>
  <c r="BI74" i="4"/>
  <c r="H74" i="1" s="1"/>
  <c r="BD74" i="4" s="1"/>
  <c r="BJ74" i="4"/>
  <c r="L74" i="1" s="1"/>
  <c r="AX75" i="4"/>
  <c r="AY75" i="4"/>
  <c r="G75" i="1"/>
  <c r="BI75" i="4"/>
  <c r="H75" i="1" s="1"/>
  <c r="BD75" i="4" s="1"/>
  <c r="BJ75" i="4"/>
  <c r="L75" i="1" s="1"/>
  <c r="AX76" i="4"/>
  <c r="AY76" i="4"/>
  <c r="G76" i="1"/>
  <c r="BI76" i="4"/>
  <c r="H76" i="1" s="1"/>
  <c r="BD76" i="4" s="1"/>
  <c r="BJ76" i="4"/>
  <c r="L76" i="1" s="1"/>
  <c r="G77" i="1"/>
  <c r="BI77" i="4"/>
  <c r="H77" i="1" s="1"/>
  <c r="BD77" i="4" s="1"/>
  <c r="BC77" i="4" s="1"/>
  <c r="BJ77" i="4"/>
  <c r="L77" i="1" s="1"/>
  <c r="G78" i="1"/>
  <c r="BI78" i="4"/>
  <c r="H78" i="1" s="1"/>
  <c r="BD78" i="4" s="1"/>
  <c r="BA78" i="4" s="1"/>
  <c r="BJ78" i="4"/>
  <c r="L78" i="1" s="1"/>
  <c r="G79" i="1"/>
  <c r="BI79" i="4"/>
  <c r="H79" i="1" s="1"/>
  <c r="BD79" i="4" s="1"/>
  <c r="BA79" i="4" s="1"/>
  <c r="BJ79" i="4"/>
  <c r="L79" i="1" s="1"/>
  <c r="G80" i="1"/>
  <c r="BI80" i="4"/>
  <c r="H80" i="1" s="1"/>
  <c r="BD80" i="4" s="1"/>
  <c r="BJ80" i="4"/>
  <c r="L80" i="1" s="1"/>
  <c r="G81" i="1"/>
  <c r="BI81" i="4"/>
  <c r="H81" i="1" s="1"/>
  <c r="BD81" i="4" s="1"/>
  <c r="BA81" i="4" s="1"/>
  <c r="BJ81" i="4"/>
  <c r="L81" i="1" s="1"/>
  <c r="G82" i="1"/>
  <c r="BI82" i="4"/>
  <c r="H82" i="1" s="1"/>
  <c r="BD82" i="4" s="1"/>
  <c r="BJ82" i="4"/>
  <c r="L82" i="1" s="1"/>
  <c r="G83" i="1"/>
  <c r="BI83" i="4"/>
  <c r="H83" i="1" s="1"/>
  <c r="BD83" i="4" s="1"/>
  <c r="BJ83" i="4"/>
  <c r="L83" i="1" s="1"/>
  <c r="AX84" i="4"/>
  <c r="AY84" i="4"/>
  <c r="G84" i="1"/>
  <c r="BI84" i="4"/>
  <c r="H84" i="1" s="1"/>
  <c r="BD84" i="4" s="1"/>
  <c r="BJ84" i="4"/>
  <c r="L84" i="1" s="1"/>
  <c r="G85" i="1"/>
  <c r="BI85" i="4"/>
  <c r="H85" i="1" s="1"/>
  <c r="BD85" i="4" s="1"/>
  <c r="BC85" i="4" s="1"/>
  <c r="BJ85" i="4"/>
  <c r="L85" i="1" s="1"/>
  <c r="G86" i="1"/>
  <c r="BI86" i="4"/>
  <c r="H86" i="1" s="1"/>
  <c r="BD86" i="4" s="1"/>
  <c r="BJ86" i="4"/>
  <c r="L86" i="1" s="1"/>
  <c r="G87" i="1"/>
  <c r="BI87" i="4"/>
  <c r="H87" i="1" s="1"/>
  <c r="BD87" i="4" s="1"/>
  <c r="BA87" i="4" s="1"/>
  <c r="BJ87" i="4"/>
  <c r="L87" i="1" s="1"/>
  <c r="G88" i="1"/>
  <c r="BI88" i="4"/>
  <c r="H88" i="1" s="1"/>
  <c r="BD88" i="4" s="1"/>
  <c r="BC88" i="4" s="1"/>
  <c r="BJ88" i="4"/>
  <c r="L88" i="1" s="1"/>
  <c r="G89" i="1"/>
  <c r="BI89" i="4"/>
  <c r="H89" i="1" s="1"/>
  <c r="BD89" i="4" s="1"/>
  <c r="BA89" i="4" s="1"/>
  <c r="BJ89" i="4"/>
  <c r="L89" i="1" s="1"/>
  <c r="G90" i="1"/>
  <c r="BI90" i="4"/>
  <c r="H90" i="1" s="1"/>
  <c r="BD90" i="4" s="1"/>
  <c r="BJ90" i="4"/>
  <c r="L90" i="1" s="1"/>
  <c r="G91" i="1"/>
  <c r="BI91" i="4"/>
  <c r="H91" i="1" s="1"/>
  <c r="BD91" i="4" s="1"/>
  <c r="BJ91" i="4"/>
  <c r="L91" i="1" s="1"/>
  <c r="G92" i="1"/>
  <c r="BI92" i="4"/>
  <c r="H92" i="1" s="1"/>
  <c r="BD92" i="4" s="1"/>
  <c r="BC92" i="4" s="1"/>
  <c r="BJ92" i="4"/>
  <c r="L92" i="1" s="1"/>
  <c r="G93" i="1"/>
  <c r="BI93" i="4"/>
  <c r="H93" i="1" s="1"/>
  <c r="BD93" i="4" s="1"/>
  <c r="BC93" i="4" s="1"/>
  <c r="BJ93" i="4"/>
  <c r="L93" i="1" s="1"/>
  <c r="G94" i="1"/>
  <c r="BI94" i="4"/>
  <c r="H94" i="1" s="1"/>
  <c r="BD94" i="4" s="1"/>
  <c r="BJ94" i="4"/>
  <c r="L94" i="1" s="1"/>
  <c r="G95" i="1"/>
  <c r="BI95" i="4"/>
  <c r="H95" i="1" s="1"/>
  <c r="BD95" i="4" s="1"/>
  <c r="BA95" i="4" s="1"/>
  <c r="BJ95" i="4"/>
  <c r="L95" i="1" s="1"/>
  <c r="G96" i="1"/>
  <c r="BI96" i="4"/>
  <c r="H96" i="1" s="1"/>
  <c r="BD96" i="4" s="1"/>
  <c r="BC96" i="4" s="1"/>
  <c r="BJ96" i="4"/>
  <c r="L96" i="1" s="1"/>
  <c r="G97" i="1"/>
  <c r="BI97" i="4"/>
  <c r="H97" i="1" s="1"/>
  <c r="BD97" i="4" s="1"/>
  <c r="BA97" i="4" s="1"/>
  <c r="BJ97" i="4"/>
  <c r="L97" i="1" s="1"/>
  <c r="G98" i="1"/>
  <c r="BI98" i="4"/>
  <c r="H98" i="1" s="1"/>
  <c r="BJ98" i="4"/>
  <c r="L98" i="1" s="1"/>
  <c r="AY99" i="4"/>
  <c r="G99" i="1"/>
  <c r="BI99" i="4"/>
  <c r="H99" i="1" s="1"/>
  <c r="BD99" i="4" s="1"/>
  <c r="BC99" i="4" s="1"/>
  <c r="BJ99" i="4"/>
  <c r="L99" i="1" s="1"/>
  <c r="AX100" i="4"/>
  <c r="AY100" i="4"/>
  <c r="G100" i="1"/>
  <c r="BI100" i="4"/>
  <c r="H100" i="1" s="1"/>
  <c r="BD100" i="4" s="1"/>
  <c r="BC100" i="4" s="1"/>
  <c r="BJ100" i="4"/>
  <c r="L100" i="1" s="1"/>
  <c r="G101" i="1"/>
  <c r="BI101" i="4"/>
  <c r="H101" i="1" s="1"/>
  <c r="BD101" i="4" s="1"/>
  <c r="BC101" i="4" s="1"/>
  <c r="BJ101" i="4"/>
  <c r="L101" i="1" s="1"/>
  <c r="G102" i="1"/>
  <c r="BI102" i="4"/>
  <c r="H102" i="1" s="1"/>
  <c r="BD102" i="4" s="1"/>
  <c r="BJ102" i="4"/>
  <c r="L102" i="1" s="1"/>
  <c r="G103" i="1"/>
  <c r="BI103" i="4"/>
  <c r="H103" i="1" s="1"/>
  <c r="BD103" i="4" s="1"/>
  <c r="BA103" i="4" s="1"/>
  <c r="BJ103" i="4"/>
  <c r="L103" i="1" s="1"/>
  <c r="G104" i="1"/>
  <c r="BI104" i="4"/>
  <c r="H104" i="1" s="1"/>
  <c r="BD104" i="4" s="1"/>
  <c r="BJ104" i="4"/>
  <c r="L104" i="1" s="1"/>
  <c r="G105" i="1"/>
  <c r="BI105" i="4"/>
  <c r="H105" i="1" s="1"/>
  <c r="BD105" i="4" s="1"/>
  <c r="BC105" i="4" s="1"/>
  <c r="BJ105" i="4"/>
  <c r="L105" i="1" s="1"/>
  <c r="G106" i="1"/>
  <c r="BI106" i="4"/>
  <c r="H106" i="1" s="1"/>
  <c r="BJ106" i="4"/>
  <c r="L106" i="1" s="1"/>
  <c r="G107" i="1"/>
  <c r="BI107" i="4"/>
  <c r="H107" i="1" s="1"/>
  <c r="BD107" i="4" s="1"/>
  <c r="BJ107" i="4"/>
  <c r="L107" i="1" s="1"/>
  <c r="AV108" i="4"/>
  <c r="AX108" i="4"/>
  <c r="AY108" i="4"/>
  <c r="G108" i="1"/>
  <c r="BI108" i="4"/>
  <c r="H108" i="1" s="1"/>
  <c r="BD108" i="4" s="1"/>
  <c r="BA108" i="4" s="1"/>
  <c r="BJ108" i="4"/>
  <c r="L108" i="1" s="1"/>
  <c r="G109" i="1"/>
  <c r="BI109" i="4"/>
  <c r="H109" i="1" s="1"/>
  <c r="BD109" i="4" s="1"/>
  <c r="BC109" i="4" s="1"/>
  <c r="BJ109" i="4"/>
  <c r="L109" i="1" s="1"/>
  <c r="G110" i="1"/>
  <c r="BI110" i="4"/>
  <c r="H110" i="1" s="1"/>
  <c r="BD110" i="4" s="1"/>
  <c r="BA110" i="4" s="1"/>
  <c r="BJ110" i="4"/>
  <c r="L110" i="1" s="1"/>
  <c r="G111" i="1"/>
  <c r="BI111" i="4"/>
  <c r="H111" i="1" s="1"/>
  <c r="BD111" i="4" s="1"/>
  <c r="BA111" i="4" s="1"/>
  <c r="BJ111" i="4"/>
  <c r="L111" i="1" s="1"/>
  <c r="G112" i="1"/>
  <c r="BI112" i="4"/>
  <c r="H112" i="1" s="1"/>
  <c r="BD112" i="4" s="1"/>
  <c r="BC112" i="4" s="1"/>
  <c r="BJ112" i="4"/>
  <c r="L112" i="1" s="1"/>
  <c r="G113" i="1"/>
  <c r="BI113" i="4"/>
  <c r="H113" i="1" s="1"/>
  <c r="BD113" i="4" s="1"/>
  <c r="BC113" i="4" s="1"/>
  <c r="BJ113" i="4"/>
  <c r="L113" i="1" s="1"/>
  <c r="G114" i="1"/>
  <c r="BI114" i="4"/>
  <c r="H114" i="1" s="1"/>
  <c r="BD114" i="4" s="1"/>
  <c r="BJ114" i="4"/>
  <c r="L114" i="1" s="1"/>
  <c r="G115" i="1"/>
  <c r="BI115" i="4"/>
  <c r="H115" i="1" s="1"/>
  <c r="BD115" i="4" s="1"/>
  <c r="BC115" i="4" s="1"/>
  <c r="BJ115" i="4"/>
  <c r="L115" i="1" s="1"/>
  <c r="AX116" i="4"/>
  <c r="AY116" i="4"/>
  <c r="G116" i="1"/>
  <c r="BI116" i="4"/>
  <c r="H116" i="1" s="1"/>
  <c r="BD116" i="4" s="1"/>
  <c r="BA116" i="4" s="1"/>
  <c r="BJ116" i="4"/>
  <c r="L116" i="1" s="1"/>
  <c r="AX117" i="4"/>
  <c r="G117" i="1"/>
  <c r="BI117" i="4"/>
  <c r="H117" i="1" s="1"/>
  <c r="BD117" i="4" s="1"/>
  <c r="BC117" i="4" s="1"/>
  <c r="BJ117" i="4"/>
  <c r="L117" i="1" s="1"/>
  <c r="G118" i="1"/>
  <c r="BI118" i="4"/>
  <c r="H118" i="1" s="1"/>
  <c r="BD118" i="4" s="1"/>
  <c r="BJ118" i="4"/>
  <c r="L118" i="1" s="1"/>
  <c r="G119" i="1"/>
  <c r="BI119" i="4"/>
  <c r="H119" i="1" s="1"/>
  <c r="BD119" i="4" s="1"/>
  <c r="BA119" i="4" s="1"/>
  <c r="BJ119" i="4"/>
  <c r="L119" i="1" s="1"/>
  <c r="G120" i="1"/>
  <c r="BI120" i="4"/>
  <c r="H120" i="1" s="1"/>
  <c r="BD120" i="4" s="1"/>
  <c r="BC120" i="4" s="1"/>
  <c r="BJ120" i="4"/>
  <c r="L120" i="1" s="1"/>
  <c r="G121" i="1"/>
  <c r="BI121" i="4"/>
  <c r="H121" i="1" s="1"/>
  <c r="BD121" i="4" s="1"/>
  <c r="BC121" i="4" s="1"/>
  <c r="BJ121" i="4"/>
  <c r="L121" i="1" s="1"/>
  <c r="G122" i="1"/>
  <c r="BI122" i="4"/>
  <c r="H122" i="1" s="1"/>
  <c r="BJ122" i="4"/>
  <c r="L122" i="1" s="1"/>
  <c r="N123" i="4"/>
  <c r="AV123" i="4"/>
  <c r="AW123" i="4"/>
  <c r="AX123" i="4"/>
  <c r="AY123" i="4"/>
  <c r="BD123" i="4"/>
  <c r="G123" i="1"/>
  <c r="BI123" i="4"/>
  <c r="H123" i="1" s="1"/>
  <c r="G103" i="5" s="1"/>
  <c r="BJ123" i="4"/>
  <c r="L123" i="1" s="1"/>
  <c r="L103" i="5" s="1"/>
  <c r="AJ99" i="1"/>
  <c r="AJ100" i="1"/>
  <c r="AJ105" i="1"/>
  <c r="AJ108" i="1"/>
  <c r="AJ116" i="1"/>
  <c r="AJ66" i="1"/>
  <c r="AJ67" i="1"/>
  <c r="AJ68" i="1"/>
  <c r="AJ75" i="1"/>
  <c r="AJ76" i="1"/>
  <c r="AJ82" i="1"/>
  <c r="AJ83" i="1"/>
  <c r="AJ84" i="1"/>
  <c r="AJ92" i="1"/>
  <c r="G44" i="1"/>
  <c r="BI44" i="4"/>
  <c r="H44" i="1" s="1"/>
  <c r="BD44" i="4" s="1"/>
  <c r="BJ44" i="4"/>
  <c r="L44" i="1" s="1"/>
  <c r="G45" i="1"/>
  <c r="BI45" i="4"/>
  <c r="H45" i="1" s="1"/>
  <c r="BD45" i="4" s="1"/>
  <c r="BJ45" i="4"/>
  <c r="L45" i="1" s="1"/>
  <c r="G46" i="1"/>
  <c r="BI46" i="4"/>
  <c r="H46" i="1" s="1"/>
  <c r="BD46" i="4" s="1"/>
  <c r="BJ46" i="4"/>
  <c r="L46" i="1" s="1"/>
  <c r="G47" i="1"/>
  <c r="BI47" i="4"/>
  <c r="H47" i="1" s="1"/>
  <c r="BD47" i="4" s="1"/>
  <c r="BJ47" i="4"/>
  <c r="L47" i="1" s="1"/>
  <c r="G48" i="1"/>
  <c r="BI48" i="4"/>
  <c r="H48" i="1" s="1"/>
  <c r="BD48" i="4" s="1"/>
  <c r="BJ48" i="4"/>
  <c r="L48" i="1" s="1"/>
  <c r="G49" i="1"/>
  <c r="BI49" i="4"/>
  <c r="H49" i="1" s="1"/>
  <c r="BD49" i="4" s="1"/>
  <c r="BJ49" i="4"/>
  <c r="L49" i="1" s="1"/>
  <c r="G50" i="1"/>
  <c r="BI50" i="4"/>
  <c r="H50" i="1" s="1"/>
  <c r="BD50" i="4" s="1"/>
  <c r="BJ50" i="4"/>
  <c r="L50" i="1" s="1"/>
  <c r="G51" i="1"/>
  <c r="BI51" i="4"/>
  <c r="H51" i="1" s="1"/>
  <c r="BD51" i="4" s="1"/>
  <c r="BJ51" i="4"/>
  <c r="L51" i="1" s="1"/>
  <c r="G52" i="1"/>
  <c r="BI52" i="4"/>
  <c r="H52" i="1" s="1"/>
  <c r="BD52" i="4" s="1"/>
  <c r="BJ52" i="4"/>
  <c r="L52" i="1" s="1"/>
  <c r="G53" i="1"/>
  <c r="BI53" i="4"/>
  <c r="H53" i="1" s="1"/>
  <c r="BD53" i="4" s="1"/>
  <c r="BJ53" i="4"/>
  <c r="L53" i="1" s="1"/>
  <c r="G54" i="1"/>
  <c r="BI54" i="4"/>
  <c r="H54" i="1" s="1"/>
  <c r="BD54" i="4" s="1"/>
  <c r="BJ54" i="4"/>
  <c r="L54" i="1" s="1"/>
  <c r="G55" i="1"/>
  <c r="BI55" i="4"/>
  <c r="H55" i="1" s="1"/>
  <c r="BD55" i="4" s="1"/>
  <c r="BJ55" i="4"/>
  <c r="L55" i="1" s="1"/>
  <c r="G56" i="1"/>
  <c r="BI56" i="4"/>
  <c r="H56" i="1" s="1"/>
  <c r="BD56" i="4" s="1"/>
  <c r="BJ56" i="4"/>
  <c r="L56" i="1" s="1"/>
  <c r="G57" i="1"/>
  <c r="BI57" i="4"/>
  <c r="H57" i="1" s="1"/>
  <c r="BD57" i="4" s="1"/>
  <c r="BJ57" i="4"/>
  <c r="L57" i="1" s="1"/>
  <c r="G58" i="1"/>
  <c r="BI58" i="4"/>
  <c r="H58" i="1" s="1"/>
  <c r="BD58" i="4" s="1"/>
  <c r="BJ58" i="4"/>
  <c r="L58" i="1" s="1"/>
  <c r="G59" i="1"/>
  <c r="BI59" i="4"/>
  <c r="H59" i="1" s="1"/>
  <c r="BD59" i="4" s="1"/>
  <c r="BJ59" i="4"/>
  <c r="L59" i="1" s="1"/>
  <c r="G60" i="1"/>
  <c r="BI60" i="4"/>
  <c r="H60" i="1" s="1"/>
  <c r="BD60" i="4" s="1"/>
  <c r="BJ60" i="4"/>
  <c r="L60" i="1" s="1"/>
  <c r="G61" i="1"/>
  <c r="BI61" i="4"/>
  <c r="H61" i="1" s="1"/>
  <c r="BD61" i="4" s="1"/>
  <c r="BJ61" i="4"/>
  <c r="L61" i="1" s="1"/>
  <c r="G62" i="1"/>
  <c r="BI62" i="4"/>
  <c r="H62" i="1" s="1"/>
  <c r="BD62" i="4" s="1"/>
  <c r="BJ62" i="4"/>
  <c r="L62" i="1" s="1"/>
  <c r="G63" i="1"/>
  <c r="BI63" i="4"/>
  <c r="H63" i="1" s="1"/>
  <c r="BD63" i="4" s="1"/>
  <c r="BC63" i="4" s="1"/>
  <c r="BJ63" i="4"/>
  <c r="L63" i="1" s="1"/>
  <c r="J44" i="1"/>
  <c r="X44" i="1"/>
  <c r="Z44" i="1"/>
  <c r="AF44" i="1"/>
  <c r="AH44" i="1"/>
  <c r="AJ44" i="1" s="1"/>
  <c r="AI44" i="1"/>
  <c r="J45" i="1"/>
  <c r="X45" i="1"/>
  <c r="Z45" i="1"/>
  <c r="AF45" i="1"/>
  <c r="AH45" i="1"/>
  <c r="AJ45" i="1" s="1"/>
  <c r="AI45" i="1"/>
  <c r="J46" i="1"/>
  <c r="X46" i="1"/>
  <c r="Z46" i="1"/>
  <c r="AF46" i="1"/>
  <c r="AH46" i="1"/>
  <c r="AJ46" i="1" s="1"/>
  <c r="AI46" i="1"/>
  <c r="J47" i="1"/>
  <c r="X47" i="1"/>
  <c r="Z47" i="1"/>
  <c r="AF47" i="1"/>
  <c r="AH47" i="1"/>
  <c r="AJ47" i="1" s="1"/>
  <c r="AI47" i="1"/>
  <c r="J48" i="1"/>
  <c r="X48" i="1"/>
  <c r="Z48" i="1"/>
  <c r="AF48" i="1"/>
  <c r="AH48" i="1"/>
  <c r="AJ48" i="1" s="1"/>
  <c r="AI48" i="1"/>
  <c r="J49" i="1"/>
  <c r="X49" i="1"/>
  <c r="Z49" i="1"/>
  <c r="AF49" i="1"/>
  <c r="AH49" i="1"/>
  <c r="AJ49" i="1" s="1"/>
  <c r="AI49" i="1"/>
  <c r="J50" i="1"/>
  <c r="X50" i="1"/>
  <c r="Z50" i="1"/>
  <c r="AF50" i="1"/>
  <c r="AH50" i="1"/>
  <c r="AJ50" i="1" s="1"/>
  <c r="AI50" i="1"/>
  <c r="J51" i="1"/>
  <c r="X51" i="1"/>
  <c r="Z51" i="1"/>
  <c r="AF51" i="1"/>
  <c r="AH51" i="1"/>
  <c r="AX51" i="4" s="1"/>
  <c r="AI51" i="1"/>
  <c r="J52" i="1"/>
  <c r="X52" i="1"/>
  <c r="Z52" i="1"/>
  <c r="AF52" i="1"/>
  <c r="AH52" i="1"/>
  <c r="AY52" i="4" s="1"/>
  <c r="AI52" i="1"/>
  <c r="J53" i="1"/>
  <c r="X53" i="1"/>
  <c r="Z53" i="1"/>
  <c r="AF53" i="1"/>
  <c r="AH53" i="1"/>
  <c r="AJ53" i="1" s="1"/>
  <c r="AI53" i="1"/>
  <c r="J54" i="1"/>
  <c r="X54" i="1"/>
  <c r="Z54" i="1"/>
  <c r="AF54" i="1"/>
  <c r="AH54" i="1"/>
  <c r="AJ54" i="1" s="1"/>
  <c r="AI54" i="1"/>
  <c r="J55" i="1"/>
  <c r="X55" i="1"/>
  <c r="Z55" i="1"/>
  <c r="AF55" i="1"/>
  <c r="AH55" i="1"/>
  <c r="AJ55" i="1" s="1"/>
  <c r="AI55" i="1"/>
  <c r="J56" i="1"/>
  <c r="X56" i="1"/>
  <c r="Z56" i="1"/>
  <c r="AF56" i="1"/>
  <c r="AH56" i="1"/>
  <c r="AJ56" i="1" s="1"/>
  <c r="AI56" i="1"/>
  <c r="J57" i="1"/>
  <c r="X57" i="1"/>
  <c r="Z57" i="1"/>
  <c r="AF57" i="1"/>
  <c r="AH57" i="1"/>
  <c r="AJ57" i="1" s="1"/>
  <c r="AI57" i="1"/>
  <c r="J58" i="1"/>
  <c r="X58" i="1"/>
  <c r="Z58" i="1"/>
  <c r="AF58" i="1"/>
  <c r="AH58" i="1"/>
  <c r="AJ58" i="1" s="1"/>
  <c r="AI58" i="1"/>
  <c r="J59" i="1"/>
  <c r="X59" i="1"/>
  <c r="Z59" i="1"/>
  <c r="AF59" i="1"/>
  <c r="AH59" i="1"/>
  <c r="AX59" i="4" s="1"/>
  <c r="AI59" i="1"/>
  <c r="J60" i="1"/>
  <c r="X60" i="1"/>
  <c r="Z60" i="1"/>
  <c r="AF60" i="1"/>
  <c r="AH60" i="1"/>
  <c r="AJ60" i="1" s="1"/>
  <c r="AI60" i="1"/>
  <c r="J61" i="1"/>
  <c r="X61" i="1"/>
  <c r="Z61" i="1"/>
  <c r="AF61" i="1"/>
  <c r="AH61" i="1"/>
  <c r="AJ61" i="1" s="1"/>
  <c r="AI61" i="1"/>
  <c r="J62" i="1"/>
  <c r="X62" i="1"/>
  <c r="Z62" i="1"/>
  <c r="AF62" i="1"/>
  <c r="AH62" i="1"/>
  <c r="AJ62" i="1" s="1"/>
  <c r="AI62" i="1"/>
  <c r="J63" i="1"/>
  <c r="X63" i="1"/>
  <c r="Z63" i="1"/>
  <c r="AF63" i="1"/>
  <c r="AH63" i="1"/>
  <c r="AJ63" i="1" s="1"/>
  <c r="AI63" i="1"/>
  <c r="P113" i="4" l="1"/>
  <c r="Q113" i="4"/>
  <c r="Q76" i="4"/>
  <c r="P76" i="4"/>
  <c r="P57" i="4"/>
  <c r="Q57" i="4"/>
  <c r="P49" i="4"/>
  <c r="Q49" i="4"/>
  <c r="P123" i="4"/>
  <c r="Q123" i="4"/>
  <c r="Q117" i="4"/>
  <c r="P117" i="4"/>
  <c r="P110" i="4"/>
  <c r="Q110" i="4"/>
  <c r="AG110" i="1" s="1"/>
  <c r="P103" i="4"/>
  <c r="Q103" i="4"/>
  <c r="P96" i="4"/>
  <c r="Q96" i="4"/>
  <c r="P88" i="4"/>
  <c r="Q88" i="4"/>
  <c r="P81" i="4"/>
  <c r="Q81" i="4"/>
  <c r="Q69" i="4"/>
  <c r="AG69" i="1" s="1"/>
  <c r="P69" i="4"/>
  <c r="P120" i="4"/>
  <c r="Q120" i="4"/>
  <c r="P62" i="4"/>
  <c r="Q62" i="4"/>
  <c r="P54" i="4"/>
  <c r="Q54" i="4"/>
  <c r="P46" i="4"/>
  <c r="Q46" i="4"/>
  <c r="D102" i="5"/>
  <c r="P122" i="4"/>
  <c r="Q122" i="4"/>
  <c r="P115" i="4"/>
  <c r="Q115" i="4"/>
  <c r="Q100" i="4"/>
  <c r="P100" i="4"/>
  <c r="Q93" i="4"/>
  <c r="AG93" i="1" s="1"/>
  <c r="P93" i="4"/>
  <c r="Q85" i="4"/>
  <c r="P85" i="4"/>
  <c r="P78" i="4"/>
  <c r="Q78" i="4"/>
  <c r="P74" i="4"/>
  <c r="Q74" i="4"/>
  <c r="AG74" i="1" s="1"/>
  <c r="P66" i="4"/>
  <c r="Q66" i="4"/>
  <c r="Q52" i="4"/>
  <c r="P52" i="4"/>
  <c r="P59" i="4"/>
  <c r="Q59" i="4"/>
  <c r="P51" i="4"/>
  <c r="Q51" i="4"/>
  <c r="AG51" i="1" s="1"/>
  <c r="P119" i="4"/>
  <c r="Q119" i="4"/>
  <c r="P112" i="4"/>
  <c r="Q112" i="4"/>
  <c r="P105" i="4"/>
  <c r="Q105" i="4"/>
  <c r="AG105" i="1" s="1"/>
  <c r="P98" i="4"/>
  <c r="Q98" i="4"/>
  <c r="AG98" i="1" s="1"/>
  <c r="P90" i="4"/>
  <c r="Q90" i="4"/>
  <c r="P83" i="4"/>
  <c r="Q83" i="4"/>
  <c r="P71" i="4"/>
  <c r="Q71" i="4"/>
  <c r="P64" i="4"/>
  <c r="Q64" i="4"/>
  <c r="P56" i="4"/>
  <c r="Q56" i="4"/>
  <c r="P48" i="4"/>
  <c r="Q48" i="4"/>
  <c r="Q109" i="4"/>
  <c r="P109" i="4"/>
  <c r="P102" i="4"/>
  <c r="Q102" i="4"/>
  <c r="AG102" i="1" s="1"/>
  <c r="AK95" i="1"/>
  <c r="P95" i="4"/>
  <c r="Q95" i="4"/>
  <c r="P87" i="4"/>
  <c r="Q87" i="4"/>
  <c r="AK80" i="1"/>
  <c r="P80" i="4"/>
  <c r="Q80" i="4"/>
  <c r="AG80" i="1" s="1"/>
  <c r="Q68" i="4"/>
  <c r="P68" i="4"/>
  <c r="Q60" i="4"/>
  <c r="P60" i="4"/>
  <c r="P91" i="4"/>
  <c r="Q91" i="4"/>
  <c r="Q61" i="4"/>
  <c r="P61" i="4"/>
  <c r="Q53" i="4"/>
  <c r="P53" i="4"/>
  <c r="Q45" i="4"/>
  <c r="P45" i="4"/>
  <c r="P121" i="4"/>
  <c r="Q121" i="4"/>
  <c r="AG121" i="1" s="1"/>
  <c r="Q116" i="4"/>
  <c r="P116" i="4"/>
  <c r="P114" i="4"/>
  <c r="Q114" i="4"/>
  <c r="P107" i="4"/>
  <c r="Q107" i="4"/>
  <c r="Q92" i="4"/>
  <c r="AG92" i="1" s="1"/>
  <c r="P92" i="4"/>
  <c r="Q84" i="4"/>
  <c r="AG84" i="1" s="1"/>
  <c r="P84" i="4"/>
  <c r="Q77" i="4"/>
  <c r="P77" i="4"/>
  <c r="P75" i="4"/>
  <c r="Q75" i="4"/>
  <c r="AG75" i="1" s="1"/>
  <c r="P73" i="4"/>
  <c r="Q73" i="4"/>
  <c r="AG73" i="1" s="1"/>
  <c r="P65" i="4"/>
  <c r="Q65" i="4"/>
  <c r="P106" i="4"/>
  <c r="Q106" i="4"/>
  <c r="P72" i="4"/>
  <c r="Q72" i="4"/>
  <c r="P58" i="4"/>
  <c r="Q58" i="4"/>
  <c r="AG58" i="1" s="1"/>
  <c r="P50" i="4"/>
  <c r="Q50" i="4"/>
  <c r="P118" i="4"/>
  <c r="Q118" i="4"/>
  <c r="P111" i="4"/>
  <c r="Q111" i="4"/>
  <c r="P104" i="4"/>
  <c r="Q104" i="4"/>
  <c r="AG104" i="1" s="1"/>
  <c r="P97" i="4"/>
  <c r="Q97" i="4"/>
  <c r="P89" i="4"/>
  <c r="Q89" i="4"/>
  <c r="P82" i="4"/>
  <c r="Q82" i="4"/>
  <c r="AG82" i="1" s="1"/>
  <c r="P70" i="4"/>
  <c r="Q70" i="4"/>
  <c r="AG70" i="1" s="1"/>
  <c r="Q44" i="4"/>
  <c r="AG44" i="1" s="1"/>
  <c r="P44" i="4"/>
  <c r="P63" i="4"/>
  <c r="Q63" i="4"/>
  <c r="P55" i="4"/>
  <c r="Q55" i="4"/>
  <c r="AG55" i="1" s="1"/>
  <c r="P47" i="4"/>
  <c r="Q47" i="4"/>
  <c r="AG47" i="1" s="1"/>
  <c r="Q108" i="4"/>
  <c r="P108" i="4"/>
  <c r="Q101" i="4"/>
  <c r="AG101" i="1" s="1"/>
  <c r="P101" i="4"/>
  <c r="P99" i="4"/>
  <c r="Q99" i="4"/>
  <c r="AG99" i="1" s="1"/>
  <c r="P94" i="4"/>
  <c r="Q94" i="4"/>
  <c r="AG94" i="1" s="1"/>
  <c r="P86" i="4"/>
  <c r="Q86" i="4"/>
  <c r="AG86" i="1" s="1"/>
  <c r="P79" i="4"/>
  <c r="Q79" i="4"/>
  <c r="P67" i="4"/>
  <c r="Q67" i="4"/>
  <c r="AG67" i="1" s="1"/>
  <c r="AK65" i="1"/>
  <c r="AK111" i="1"/>
  <c r="AK104" i="1"/>
  <c r="AK113" i="1"/>
  <c r="AK64" i="1"/>
  <c r="L102" i="5"/>
  <c r="AK120" i="1"/>
  <c r="AK108" i="1"/>
  <c r="AK101" i="1"/>
  <c r="AK94" i="1"/>
  <c r="AK79" i="1"/>
  <c r="BA123" i="4"/>
  <c r="BC123" i="4"/>
  <c r="AK103" i="1"/>
  <c r="AK96" i="1"/>
  <c r="AK88" i="1"/>
  <c r="AK69" i="1"/>
  <c r="AK110" i="1"/>
  <c r="AK119" i="1"/>
  <c r="AK112" i="1"/>
  <c r="AK105" i="1"/>
  <c r="AK123" i="1"/>
  <c r="D103" i="5"/>
  <c r="BD122" i="4"/>
  <c r="BA122" i="4" s="1"/>
  <c r="G102" i="5"/>
  <c r="AK97" i="1"/>
  <c r="AK89" i="1"/>
  <c r="AK82" i="1"/>
  <c r="AK67" i="1"/>
  <c r="AK117" i="1"/>
  <c r="AK106" i="1"/>
  <c r="AK91" i="1"/>
  <c r="AK76" i="1"/>
  <c r="AK99" i="1"/>
  <c r="AK122" i="1"/>
  <c r="AK115" i="1"/>
  <c r="AK100" i="1"/>
  <c r="AK93" i="1"/>
  <c r="AK85" i="1"/>
  <c r="AK78" i="1"/>
  <c r="AK74" i="1"/>
  <c r="AK66" i="1"/>
  <c r="AK98" i="1"/>
  <c r="AK90" i="1"/>
  <c r="AK83" i="1"/>
  <c r="AK116" i="1"/>
  <c r="AK68" i="1"/>
  <c r="AK118" i="1"/>
  <c r="AK107" i="1"/>
  <c r="AK92" i="1"/>
  <c r="AK84" i="1"/>
  <c r="AK77" i="1"/>
  <c r="AK75" i="1"/>
  <c r="AG54" i="1"/>
  <c r="AG46" i="1"/>
  <c r="AG123" i="1"/>
  <c r="AG97" i="1"/>
  <c r="AG89" i="1"/>
  <c r="AD82" i="4"/>
  <c r="B82" i="1" s="1"/>
  <c r="AG59" i="1"/>
  <c r="AD108" i="4"/>
  <c r="B108" i="1" s="1"/>
  <c r="AG108" i="1"/>
  <c r="AD101" i="4"/>
  <c r="B101" i="1" s="1"/>
  <c r="AD94" i="4"/>
  <c r="B94" i="1" s="1"/>
  <c r="AD86" i="4"/>
  <c r="B86" i="1" s="1"/>
  <c r="AG56" i="1"/>
  <c r="AD113" i="4"/>
  <c r="B113" i="1" s="1"/>
  <c r="AG91" i="1"/>
  <c r="AG72" i="1"/>
  <c r="AG45" i="1"/>
  <c r="AG50" i="1"/>
  <c r="AD115" i="4"/>
  <c r="B115" i="1" s="1"/>
  <c r="AG115" i="1"/>
  <c r="AG100" i="1"/>
  <c r="AG78" i="1"/>
  <c r="AG122" i="1"/>
  <c r="AG103" i="1"/>
  <c r="AG90" i="1"/>
  <c r="AG53" i="1"/>
  <c r="AG52" i="1"/>
  <c r="AG116" i="1"/>
  <c r="AG109" i="1"/>
  <c r="AD87" i="4"/>
  <c r="B87" i="1" s="1"/>
  <c r="AG87" i="1"/>
  <c r="AG68" i="1"/>
  <c r="AG117" i="1"/>
  <c r="AG76" i="1"/>
  <c r="AG57" i="1"/>
  <c r="AG49" i="1"/>
  <c r="AG118" i="1"/>
  <c r="AG107" i="1"/>
  <c r="AD84" i="4"/>
  <c r="B84" i="1" s="1"/>
  <c r="AD77" i="4"/>
  <c r="B77" i="1" s="1"/>
  <c r="AG77" i="1"/>
  <c r="AD75" i="4"/>
  <c r="B75" i="1" s="1"/>
  <c r="AG65" i="1"/>
  <c r="AD59" i="4"/>
  <c r="B59" i="1" s="1"/>
  <c r="N122" i="4"/>
  <c r="AD122" i="4"/>
  <c r="B122" i="1" s="1"/>
  <c r="N99" i="4"/>
  <c r="AD99" i="4"/>
  <c r="B99" i="1" s="1"/>
  <c r="AD97" i="4"/>
  <c r="B97" i="1" s="1"/>
  <c r="AD89" i="4"/>
  <c r="B89" i="1" s="1"/>
  <c r="AD73" i="4"/>
  <c r="B73" i="1" s="1"/>
  <c r="AD65" i="4"/>
  <c r="B65" i="1" s="1"/>
  <c r="AG119" i="1"/>
  <c r="AD119" i="4"/>
  <c r="B119" i="1" s="1"/>
  <c r="AD61" i="4"/>
  <c r="B61" i="1" s="1"/>
  <c r="AD53" i="4"/>
  <c r="B53" i="1" s="1"/>
  <c r="AD45" i="4"/>
  <c r="B45" i="1" s="1"/>
  <c r="AY115" i="4"/>
  <c r="AD110" i="4"/>
  <c r="B110" i="1" s="1"/>
  <c r="AD103" i="4"/>
  <c r="B103" i="1" s="1"/>
  <c r="AD91" i="4"/>
  <c r="B91" i="1" s="1"/>
  <c r="AD79" i="4"/>
  <c r="B79" i="1" s="1"/>
  <c r="AD67" i="4"/>
  <c r="B67" i="1" s="1"/>
  <c r="AV111" i="4"/>
  <c r="AV79" i="4"/>
  <c r="AV71" i="4"/>
  <c r="AD70" i="4"/>
  <c r="B70" i="1" s="1"/>
  <c r="AJ117" i="1"/>
  <c r="AD121" i="4"/>
  <c r="B121" i="1" s="1"/>
  <c r="N116" i="4"/>
  <c r="AD116" i="4"/>
  <c r="B116" i="1" s="1"/>
  <c r="AX115" i="4"/>
  <c r="AD100" i="4"/>
  <c r="B100" i="1" s="1"/>
  <c r="AD96" i="4"/>
  <c r="B96" i="1" s="1"/>
  <c r="AD88" i="4"/>
  <c r="B88" i="1" s="1"/>
  <c r="AD76" i="4"/>
  <c r="B76" i="1" s="1"/>
  <c r="AD72" i="4"/>
  <c r="B72" i="1" s="1"/>
  <c r="AD64" i="4"/>
  <c r="B64" i="1" s="1"/>
  <c r="AD51" i="4"/>
  <c r="B51" i="1" s="1"/>
  <c r="AD106" i="4"/>
  <c r="B106" i="1" s="1"/>
  <c r="AD63" i="4"/>
  <c r="B63" i="1" s="1"/>
  <c r="AD55" i="4"/>
  <c r="B55" i="1" s="1"/>
  <c r="AD47" i="4"/>
  <c r="B47" i="1" s="1"/>
  <c r="AD123" i="4"/>
  <c r="B123" i="1" s="1"/>
  <c r="AD118" i="4"/>
  <c r="B118" i="1" s="1"/>
  <c r="AD112" i="4"/>
  <c r="B112" i="1" s="1"/>
  <c r="AD105" i="4"/>
  <c r="B105" i="1" s="1"/>
  <c r="AD93" i="4"/>
  <c r="B93" i="1" s="1"/>
  <c r="AD85" i="4"/>
  <c r="B85" i="1" s="1"/>
  <c r="AD81" i="4"/>
  <c r="B81" i="1" s="1"/>
  <c r="AD69" i="4"/>
  <c r="B69" i="1" s="1"/>
  <c r="AD58" i="4"/>
  <c r="B58" i="1" s="1"/>
  <c r="AD50" i="4"/>
  <c r="B50" i="1" s="1"/>
  <c r="AD60" i="4"/>
  <c r="B60" i="1" s="1"/>
  <c r="AD52" i="4"/>
  <c r="B52" i="1" s="1"/>
  <c r="AD44" i="4"/>
  <c r="B44" i="1" s="1"/>
  <c r="AD109" i="4"/>
  <c r="B109" i="1" s="1"/>
  <c r="AD102" i="4"/>
  <c r="B102" i="1" s="1"/>
  <c r="AD98" i="4"/>
  <c r="B98" i="1" s="1"/>
  <c r="AD90" i="4"/>
  <c r="B90" i="1" s="1"/>
  <c r="AX85" i="4"/>
  <c r="AD78" i="4"/>
  <c r="B78" i="1" s="1"/>
  <c r="AD74" i="4"/>
  <c r="B74" i="1" s="1"/>
  <c r="AD66" i="4"/>
  <c r="B66" i="1" s="1"/>
  <c r="AD56" i="4"/>
  <c r="B56" i="1" s="1"/>
  <c r="AD120" i="4"/>
  <c r="B120" i="1" s="1"/>
  <c r="N114" i="4"/>
  <c r="AD114" i="4"/>
  <c r="B114" i="1" s="1"/>
  <c r="N107" i="4"/>
  <c r="AD107" i="4"/>
  <c r="B107" i="1" s="1"/>
  <c r="N95" i="4"/>
  <c r="AD95" i="4"/>
  <c r="B95" i="1" s="1"/>
  <c r="AD83" i="4"/>
  <c r="B83" i="1" s="1"/>
  <c r="AD71" i="4"/>
  <c r="B71" i="1" s="1"/>
  <c r="AD48" i="4"/>
  <c r="B48" i="1" s="1"/>
  <c r="AD57" i="4"/>
  <c r="B57" i="1" s="1"/>
  <c r="AD49" i="4"/>
  <c r="B49" i="1" s="1"/>
  <c r="AD62" i="4"/>
  <c r="B62" i="1" s="1"/>
  <c r="AD54" i="4"/>
  <c r="B54" i="1" s="1"/>
  <c r="AD46" i="4"/>
  <c r="B46" i="1" s="1"/>
  <c r="AD117" i="4"/>
  <c r="B117" i="1" s="1"/>
  <c r="AD111" i="4"/>
  <c r="B111" i="1" s="1"/>
  <c r="AD104" i="4"/>
  <c r="B104" i="1" s="1"/>
  <c r="AD92" i="4"/>
  <c r="B92" i="1" s="1"/>
  <c r="AD80" i="4"/>
  <c r="B80" i="1" s="1"/>
  <c r="AD68" i="4"/>
  <c r="B68" i="1" s="1"/>
  <c r="D4" i="5"/>
  <c r="AJ77" i="1"/>
  <c r="AY69" i="4"/>
  <c r="AJ93" i="1"/>
  <c r="AJ109" i="1"/>
  <c r="AX101" i="4"/>
  <c r="AX69" i="4"/>
  <c r="AY77" i="4"/>
  <c r="AV73" i="4"/>
  <c r="AJ85" i="1"/>
  <c r="AJ101" i="1"/>
  <c r="AY109" i="4"/>
  <c r="AV67" i="4"/>
  <c r="AJ81" i="1"/>
  <c r="AY106" i="4"/>
  <c r="AJ114" i="1"/>
  <c r="AY122" i="4"/>
  <c r="AJ106" i="1"/>
  <c r="AC93" i="1"/>
  <c r="AA93" i="1" s="1"/>
  <c r="AD93" i="1" s="1"/>
  <c r="AZ93" i="4" s="1"/>
  <c r="AX122" i="4"/>
  <c r="AY114" i="4"/>
  <c r="AW114" i="4"/>
  <c r="AY90" i="4"/>
  <c r="AW106" i="4"/>
  <c r="AY93" i="4"/>
  <c r="AW105" i="4"/>
  <c r="AW89" i="4"/>
  <c r="AW87" i="4"/>
  <c r="AY102" i="4"/>
  <c r="AC105" i="1"/>
  <c r="AA105" i="1" s="1"/>
  <c r="AD105" i="1" s="1"/>
  <c r="AZ105" i="4" s="1"/>
  <c r="AC89" i="1"/>
  <c r="AA89" i="1" s="1"/>
  <c r="AE89" i="1" s="1"/>
  <c r="BB89" i="4" s="1"/>
  <c r="AY66" i="4"/>
  <c r="AJ90" i="1"/>
  <c r="AC65" i="1"/>
  <c r="AA65" i="1" s="1"/>
  <c r="AD65" i="1" s="1"/>
  <c r="AZ65" i="4" s="1"/>
  <c r="AW82" i="4"/>
  <c r="AW74" i="4"/>
  <c r="AC77" i="1"/>
  <c r="AA77" i="1" s="1"/>
  <c r="AD77" i="1" s="1"/>
  <c r="AZ77" i="4" s="1"/>
  <c r="AX81" i="4"/>
  <c r="AX103" i="4"/>
  <c r="AY82" i="4"/>
  <c r="AY74" i="4"/>
  <c r="AX74" i="4"/>
  <c r="AW119" i="4"/>
  <c r="AV106" i="4"/>
  <c r="AJ79" i="1"/>
  <c r="AJ111" i="1"/>
  <c r="AV119" i="4"/>
  <c r="AV103" i="4"/>
  <c r="AW95" i="4"/>
  <c r="AJ87" i="1"/>
  <c r="AJ95" i="1"/>
  <c r="AJ119" i="1"/>
  <c r="AY111" i="4"/>
  <c r="AX111" i="4"/>
  <c r="AJ71" i="1"/>
  <c r="AJ103" i="1"/>
  <c r="AY119" i="4"/>
  <c r="AW90" i="4"/>
  <c r="AY79" i="4"/>
  <c r="AX79" i="4"/>
  <c r="AY87" i="4"/>
  <c r="AY71" i="4"/>
  <c r="AY95" i="4"/>
  <c r="AX87" i="4"/>
  <c r="AX71" i="4"/>
  <c r="AV90" i="4"/>
  <c r="AJ97" i="1"/>
  <c r="AW121" i="4"/>
  <c r="AX113" i="4"/>
  <c r="AJ89" i="1"/>
  <c r="AX97" i="4"/>
  <c r="AW97" i="4"/>
  <c r="AJ65" i="1"/>
  <c r="AJ113" i="1"/>
  <c r="AY105" i="4"/>
  <c r="AV97" i="4"/>
  <c r="AY89" i="4"/>
  <c r="AY121" i="4"/>
  <c r="AX105" i="4"/>
  <c r="AV89" i="4"/>
  <c r="AJ73" i="1"/>
  <c r="AJ121" i="1"/>
  <c r="AV112" i="4"/>
  <c r="AX96" i="4"/>
  <c r="AJ64" i="1"/>
  <c r="AJ112" i="1"/>
  <c r="AJ80" i="1"/>
  <c r="AG114" i="1"/>
  <c r="AW112" i="4"/>
  <c r="AY112" i="4"/>
  <c r="AW122" i="4"/>
  <c r="AJ96" i="1"/>
  <c r="AX89" i="4"/>
  <c r="AY65" i="4"/>
  <c r="AW103" i="4"/>
  <c r="AW79" i="4"/>
  <c r="AG112" i="1"/>
  <c r="AC114" i="1"/>
  <c r="AA114" i="1" s="1"/>
  <c r="AE114" i="1" s="1"/>
  <c r="BB114" i="4" s="1"/>
  <c r="AW113" i="4"/>
  <c r="AC98" i="1"/>
  <c r="AA98" i="1" s="1"/>
  <c r="AE98" i="1" s="1"/>
  <c r="AC90" i="1"/>
  <c r="AA90" i="1" s="1"/>
  <c r="AE90" i="1" s="1"/>
  <c r="BB90" i="4" s="1"/>
  <c r="AC82" i="1"/>
  <c r="AA82" i="1" s="1"/>
  <c r="AE82" i="1" s="1"/>
  <c r="BB82" i="4" s="1"/>
  <c r="AW64" i="4"/>
  <c r="AC123" i="1"/>
  <c r="AA123" i="1" s="1"/>
  <c r="AE123" i="1" s="1"/>
  <c r="BB123" i="4" s="1"/>
  <c r="N109" i="4"/>
  <c r="AV121" i="4"/>
  <c r="AV113" i="4"/>
  <c r="AY73" i="4"/>
  <c r="AW115" i="4"/>
  <c r="AV74" i="4"/>
  <c r="AX73" i="4"/>
  <c r="AY64" i="4"/>
  <c r="AV115" i="4"/>
  <c r="AV75" i="4"/>
  <c r="AC118" i="1"/>
  <c r="AA118" i="1" s="1"/>
  <c r="AD118" i="1" s="1"/>
  <c r="AZ118" i="4" s="1"/>
  <c r="AV100" i="4"/>
  <c r="AC94" i="1"/>
  <c r="AA94" i="1" s="1"/>
  <c r="AD94" i="1" s="1"/>
  <c r="AZ94" i="4" s="1"/>
  <c r="AY80" i="4"/>
  <c r="AY67" i="4"/>
  <c r="AX67" i="4"/>
  <c r="AW93" i="4"/>
  <c r="AW92" i="4"/>
  <c r="AV66" i="4"/>
  <c r="AC64" i="1"/>
  <c r="AA64" i="1" s="1"/>
  <c r="AD64" i="1" s="1"/>
  <c r="AZ64" i="4" s="1"/>
  <c r="AC91" i="1"/>
  <c r="AA91" i="1" s="1"/>
  <c r="AW81" i="4"/>
  <c r="AY92" i="4"/>
  <c r="AW109" i="4"/>
  <c r="AW96" i="4"/>
  <c r="AC85" i="1"/>
  <c r="AA85" i="1" s="1"/>
  <c r="AD85" i="1" s="1"/>
  <c r="AZ85" i="4" s="1"/>
  <c r="AW70" i="4"/>
  <c r="AC73" i="1"/>
  <c r="AA73" i="1" s="1"/>
  <c r="AE73" i="1" s="1"/>
  <c r="BB73" i="4" s="1"/>
  <c r="AC112" i="1"/>
  <c r="AA112" i="1" s="1"/>
  <c r="AE112" i="1" s="1"/>
  <c r="BB112" i="4" s="1"/>
  <c r="AW111" i="4"/>
  <c r="AC102" i="1"/>
  <c r="AA102" i="1" s="1"/>
  <c r="AE102" i="1" s="1"/>
  <c r="BB102" i="4" s="1"/>
  <c r="AW86" i="4"/>
  <c r="AV85" i="4"/>
  <c r="AW75" i="4"/>
  <c r="N117" i="4"/>
  <c r="N52" i="4"/>
  <c r="N55" i="4"/>
  <c r="N47" i="4"/>
  <c r="N113" i="4"/>
  <c r="AG111" i="1"/>
  <c r="N106" i="4"/>
  <c r="N105" i="4"/>
  <c r="N93" i="4"/>
  <c r="AG85" i="1"/>
  <c r="N85" i="4"/>
  <c r="N82" i="4"/>
  <c r="N75" i="4"/>
  <c r="N69" i="4"/>
  <c r="N66" i="4"/>
  <c r="N83" i="4"/>
  <c r="AG83" i="1"/>
  <c r="N68" i="4"/>
  <c r="N78" i="4"/>
  <c r="N121" i="4"/>
  <c r="N115" i="4"/>
  <c r="AG79" i="1"/>
  <c r="N76" i="4"/>
  <c r="AX83" i="4"/>
  <c r="AY83" i="4"/>
  <c r="AW68" i="4"/>
  <c r="AX68" i="4"/>
  <c r="AY68" i="4"/>
  <c r="N101" i="4"/>
  <c r="N54" i="4"/>
  <c r="N110" i="4"/>
  <c r="N73" i="4"/>
  <c r="AX98" i="4"/>
  <c r="AY98" i="4"/>
  <c r="N72" i="4"/>
  <c r="AG106" i="1"/>
  <c r="N98" i="4"/>
  <c r="N94" i="4"/>
  <c r="N80" i="4"/>
  <c r="N77" i="4"/>
  <c r="N70" i="4"/>
  <c r="AG66" i="1"/>
  <c r="N64" i="4"/>
  <c r="AG64" i="1"/>
  <c r="N102" i="4"/>
  <c r="N103" i="4"/>
  <c r="AG95" i="1"/>
  <c r="N86" i="4"/>
  <c r="N84" i="4"/>
  <c r="N74" i="4"/>
  <c r="N71" i="4"/>
  <c r="AG71" i="1"/>
  <c r="N67" i="4"/>
  <c r="AX72" i="4"/>
  <c r="AY72" i="4"/>
  <c r="N44" i="4"/>
  <c r="N108" i="4"/>
  <c r="N56" i="4"/>
  <c r="N48" i="4"/>
  <c r="N53" i="4"/>
  <c r="N45" i="4"/>
  <c r="N119" i="4"/>
  <c r="N111" i="4"/>
  <c r="N92" i="4"/>
  <c r="N81" i="4"/>
  <c r="N79" i="4"/>
  <c r="N118" i="4"/>
  <c r="N112" i="4"/>
  <c r="N104" i="4"/>
  <c r="N100" i="4"/>
  <c r="N96" i="4"/>
  <c r="AG96" i="1"/>
  <c r="N90" i="4"/>
  <c r="N87" i="4"/>
  <c r="N65" i="4"/>
  <c r="AC86" i="1"/>
  <c r="AA86" i="1" s="1"/>
  <c r="AE86" i="1" s="1"/>
  <c r="BB86" i="4" s="1"/>
  <c r="AC122" i="1"/>
  <c r="AA122" i="1" s="1"/>
  <c r="AE122" i="1" s="1"/>
  <c r="BB122" i="4" s="1"/>
  <c r="AC113" i="1"/>
  <c r="AA113" i="1" s="1"/>
  <c r="AE113" i="1" s="1"/>
  <c r="BB113" i="4" s="1"/>
  <c r="AC96" i="1"/>
  <c r="AA96" i="1" s="1"/>
  <c r="AD96" i="1" s="1"/>
  <c r="AZ96" i="4" s="1"/>
  <c r="AV122" i="4"/>
  <c r="AC121" i="1"/>
  <c r="AA121" i="1" s="1"/>
  <c r="AD121" i="1" s="1"/>
  <c r="AZ121" i="4" s="1"/>
  <c r="AC110" i="1"/>
  <c r="AA110" i="1" s="1"/>
  <c r="AE110" i="1" s="1"/>
  <c r="BB110" i="4" s="1"/>
  <c r="AC106" i="1"/>
  <c r="AA106" i="1" s="1"/>
  <c r="AE106" i="1" s="1"/>
  <c r="AW99" i="4"/>
  <c r="AC97" i="1"/>
  <c r="AA97" i="1" s="1"/>
  <c r="AE97" i="1" s="1"/>
  <c r="BB97" i="4" s="1"/>
  <c r="AV92" i="4"/>
  <c r="AW84" i="4"/>
  <c r="AV81" i="4"/>
  <c r="AC80" i="1"/>
  <c r="AA80" i="1" s="1"/>
  <c r="AD80" i="1" s="1"/>
  <c r="AZ80" i="4" s="1"/>
  <c r="AV77" i="4"/>
  <c r="AC74" i="1"/>
  <c r="AA74" i="1" s="1"/>
  <c r="AD74" i="1" s="1"/>
  <c r="AZ74" i="4" s="1"/>
  <c r="AW73" i="4"/>
  <c r="AW69" i="4"/>
  <c r="AC117" i="1"/>
  <c r="AA117" i="1" s="1"/>
  <c r="AD117" i="1" s="1"/>
  <c r="AZ117" i="4" s="1"/>
  <c r="AV99" i="4"/>
  <c r="AW80" i="4"/>
  <c r="AW76" i="4"/>
  <c r="AV87" i="4"/>
  <c r="AW83" i="4"/>
  <c r="AC81" i="1"/>
  <c r="AA81" i="1" s="1"/>
  <c r="AD81" i="1" s="1"/>
  <c r="AZ81" i="4" s="1"/>
  <c r="AV76" i="4"/>
  <c r="AW72" i="4"/>
  <c r="AC101" i="1"/>
  <c r="AA101" i="1" s="1"/>
  <c r="AD101" i="1" s="1"/>
  <c r="AZ101" i="4" s="1"/>
  <c r="AW98" i="4"/>
  <c r="AV83" i="4"/>
  <c r="AW71" i="4"/>
  <c r="AW67" i="4"/>
  <c r="AC66" i="1"/>
  <c r="AA66" i="1" s="1"/>
  <c r="AE66" i="1" s="1"/>
  <c r="BB66" i="4" s="1"/>
  <c r="AK87" i="1"/>
  <c r="AV95" i="4"/>
  <c r="AV104" i="4"/>
  <c r="AV91" i="4"/>
  <c r="AK71" i="1"/>
  <c r="AV105" i="4"/>
  <c r="AK102" i="1"/>
  <c r="N120" i="4"/>
  <c r="AV107" i="4"/>
  <c r="N91" i="4"/>
  <c r="N88" i="4"/>
  <c r="AJ107" i="1"/>
  <c r="BD71" i="4"/>
  <c r="BA71" i="4" s="1"/>
  <c r="AC72" i="1"/>
  <c r="AA72" i="1" s="1"/>
  <c r="AD72" i="1" s="1"/>
  <c r="AZ72" i="4" s="1"/>
  <c r="AC70" i="1"/>
  <c r="AA70" i="1" s="1"/>
  <c r="AY120" i="4"/>
  <c r="AY91" i="4"/>
  <c r="AY88" i="4"/>
  <c r="AV78" i="4"/>
  <c r="AC120" i="1"/>
  <c r="AA120" i="1" s="1"/>
  <c r="AD120" i="1" s="1"/>
  <c r="AZ120" i="4" s="1"/>
  <c r="AC104" i="1"/>
  <c r="AA104" i="1" s="1"/>
  <c r="AD104" i="1" s="1"/>
  <c r="AZ104" i="4" s="1"/>
  <c r="AC99" i="1"/>
  <c r="AA99" i="1" s="1"/>
  <c r="AC88" i="1"/>
  <c r="AA88" i="1" s="1"/>
  <c r="AD88" i="1" s="1"/>
  <c r="AZ88" i="4" s="1"/>
  <c r="AW65" i="4"/>
  <c r="AJ91" i="1"/>
  <c r="AX120" i="4"/>
  <c r="AX94" i="4"/>
  <c r="AX91" i="4"/>
  <c r="AX88" i="4"/>
  <c r="AV80" i="4"/>
  <c r="AW117" i="4"/>
  <c r="AV114" i="4"/>
  <c r="AW107" i="4"/>
  <c r="AW101" i="4"/>
  <c r="AV98" i="4"/>
  <c r="AW91" i="4"/>
  <c r="AW88" i="4"/>
  <c r="AW85" i="4"/>
  <c r="AV82" i="4"/>
  <c r="AW78" i="4"/>
  <c r="AV72" i="4"/>
  <c r="AV68" i="4"/>
  <c r="AJ104" i="1"/>
  <c r="AV120" i="4"/>
  <c r="AY104" i="4"/>
  <c r="AV96" i="4"/>
  <c r="AV88" i="4"/>
  <c r="AC116" i="1"/>
  <c r="AA116" i="1" s="1"/>
  <c r="AG120" i="1"/>
  <c r="AY107" i="4"/>
  <c r="AX104" i="4"/>
  <c r="AG88" i="1"/>
  <c r="BA113" i="4"/>
  <c r="BC97" i="4"/>
  <c r="AV65" i="4"/>
  <c r="AW120" i="4"/>
  <c r="AW104" i="4"/>
  <c r="BA105" i="4"/>
  <c r="AK72" i="1"/>
  <c r="AK70" i="1"/>
  <c r="AK109" i="1"/>
  <c r="AK86" i="1"/>
  <c r="AW77" i="4"/>
  <c r="BC68" i="4"/>
  <c r="AV64" i="4"/>
  <c r="BC116" i="4"/>
  <c r="AV70" i="4"/>
  <c r="BA117" i="4"/>
  <c r="AD109" i="1"/>
  <c r="AZ109" i="4" s="1"/>
  <c r="AE109" i="1"/>
  <c r="BB109" i="4" s="1"/>
  <c r="BA118" i="4"/>
  <c r="AK114" i="1"/>
  <c r="AY110" i="4"/>
  <c r="BC104" i="4"/>
  <c r="AX102" i="4"/>
  <c r="BD98" i="4"/>
  <c r="BC98" i="4" s="1"/>
  <c r="AW94" i="4"/>
  <c r="AV93" i="4"/>
  <c r="N89" i="4"/>
  <c r="AV86" i="4"/>
  <c r="BC76" i="4"/>
  <c r="BC64" i="4"/>
  <c r="AX110" i="4"/>
  <c r="BD106" i="4"/>
  <c r="BA106" i="4" s="1"/>
  <c r="AW102" i="4"/>
  <c r="AV101" i="4"/>
  <c r="N97" i="4"/>
  <c r="AV94" i="4"/>
  <c r="BC84" i="4"/>
  <c r="BA70" i="4"/>
  <c r="BA69" i="4"/>
  <c r="BC65" i="4"/>
  <c r="AC115" i="1"/>
  <c r="AA115" i="1" s="1"/>
  <c r="AC107" i="1"/>
  <c r="AA107" i="1" s="1"/>
  <c r="AC83" i="1"/>
  <c r="AA83" i="1" s="1"/>
  <c r="AC75" i="1"/>
  <c r="AA75" i="1" s="1"/>
  <c r="AC67" i="1"/>
  <c r="AA67" i="1" s="1"/>
  <c r="AY118" i="4"/>
  <c r="AG113" i="1"/>
  <c r="AW110" i="4"/>
  <c r="AV109" i="4"/>
  <c r="AV102" i="4"/>
  <c r="BA77" i="4"/>
  <c r="BA76" i="4"/>
  <c r="AC108" i="1"/>
  <c r="AA108" i="1" s="1"/>
  <c r="AC100" i="1"/>
  <c r="AA100" i="1" s="1"/>
  <c r="AC92" i="1"/>
  <c r="AA92" i="1" s="1"/>
  <c r="AC84" i="1"/>
  <c r="AA84" i="1" s="1"/>
  <c r="AC76" i="1"/>
  <c r="AA76" i="1" s="1"/>
  <c r="AC68" i="1"/>
  <c r="AA68" i="1" s="1"/>
  <c r="AK121" i="1"/>
  <c r="AV110" i="4"/>
  <c r="BA86" i="4"/>
  <c r="BA85" i="4"/>
  <c r="BA84" i="4"/>
  <c r="BC73" i="4"/>
  <c r="AK73" i="1"/>
  <c r="AY70" i="4"/>
  <c r="AC69" i="1"/>
  <c r="AA69" i="1" s="1"/>
  <c r="AJ94" i="1"/>
  <c r="AW118" i="4"/>
  <c r="AV117" i="4"/>
  <c r="BC108" i="4"/>
  <c r="BA94" i="4"/>
  <c r="BA93" i="4"/>
  <c r="BA92" i="4"/>
  <c r="BC81" i="4"/>
  <c r="AK81" i="1"/>
  <c r="AY78" i="4"/>
  <c r="BC72" i="4"/>
  <c r="AX70" i="4"/>
  <c r="AC78" i="1"/>
  <c r="AA78" i="1" s="1"/>
  <c r="AJ118" i="1"/>
  <c r="AJ86" i="1"/>
  <c r="AJ78" i="1"/>
  <c r="AJ70" i="1"/>
  <c r="BA121" i="4"/>
  <c r="AV118" i="4"/>
  <c r="BA102" i="4"/>
  <c r="BA101" i="4"/>
  <c r="BA100" i="4"/>
  <c r="BC89" i="4"/>
  <c r="AY86" i="4"/>
  <c r="AG81" i="1"/>
  <c r="BC80" i="4"/>
  <c r="AV69" i="4"/>
  <c r="AC119" i="1"/>
  <c r="AA119" i="1" s="1"/>
  <c r="AC111" i="1"/>
  <c r="AA111" i="1" s="1"/>
  <c r="AC103" i="1"/>
  <c r="AA103" i="1" s="1"/>
  <c r="AC95" i="1"/>
  <c r="AA95" i="1" s="1"/>
  <c r="AC87" i="1"/>
  <c r="AA87" i="1" s="1"/>
  <c r="AC79" i="1"/>
  <c r="AA79" i="1" s="1"/>
  <c r="AC71" i="1"/>
  <c r="AA71" i="1" s="1"/>
  <c r="BA109" i="4"/>
  <c r="BC83" i="4"/>
  <c r="BC75" i="4"/>
  <c r="BC67" i="4"/>
  <c r="BC122" i="4"/>
  <c r="BC114" i="4"/>
  <c r="BC90" i="4"/>
  <c r="BC82" i="4"/>
  <c r="BC74" i="4"/>
  <c r="BC66" i="4"/>
  <c r="BA115" i="4"/>
  <c r="BA107" i="4"/>
  <c r="BA99" i="4"/>
  <c r="BA91" i="4"/>
  <c r="BA83" i="4"/>
  <c r="BA75" i="4"/>
  <c r="BA67" i="4"/>
  <c r="BC91" i="4"/>
  <c r="BA114" i="4"/>
  <c r="BA90" i="4"/>
  <c r="BA82" i="4"/>
  <c r="BA74" i="4"/>
  <c r="BA66" i="4"/>
  <c r="BC107" i="4"/>
  <c r="BC103" i="4"/>
  <c r="BC95" i="4"/>
  <c r="BC87" i="4"/>
  <c r="BC79" i="4"/>
  <c r="BA65" i="4"/>
  <c r="BC111" i="4"/>
  <c r="BA104" i="4"/>
  <c r="BC102" i="4"/>
  <c r="BA96" i="4"/>
  <c r="BC94" i="4"/>
  <c r="BA88" i="4"/>
  <c r="BC86" i="4"/>
  <c r="BA80" i="4"/>
  <c r="BC78" i="4"/>
  <c r="BA72" i="4"/>
  <c r="BC70" i="4"/>
  <c r="BA64" i="4"/>
  <c r="BC119" i="4"/>
  <c r="BA120" i="4"/>
  <c r="BC118" i="4"/>
  <c r="BA112" i="4"/>
  <c r="BC110" i="4"/>
  <c r="AC58" i="1"/>
  <c r="AA58" i="1" s="1"/>
  <c r="AE58" i="1" s="1"/>
  <c r="BB58" i="4" s="1"/>
  <c r="AW48" i="4"/>
  <c r="AW55" i="4"/>
  <c r="AY48" i="4"/>
  <c r="AC62" i="1"/>
  <c r="AA62" i="1" s="1"/>
  <c r="AE62" i="1" s="1"/>
  <c r="BB62" i="4" s="1"/>
  <c r="T192" i="5"/>
  <c r="AV55" i="4"/>
  <c r="AC54" i="1"/>
  <c r="AA54" i="1" s="1"/>
  <c r="AD54" i="1" s="1"/>
  <c r="AZ54" i="4" s="1"/>
  <c r="AC49" i="1"/>
  <c r="AA49" i="1" s="1"/>
  <c r="T200" i="5"/>
  <c r="AC60" i="1"/>
  <c r="AA60" i="1" s="1"/>
  <c r="AD60" i="1" s="1"/>
  <c r="AZ60" i="4" s="1"/>
  <c r="T193" i="5"/>
  <c r="AY46" i="4"/>
  <c r="T199" i="5"/>
  <c r="T191" i="5"/>
  <c r="AW52" i="4"/>
  <c r="T206" i="5"/>
  <c r="T198" i="5"/>
  <c r="T190" i="5"/>
  <c r="AW63" i="4"/>
  <c r="AV59" i="4"/>
  <c r="AV52" i="4"/>
  <c r="AW51" i="4"/>
  <c r="AX62" i="4"/>
  <c r="T205" i="5"/>
  <c r="T197" i="5"/>
  <c r="T189" i="5"/>
  <c r="T201" i="5"/>
  <c r="AV58" i="4"/>
  <c r="AC53" i="1"/>
  <c r="AA53" i="1" s="1"/>
  <c r="AC50" i="1"/>
  <c r="AA50" i="1" s="1"/>
  <c r="AE50" i="1" s="1"/>
  <c r="BB50" i="4" s="1"/>
  <c r="AV45" i="4"/>
  <c r="AY58" i="4"/>
  <c r="T204" i="5"/>
  <c r="T196" i="5"/>
  <c r="T188" i="5"/>
  <c r="AJ59" i="1"/>
  <c r="AJ52" i="1"/>
  <c r="AX58" i="4"/>
  <c r="T203" i="5"/>
  <c r="T195" i="5"/>
  <c r="T187" i="5"/>
  <c r="AC57" i="1"/>
  <c r="AA57" i="1" s="1"/>
  <c r="AY63" i="4"/>
  <c r="AX52" i="4"/>
  <c r="T202" i="5"/>
  <c r="T194" i="5"/>
  <c r="AV49" i="4"/>
  <c r="AV44" i="4"/>
  <c r="AY62" i="4"/>
  <c r="AV61" i="4"/>
  <c r="AX57" i="4"/>
  <c r="AX56" i="4"/>
  <c r="N51" i="4"/>
  <c r="AX45" i="4"/>
  <c r="AY47" i="4"/>
  <c r="AX46" i="4"/>
  <c r="AV63" i="4"/>
  <c r="AW62" i="4"/>
  <c r="AW58" i="4"/>
  <c r="AW54" i="4"/>
  <c r="AV51" i="4"/>
  <c r="AW47" i="4"/>
  <c r="AX63" i="4"/>
  <c r="AY59" i="4"/>
  <c r="AX53" i="4"/>
  <c r="AX48" i="4"/>
  <c r="AX47" i="4"/>
  <c r="AY54" i="4"/>
  <c r="AY49" i="4"/>
  <c r="AV48" i="4"/>
  <c r="AV47" i="4"/>
  <c r="AC59" i="1"/>
  <c r="AA59" i="1" s="1"/>
  <c r="AY60" i="4"/>
  <c r="AX54" i="4"/>
  <c r="AY50" i="4"/>
  <c r="AX49" i="4"/>
  <c r="AV62" i="4"/>
  <c r="AW61" i="4"/>
  <c r="AW60" i="4"/>
  <c r="AW57" i="4"/>
  <c r="AV54" i="4"/>
  <c r="AV60" i="4"/>
  <c r="AV57" i="4"/>
  <c r="AC56" i="1"/>
  <c r="AA56" i="1" s="1"/>
  <c r="AJ51" i="1"/>
  <c r="AC51" i="1"/>
  <c r="AA51" i="1" s="1"/>
  <c r="AD51" i="1" s="1"/>
  <c r="AZ51" i="4" s="1"/>
  <c r="AW50" i="4"/>
  <c r="AW46" i="4"/>
  <c r="AW56" i="4"/>
  <c r="AW53" i="4"/>
  <c r="AV50" i="4"/>
  <c r="AC47" i="1"/>
  <c r="AA47" i="1" s="1"/>
  <c r="AV46" i="4"/>
  <c r="AW45" i="4"/>
  <c r="AC44" i="1"/>
  <c r="AA44" i="1" s="1"/>
  <c r="AY61" i="4"/>
  <c r="AX60" i="4"/>
  <c r="AY55" i="4"/>
  <c r="AY51" i="4"/>
  <c r="AX50" i="4"/>
  <c r="AY44" i="4"/>
  <c r="AY53" i="4"/>
  <c r="AW59" i="4"/>
  <c r="AV53" i="4"/>
  <c r="AC52" i="1"/>
  <c r="AA52" i="1" s="1"/>
  <c r="AW49" i="4"/>
  <c r="AW44" i="4"/>
  <c r="AX61" i="4"/>
  <c r="AY57" i="4"/>
  <c r="AY56" i="4"/>
  <c r="AX55" i="4"/>
  <c r="AY45" i="4"/>
  <c r="AX44" i="4"/>
  <c r="BC56" i="4"/>
  <c r="AV56" i="4"/>
  <c r="N58" i="4"/>
  <c r="BA53" i="4"/>
  <c r="BC53" i="4"/>
  <c r="BA51" i="4"/>
  <c r="BC51" i="4"/>
  <c r="BA59" i="4"/>
  <c r="BC59" i="4"/>
  <c r="BA52" i="4"/>
  <c r="BC52" i="4"/>
  <c r="BC48" i="4"/>
  <c r="BA48" i="4"/>
  <c r="BA62" i="4"/>
  <c r="BC62" i="4"/>
  <c r="BA60" i="4"/>
  <c r="BC60" i="4"/>
  <c r="BC58" i="4"/>
  <c r="BA58" i="4"/>
  <c r="BA61" i="4"/>
  <c r="BC61" i="4"/>
  <c r="N60" i="4"/>
  <c r="AG60" i="1"/>
  <c r="BA54" i="4"/>
  <c r="BC54" i="4"/>
  <c r="BC57" i="4"/>
  <c r="BA57" i="4"/>
  <c r="N63" i="4"/>
  <c r="AG63" i="1"/>
  <c r="N62" i="4"/>
  <c r="AG62" i="1"/>
  <c r="N61" i="4"/>
  <c r="AG61" i="1"/>
  <c r="BC50" i="4"/>
  <c r="BA50" i="4"/>
  <c r="BA46" i="4"/>
  <c r="BC46" i="4"/>
  <c r="BA45" i="4"/>
  <c r="BC45" i="4"/>
  <c r="N46" i="4"/>
  <c r="BC49" i="4"/>
  <c r="BA49" i="4"/>
  <c r="BA44" i="4"/>
  <c r="BC44" i="4"/>
  <c r="BC55" i="4"/>
  <c r="N50" i="4"/>
  <c r="AG48" i="1"/>
  <c r="BC47" i="4"/>
  <c r="N57" i="4"/>
  <c r="BA56" i="4"/>
  <c r="N49" i="4"/>
  <c r="BA63" i="4"/>
  <c r="BA55" i="4"/>
  <c r="BA47" i="4"/>
  <c r="N59" i="4"/>
  <c r="AC48" i="1"/>
  <c r="AA48" i="1" s="1"/>
  <c r="AC63" i="1"/>
  <c r="AA63" i="1" s="1"/>
  <c r="AC55" i="1"/>
  <c r="AA55" i="1" s="1"/>
  <c r="AC46" i="1"/>
  <c r="AA46" i="1" s="1"/>
  <c r="AC45" i="1"/>
  <c r="AA45" i="1" s="1"/>
  <c r="AC61" i="1"/>
  <c r="AA61" i="1" s="1"/>
  <c r="AD123" i="1" l="1"/>
  <c r="AZ123" i="4" s="1"/>
  <c r="AE93" i="1"/>
  <c r="BB93" i="4" s="1"/>
  <c r="AD89" i="1"/>
  <c r="AZ89" i="4" s="1"/>
  <c r="AE105" i="1"/>
  <c r="BB105" i="4" s="1"/>
  <c r="AE65" i="1"/>
  <c r="BB65" i="4" s="1"/>
  <c r="AD113" i="1"/>
  <c r="AZ113" i="4" s="1"/>
  <c r="AE117" i="1"/>
  <c r="BB117" i="4" s="1"/>
  <c r="AD114" i="1"/>
  <c r="AZ114" i="4" s="1"/>
  <c r="AD73" i="1"/>
  <c r="AZ73" i="4" s="1"/>
  <c r="AE96" i="1"/>
  <c r="BB96" i="4" s="1"/>
  <c r="AE120" i="1"/>
  <c r="BB120" i="4" s="1"/>
  <c r="AD98" i="1"/>
  <c r="AZ98" i="4" s="1"/>
  <c r="AE77" i="1"/>
  <c r="BB77" i="4" s="1"/>
  <c r="AD82" i="1"/>
  <c r="AZ82" i="4" s="1"/>
  <c r="AE121" i="1"/>
  <c r="BB121" i="4" s="1"/>
  <c r="AD90" i="1"/>
  <c r="AZ90" i="4" s="1"/>
  <c r="AE80" i="1"/>
  <c r="BB80" i="4" s="1"/>
  <c r="AD112" i="1"/>
  <c r="AZ112" i="4" s="1"/>
  <c r="AE101" i="1"/>
  <c r="BB101" i="4" s="1"/>
  <c r="BC71" i="4"/>
  <c r="AE64" i="1"/>
  <c r="BB64" i="4" s="1"/>
  <c r="AE74" i="1"/>
  <c r="BB74" i="4" s="1"/>
  <c r="AE85" i="1"/>
  <c r="BB85" i="4" s="1"/>
  <c r="AD106" i="1"/>
  <c r="AZ106" i="4" s="1"/>
  <c r="AD97" i="1"/>
  <c r="AZ97" i="4" s="1"/>
  <c r="AD110" i="1"/>
  <c r="AZ110" i="4" s="1"/>
  <c r="AD122" i="1"/>
  <c r="AZ122" i="4" s="1"/>
  <c r="AD66" i="1"/>
  <c r="AZ66" i="4" s="1"/>
  <c r="AE81" i="1"/>
  <c r="BB81" i="4" s="1"/>
  <c r="AE88" i="1"/>
  <c r="BB88" i="4" s="1"/>
  <c r="AE72" i="1"/>
  <c r="BB72" i="4" s="1"/>
  <c r="AE104" i="1"/>
  <c r="BB104" i="4" s="1"/>
  <c r="AD86" i="1"/>
  <c r="AZ86" i="4" s="1"/>
  <c r="BA98" i="4"/>
  <c r="BB98" i="4"/>
  <c r="AE94" i="1"/>
  <c r="BB94" i="4" s="1"/>
  <c r="BB106" i="4"/>
  <c r="BC106" i="4"/>
  <c r="AE118" i="1"/>
  <c r="BB118" i="4" s="1"/>
  <c r="AD102" i="1"/>
  <c r="AZ102" i="4" s="1"/>
  <c r="AE115" i="1"/>
  <c r="BB115" i="4" s="1"/>
  <c r="AD115" i="1"/>
  <c r="AZ115" i="4" s="1"/>
  <c r="AD119" i="1"/>
  <c r="AZ119" i="4" s="1"/>
  <c r="AE119" i="1"/>
  <c r="BB119" i="4" s="1"/>
  <c r="AD69" i="1"/>
  <c r="AZ69" i="4" s="1"/>
  <c r="AE69" i="1"/>
  <c r="BB69" i="4" s="1"/>
  <c r="AD78" i="1"/>
  <c r="AZ78" i="4" s="1"/>
  <c r="AE78" i="1"/>
  <c r="BB78" i="4" s="1"/>
  <c r="AD76" i="1"/>
  <c r="AZ76" i="4" s="1"/>
  <c r="AE76" i="1"/>
  <c r="BB76" i="4" s="1"/>
  <c r="AD111" i="1"/>
  <c r="AZ111" i="4" s="1"/>
  <c r="AE111" i="1"/>
  <c r="BB111" i="4" s="1"/>
  <c r="AD71" i="1"/>
  <c r="AZ71" i="4" s="1"/>
  <c r="AE71" i="1"/>
  <c r="BB71" i="4" s="1"/>
  <c r="AD84" i="1"/>
  <c r="AZ84" i="4" s="1"/>
  <c r="AE84" i="1"/>
  <c r="BB84" i="4" s="1"/>
  <c r="AD68" i="1"/>
  <c r="AZ68" i="4" s="1"/>
  <c r="AE68" i="1"/>
  <c r="BB68" i="4" s="1"/>
  <c r="AD79" i="1"/>
  <c r="AZ79" i="4" s="1"/>
  <c r="AE79" i="1"/>
  <c r="BB79" i="4" s="1"/>
  <c r="AD87" i="1"/>
  <c r="AZ87" i="4" s="1"/>
  <c r="AE87" i="1"/>
  <c r="BB87" i="4" s="1"/>
  <c r="AD92" i="1"/>
  <c r="AZ92" i="4" s="1"/>
  <c r="AE92" i="1"/>
  <c r="BB92" i="4" s="1"/>
  <c r="AD95" i="1"/>
  <c r="AZ95" i="4" s="1"/>
  <c r="AE95" i="1"/>
  <c r="BB95" i="4" s="1"/>
  <c r="AD103" i="1"/>
  <c r="AZ103" i="4" s="1"/>
  <c r="AE103" i="1"/>
  <c r="BB103" i="4" s="1"/>
  <c r="AD108" i="1"/>
  <c r="AZ108" i="4" s="1"/>
  <c r="AE108" i="1"/>
  <c r="BB108" i="4" s="1"/>
  <c r="AE107" i="1"/>
  <c r="BB107" i="4" s="1"/>
  <c r="AD107" i="1"/>
  <c r="AZ107" i="4" s="1"/>
  <c r="AE83" i="1"/>
  <c r="BB83" i="4" s="1"/>
  <c r="AD83" i="1"/>
  <c r="AZ83" i="4" s="1"/>
  <c r="AD116" i="1"/>
  <c r="AZ116" i="4" s="1"/>
  <c r="AE116" i="1"/>
  <c r="BB116" i="4" s="1"/>
  <c r="AE67" i="1"/>
  <c r="BB67" i="4" s="1"/>
  <c r="AD67" i="1"/>
  <c r="AZ67" i="4" s="1"/>
  <c r="AE99" i="1"/>
  <c r="BB99" i="4" s="1"/>
  <c r="AD99" i="1"/>
  <c r="AZ99" i="4" s="1"/>
  <c r="AE91" i="1"/>
  <c r="BB91" i="4" s="1"/>
  <c r="AD91" i="1"/>
  <c r="AZ91" i="4" s="1"/>
  <c r="AE75" i="1"/>
  <c r="BB75" i="4" s="1"/>
  <c r="AD75" i="1"/>
  <c r="AZ75" i="4" s="1"/>
  <c r="AD100" i="1"/>
  <c r="AZ100" i="4" s="1"/>
  <c r="AE100" i="1"/>
  <c r="BB100" i="4" s="1"/>
  <c r="AD70" i="1"/>
  <c r="AZ70" i="4" s="1"/>
  <c r="AE70" i="1"/>
  <c r="BB70" i="4" s="1"/>
  <c r="AD58" i="1"/>
  <c r="AZ58" i="4" s="1"/>
  <c r="AD62" i="1"/>
  <c r="AZ62" i="4" s="1"/>
  <c r="AE60" i="1"/>
  <c r="BB60" i="4" s="1"/>
  <c r="AE54" i="1"/>
  <c r="BB54" i="4" s="1"/>
  <c r="AD50" i="1"/>
  <c r="AZ50" i="4" s="1"/>
  <c r="AE51" i="1"/>
  <c r="BB51" i="4" s="1"/>
  <c r="AD53" i="1"/>
  <c r="AZ53" i="4" s="1"/>
  <c r="AE53" i="1"/>
  <c r="BB53" i="4" s="1"/>
  <c r="AD57" i="1"/>
  <c r="AZ57" i="4" s="1"/>
  <c r="AE57" i="1"/>
  <c r="BB57" i="4" s="1"/>
  <c r="AD59" i="1"/>
  <c r="AZ59" i="4" s="1"/>
  <c r="AE59" i="1"/>
  <c r="BB59" i="4" s="1"/>
  <c r="AK61" i="1"/>
  <c r="B204" i="5"/>
  <c r="AK47" i="1"/>
  <c r="B190" i="5"/>
  <c r="AK63" i="1"/>
  <c r="B206" i="5"/>
  <c r="AK49" i="1"/>
  <c r="B192" i="5"/>
  <c r="AK56" i="1"/>
  <c r="B199" i="5"/>
  <c r="AK45" i="1"/>
  <c r="B188" i="5"/>
  <c r="AK44" i="1"/>
  <c r="B187" i="5"/>
  <c r="AK53" i="1"/>
  <c r="B196" i="5"/>
  <c r="AK50" i="1"/>
  <c r="B193" i="5"/>
  <c r="AK54" i="1"/>
  <c r="B197" i="5"/>
  <c r="AK62" i="1"/>
  <c r="B205" i="5"/>
  <c r="AK57" i="1"/>
  <c r="B200" i="5"/>
  <c r="AK52" i="1"/>
  <c r="B195" i="5"/>
  <c r="AK51" i="1"/>
  <c r="B194" i="5"/>
  <c r="AK58" i="1"/>
  <c r="B201" i="5"/>
  <c r="AK55" i="1"/>
  <c r="B198" i="5"/>
  <c r="AK46" i="1"/>
  <c r="B189" i="5"/>
  <c r="AK48" i="1"/>
  <c r="B191" i="5"/>
  <c r="AK60" i="1"/>
  <c r="B203" i="5"/>
  <c r="AK59" i="1"/>
  <c r="B202" i="5"/>
  <c r="AD56" i="1"/>
  <c r="AZ56" i="4" s="1"/>
  <c r="AE56" i="1"/>
  <c r="BB56" i="4" s="1"/>
  <c r="AE48" i="1"/>
  <c r="BB48" i="4" s="1"/>
  <c r="AD48" i="1"/>
  <c r="AZ48" i="4" s="1"/>
  <c r="AD61" i="1"/>
  <c r="AZ61" i="4" s="1"/>
  <c r="AE61" i="1"/>
  <c r="BB61" i="4" s="1"/>
  <c r="AD45" i="1"/>
  <c r="AZ45" i="4" s="1"/>
  <c r="AE45" i="1"/>
  <c r="BB45" i="4" s="1"/>
  <c r="AD55" i="1"/>
  <c r="AZ55" i="4" s="1"/>
  <c r="AE55" i="1"/>
  <c r="BB55" i="4" s="1"/>
  <c r="AD63" i="1"/>
  <c r="AZ63" i="4" s="1"/>
  <c r="AE63" i="1"/>
  <c r="BB63" i="4" s="1"/>
  <c r="AD49" i="1"/>
  <c r="AZ49" i="4" s="1"/>
  <c r="AE49" i="1"/>
  <c r="BB49" i="4" s="1"/>
  <c r="AD52" i="1"/>
  <c r="AZ52" i="4" s="1"/>
  <c r="AE52" i="1"/>
  <c r="BB52" i="4" s="1"/>
  <c r="AD46" i="1"/>
  <c r="AZ46" i="4" s="1"/>
  <c r="AE46" i="1"/>
  <c r="BB46" i="4" s="1"/>
  <c r="AD47" i="1"/>
  <c r="AZ47" i="4" s="1"/>
  <c r="AE47" i="1"/>
  <c r="BB47" i="4" s="1"/>
  <c r="AD44" i="1"/>
  <c r="AZ44" i="4" s="1"/>
  <c r="AE44" i="1"/>
  <c r="BB44" i="4" s="1"/>
  <c r="L137" i="5"/>
  <c r="AH4" i="1"/>
  <c r="AH43" i="1" l="1"/>
  <c r="T186" i="5" s="1"/>
  <c r="T147" i="5"/>
  <c r="M109" i="5"/>
  <c r="T213" i="5" s="1"/>
  <c r="M110" i="5"/>
  <c r="T214" i="5" s="1"/>
  <c r="M111" i="5"/>
  <c r="T215" i="5" s="1"/>
  <c r="M112" i="5"/>
  <c r="T216" i="5" s="1"/>
  <c r="M113" i="5"/>
  <c r="T217" i="5" s="1"/>
  <c r="M114" i="5"/>
  <c r="T218" i="5" s="1"/>
  <c r="M115" i="5"/>
  <c r="T219" i="5" s="1"/>
  <c r="L109" i="5"/>
  <c r="T226" i="5" s="1"/>
  <c r="L110" i="5"/>
  <c r="T227" i="5" s="1"/>
  <c r="L111" i="5"/>
  <c r="T228" i="5" s="1"/>
  <c r="L112" i="5"/>
  <c r="T229" i="5" s="1"/>
  <c r="L113" i="5"/>
  <c r="T230" i="5" s="1"/>
  <c r="L114" i="5"/>
  <c r="T231" i="5" s="1"/>
  <c r="L115" i="5"/>
  <c r="T232" i="5" s="1"/>
  <c r="N106" i="5" a="1"/>
  <c r="O106" i="5" a="1"/>
  <c r="B228" i="5" s="1"/>
  <c r="B230" i="5"/>
  <c r="B231" i="5"/>
  <c r="B232" i="5"/>
  <c r="B216" i="5"/>
  <c r="B217" i="5"/>
  <c r="B218" i="5"/>
  <c r="B219" i="5"/>
  <c r="BI5" i="4"/>
  <c r="H5" i="1" s="1"/>
  <c r="BI6" i="4"/>
  <c r="BI7" i="4"/>
  <c r="BI8" i="4"/>
  <c r="BI9" i="4"/>
  <c r="BI10" i="4"/>
  <c r="BI11" i="4"/>
  <c r="BI12" i="4"/>
  <c r="BI13" i="4"/>
  <c r="BI14" i="4"/>
  <c r="BI15" i="4"/>
  <c r="BI16" i="4"/>
  <c r="BI17" i="4"/>
  <c r="BI18" i="4"/>
  <c r="BI19" i="4"/>
  <c r="BI20" i="4"/>
  <c r="BI21" i="4"/>
  <c r="BI22" i="4"/>
  <c r="BI23" i="4"/>
  <c r="BI24" i="4"/>
  <c r="BI25" i="4"/>
  <c r="BI26" i="4"/>
  <c r="BI27" i="4"/>
  <c r="BI28" i="4"/>
  <c r="BI29" i="4"/>
  <c r="BI30" i="4"/>
  <c r="BI31" i="4"/>
  <c r="BI32" i="4"/>
  <c r="BI33" i="4"/>
  <c r="BI34" i="4"/>
  <c r="BI35" i="4"/>
  <c r="BI36" i="4"/>
  <c r="BI37" i="4"/>
  <c r="BI38" i="4"/>
  <c r="BI39" i="4"/>
  <c r="BI40" i="4"/>
  <c r="BI41" i="4"/>
  <c r="BI42" i="4"/>
  <c r="BI43" i="4"/>
  <c r="BI4" i="4"/>
  <c r="H4" i="1" s="1"/>
  <c r="G101" i="5" l="1"/>
  <c r="G4" i="5"/>
  <c r="L138" i="5"/>
  <c r="N106" i="5"/>
  <c r="B210" i="5" s="1"/>
  <c r="M108" i="5"/>
  <c r="T212" i="5" s="1"/>
  <c r="L108" i="5"/>
  <c r="T225" i="5" s="1"/>
  <c r="L107" i="5"/>
  <c r="T224" i="5" s="1"/>
  <c r="M107" i="5"/>
  <c r="T211" i="5" s="1"/>
  <c r="B229" i="5"/>
  <c r="O106" i="5"/>
  <c r="B227" i="5"/>
  <c r="B226" i="5"/>
  <c r="B225" i="5"/>
  <c r="B224" i="5"/>
  <c r="B215" i="5"/>
  <c r="B214" i="5"/>
  <c r="B212" i="5"/>
  <c r="B211" i="5"/>
  <c r="B213" i="5"/>
  <c r="C103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Z4" i="1"/>
  <c r="BJ5" i="4"/>
  <c r="BJ6" i="4"/>
  <c r="BJ7" i="4"/>
  <c r="BJ8" i="4"/>
  <c r="BJ9" i="4"/>
  <c r="BJ10" i="4"/>
  <c r="BJ11" i="4"/>
  <c r="BJ12" i="4"/>
  <c r="BJ13" i="4"/>
  <c r="BJ14" i="4"/>
  <c r="BJ15" i="4"/>
  <c r="BJ16" i="4"/>
  <c r="BJ17" i="4"/>
  <c r="BJ18" i="4"/>
  <c r="BJ19" i="4"/>
  <c r="BJ20" i="4"/>
  <c r="BJ21" i="4"/>
  <c r="BJ22" i="4"/>
  <c r="BJ23" i="4"/>
  <c r="BJ24" i="4"/>
  <c r="BJ25" i="4"/>
  <c r="BJ26" i="4"/>
  <c r="BJ27" i="4"/>
  <c r="BJ28" i="4"/>
  <c r="BJ29" i="4"/>
  <c r="BJ30" i="4"/>
  <c r="BJ31" i="4"/>
  <c r="BJ32" i="4"/>
  <c r="BJ33" i="4"/>
  <c r="BJ34" i="4"/>
  <c r="BJ35" i="4"/>
  <c r="BJ36" i="4"/>
  <c r="BJ37" i="4"/>
  <c r="BJ38" i="4"/>
  <c r="BJ39" i="4"/>
  <c r="BJ40" i="4"/>
  <c r="BJ41" i="4"/>
  <c r="BJ42" i="4"/>
  <c r="BJ43" i="4"/>
  <c r="AF22" i="1"/>
  <c r="AF23" i="1"/>
  <c r="AF24" i="1"/>
  <c r="AF25" i="1"/>
  <c r="AF26" i="1"/>
  <c r="AF27" i="1"/>
  <c r="AF28" i="1"/>
  <c r="AF29" i="1"/>
  <c r="AF30" i="1"/>
  <c r="AF31" i="1"/>
  <c r="AF32" i="1"/>
  <c r="AF33" i="1"/>
  <c r="AF34" i="1"/>
  <c r="AF35" i="1"/>
  <c r="AF36" i="1"/>
  <c r="AF37" i="1"/>
  <c r="AF38" i="1"/>
  <c r="AF39" i="1"/>
  <c r="AF40" i="1"/>
  <c r="AF41" i="1"/>
  <c r="AF42" i="1"/>
  <c r="AF43" i="1"/>
  <c r="Y50" i="7"/>
  <c r="Y49" i="7"/>
  <c r="Y48" i="7"/>
  <c r="Y47" i="7"/>
  <c r="Y46" i="7"/>
  <c r="Y40" i="7"/>
  <c r="Y41" i="7"/>
  <c r="Y42" i="7"/>
  <c r="Y43" i="7"/>
  <c r="Y39" i="7"/>
  <c r="Y36" i="7"/>
  <c r="Y33" i="7"/>
  <c r="Y34" i="7"/>
  <c r="Y35" i="7"/>
  <c r="AG4" i="1" l="1"/>
  <c r="M106" i="5"/>
  <c r="T210" i="5" s="1"/>
  <c r="B223" i="5"/>
  <c r="L106" i="5"/>
  <c r="Y32" i="7"/>
  <c r="AH5" i="1"/>
  <c r="AH6" i="1"/>
  <c r="AH7" i="1"/>
  <c r="AH8" i="1"/>
  <c r="AH9" i="1"/>
  <c r="AH10" i="1"/>
  <c r="AH11" i="1"/>
  <c r="AH12" i="1"/>
  <c r="AH13" i="1"/>
  <c r="AH14" i="1"/>
  <c r="AH15" i="1"/>
  <c r="AH16" i="1"/>
  <c r="AH17" i="1"/>
  <c r="AH18" i="1"/>
  <c r="AH19" i="1"/>
  <c r="AH20" i="1"/>
  <c r="AH21" i="1"/>
  <c r="AH22" i="1"/>
  <c r="T165" i="5" s="1"/>
  <c r="AH23" i="1"/>
  <c r="T166" i="5" s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6" i="1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5" i="5"/>
  <c r="B6" i="5"/>
  <c r="Q13" i="4" l="1"/>
  <c r="P13" i="4"/>
  <c r="P14" i="4"/>
  <c r="Q14" i="4"/>
  <c r="Q12" i="4"/>
  <c r="P12" i="4"/>
  <c r="P11" i="4"/>
  <c r="Q11" i="4"/>
  <c r="P10" i="4"/>
  <c r="Q10" i="4"/>
  <c r="Q21" i="4"/>
  <c r="P21" i="4"/>
  <c r="P19" i="4"/>
  <c r="Q19" i="4"/>
  <c r="P18" i="4"/>
  <c r="Q18" i="4"/>
  <c r="P17" i="4"/>
  <c r="Q17" i="4"/>
  <c r="P9" i="4"/>
  <c r="Q9" i="4"/>
  <c r="P22" i="4"/>
  <c r="Q22" i="4"/>
  <c r="Q20" i="4"/>
  <c r="P20" i="4"/>
  <c r="P6" i="4"/>
  <c r="Q6" i="4"/>
  <c r="P16" i="4"/>
  <c r="Q16" i="4"/>
  <c r="P8" i="4"/>
  <c r="Q8" i="4"/>
  <c r="P23" i="4"/>
  <c r="Q23" i="4"/>
  <c r="P15" i="4"/>
  <c r="Q15" i="4"/>
  <c r="P7" i="4"/>
  <c r="Q7" i="4"/>
  <c r="AF13" i="1"/>
  <c r="T156" i="5"/>
  <c r="AF20" i="1"/>
  <c r="T163" i="5"/>
  <c r="AF12" i="1"/>
  <c r="T155" i="5"/>
  <c r="AF21" i="1"/>
  <c r="T164" i="5"/>
  <c r="AF19" i="1"/>
  <c r="T162" i="5"/>
  <c r="AF11" i="1"/>
  <c r="T154" i="5"/>
  <c r="AF18" i="1"/>
  <c r="T161" i="5"/>
  <c r="AF10" i="1"/>
  <c r="T153" i="5"/>
  <c r="AF14" i="1"/>
  <c r="T157" i="5"/>
  <c r="AF6" i="1"/>
  <c r="T149" i="5"/>
  <c r="AF17" i="1"/>
  <c r="T160" i="5"/>
  <c r="AF9" i="1"/>
  <c r="T152" i="5"/>
  <c r="AF16" i="1"/>
  <c r="T159" i="5"/>
  <c r="AF8" i="1"/>
  <c r="T151" i="5"/>
  <c r="AF15" i="1"/>
  <c r="T158" i="5"/>
  <c r="AF7" i="1"/>
  <c r="T150" i="5"/>
  <c r="AF5" i="1"/>
  <c r="T148" i="5"/>
  <c r="T220" i="5"/>
  <c r="T223" i="5"/>
  <c r="T233" i="5" s="1"/>
  <c r="M116" i="5"/>
  <c r="L116" i="5"/>
  <c r="B4" i="5"/>
  <c r="J4" i="1" l="1"/>
  <c r="J5" i="1"/>
  <c r="J6" i="1"/>
  <c r="J7" i="1"/>
  <c r="AG5" i="1"/>
  <c r="AG6" i="1"/>
  <c r="AG7" i="1"/>
  <c r="G43" i="1"/>
  <c r="BP8" i="4"/>
  <c r="BR8" i="4" s="1"/>
  <c r="BR6" i="4"/>
  <c r="BR7" i="4"/>
  <c r="P43" i="4" l="1"/>
  <c r="Q43" i="4"/>
  <c r="AG43" i="1" s="1"/>
  <c r="BR9" i="4"/>
  <c r="BJ4" i="4"/>
  <c r="H6" i="1"/>
  <c r="L6" i="1"/>
  <c r="H7" i="1"/>
  <c r="L7" i="1"/>
  <c r="AY23" i="4"/>
  <c r="AH33" i="1"/>
  <c r="AH35" i="1"/>
  <c r="T178" i="5" s="1"/>
  <c r="AH37" i="1"/>
  <c r="AH40" i="1"/>
  <c r="AH42" i="1"/>
  <c r="T185" i="5" s="1"/>
  <c r="AH39" i="1"/>
  <c r="AY5" i="4"/>
  <c r="AY14" i="4"/>
  <c r="AY18" i="4"/>
  <c r="AH24" i="1"/>
  <c r="AH25" i="1"/>
  <c r="T168" i="5" s="1"/>
  <c r="AH26" i="1"/>
  <c r="T169" i="5" s="1"/>
  <c r="AH27" i="1"/>
  <c r="T170" i="5" s="1"/>
  <c r="AH28" i="1"/>
  <c r="AH29" i="1"/>
  <c r="AH30" i="1"/>
  <c r="AH31" i="1"/>
  <c r="AH32" i="1"/>
  <c r="T175" i="5" s="1"/>
  <c r="AH34" i="1"/>
  <c r="T177" i="5" s="1"/>
  <c r="AH36" i="1"/>
  <c r="T179" i="5" s="1"/>
  <c r="AH38" i="1"/>
  <c r="T181" i="5" s="1"/>
  <c r="AH41" i="1"/>
  <c r="AX43" i="4"/>
  <c r="X5" i="1"/>
  <c r="X6" i="1"/>
  <c r="X7" i="1"/>
  <c r="X8" i="1"/>
  <c r="X9" i="1"/>
  <c r="X10" i="1"/>
  <c r="X11" i="1"/>
  <c r="X12" i="1"/>
  <c r="X13" i="1"/>
  <c r="X14" i="1"/>
  <c r="X15" i="1"/>
  <c r="X16" i="1"/>
  <c r="X17" i="1"/>
  <c r="X18" i="1"/>
  <c r="X19" i="1"/>
  <c r="X20" i="1"/>
  <c r="AV20" i="4" s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43" i="1"/>
  <c r="X4" i="1"/>
  <c r="BL5" i="4" l="1"/>
  <c r="Y5" i="1" s="1"/>
  <c r="BL37" i="4"/>
  <c r="BL69" i="4"/>
  <c r="BL101" i="4"/>
  <c r="BL50" i="4"/>
  <c r="BL57" i="4"/>
  <c r="BL59" i="4"/>
  <c r="BL61" i="4"/>
  <c r="BL31" i="4"/>
  <c r="BL33" i="4"/>
  <c r="BL67" i="4"/>
  <c r="BL6" i="4"/>
  <c r="BL38" i="4"/>
  <c r="BL70" i="4"/>
  <c r="BL102" i="4"/>
  <c r="BL15" i="4"/>
  <c r="BL119" i="4"/>
  <c r="BL120" i="4"/>
  <c r="BL26" i="4"/>
  <c r="BL29" i="4"/>
  <c r="BL95" i="4"/>
  <c r="BL34" i="4"/>
  <c r="BL7" i="4"/>
  <c r="BL39" i="4"/>
  <c r="BL71" i="4"/>
  <c r="BL103" i="4"/>
  <c r="BL19" i="4"/>
  <c r="BL23" i="4"/>
  <c r="BL28" i="4"/>
  <c r="BL4" i="4"/>
  <c r="Y4" i="1" s="1"/>
  <c r="BL30" i="4"/>
  <c r="BL96" i="4"/>
  <c r="BL97" i="4"/>
  <c r="BL8" i="4"/>
  <c r="BL40" i="4"/>
  <c r="BL72" i="4"/>
  <c r="BL104" i="4"/>
  <c r="BL47" i="4"/>
  <c r="BL114" i="4"/>
  <c r="BL89" i="4"/>
  <c r="BL27" i="4"/>
  <c r="BL64" i="4"/>
  <c r="BL66" i="4"/>
  <c r="BL68" i="4"/>
  <c r="BL9" i="4"/>
  <c r="BL41" i="4"/>
  <c r="BL73" i="4"/>
  <c r="BL105" i="4"/>
  <c r="BL18" i="4"/>
  <c r="BL88" i="4"/>
  <c r="BL121" i="4"/>
  <c r="BL91" i="4"/>
  <c r="BL92" i="4"/>
  <c r="BL100" i="4"/>
  <c r="BL10" i="4"/>
  <c r="BL42" i="4"/>
  <c r="BL74" i="4"/>
  <c r="BL106" i="4"/>
  <c r="BL83" i="4"/>
  <c r="BL25" i="4"/>
  <c r="BL60" i="4"/>
  <c r="BL11" i="4"/>
  <c r="BL43" i="4"/>
  <c r="BL75" i="4"/>
  <c r="BL107" i="4"/>
  <c r="BL36" i="4"/>
  <c r="BL12" i="4"/>
  <c r="BL44" i="4"/>
  <c r="BL76" i="4"/>
  <c r="BL108" i="4"/>
  <c r="BL115" i="4"/>
  <c r="BL24" i="4"/>
  <c r="BL93" i="4"/>
  <c r="BL13" i="4"/>
  <c r="BL45" i="4"/>
  <c r="BL77" i="4"/>
  <c r="BL109" i="4"/>
  <c r="BL79" i="4"/>
  <c r="BL87" i="4"/>
  <c r="BL90" i="4"/>
  <c r="BL14" i="4"/>
  <c r="BL46" i="4"/>
  <c r="BL78" i="4"/>
  <c r="BL110" i="4"/>
  <c r="BL58" i="4"/>
  <c r="BL65" i="4"/>
  <c r="BL111" i="4"/>
  <c r="BL123" i="4"/>
  <c r="BL98" i="4"/>
  <c r="BL16" i="4"/>
  <c r="BL48" i="4"/>
  <c r="BL80" i="4"/>
  <c r="BL112" i="4"/>
  <c r="BL17" i="4"/>
  <c r="BL81" i="4"/>
  <c r="BL113" i="4"/>
  <c r="BL51" i="4"/>
  <c r="BL122" i="4"/>
  <c r="BL63" i="4"/>
  <c r="BL99" i="4"/>
  <c r="BL49" i="4"/>
  <c r="BL82" i="4"/>
  <c r="BL55" i="4"/>
  <c r="BL62" i="4"/>
  <c r="BL20" i="4"/>
  <c r="BL52" i="4"/>
  <c r="BL84" i="4"/>
  <c r="BL116" i="4"/>
  <c r="BL21" i="4"/>
  <c r="BL53" i="4"/>
  <c r="BL85" i="4"/>
  <c r="BL117" i="4"/>
  <c r="BL22" i="4"/>
  <c r="BL54" i="4"/>
  <c r="BL86" i="4"/>
  <c r="BL118" i="4"/>
  <c r="BL56" i="4"/>
  <c r="BL94" i="4"/>
  <c r="BL32" i="4"/>
  <c r="BL35" i="4"/>
  <c r="J5" i="5"/>
  <c r="AD5" i="4"/>
  <c r="B5" i="1" s="1"/>
  <c r="AD4" i="4"/>
  <c r="B4" i="1" s="1"/>
  <c r="L4" i="5"/>
  <c r="L101" i="5"/>
  <c r="J101" i="5"/>
  <c r="J4" i="5"/>
  <c r="AD6" i="4"/>
  <c r="B6" i="1" s="1"/>
  <c r="AD7" i="4"/>
  <c r="B7" i="1" s="1"/>
  <c r="AH127" i="1"/>
  <c r="L118" i="5" s="1"/>
  <c r="AY40" i="4"/>
  <c r="T183" i="5"/>
  <c r="AY24" i="4"/>
  <c r="T167" i="5"/>
  <c r="AY37" i="4"/>
  <c r="T180" i="5"/>
  <c r="AX33" i="4"/>
  <c r="T176" i="5"/>
  <c r="AX31" i="4"/>
  <c r="T174" i="5"/>
  <c r="AY30" i="4"/>
  <c r="T173" i="5"/>
  <c r="AX29" i="4"/>
  <c r="T172" i="5"/>
  <c r="AX41" i="4"/>
  <c r="T184" i="5"/>
  <c r="AY28" i="4"/>
  <c r="T171" i="5"/>
  <c r="AY39" i="4"/>
  <c r="T182" i="5"/>
  <c r="Y6" i="1"/>
  <c r="R6" i="4" s="1"/>
  <c r="AV4" i="4"/>
  <c r="AY41" i="4"/>
  <c r="AV28" i="4"/>
  <c r="AX39" i="4"/>
  <c r="AX24" i="4"/>
  <c r="AV21" i="4"/>
  <c r="AV13" i="4"/>
  <c r="AV12" i="4"/>
  <c r="AV19" i="4"/>
  <c r="AV7" i="4"/>
  <c r="AV33" i="4"/>
  <c r="AV10" i="4"/>
  <c r="AV38" i="4"/>
  <c r="AV27" i="4"/>
  <c r="AV17" i="4"/>
  <c r="AV36" i="4"/>
  <c r="AV26" i="4"/>
  <c r="AV16" i="4"/>
  <c r="AV22" i="4"/>
  <c r="AV34" i="4"/>
  <c r="AV25" i="4"/>
  <c r="AV6" i="4"/>
  <c r="AV32" i="4"/>
  <c r="AV35" i="4"/>
  <c r="AV23" i="4"/>
  <c r="AY10" i="4"/>
  <c r="AV31" i="4"/>
  <c r="AV14" i="4"/>
  <c r="AV30" i="4"/>
  <c r="AY9" i="4"/>
  <c r="AX27" i="4"/>
  <c r="AX38" i="4"/>
  <c r="AY32" i="4"/>
  <c r="AX18" i="4"/>
  <c r="AY8" i="4"/>
  <c r="AV41" i="4"/>
  <c r="AX32" i="4"/>
  <c r="AV29" i="4"/>
  <c r="AV24" i="4"/>
  <c r="AY11" i="4"/>
  <c r="AX7" i="4"/>
  <c r="AY35" i="4"/>
  <c r="AX28" i="4"/>
  <c r="AV18" i="4"/>
  <c r="AX11" i="4"/>
  <c r="AV40" i="4"/>
  <c r="AX35" i="4"/>
  <c r="AY21" i="4"/>
  <c r="AX17" i="4"/>
  <c r="AV11" i="4"/>
  <c r="AX5" i="4"/>
  <c r="AV43" i="4"/>
  <c r="AX16" i="4"/>
  <c r="AY42" i="4"/>
  <c r="AY19" i="4"/>
  <c r="AX14" i="4"/>
  <c r="AX10" i="4"/>
  <c r="AV5" i="4"/>
  <c r="AV42" i="4"/>
  <c r="AV39" i="4"/>
  <c r="AY33" i="4"/>
  <c r="AX19" i="4"/>
  <c r="AV37" i="4"/>
  <c r="AX34" i="4"/>
  <c r="AV15" i="4"/>
  <c r="AX12" i="4"/>
  <c r="AV8" i="4"/>
  <c r="AX40" i="4"/>
  <c r="AY38" i="4"/>
  <c r="AX37" i="4"/>
  <c r="AY36" i="4"/>
  <c r="AX30" i="4"/>
  <c r="AY25" i="4"/>
  <c r="AV9" i="4"/>
  <c r="AY15" i="4"/>
  <c r="AX36" i="4"/>
  <c r="AX25" i="4"/>
  <c r="AY16" i="4"/>
  <c r="AY26" i="4"/>
  <c r="AY22" i="4"/>
  <c r="AX21" i="4"/>
  <c r="AY20" i="4"/>
  <c r="AX15" i="4"/>
  <c r="AY13" i="4"/>
  <c r="AX8" i="4"/>
  <c r="AY7" i="4"/>
  <c r="AY6" i="4"/>
  <c r="AY4" i="4"/>
  <c r="AY34" i="4"/>
  <c r="AY27" i="4"/>
  <c r="AX26" i="4"/>
  <c r="AX22" i="4"/>
  <c r="AX20" i="4"/>
  <c r="AY17" i="4"/>
  <c r="AX13" i="4"/>
  <c r="AY12" i="4"/>
  <c r="AX6" i="4"/>
  <c r="AX4" i="4"/>
  <c r="AY43" i="4"/>
  <c r="AX42" i="4"/>
  <c r="AY31" i="4"/>
  <c r="AY29" i="4"/>
  <c r="AX9" i="4"/>
  <c r="AX23" i="4"/>
  <c r="R4" i="4" l="1"/>
  <c r="K9" i="5"/>
  <c r="K17" i="5"/>
  <c r="K10" i="5"/>
  <c r="K13" i="5"/>
  <c r="K15" i="5"/>
  <c r="K18" i="5"/>
  <c r="K14" i="5"/>
  <c r="K16" i="5"/>
  <c r="K8" i="5"/>
  <c r="K11" i="5"/>
  <c r="K12" i="5"/>
  <c r="K7" i="5"/>
  <c r="K6" i="5"/>
  <c r="K20" i="5"/>
  <c r="K19" i="5"/>
  <c r="K5" i="5"/>
  <c r="R5" i="4"/>
  <c r="P5" i="4" s="1"/>
  <c r="K4" i="5"/>
  <c r="T207" i="5"/>
  <c r="B150" i="5"/>
  <c r="B149" i="5"/>
  <c r="AK6" i="1"/>
  <c r="AK7" i="1"/>
  <c r="AV124" i="4"/>
  <c r="AH130" i="1" s="1"/>
  <c r="AY124" i="4"/>
  <c r="AH129" i="1" s="1"/>
  <c r="AX124" i="4"/>
  <c r="AH128" i="1" s="1"/>
  <c r="B148" i="5" l="1"/>
  <c r="AK5" i="1"/>
  <c r="P4" i="4"/>
  <c r="L119" i="5"/>
  <c r="AI5" i="1"/>
  <c r="AI6" i="1"/>
  <c r="AI7" i="1"/>
  <c r="AI8" i="1"/>
  <c r="AI9" i="1"/>
  <c r="AI10" i="1"/>
  <c r="AJ10" i="1" s="1"/>
  <c r="AI11" i="1"/>
  <c r="AI12" i="1"/>
  <c r="AI13" i="1"/>
  <c r="AI14" i="1"/>
  <c r="AI15" i="1"/>
  <c r="AI16" i="1"/>
  <c r="AI17" i="1"/>
  <c r="AI18" i="1"/>
  <c r="AJ18" i="1" s="1"/>
  <c r="AI19" i="1"/>
  <c r="AI20" i="1"/>
  <c r="AI21" i="1"/>
  <c r="AI22" i="1"/>
  <c r="AI23" i="1"/>
  <c r="AI24" i="1"/>
  <c r="AI25" i="1"/>
  <c r="AI26" i="1"/>
  <c r="AJ26" i="1" s="1"/>
  <c r="AI27" i="1"/>
  <c r="AI28" i="1"/>
  <c r="AI29" i="1"/>
  <c r="AI30" i="1"/>
  <c r="AI31" i="1"/>
  <c r="AI32" i="1"/>
  <c r="AI33" i="1"/>
  <c r="AI34" i="1"/>
  <c r="AJ34" i="1" s="1"/>
  <c r="AI35" i="1"/>
  <c r="AI36" i="1"/>
  <c r="AI37" i="1"/>
  <c r="AI38" i="1"/>
  <c r="AI39" i="1"/>
  <c r="AI40" i="1"/>
  <c r="AI41" i="1"/>
  <c r="AI42" i="1"/>
  <c r="AJ42" i="1" s="1"/>
  <c r="AI43" i="1"/>
  <c r="AI4" i="1"/>
  <c r="AJ6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AJ14" i="1"/>
  <c r="AJ22" i="1"/>
  <c r="AG19" i="1"/>
  <c r="H19" i="1"/>
  <c r="L19" i="1"/>
  <c r="H20" i="1"/>
  <c r="L20" i="1"/>
  <c r="AG21" i="1"/>
  <c r="H21" i="1"/>
  <c r="L21" i="1"/>
  <c r="AG22" i="1"/>
  <c r="H22" i="1"/>
  <c r="L22" i="1"/>
  <c r="H23" i="1"/>
  <c r="L23" i="1"/>
  <c r="G24" i="1"/>
  <c r="H24" i="1"/>
  <c r="L24" i="1"/>
  <c r="G25" i="1"/>
  <c r="H25" i="1"/>
  <c r="L25" i="1"/>
  <c r="G26" i="1"/>
  <c r="H26" i="1"/>
  <c r="L26" i="1"/>
  <c r="G27" i="1"/>
  <c r="H27" i="1"/>
  <c r="L27" i="1"/>
  <c r="G28" i="1"/>
  <c r="H28" i="1"/>
  <c r="L28" i="1"/>
  <c r="G29" i="1"/>
  <c r="H29" i="1"/>
  <c r="L29" i="1"/>
  <c r="G30" i="1"/>
  <c r="H30" i="1"/>
  <c r="L30" i="1"/>
  <c r="G31" i="1"/>
  <c r="H31" i="1"/>
  <c r="L31" i="1"/>
  <c r="G32" i="1"/>
  <c r="H32" i="1"/>
  <c r="L32" i="1"/>
  <c r="G33" i="1"/>
  <c r="H33" i="1"/>
  <c r="L33" i="1"/>
  <c r="G34" i="1"/>
  <c r="H34" i="1"/>
  <c r="L34" i="1"/>
  <c r="G35" i="1"/>
  <c r="H35" i="1"/>
  <c r="L35" i="1"/>
  <c r="G36" i="1"/>
  <c r="H36" i="1"/>
  <c r="L36" i="1"/>
  <c r="G37" i="1"/>
  <c r="H37" i="1"/>
  <c r="L37" i="1"/>
  <c r="G38" i="1"/>
  <c r="H38" i="1"/>
  <c r="L38" i="1"/>
  <c r="G39" i="1"/>
  <c r="H39" i="1"/>
  <c r="L39" i="1"/>
  <c r="G40" i="1"/>
  <c r="H40" i="1"/>
  <c r="L40" i="1"/>
  <c r="G41" i="1"/>
  <c r="H41" i="1"/>
  <c r="L41" i="1"/>
  <c r="G42" i="1"/>
  <c r="H42" i="1"/>
  <c r="L42" i="1"/>
  <c r="H43" i="1"/>
  <c r="L43" i="1"/>
  <c r="Z5" i="1"/>
  <c r="Z6" i="1"/>
  <c r="Z7" i="1"/>
  <c r="J8" i="1"/>
  <c r="Z8" i="1"/>
  <c r="J9" i="1"/>
  <c r="Z9" i="1"/>
  <c r="J10" i="1"/>
  <c r="Z10" i="1"/>
  <c r="J11" i="1"/>
  <c r="Z11" i="1"/>
  <c r="J12" i="1"/>
  <c r="Z12" i="1"/>
  <c r="J13" i="1"/>
  <c r="Z13" i="1"/>
  <c r="J14" i="1"/>
  <c r="Z14" i="1"/>
  <c r="J15" i="1"/>
  <c r="Z15" i="1"/>
  <c r="J16" i="1"/>
  <c r="Z16" i="1"/>
  <c r="J17" i="1"/>
  <c r="Z17" i="1"/>
  <c r="J18" i="1"/>
  <c r="Z18" i="1"/>
  <c r="P27" i="4" l="1"/>
  <c r="Q27" i="4"/>
  <c r="P35" i="4"/>
  <c r="Q35" i="4"/>
  <c r="Q29" i="4"/>
  <c r="AG29" i="1" s="1"/>
  <c r="P29" i="4"/>
  <c r="P26" i="4"/>
  <c r="Q26" i="4"/>
  <c r="AG26" i="1" s="1"/>
  <c r="P40" i="4"/>
  <c r="Q40" i="4"/>
  <c r="P31" i="4"/>
  <c r="Q31" i="4"/>
  <c r="AG31" i="1" s="1"/>
  <c r="P34" i="4"/>
  <c r="Q34" i="4"/>
  <c r="P39" i="4"/>
  <c r="Q39" i="4"/>
  <c r="Q36" i="4"/>
  <c r="P36" i="4"/>
  <c r="AK28" i="1"/>
  <c r="Q28" i="4"/>
  <c r="P28" i="4"/>
  <c r="P41" i="4"/>
  <c r="Q41" i="4"/>
  <c r="P25" i="4"/>
  <c r="Q25" i="4"/>
  <c r="P32" i="4"/>
  <c r="Q32" i="4"/>
  <c r="P24" i="4"/>
  <c r="Q24" i="4"/>
  <c r="Q37" i="4"/>
  <c r="P37" i="4"/>
  <c r="P42" i="4"/>
  <c r="Q42" i="4"/>
  <c r="AG42" i="1" s="1"/>
  <c r="P33" i="4"/>
  <c r="Q33" i="4"/>
  <c r="P38" i="4"/>
  <c r="Q38" i="4"/>
  <c r="P30" i="4"/>
  <c r="Q30" i="4"/>
  <c r="B147" i="5"/>
  <c r="AK4" i="1"/>
  <c r="B186" i="5"/>
  <c r="AK27" i="1"/>
  <c r="AK37" i="1"/>
  <c r="AK31" i="1"/>
  <c r="B165" i="5"/>
  <c r="AK41" i="1"/>
  <c r="AK33" i="1"/>
  <c r="AD41" i="4"/>
  <c r="B41" i="1" s="1"/>
  <c r="AD24" i="4"/>
  <c r="B24" i="1" s="1"/>
  <c r="AG24" i="1"/>
  <c r="AD25" i="4"/>
  <c r="B25" i="1" s="1"/>
  <c r="AG25" i="1"/>
  <c r="AG38" i="1"/>
  <c r="AG27" i="1"/>
  <c r="AD33" i="4"/>
  <c r="B33" i="1" s="1"/>
  <c r="AG33" i="1"/>
  <c r="AG30" i="1"/>
  <c r="AG32" i="1"/>
  <c r="AG39" i="1"/>
  <c r="AG40" i="1"/>
  <c r="AG34" i="1"/>
  <c r="AD36" i="4"/>
  <c r="B36" i="1" s="1"/>
  <c r="AG36" i="1"/>
  <c r="AG28" i="1"/>
  <c r="AD38" i="4"/>
  <c r="B38" i="1" s="1"/>
  <c r="AD30" i="4"/>
  <c r="B30" i="1" s="1"/>
  <c r="AD43" i="4"/>
  <c r="B43" i="1" s="1"/>
  <c r="AD35" i="4"/>
  <c r="B35" i="1" s="1"/>
  <c r="AD27" i="4"/>
  <c r="B27" i="1" s="1"/>
  <c r="AD21" i="4"/>
  <c r="B21" i="1" s="1"/>
  <c r="AD29" i="4"/>
  <c r="B29" i="1" s="1"/>
  <c r="AD42" i="4"/>
  <c r="B42" i="1" s="1"/>
  <c r="AD34" i="4"/>
  <c r="B34" i="1" s="1"/>
  <c r="AD26" i="4"/>
  <c r="B26" i="1" s="1"/>
  <c r="AD23" i="4"/>
  <c r="B23" i="1" s="1"/>
  <c r="AD20" i="4"/>
  <c r="B20" i="1" s="1"/>
  <c r="AD39" i="4"/>
  <c r="B39" i="1" s="1"/>
  <c r="AD31" i="4"/>
  <c r="B31" i="1" s="1"/>
  <c r="AD40" i="4"/>
  <c r="B40" i="1" s="1"/>
  <c r="AD32" i="4"/>
  <c r="B32" i="1" s="1"/>
  <c r="AD37" i="4"/>
  <c r="B37" i="1" s="1"/>
  <c r="AD28" i="4"/>
  <c r="B28" i="1" s="1"/>
  <c r="AD22" i="4"/>
  <c r="B22" i="1" s="1"/>
  <c r="AD19" i="4"/>
  <c r="B19" i="1" s="1"/>
  <c r="AI124" i="1"/>
  <c r="AC16" i="1"/>
  <c r="AA16" i="1" s="1"/>
  <c r="AC12" i="1"/>
  <c r="AA12" i="1" s="1"/>
  <c r="B166" i="5"/>
  <c r="B164" i="5"/>
  <c r="B163" i="5"/>
  <c r="B162" i="5"/>
  <c r="AG41" i="1"/>
  <c r="AK40" i="1"/>
  <c r="AK38" i="1"/>
  <c r="AG35" i="1"/>
  <c r="AG37" i="1"/>
  <c r="AC40" i="1"/>
  <c r="AA40" i="1" s="1"/>
  <c r="AC32" i="1"/>
  <c r="AA32" i="1" s="1"/>
  <c r="AC24" i="1"/>
  <c r="AA24" i="1" s="1"/>
  <c r="AC39" i="1"/>
  <c r="AA39" i="1" s="1"/>
  <c r="AC31" i="1"/>
  <c r="AA31" i="1" s="1"/>
  <c r="AC23" i="1"/>
  <c r="AA23" i="1" s="1"/>
  <c r="AC38" i="1"/>
  <c r="AA38" i="1" s="1"/>
  <c r="AC30" i="1"/>
  <c r="AA30" i="1" s="1"/>
  <c r="AC22" i="1"/>
  <c r="AA22" i="1" s="1"/>
  <c r="AC37" i="1"/>
  <c r="AA37" i="1" s="1"/>
  <c r="AC29" i="1"/>
  <c r="AA29" i="1" s="1"/>
  <c r="AC36" i="1"/>
  <c r="AA36" i="1" s="1"/>
  <c r="AC28" i="1"/>
  <c r="AA28" i="1" s="1"/>
  <c r="AC20" i="1"/>
  <c r="AA20" i="1" s="1"/>
  <c r="AC43" i="1"/>
  <c r="AA43" i="1" s="1"/>
  <c r="AC35" i="1"/>
  <c r="AA35" i="1" s="1"/>
  <c r="AC27" i="1"/>
  <c r="AA27" i="1" s="1"/>
  <c r="AC19" i="1"/>
  <c r="AA19" i="1" s="1"/>
  <c r="AC18" i="1"/>
  <c r="AA18" i="1" s="1"/>
  <c r="AC14" i="1"/>
  <c r="AA14" i="1" s="1"/>
  <c r="AC10" i="1"/>
  <c r="AA10" i="1" s="1"/>
  <c r="AC42" i="1"/>
  <c r="AA42" i="1" s="1"/>
  <c r="AC34" i="1"/>
  <c r="AA34" i="1" s="1"/>
  <c r="AC26" i="1"/>
  <c r="AA26" i="1" s="1"/>
  <c r="AC41" i="1"/>
  <c r="AA41" i="1" s="1"/>
  <c r="AC33" i="1"/>
  <c r="AA33" i="1" s="1"/>
  <c r="AC25" i="1"/>
  <c r="AA25" i="1" s="1"/>
  <c r="BD36" i="4"/>
  <c r="BA36" i="4" s="1"/>
  <c r="BD28" i="4"/>
  <c r="BA28" i="4" s="1"/>
  <c r="BD39" i="4"/>
  <c r="BA39" i="4" s="1"/>
  <c r="BD31" i="4"/>
  <c r="BC31" i="4" s="1"/>
  <c r="BD41" i="4"/>
  <c r="BA41" i="4" s="1"/>
  <c r="BD33" i="4"/>
  <c r="BC33" i="4" s="1"/>
  <c r="BD25" i="4"/>
  <c r="BC25" i="4" s="1"/>
  <c r="BD38" i="4"/>
  <c r="BC38" i="4" s="1"/>
  <c r="BD30" i="4"/>
  <c r="BC30" i="4" s="1"/>
  <c r="BD27" i="4"/>
  <c r="BC27" i="4" s="1"/>
  <c r="BD40" i="4"/>
  <c r="BC40" i="4" s="1"/>
  <c r="BD32" i="4"/>
  <c r="BC32" i="4" s="1"/>
  <c r="BD24" i="4"/>
  <c r="BC24" i="4" s="1"/>
  <c r="BD37" i="4"/>
  <c r="BC37" i="4" s="1"/>
  <c r="BD29" i="4"/>
  <c r="BA29" i="4" s="1"/>
  <c r="BD42" i="4"/>
  <c r="BA42" i="4" s="1"/>
  <c r="BD35" i="4"/>
  <c r="BA35" i="4" s="1"/>
  <c r="BD34" i="4"/>
  <c r="BC34" i="4" s="1"/>
  <c r="BD26" i="4"/>
  <c r="BA26" i="4" s="1"/>
  <c r="AC17" i="1"/>
  <c r="AA17" i="1" s="1"/>
  <c r="AC13" i="1"/>
  <c r="AA13" i="1" s="1"/>
  <c r="AC9" i="1"/>
  <c r="AA9" i="1" s="1"/>
  <c r="AC21" i="1"/>
  <c r="AA21" i="1" s="1"/>
  <c r="AC15" i="1"/>
  <c r="AA15" i="1" s="1"/>
  <c r="AC11" i="1"/>
  <c r="AA11" i="1" s="1"/>
  <c r="BD23" i="4"/>
  <c r="BA23" i="4" s="1"/>
  <c r="BD20" i="4"/>
  <c r="BC20" i="4" s="1"/>
  <c r="BD22" i="4"/>
  <c r="BC22" i="4" s="1"/>
  <c r="BD19" i="4"/>
  <c r="BA19" i="4" s="1"/>
  <c r="BD43" i="4"/>
  <c r="BA43" i="4" s="1"/>
  <c r="BD21" i="4"/>
  <c r="BA21" i="4" s="1"/>
  <c r="AC8" i="1"/>
  <c r="AA8" i="1" s="1"/>
  <c r="AC6" i="1"/>
  <c r="AA6" i="1" s="1"/>
  <c r="AC7" i="1"/>
  <c r="AA7" i="1" s="1"/>
  <c r="AD7" i="1" s="1"/>
  <c r="AG23" i="1"/>
  <c r="AG20" i="1"/>
  <c r="AJ38" i="1"/>
  <c r="AJ39" i="1"/>
  <c r="AJ31" i="1"/>
  <c r="AJ23" i="1"/>
  <c r="AJ15" i="1"/>
  <c r="AJ7" i="1"/>
  <c r="AJ30" i="1"/>
  <c r="AJ37" i="1"/>
  <c r="AJ36" i="1"/>
  <c r="AJ28" i="1"/>
  <c r="AJ20" i="1"/>
  <c r="AJ12" i="1"/>
  <c r="AJ41" i="1"/>
  <c r="AJ25" i="1"/>
  <c r="AJ9" i="1"/>
  <c r="AJ40" i="1"/>
  <c r="AJ24" i="1"/>
  <c r="AJ8" i="1"/>
  <c r="AJ33" i="1"/>
  <c r="AJ17" i="1"/>
  <c r="AJ32" i="1"/>
  <c r="AJ16" i="1"/>
  <c r="AJ43" i="1"/>
  <c r="AJ11" i="1"/>
  <c r="AJ35" i="1"/>
  <c r="AJ13" i="1"/>
  <c r="AJ21" i="1"/>
  <c r="AJ19" i="1"/>
  <c r="AJ29" i="1"/>
  <c r="AJ27" i="1"/>
  <c r="AJ5" i="1"/>
  <c r="AJ4" i="1"/>
  <c r="AC5" i="1"/>
  <c r="AA5" i="1" s="1"/>
  <c r="AJ125" i="1" l="1"/>
  <c r="V1" i="5" s="1"/>
  <c r="AK20" i="1"/>
  <c r="AK21" i="1"/>
  <c r="AK43" i="1"/>
  <c r="BC39" i="4"/>
  <c r="BA40" i="4"/>
  <c r="BA31" i="4"/>
  <c r="BC21" i="4"/>
  <c r="BA25" i="4"/>
  <c r="BA32" i="4"/>
  <c r="BA38" i="4"/>
  <c r="BC23" i="4"/>
  <c r="BC36" i="4"/>
  <c r="BC42" i="4"/>
  <c r="BA33" i="4"/>
  <c r="BA27" i="4"/>
  <c r="BA22" i="4"/>
  <c r="BC19" i="4"/>
  <c r="AK23" i="1"/>
  <c r="BC29" i="4"/>
  <c r="BC41" i="4"/>
  <c r="AK22" i="1"/>
  <c r="BC43" i="4"/>
  <c r="BA37" i="4"/>
  <c r="BA34" i="4"/>
  <c r="B173" i="5"/>
  <c r="B179" i="5"/>
  <c r="B172" i="5"/>
  <c r="B182" i="5"/>
  <c r="B180" i="5"/>
  <c r="BA30" i="4"/>
  <c r="BC35" i="4"/>
  <c r="BA24" i="4"/>
  <c r="B170" i="5"/>
  <c r="B176" i="5"/>
  <c r="B184" i="5"/>
  <c r="B171" i="5"/>
  <c r="B185" i="5"/>
  <c r="B175" i="5"/>
  <c r="B181" i="5"/>
  <c r="B174" i="5"/>
  <c r="B169" i="5"/>
  <c r="B183" i="5"/>
  <c r="B168" i="5"/>
  <c r="BC28" i="4"/>
  <c r="BC26" i="4"/>
  <c r="B177" i="5"/>
  <c r="AK36" i="1"/>
  <c r="B178" i="5"/>
  <c r="B167" i="5"/>
  <c r="AK42" i="1"/>
  <c r="BA20" i="4"/>
  <c r="AK35" i="1"/>
  <c r="AK29" i="1"/>
  <c r="AK30" i="1"/>
  <c r="AK24" i="1"/>
  <c r="AK19" i="1"/>
  <c r="AK25" i="1"/>
  <c r="AK39" i="1"/>
  <c r="AK26" i="1"/>
  <c r="AK32" i="1"/>
  <c r="AK34" i="1"/>
  <c r="AE7" i="1"/>
  <c r="AD6" i="1"/>
  <c r="AE6" i="1"/>
  <c r="AD34" i="1"/>
  <c r="AZ34" i="4" s="1"/>
  <c r="AE34" i="1"/>
  <c r="BB34" i="4" s="1"/>
  <c r="AE16" i="1"/>
  <c r="AD16" i="1"/>
  <c r="AD14" i="1"/>
  <c r="AE14" i="1"/>
  <c r="AD38" i="1"/>
  <c r="AZ38" i="4" s="1"/>
  <c r="AE38" i="1"/>
  <c r="BB38" i="4" s="1"/>
  <c r="AD21" i="1"/>
  <c r="AZ21" i="4" s="1"/>
  <c r="AE21" i="1"/>
  <c r="BB21" i="4" s="1"/>
  <c r="AE40" i="1"/>
  <c r="BB40" i="4" s="1"/>
  <c r="AD40" i="1"/>
  <c r="AZ40" i="4" s="1"/>
  <c r="AD33" i="1"/>
  <c r="AZ33" i="4" s="1"/>
  <c r="AE33" i="1"/>
  <c r="BB33" i="4" s="1"/>
  <c r="AD39" i="1"/>
  <c r="AZ39" i="4" s="1"/>
  <c r="AE39" i="1"/>
  <c r="BB39" i="4" s="1"/>
  <c r="AE12" i="1"/>
  <c r="AD12" i="1"/>
  <c r="AE23" i="1"/>
  <c r="BB23" i="4" s="1"/>
  <c r="AD23" i="1"/>
  <c r="AZ23" i="4" s="1"/>
  <c r="AE32" i="1"/>
  <c r="BB32" i="4" s="1"/>
  <c r="AD32" i="1"/>
  <c r="AZ32" i="4" s="1"/>
  <c r="AD9" i="1"/>
  <c r="AE9" i="1"/>
  <c r="AD10" i="1"/>
  <c r="AE10" i="1"/>
  <c r="AD22" i="1"/>
  <c r="AZ22" i="4" s="1"/>
  <c r="AE22" i="1"/>
  <c r="BB22" i="4" s="1"/>
  <c r="AD19" i="1"/>
  <c r="AZ19" i="4" s="1"/>
  <c r="AE19" i="1"/>
  <c r="BB19" i="4" s="1"/>
  <c r="AE31" i="1"/>
  <c r="BB31" i="4" s="1"/>
  <c r="AD31" i="1"/>
  <c r="AZ31" i="4" s="1"/>
  <c r="AD35" i="1"/>
  <c r="AZ35" i="4" s="1"/>
  <c r="AE35" i="1"/>
  <c r="BB35" i="4" s="1"/>
  <c r="AD26" i="1"/>
  <c r="AZ26" i="4" s="1"/>
  <c r="AE26" i="1"/>
  <c r="BB26" i="4" s="1"/>
  <c r="AD18" i="1"/>
  <c r="AE18" i="1"/>
  <c r="AD41" i="1"/>
  <c r="AZ41" i="4" s="1"/>
  <c r="AE41" i="1"/>
  <c r="BB41" i="4" s="1"/>
  <c r="AD36" i="1"/>
  <c r="AZ36" i="4" s="1"/>
  <c r="AE36" i="1"/>
  <c r="BB36" i="4" s="1"/>
  <c r="AE37" i="1"/>
  <c r="BB37" i="4" s="1"/>
  <c r="AD37" i="1"/>
  <c r="AZ37" i="4" s="1"/>
  <c r="AD17" i="1"/>
  <c r="AE17" i="1"/>
  <c r="AE28" i="1"/>
  <c r="BB28" i="4" s="1"/>
  <c r="AD28" i="1"/>
  <c r="AZ28" i="4" s="1"/>
  <c r="AD11" i="1"/>
  <c r="AE11" i="1"/>
  <c r="AD43" i="1"/>
  <c r="AZ43" i="4" s="1"/>
  <c r="AE43" i="1"/>
  <c r="BB43" i="4" s="1"/>
  <c r="AE24" i="1"/>
  <c r="BB24" i="4" s="1"/>
  <c r="AD24" i="1"/>
  <c r="AZ24" i="4" s="1"/>
  <c r="AD15" i="1"/>
  <c r="AE15" i="1"/>
  <c r="AD30" i="1"/>
  <c r="AZ30" i="4" s="1"/>
  <c r="AE30" i="1"/>
  <c r="BB30" i="4" s="1"/>
  <c r="AD25" i="1"/>
  <c r="AZ25" i="4" s="1"/>
  <c r="AE25" i="1"/>
  <c r="BB25" i="4" s="1"/>
  <c r="AD27" i="1"/>
  <c r="AZ27" i="4" s="1"/>
  <c r="AE27" i="1"/>
  <c r="BB27" i="4" s="1"/>
  <c r="AD42" i="1"/>
  <c r="AZ42" i="4" s="1"/>
  <c r="AE42" i="1"/>
  <c r="BB42" i="4" s="1"/>
  <c r="AE8" i="1"/>
  <c r="AD8" i="1"/>
  <c r="AD13" i="1"/>
  <c r="AE13" i="1"/>
  <c r="AD29" i="1"/>
  <c r="AZ29" i="4" s="1"/>
  <c r="AE29" i="1"/>
  <c r="BB29" i="4" s="1"/>
  <c r="AE20" i="1"/>
  <c r="BB20" i="4" s="1"/>
  <c r="AD20" i="1"/>
  <c r="AZ20" i="4" s="1"/>
  <c r="AE5" i="1"/>
  <c r="AD5" i="1"/>
  <c r="L120" i="5"/>
  <c r="L121" i="5"/>
  <c r="L128" i="5" l="1"/>
  <c r="AJ124" i="1"/>
  <c r="U1" i="5" s="1"/>
  <c r="L18" i="1"/>
  <c r="H18" i="1"/>
  <c r="L17" i="1"/>
  <c r="H17" i="1"/>
  <c r="L16" i="1"/>
  <c r="H16" i="1"/>
  <c r="L15" i="1"/>
  <c r="H15" i="1"/>
  <c r="AD15" i="4" s="1"/>
  <c r="B15" i="1" s="1"/>
  <c r="AG15" i="1"/>
  <c r="L14" i="1"/>
  <c r="H14" i="1"/>
  <c r="AG14" i="1"/>
  <c r="L13" i="1"/>
  <c r="H13" i="1"/>
  <c r="AG13" i="1"/>
  <c r="L12" i="1"/>
  <c r="H12" i="1"/>
  <c r="AD12" i="4" s="1"/>
  <c r="B12" i="1" s="1"/>
  <c r="AG12" i="1"/>
  <c r="L11" i="1"/>
  <c r="H11" i="1"/>
  <c r="AG11" i="1"/>
  <c r="L10" i="1"/>
  <c r="H10" i="1"/>
  <c r="L9" i="1"/>
  <c r="H9" i="1"/>
  <c r="AD9" i="4" s="1"/>
  <c r="L8" i="1"/>
  <c r="H8" i="1"/>
  <c r="BD7" i="4"/>
  <c r="BD6" i="4"/>
  <c r="BD5" i="4"/>
  <c r="AD16" i="4" l="1"/>
  <c r="B16" i="1" s="1"/>
  <c r="AD18" i="4"/>
  <c r="B18" i="1" s="1"/>
  <c r="AD13" i="4"/>
  <c r="B13" i="1" s="1"/>
  <c r="AD8" i="4"/>
  <c r="B8" i="1" s="1"/>
  <c r="AK11" i="1"/>
  <c r="AD14" i="4"/>
  <c r="B14" i="1" s="1"/>
  <c r="B155" i="5"/>
  <c r="B158" i="5"/>
  <c r="AD11" i="4"/>
  <c r="B11" i="1" s="1"/>
  <c r="AD17" i="4"/>
  <c r="B17" i="1" s="1"/>
  <c r="AD10" i="4"/>
  <c r="B10" i="1" s="1"/>
  <c r="B9" i="1"/>
  <c r="B159" i="5"/>
  <c r="B156" i="5"/>
  <c r="B157" i="5"/>
  <c r="B161" i="5"/>
  <c r="BD10" i="4"/>
  <c r="BA10" i="4" s="1"/>
  <c r="BD13" i="4"/>
  <c r="BC13" i="4" s="1"/>
  <c r="BD16" i="4"/>
  <c r="BB16" i="4" s="1"/>
  <c r="BD9" i="4"/>
  <c r="BC9" i="4" s="1"/>
  <c r="BD15" i="4"/>
  <c r="BA15" i="4" s="1"/>
  <c r="BD17" i="4"/>
  <c r="BA17" i="4" s="1"/>
  <c r="BD11" i="4"/>
  <c r="BA11" i="4" s="1"/>
  <c r="BD8" i="4"/>
  <c r="AZ8" i="4" s="1"/>
  <c r="BD14" i="4"/>
  <c r="BB14" i="4" s="1"/>
  <c r="BD18" i="4"/>
  <c r="AZ18" i="4" s="1"/>
  <c r="BD12" i="4"/>
  <c r="BA12" i="4" s="1"/>
  <c r="AG17" i="1"/>
  <c r="AG9" i="1"/>
  <c r="AG10" i="1"/>
  <c r="AG18" i="1"/>
  <c r="AG8" i="1"/>
  <c r="AG16" i="1"/>
  <c r="BD4" i="4"/>
  <c r="AZ6" i="4"/>
  <c r="BB6" i="4"/>
  <c r="BA6" i="4"/>
  <c r="BC6" i="4"/>
  <c r="BA5" i="4"/>
  <c r="BB5" i="4"/>
  <c r="AZ5" i="4"/>
  <c r="BC5" i="4"/>
  <c r="BC7" i="4"/>
  <c r="BA7" i="4"/>
  <c r="AZ7" i="4"/>
  <c r="BB7" i="4"/>
  <c r="AC4" i="1"/>
  <c r="AA4" i="1" s="1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24" i="4"/>
  <c r="B152" i="5" l="1"/>
  <c r="AK15" i="1"/>
  <c r="BB17" i="4"/>
  <c r="AK14" i="1"/>
  <c r="BC10" i="4"/>
  <c r="BB10" i="4"/>
  <c r="AZ10" i="4"/>
  <c r="AZ14" i="4"/>
  <c r="BA14" i="4"/>
  <c r="BC14" i="4"/>
  <c r="BC15" i="4"/>
  <c r="BB13" i="4"/>
  <c r="AZ13" i="4"/>
  <c r="AZ16" i="4"/>
  <c r="BC8" i="4"/>
  <c r="AZ17" i="4"/>
  <c r="BC17" i="4"/>
  <c r="BB12" i="4"/>
  <c r="BA18" i="4"/>
  <c r="BB8" i="4"/>
  <c r="BA8" i="4"/>
  <c r="AZ11" i="4"/>
  <c r="B154" i="5"/>
  <c r="B153" i="5"/>
  <c r="B151" i="5"/>
  <c r="BA9" i="4"/>
  <c r="BB15" i="4"/>
  <c r="BB9" i="4"/>
  <c r="AZ15" i="4"/>
  <c r="AZ9" i="4"/>
  <c r="B160" i="5"/>
  <c r="AK8" i="1"/>
  <c r="BA16" i="4"/>
  <c r="AK12" i="1"/>
  <c r="AK9" i="1"/>
  <c r="AK17" i="1"/>
  <c r="BC18" i="4"/>
  <c r="AK18" i="1"/>
  <c r="BA13" i="4"/>
  <c r="BB18" i="4"/>
  <c r="AK16" i="1"/>
  <c r="BB11" i="4"/>
  <c r="AK13" i="1"/>
  <c r="BC11" i="4"/>
  <c r="AK10" i="1"/>
  <c r="BC16" i="4"/>
  <c r="AZ12" i="4"/>
  <c r="BD124" i="4"/>
  <c r="BC12" i="4"/>
  <c r="AE4" i="1"/>
  <c r="BB4" i="4" s="1"/>
  <c r="AD4" i="1"/>
  <c r="AZ4" i="4" s="1"/>
  <c r="BA4" i="4"/>
  <c r="BC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BA124" i="4" l="1"/>
  <c r="AH134" i="1" s="1"/>
  <c r="AZ124" i="4"/>
  <c r="AH133" i="1" s="1"/>
  <c r="BB124" i="4"/>
  <c r="BC124" i="4"/>
  <c r="AW5" i="4"/>
  <c r="AW6" i="4"/>
  <c r="AW39" i="4"/>
  <c r="AW32" i="4"/>
  <c r="AW41" i="4"/>
  <c r="AW7" i="4"/>
  <c r="AW23" i="4"/>
  <c r="AW30" i="4"/>
  <c r="AW37" i="4"/>
  <c r="AW35" i="4"/>
  <c r="AW29" i="4"/>
  <c r="AW38" i="4"/>
  <c r="AW19" i="4"/>
  <c r="AW14" i="4"/>
  <c r="AW17" i="4"/>
  <c r="AW36" i="4"/>
  <c r="AW18" i="4"/>
  <c r="AW20" i="4"/>
  <c r="AW31" i="4"/>
  <c r="AW8" i="4"/>
  <c r="AW16" i="4"/>
  <c r="AW13" i="4"/>
  <c r="AW22" i="4"/>
  <c r="AW27" i="4"/>
  <c r="AW10" i="4"/>
  <c r="AW34" i="4"/>
  <c r="AW40" i="4"/>
  <c r="AW25" i="4"/>
  <c r="AW12" i="4"/>
  <c r="AW9" i="4"/>
  <c r="AW33" i="4"/>
  <c r="AW15" i="4"/>
  <c r="AW42" i="4"/>
  <c r="AW26" i="4"/>
  <c r="AW28" i="4"/>
  <c r="AW21" i="4"/>
  <c r="AW24" i="4"/>
  <c r="AW43" i="4"/>
  <c r="AW11" i="4"/>
  <c r="AW4" i="4"/>
  <c r="N4" i="4"/>
  <c r="AW124" i="4" l="1"/>
  <c r="AH131" i="1" l="1"/>
  <c r="AH132" i="1" s="1"/>
  <c r="L122" i="5" l="1"/>
  <c r="L129" i="5" l="1"/>
  <c r="L133" i="5"/>
  <c r="L134" i="5" s="1"/>
  <c r="L139" i="5"/>
  <c r="L140" i="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Adam Polacek</author>
  </authors>
  <commentList>
    <comment ref="I4" authorId="0" shapeId="0" xr:uid="{4C5490AF-3E4B-4166-B1B4-FCAACFC7DE3E}">
      <text>
        <r>
          <rPr>
            <b/>
            <sz val="9"/>
            <color indexed="81"/>
            <rFont val="Tahoma"/>
            <family val="2"/>
            <charset val="238"/>
          </rPr>
          <t>Např.:
30</t>
        </r>
      </text>
    </comment>
    <comment ref="J4" authorId="0" shapeId="0" xr:uid="{7BC6B186-24DB-489E-A733-ABD789E643C8}">
      <text>
        <r>
          <rPr>
            <b/>
            <sz val="9"/>
            <color indexed="81"/>
            <rFont val="Tahoma"/>
            <family val="2"/>
            <charset val="238"/>
          </rPr>
          <t>Např.:
6000</t>
        </r>
      </text>
    </comment>
    <comment ref="N4" authorId="0" shapeId="0" xr:uid="{D574BA91-3CD4-454A-8B2F-16018DDB217B}">
      <text>
        <r>
          <rPr>
            <b/>
            <sz val="9"/>
            <color indexed="81"/>
            <rFont val="Tahoma"/>
            <family val="2"/>
            <charset val="238"/>
          </rPr>
          <t>Např.:
DIM11
DIM23
0 = nodim</t>
        </r>
      </text>
    </comment>
    <comment ref="O4" authorId="0" shapeId="0" xr:uid="{0D00148F-2E15-4E19-8E4E-C8E462A9B364}">
      <text>
        <r>
          <rPr>
            <b/>
            <sz val="9"/>
            <color indexed="81"/>
            <rFont val="Tahoma"/>
            <family val="2"/>
            <charset val="238"/>
          </rPr>
          <t>Např.:
RAL5005 nebo Gris 900 Sablé</t>
        </r>
      </text>
    </comment>
    <comment ref="R4" authorId="0" shapeId="0" xr:uid="{A35AC155-CEEB-478F-95CE-67A8FBA72DE8}">
      <text>
        <r>
          <rPr>
            <b/>
            <sz val="9"/>
            <color indexed="81"/>
            <rFont val="Tahoma"/>
            <family val="2"/>
            <charset val="238"/>
          </rPr>
          <t>Např.:
8VFQPPF1E8XA</t>
        </r>
      </text>
    </comment>
    <comment ref="S4" authorId="0" shapeId="0" xr:uid="{BB7A38B2-678D-46B7-BC48-E8381B1C9C92}">
      <text>
        <r>
          <rPr>
            <b/>
            <sz val="9"/>
            <color indexed="81"/>
            <rFont val="Tahoma"/>
            <family val="2"/>
            <charset val="238"/>
          </rPr>
          <t>Např.:
35:0:0</t>
        </r>
      </text>
    </comment>
    <comment ref="N5" authorId="0" shapeId="0" xr:uid="{39FBF78D-7153-42F8-879D-03758C495CCF}">
      <text>
        <r>
          <rPr>
            <b/>
            <sz val="9"/>
            <color indexed="81"/>
            <rFont val="Tahoma"/>
            <family val="2"/>
            <charset val="238"/>
          </rPr>
          <t>Např.:
DIM11
DIM23
0 = nodim</t>
        </r>
      </text>
    </comment>
    <comment ref="O5" authorId="0" shapeId="0" xr:uid="{512611C1-C0CD-4C81-B8F4-B683A84EDEAF}">
      <text>
        <r>
          <rPr>
            <b/>
            <sz val="9"/>
            <color indexed="81"/>
            <rFont val="Tahoma"/>
            <family val="2"/>
            <charset val="238"/>
          </rPr>
          <t>Např.:
RAL5005 nebo Gris 900 Sablé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<sst xmlns="http://schemas.openxmlformats.org/spreadsheetml/2006/main" count="450" uniqueCount="383">
  <si>
    <t>12NC</t>
  </si>
  <si>
    <t>ICOS</t>
  </si>
  <si>
    <t>Optics</t>
  </si>
  <si>
    <t>LED</t>
  </si>
  <si>
    <t>CLO</t>
  </si>
  <si>
    <t>Temp.</t>
  </si>
  <si>
    <t>Class</t>
  </si>
  <si>
    <t>Color</t>
  </si>
  <si>
    <t>Spigot</t>
  </si>
  <si>
    <t>Program code</t>
  </si>
  <si>
    <t>Long description</t>
  </si>
  <si>
    <t>Date</t>
  </si>
  <si>
    <t>6A pojistka (ETO)</t>
  </si>
  <si>
    <t>případně další požadavek</t>
  </si>
  <si>
    <t>L-Tune:</t>
  </si>
  <si>
    <t>http://l-tune.net</t>
  </si>
  <si>
    <t>Extra přepěťová ochrana 10kV</t>
  </si>
  <si>
    <t>Odpojovač el.proudu při otevření svítidla</t>
  </si>
  <si>
    <t>Opp. ID</t>
  </si>
  <si>
    <t>Other</t>
  </si>
  <si>
    <t>DM10</t>
  </si>
  <si>
    <t>DM11</t>
  </si>
  <si>
    <t>DN10</t>
  </si>
  <si>
    <t>DN11</t>
  </si>
  <si>
    <t>I</t>
  </si>
  <si>
    <t>II</t>
  </si>
  <si>
    <t>Fuse 6A</t>
  </si>
  <si>
    <t>10 kV</t>
  </si>
  <si>
    <t>SRN</t>
  </si>
  <si>
    <t>WRN</t>
  </si>
  <si>
    <t>NRN</t>
  </si>
  <si>
    <t>MRN</t>
  </si>
  <si>
    <t>Stela</t>
  </si>
  <si>
    <t>Luminaires</t>
  </si>
  <si>
    <t>LEDgine O</t>
  </si>
  <si>
    <t>RHD</t>
  </si>
  <si>
    <t>LHD</t>
  </si>
  <si>
    <t>Temp_all</t>
  </si>
  <si>
    <t>Gris 900 Sablé</t>
  </si>
  <si>
    <t>Gris 150 Sablé</t>
  </si>
  <si>
    <t>DM12</t>
  </si>
  <si>
    <t>DM30</t>
  </si>
  <si>
    <t>DM31</t>
  </si>
  <si>
    <t>DM50</t>
  </si>
  <si>
    <t>DM70</t>
  </si>
  <si>
    <t>DPR1</t>
  </si>
  <si>
    <t>DPL1</t>
  </si>
  <si>
    <t>DS50</t>
  </si>
  <si>
    <t>DW10</t>
  </si>
  <si>
    <t>DW50</t>
  </si>
  <si>
    <t>DX10</t>
  </si>
  <si>
    <t>DX50</t>
  </si>
  <si>
    <t>DX51</t>
  </si>
  <si>
    <t>DX70</t>
  </si>
  <si>
    <t>DN09</t>
  </si>
  <si>
    <t>DN50</t>
  </si>
  <si>
    <t>DRM1</t>
  </si>
  <si>
    <t>DRM2</t>
  </si>
  <si>
    <t>DRN1</t>
  </si>
  <si>
    <t>DRN2</t>
  </si>
  <si>
    <t>DM32</t>
  </si>
  <si>
    <t>DM13</t>
  </si>
  <si>
    <t>DM33</t>
  </si>
  <si>
    <t>DN08</t>
  </si>
  <si>
    <t>Dark grey 10714</t>
  </si>
  <si>
    <t>SR socket TOP</t>
  </si>
  <si>
    <t>SR socket BOTTOM</t>
  </si>
  <si>
    <t>SR socket TOP&amp;BOTTOM</t>
  </si>
  <si>
    <t>SR konektor - horní</t>
  </si>
  <si>
    <t>SR konektor - spodní</t>
  </si>
  <si>
    <t>SR konektor - horní a spodní</t>
  </si>
  <si>
    <t>Dim</t>
  </si>
  <si>
    <t>DIM11</t>
  </si>
  <si>
    <t>DIM23</t>
  </si>
  <si>
    <t>60 mm</t>
  </si>
  <si>
    <t>76 mm</t>
  </si>
  <si>
    <t>DW52</t>
  </si>
  <si>
    <t>RAL7035</t>
  </si>
  <si>
    <t>Wattstopper L2</t>
  </si>
  <si>
    <t>Wattstopper L7</t>
  </si>
  <si>
    <t>Pohybové čidlo</t>
  </si>
  <si>
    <t>Pohybové čidlo - větší dosah</t>
  </si>
  <si>
    <t>DN33</t>
  </si>
  <si>
    <t>DN25</t>
  </si>
  <si>
    <t>DN26</t>
  </si>
  <si>
    <t>DRXN0</t>
  </si>
  <si>
    <t>DS51</t>
  </si>
  <si>
    <t>NEMA socket 3PIN</t>
  </si>
  <si>
    <t>NEMA socket 5PIN</t>
  </si>
  <si>
    <t>NEMA socket 7PIN</t>
  </si>
  <si>
    <t>DRXN1</t>
  </si>
  <si>
    <t>SR socket TOP&amp;BOTTOM + Wattstopper L2</t>
  </si>
  <si>
    <t>SR socket TOP&amp;BOTTOM + Wattstopper L7</t>
  </si>
  <si>
    <t>DM52</t>
  </si>
  <si>
    <t>DM65</t>
  </si>
  <si>
    <t>DW65</t>
  </si>
  <si>
    <t>DX52</t>
  </si>
  <si>
    <t>DX65</t>
  </si>
  <si>
    <r>
      <t xml:space="preserve">Driver code </t>
    </r>
    <r>
      <rPr>
        <b/>
        <sz val="12"/>
        <color theme="5" tint="0.39997558519241921"/>
        <rFont val="Calibri"/>
        <family val="2"/>
        <charset val="238"/>
        <scheme val="minor"/>
      </rPr>
      <t>**</t>
    </r>
  </si>
  <si>
    <t>Pozn. DigiStreet je v základu uvažován bez odpojovače
UniStreet Gen2 je uvažován v základu IK08, bez plastového Gear tray boxu a bez barvené příruby
ClassicStreet je v základu uvažován s WH mask</t>
  </si>
  <si>
    <t>Poček ks
ve výkazu</t>
  </si>
  <si>
    <t>Průměrný příkon svítidla bez stmívání</t>
  </si>
  <si>
    <t>Průměrný příkon svítidla vč. stmívání</t>
  </si>
  <si>
    <t>Počáteční příkon svítidla</t>
  </si>
  <si>
    <t>Konečný příkon svítidla</t>
  </si>
  <si>
    <t>Poč. měrný výkon bez BL</t>
  </si>
  <si>
    <t>Poč. měrný výkon s BL</t>
  </si>
  <si>
    <t>Kon. měrný výkon bez BL</t>
  </si>
  <si>
    <t>Kon. měrný výkon s BL</t>
  </si>
  <si>
    <t>BL ano/ne</t>
  </si>
  <si>
    <t>Výkaz výměr svítidel PHILIPS</t>
  </si>
  <si>
    <t>Označení</t>
  </si>
  <si>
    <t>Svítidlo</t>
  </si>
  <si>
    <t>Světelný zdroj</t>
  </si>
  <si>
    <t>Světelný tok sv. zdroje</t>
  </si>
  <si>
    <t>Optika</t>
  </si>
  <si>
    <t xml:space="preserve">Počáteční příkon svítidla </t>
  </si>
  <si>
    <t xml:space="preserve">Konečný příkon svítidla </t>
  </si>
  <si>
    <t>Náhradní teplota chromatičnosti</t>
  </si>
  <si>
    <r>
      <t xml:space="preserve">Úhel sklonu svítidla s </t>
    </r>
    <r>
      <rPr>
        <b/>
        <sz val="11.5"/>
        <color rgb="FFFF0000"/>
        <rFont val="Calibri"/>
        <family val="2"/>
        <charset val="238"/>
        <scheme val="minor"/>
      </rPr>
      <t>vodorovnou</t>
    </r>
    <r>
      <rPr>
        <sz val="11.5"/>
        <color rgb="FFFF0000"/>
        <rFont val="Calibri"/>
        <family val="2"/>
        <charset val="238"/>
        <scheme val="minor"/>
      </rPr>
      <t xml:space="preserve"> </t>
    </r>
    <r>
      <rPr>
        <b/>
        <sz val="11.5"/>
        <rFont val="Calibri"/>
        <family val="2"/>
        <charset val="238"/>
        <scheme val="minor"/>
      </rPr>
      <t>rovinou</t>
    </r>
  </si>
  <si>
    <t>Montážní výška svítidla</t>
  </si>
  <si>
    <t>Výložník</t>
  </si>
  <si>
    <t>Poznámka</t>
  </si>
  <si>
    <t>Číslo konfigurace z DIALuxu</t>
  </si>
  <si>
    <t>Celkový prům. příkon svítidel bez stmívání</t>
  </si>
  <si>
    <t>Celkový prům. příkon svítidel vč. stmívání</t>
  </si>
  <si>
    <t>Úspora se stmíváním</t>
  </si>
  <si>
    <t>Počet hodin svícení</t>
  </si>
  <si>
    <t>% sv. toku</t>
  </si>
  <si>
    <t>https://www.l-tune.net/ci/assets/pdf/regimes.pdf</t>
  </si>
  <si>
    <t>Č.</t>
  </si>
  <si>
    <t>ks</t>
  </si>
  <si>
    <t>Označení (Opravný faktor)</t>
  </si>
  <si>
    <t>F (Svítidlo) [lm]</t>
  </si>
  <si>
    <t>F (Zdroje:) [lm]</t>
  </si>
  <si>
    <t>P [W]</t>
  </si>
  <si>
    <t>Sv. tok svítidla</t>
  </si>
  <si>
    <t>Optická účinnost</t>
  </si>
  <si>
    <t>Poč. měrný výkon</t>
  </si>
  <si>
    <t>Kon. měrný výkon</t>
  </si>
  <si>
    <t>Celkový počet svítidel</t>
  </si>
  <si>
    <t>Celkový poč. příkon svítidel</t>
  </si>
  <si>
    <t>Celkový kon. příkon svítidel</t>
  </si>
  <si>
    <t>x neshoda</t>
  </si>
  <si>
    <t>Poč. příkon</t>
  </si>
  <si>
    <t>Prům. příkon bez stmívání</t>
  </si>
  <si>
    <t>Prům. příkon vč. stmívání</t>
  </si>
  <si>
    <t>Kon. příkon</t>
  </si>
  <si>
    <t>(zjednodušený návod viz "L-Tune návod")</t>
  </si>
  <si>
    <t>…</t>
  </si>
  <si>
    <t>Přehled všech existující režimů:</t>
  </si>
  <si>
    <t>from</t>
  </si>
  <si>
    <t>to</t>
  </si>
  <si>
    <t>ON</t>
  </si>
  <si>
    <t>OFF</t>
  </si>
  <si>
    <t>% light</t>
  </si>
  <si>
    <t>VZOR - Regime 11 (DIM11)</t>
  </si>
  <si>
    <t>= 1 hodin svitu na 75%</t>
  </si>
  <si>
    <t>= Celkem 2 hodiny svitu na 75%</t>
  </si>
  <si>
    <t>= Celkem 5 hodiny svitu na 50%</t>
  </si>
  <si>
    <t>= 5 hodin svitu na 50%</t>
  </si>
  <si>
    <t>Koeficient pro průměrný příkon vč. stmívání (automaticky se doplňuje do tabulky na listu Data)</t>
  </si>
  <si>
    <t>Y1/Y5/Y10 LW CT</t>
  </si>
  <si>
    <t>CityTouch LightWave 1/5/10let</t>
  </si>
  <si>
    <t>Y1 LW CT</t>
  </si>
  <si>
    <t>Y5 LW CT</t>
  </si>
  <si>
    <t>Y10 LW CT</t>
  </si>
  <si>
    <t>Univerzální tabulka pro výkaz výměr a žádosti o 12NC - primárně Luma G2, Stela+, Lumi/UniStreet G2, DigiStreet, ClassicStreet, Iridium Gen4 - vč. popisku</t>
  </si>
  <si>
    <t>DIM78</t>
  </si>
  <si>
    <t>DIM275</t>
  </si>
  <si>
    <t>DIM138</t>
  </si>
  <si>
    <t>DIM26</t>
  </si>
  <si>
    <t>DIM24</t>
  </si>
  <si>
    <t>Objednací kód svítidla</t>
  </si>
  <si>
    <t>Doplň hodnoty pro výpočet průměrných příkonů vč. stmívání pro ostatní konfigurace mimo nodim, DIM11, DIM23, DIM24, DIM26, DIM78, DIM138 a DIM275.</t>
  </si>
  <si>
    <t>SAP lines</t>
  </si>
  <si>
    <t>M3</t>
  </si>
  <si>
    <t>M4</t>
  </si>
  <si>
    <t>M5</t>
  </si>
  <si>
    <t>M6</t>
  </si>
  <si>
    <t>nodim</t>
  </si>
  <si>
    <t>P3</t>
  </si>
  <si>
    <t>P4</t>
  </si>
  <si>
    <t>P5</t>
  </si>
  <si>
    <t>P6</t>
  </si>
  <si>
    <t>M1 »</t>
  </si>
  <si>
    <t>M2 »</t>
  </si>
  <si>
    <t>M3 »</t>
  </si>
  <si>
    <t>M4 »</t>
  </si>
  <si>
    <t>M5 »</t>
  </si>
  <si>
    <t>M6 »</t>
  </si>
  <si>
    <t>P1 »</t>
  </si>
  <si>
    <t>P2 »</t>
  </si>
  <si>
    <t>P3 »</t>
  </si>
  <si>
    <t>P4 »</t>
  </si>
  <si>
    <t>P5 »</t>
  </si>
  <si>
    <t>P6 »</t>
  </si>
  <si>
    <t>Max. možný útlum na</t>
  </si>
  <si>
    <t>Třídy M</t>
  </si>
  <si>
    <t>Třídy P</t>
  </si>
  <si>
    <t>L (100 %)</t>
  </si>
  <si>
    <t>L (útlum)</t>
  </si>
  <si>
    <r>
      <t>E</t>
    </r>
    <r>
      <rPr>
        <vertAlign val="subscript"/>
        <sz val="11"/>
        <color theme="1"/>
        <rFont val="Calibri"/>
        <family val="2"/>
        <charset val="238"/>
        <scheme val="minor"/>
      </rPr>
      <t>m</t>
    </r>
    <r>
      <rPr>
        <sz val="11"/>
        <color theme="1"/>
        <rFont val="Calibri"/>
        <family val="2"/>
        <charset val="238"/>
        <scheme val="minor"/>
      </rPr>
      <t xml:space="preserve"> (100%)</t>
    </r>
  </si>
  <si>
    <r>
      <t>E</t>
    </r>
    <r>
      <rPr>
        <vertAlign val="subscript"/>
        <sz val="11"/>
        <color theme="1"/>
        <rFont val="Calibri"/>
        <family val="2"/>
        <charset val="238"/>
        <scheme val="minor"/>
      </rPr>
      <t>m</t>
    </r>
    <r>
      <rPr>
        <sz val="11"/>
        <color theme="1"/>
        <rFont val="Calibri"/>
        <family val="2"/>
        <charset val="238"/>
        <scheme val="minor"/>
      </rPr>
      <t xml:space="preserve"> (útlum)</t>
    </r>
  </si>
  <si>
    <r>
      <t>E</t>
    </r>
    <r>
      <rPr>
        <vertAlign val="subscript"/>
        <sz val="11"/>
        <color theme="1"/>
        <rFont val="Calibri"/>
        <family val="2"/>
        <charset val="238"/>
        <scheme val="minor"/>
      </rPr>
      <t>min</t>
    </r>
    <r>
      <rPr>
        <sz val="11"/>
        <color theme="1"/>
        <rFont val="Calibri"/>
        <family val="2"/>
        <charset val="238"/>
        <scheme val="minor"/>
      </rPr>
      <t xml:space="preserve"> (100%)</t>
    </r>
  </si>
  <si>
    <r>
      <t>E</t>
    </r>
    <r>
      <rPr>
        <vertAlign val="subscript"/>
        <sz val="11"/>
        <color theme="1"/>
        <rFont val="Calibri"/>
        <family val="2"/>
        <charset val="238"/>
        <scheme val="minor"/>
      </rPr>
      <t>min</t>
    </r>
    <r>
      <rPr>
        <sz val="11"/>
        <color theme="1"/>
        <rFont val="Calibri"/>
        <family val="2"/>
        <charset val="238"/>
        <scheme val="minor"/>
      </rPr>
      <t xml:space="preserve"> (útlum)</t>
    </r>
  </si>
  <si>
    <t>Třídy C</t>
  </si>
  <si>
    <t>C0 »</t>
  </si>
  <si>
    <t>C2</t>
  </si>
  <si>
    <t>C1 »</t>
  </si>
  <si>
    <t>C3</t>
  </si>
  <si>
    <t>C4</t>
  </si>
  <si>
    <t>C5</t>
  </si>
  <si>
    <t>C2 »</t>
  </si>
  <si>
    <t>C3 »</t>
  </si>
  <si>
    <t>C5 »</t>
  </si>
  <si>
    <t>C4 »</t>
  </si>
  <si>
    <t>Stmívání v nočních hodinách dle ČSN EN 13 201 o max. 2 třídy níže</t>
  </si>
  <si>
    <t>Dialux import</t>
  </si>
  <si>
    <t>lums</t>
  </si>
  <si>
    <t>optics</t>
  </si>
  <si>
    <t>colors</t>
  </si>
  <si>
    <t>ClassicStreet (BDP794)</t>
  </si>
  <si>
    <t>ClassicStreet (BPP794)</t>
  </si>
  <si>
    <t>ClassicStreet (BSP794)</t>
  </si>
  <si>
    <t>ClassicStreet (BVP794)</t>
  </si>
  <si>
    <t>Nejnižší poč. měrný výkon s clonou (BL)</t>
  </si>
  <si>
    <t>Nejnižší poč. měrný výkon bez clony (BL)</t>
  </si>
  <si>
    <t>Typ</t>
  </si>
  <si>
    <t>Soupis svítidel</t>
  </si>
  <si>
    <t>Typ 1</t>
  </si>
  <si>
    <t>Typ 2</t>
  </si>
  <si>
    <t>Typ 3</t>
  </si>
  <si>
    <t>Typ 4</t>
  </si>
  <si>
    <t>Typ 5</t>
  </si>
  <si>
    <t>Typ 6</t>
  </si>
  <si>
    <t>Typ 7</t>
  </si>
  <si>
    <t>Typ 8</t>
  </si>
  <si>
    <t>Typ 9</t>
  </si>
  <si>
    <t>Typ 10</t>
  </si>
  <si>
    <t>Typ 11</t>
  </si>
  <si>
    <t>Typ 12</t>
  </si>
  <si>
    <t>Typ 13</t>
  </si>
  <si>
    <t>Typ 14</t>
  </si>
  <si>
    <t>Typ 15</t>
  </si>
  <si>
    <t>Typ 16</t>
  </si>
  <si>
    <t>Typ 17</t>
  </si>
  <si>
    <t>Typ 18</t>
  </si>
  <si>
    <t>Typ 19</t>
  </si>
  <si>
    <t>Typ 20</t>
  </si>
  <si>
    <t>Typ 21</t>
  </si>
  <si>
    <t>Typ 22</t>
  </si>
  <si>
    <t>Typ 23</t>
  </si>
  <si>
    <t>Typ 24</t>
  </si>
  <si>
    <t>Typ 25</t>
  </si>
  <si>
    <t>Typ 26</t>
  </si>
  <si>
    <t>Typ 27</t>
  </si>
  <si>
    <t>Typ 28</t>
  </si>
  <si>
    <t>Typ 29</t>
  </si>
  <si>
    <t>Typ 30</t>
  </si>
  <si>
    <t>Typ 31</t>
  </si>
  <si>
    <t>Typ 32</t>
  </si>
  <si>
    <t>Typ 33</t>
  </si>
  <si>
    <t>Typ 34</t>
  </si>
  <si>
    <t>Typ 35</t>
  </si>
  <si>
    <t>Typ 36</t>
  </si>
  <si>
    <t>Typ 37</t>
  </si>
  <si>
    <t>Typ 38</t>
  </si>
  <si>
    <t>Typ 39</t>
  </si>
  <si>
    <t>Typ 40</t>
  </si>
  <si>
    <t>Soupis stožárů</t>
  </si>
  <si>
    <t>Soupis výložníků</t>
  </si>
  <si>
    <t>výložníky</t>
  </si>
  <si>
    <t>stožáry</t>
  </si>
  <si>
    <t>stožáry ks</t>
  </si>
  <si>
    <t>výložníky ks</t>
  </si>
  <si>
    <t xml:space="preserve">Celkem    </t>
  </si>
  <si>
    <t>celkem</t>
  </si>
  <si>
    <t>Příkon stávajícího světelného zdroje</t>
  </si>
  <si>
    <t>Příkon stávajícího svítidla</t>
  </si>
  <si>
    <t>Třída osvětlení</t>
  </si>
  <si>
    <t>Vzorový úsek</t>
  </si>
  <si>
    <t>Sv. tok</t>
  </si>
  <si>
    <t>Teplota chrom.</t>
  </si>
  <si>
    <t>El. třída</t>
  </si>
  <si>
    <t>Stmívání</t>
  </si>
  <si>
    <t>Barva korpusu</t>
  </si>
  <si>
    <t>Příruba</t>
  </si>
  <si>
    <r>
      <rPr>
        <b/>
        <sz val="12"/>
        <color theme="0"/>
        <rFont val="Calibri"/>
        <family val="2"/>
        <charset val="238"/>
        <scheme val="minor"/>
      </rPr>
      <t xml:space="preserve">Ostatní </t>
    </r>
    <r>
      <rPr>
        <b/>
        <sz val="12"/>
        <color rgb="FFFFFF00"/>
        <rFont val="Calibri"/>
        <family val="2"/>
        <charset val="238"/>
        <scheme val="minor"/>
      </rPr>
      <t>*</t>
    </r>
  </si>
  <si>
    <t>Množství</t>
  </si>
  <si>
    <t>DIM1077</t>
  </si>
  <si>
    <t>Celkový počáteční příkon nové soustavy</t>
  </si>
  <si>
    <t>Celkový konečný příkon nové soustavy (po 25ti letech)</t>
  </si>
  <si>
    <t>Celkový příkon stávající soustavy</t>
  </si>
  <si>
    <t>Úspora nové soustavy bez stmívání</t>
  </si>
  <si>
    <t>Úspora nové soustavy vč. stmívání</t>
  </si>
  <si>
    <t>Zaplaceno ročně za el. energii u stávající soustavy</t>
  </si>
  <si>
    <t>Zaplaceno ročně za el. energii nové LED soustavy</t>
  </si>
  <si>
    <t>Roční úspora na platbě za elektrickou energii</t>
  </si>
  <si>
    <t>Uvažovaná cena za kWh</t>
  </si>
  <si>
    <t>Celkový počet nových svítidel</t>
  </si>
  <si>
    <t>SR socket BOTTOM + OMS</t>
  </si>
  <si>
    <t>SR socket TOP&amp;BOTTOM + OMS</t>
  </si>
  <si>
    <t>OMS</t>
  </si>
  <si>
    <t>Outdoor Multi Sensor</t>
  </si>
  <si>
    <t>KC</t>
  </si>
  <si>
    <t>Typ 41</t>
  </si>
  <si>
    <t>Typ 42</t>
  </si>
  <si>
    <t>Typ 43</t>
  </si>
  <si>
    <t>Typ 44</t>
  </si>
  <si>
    <t>Typ 45</t>
  </si>
  <si>
    <t>Typ 46</t>
  </si>
  <si>
    <t>Typ 47</t>
  </si>
  <si>
    <t>Typ 48</t>
  </si>
  <si>
    <t>Typ 49</t>
  </si>
  <si>
    <t>Typ 50</t>
  </si>
  <si>
    <t>Typ 51</t>
  </si>
  <si>
    <t>Typ 52</t>
  </si>
  <si>
    <t>Typ 53</t>
  </si>
  <si>
    <t>Typ 54</t>
  </si>
  <si>
    <t>Typ 55</t>
  </si>
  <si>
    <t>Typ 56</t>
  </si>
  <si>
    <t>Typ 57</t>
  </si>
  <si>
    <t>Typ 58</t>
  </si>
  <si>
    <t>Typ 59</t>
  </si>
  <si>
    <t>Typ 60</t>
  </si>
  <si>
    <t>Konf. ve STV</t>
  </si>
  <si>
    <t>------</t>
  </si>
  <si>
    <t>Duplikát</t>
  </si>
  <si>
    <t>kontrola duplikátů</t>
  </si>
  <si>
    <t>xxx</t>
  </si>
  <si>
    <t>UrbanFlex Micro (BGP729)</t>
  </si>
  <si>
    <t>UrbanFlex Micro (BPP729)</t>
  </si>
  <si>
    <t>UrbanFlex Micro (BRP729)</t>
  </si>
  <si>
    <t>UrbanFlex Micro (BVP729)</t>
  </si>
  <si>
    <t>UrbanFlex Small (BGP730)</t>
  </si>
  <si>
    <t>UrbanFlex Small (BRP730)</t>
  </si>
  <si>
    <t>UrbanFlex Small (BPP730)</t>
  </si>
  <si>
    <t>UrbanFlex Small (BVP730)</t>
  </si>
  <si>
    <t>Iridium Mini Gen4 (BGP501)</t>
  </si>
  <si>
    <t>Iridium Medium Gen4 (BGP502</t>
  </si>
  <si>
    <t>Luma Nano Gen2</t>
  </si>
  <si>
    <t>Luma Micro Gen2</t>
  </si>
  <si>
    <t>Luma Mini Compact Gen2</t>
  </si>
  <si>
    <t>Luma Medium Gen2</t>
  </si>
  <si>
    <t>Luma Large Gen2</t>
  </si>
  <si>
    <t>DigiStreet Micro</t>
  </si>
  <si>
    <t>DigiStreet Mini</t>
  </si>
  <si>
    <t>DigiStreet Medium</t>
  </si>
  <si>
    <t>DigiStreet Large</t>
  </si>
  <si>
    <t>UniStreet Nano Gen2</t>
  </si>
  <si>
    <t>UniStreet Micro Gen2</t>
  </si>
  <si>
    <t>UniStreet Mini Gen2</t>
  </si>
  <si>
    <t>UniStreet Medium Gen2</t>
  </si>
  <si>
    <t>UniStreet Large Gen2</t>
  </si>
  <si>
    <t>LumiStreet Nano Pro Gen2</t>
  </si>
  <si>
    <t>LumiStreet Micro Pro Gen2</t>
  </si>
  <si>
    <t>LumiStreet Mini Pro Gen2</t>
  </si>
  <si>
    <t>LumiStreet Medium Pro Gen2</t>
  </si>
  <si>
    <t>LumiStreet Large Pro Gen2</t>
  </si>
  <si>
    <t>LumiStreet Nano Gen2</t>
  </si>
  <si>
    <t>LumiStreet Micro Gen2</t>
  </si>
  <si>
    <t>LumiStreet Mini Gen2</t>
  </si>
  <si>
    <t>LumiStreet Medium Gen2</t>
  </si>
  <si>
    <t>LumiStreet Large Gen2</t>
  </si>
  <si>
    <t>Stela Long+</t>
  </si>
  <si>
    <t>Stela Square+</t>
  </si>
  <si>
    <t>Stela Wide+</t>
  </si>
  <si>
    <t>v.1.8.3</t>
  </si>
  <si>
    <r>
      <rPr>
        <b/>
        <sz val="11"/>
        <color rgb="FFFFFF00"/>
        <rFont val="Calibri"/>
        <family val="2"/>
        <charset val="238"/>
        <scheme val="minor"/>
      </rPr>
      <t xml:space="preserve">* </t>
    </r>
    <r>
      <rPr>
        <b/>
        <sz val="11"/>
        <color theme="0"/>
        <rFont val="Calibri"/>
        <family val="2"/>
        <charset val="238"/>
        <scheme val="minor"/>
      </rPr>
      <t>Sloupec Ostatní</t>
    </r>
  </si>
  <si>
    <r>
      <t xml:space="preserve">Box label </t>
    </r>
    <r>
      <rPr>
        <b/>
        <sz val="8"/>
        <color theme="0"/>
        <rFont val="Calibri"/>
        <family val="2"/>
        <charset val="238"/>
        <scheme val="minor"/>
      </rPr>
      <t>(štítek na krabici)</t>
    </r>
  </si>
  <si>
    <t>Uvažovaný emisní faktor</t>
  </si>
  <si>
    <t>Celkové emise stávající soustavy</t>
  </si>
  <si>
    <t>Celkové emise nové soustavy vč. stmívání</t>
  </si>
  <si>
    <t>Úspora CO2 nové soustavy</t>
  </si>
  <si>
    <t>BGP391 T25 DM65 /730 (Typ 1)* (1.000)</t>
  </si>
  <si>
    <t>PHILIPS BGP391 T25 DN09 /730 (Typ 1)* (1.000)</t>
  </si>
  <si>
    <t>DIM189</t>
  </si>
  <si>
    <t>8VFXWPMWB2EK</t>
  </si>
  <si>
    <t>109_0_0</t>
  </si>
  <si>
    <t>8VFXWPMWB3CW</t>
  </si>
  <si>
    <t>107_0_0</t>
  </si>
  <si>
    <t>VO Krnov - Vrchlického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</si>
</sst>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7">
    <numFmt numFmtId="164" formatCode="_-* #,##0.00\ &quot;Kč&quot;_-;\-* #,##0.00\ &quot;Kč&quot;_-;_-* &quot;-&quot;??\ &quot;Kč&quot;_-;_-@_-"/>
    <numFmt numFmtId="165" formatCode="0.00\ &quot;€&quot;"/>
    <numFmt numFmtId="166" formatCode="0\ &quot;LED&quot;"/>
    <numFmt numFmtId="167" formatCode="0\ &quot;lm&quot;"/>
    <numFmt numFmtId="168" formatCode="0\ &quot;mm&quot;"/>
    <numFmt numFmtId="169" formatCode="0.0\ &quot;W&quot;"/>
    <numFmt numFmtId="170" formatCode="0.0"/>
    <numFmt numFmtId="171" formatCode="###,###\ &quot;W&quot;"/>
    <numFmt numFmtId="172" formatCode="0\ &quot;W&quot;"/>
    <numFmt numFmtId="173" formatCode="0\ &quot;K&quot;"/>
    <numFmt numFmtId="174" formatCode="0\ &quot;°&quot;"/>
    <numFmt numFmtId="175" formatCode="0.0\ &quot;m&quot;"/>
    <numFmt numFmtId="176" formatCode="0.0%"/>
    <numFmt numFmtId="177" formatCode="0.000"/>
    <numFmt numFmtId="178" formatCode="0.00\ &quot;lm&quot;"/>
    <numFmt numFmtId="179" formatCode="0.0\ &quot;lm/W&quot;"/>
    <numFmt numFmtId="180" formatCode="0\ &quot;ks&quot;"/>
    <numFmt numFmtId="181" formatCode="0.0\ &quot;cd/m2&quot;"/>
    <numFmt numFmtId="182" formatCode="0.0\ &quot;lx&quot;"/>
    <numFmt numFmtId="183" formatCode="0.0\ &quot;cd/m2 »&quot;"/>
    <numFmt numFmtId="184" formatCode="0.0\ &quot;lx »&quot;"/>
    <numFmt numFmtId="185" formatCode="0\ &quot;lm/W&quot;"/>
    <numFmt numFmtId="186" formatCode="_-* #,##0\ [$Kč-405]_-;\-* #,##0\ [$Kč-405]_-;_-* &quot;-&quot;??\ [$Kč-405]_-;_-@_-"/>
    <numFmt numFmtId="187" formatCode="_-* #,##0.000\ &quot;Kč&quot;_-;\-* #,##0.000\ &quot;Kč&quot;_-;_-* &quot;-&quot;??\ &quot;Kč&quot;_-;_-@_-"/>
    <numFmt numFmtId="188" formatCode="0.0000"/>
    <numFmt numFmtId="189" formatCode="_-* #,##0.00\ &quot;t CO2/MWh&quot;_-;\-* #,##0.00\ &quot;t CO2/MWh&quot;_-;_-* &quot;-&quot;??\ &quot;t CO2/MWh&quot;_-;_-@_-"/>
    <numFmt numFmtId="190" formatCode="0.00\ &quot;t/rok&quot;"/>
  </numFmts>
  <fonts count="44" x14ac:knownFonts="1">
    <font>
      <sz val="11"/>
      <color theme="1"/>
      <name val="Calibri"/>
      <family val="2"/>
      <charset val="238"/>
      <scheme val="minor"/>
    </font>
    <font>
      <b/>
      <sz val="12"/>
      <color theme="0"/>
      <name val="Calibri"/>
      <family val="2"/>
      <scheme val="minor"/>
    </font>
    <font>
      <sz val="8"/>
      <color theme="1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0"/>
      <name val="Arial"/>
      <family val="2"/>
      <charset val="238"/>
    </font>
    <font>
      <sz val="8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b/>
      <sz val="12"/>
      <color theme="5" tint="0.39997558519241921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FFFF00"/>
      <name val="Calibri"/>
      <family val="2"/>
      <charset val="238"/>
      <scheme val="minor"/>
    </font>
    <font>
      <b/>
      <sz val="12"/>
      <color rgb="FFFFFF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2"/>
      <name val="Calibri"/>
      <family val="2"/>
      <scheme val="minor"/>
    </font>
    <font>
      <sz val="1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  <font>
      <b/>
      <sz val="11.5"/>
      <name val="Calibri"/>
      <family val="2"/>
      <charset val="238"/>
      <scheme val="minor"/>
    </font>
    <font>
      <b/>
      <sz val="11.5"/>
      <color rgb="FFFF0000"/>
      <name val="Calibri"/>
      <family val="2"/>
      <charset val="238"/>
      <scheme val="minor"/>
    </font>
    <font>
      <sz val="11.5"/>
      <color rgb="FFFF0000"/>
      <name val="Calibri"/>
      <family val="2"/>
      <charset val="238"/>
      <scheme val="minor"/>
    </font>
    <font>
      <sz val="11.5"/>
      <name val="Calibri"/>
      <family val="2"/>
      <charset val="238"/>
      <scheme val="minor"/>
    </font>
    <font>
      <b/>
      <sz val="11.5"/>
      <color theme="1"/>
      <name val="Calibri"/>
      <family val="2"/>
      <charset val="238"/>
      <scheme val="minor"/>
    </font>
    <font>
      <sz val="11.5"/>
      <color theme="0" tint="-0.249977111117893"/>
      <name val="Calibri"/>
      <family val="2"/>
      <charset val="238"/>
      <scheme val="minor"/>
    </font>
    <font>
      <b/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.5"/>
      <color theme="0" tint="-0.34998626667073579"/>
      <name val="Calibri"/>
      <family val="2"/>
      <charset val="238"/>
      <scheme val="minor"/>
    </font>
    <font>
      <sz val="11"/>
      <color theme="4" tint="-0.249977111117893"/>
      <name val="Calibri"/>
      <family val="2"/>
      <charset val="238"/>
      <scheme val="minor"/>
    </font>
    <font>
      <sz val="9"/>
      <color theme="7" tint="0.3999755851924192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i/>
      <sz val="12"/>
      <color theme="0"/>
      <name val="Calibri"/>
      <family val="2"/>
      <charset val="238"/>
      <scheme val="minor"/>
    </font>
    <font>
      <vertAlign val="subscript"/>
      <sz val="11"/>
      <color theme="1"/>
      <name val="Calibri"/>
      <family val="2"/>
      <charset val="238"/>
      <scheme val="minor"/>
    </font>
    <font>
      <sz val="11"/>
      <color rgb="FFFFFF00"/>
      <name val="Calibri"/>
      <family val="2"/>
      <charset val="238"/>
      <scheme val="minor"/>
    </font>
    <font>
      <sz val="11.5"/>
      <color theme="0"/>
      <name val="Calibri"/>
      <family val="2"/>
      <charset val="238"/>
      <scheme val="minor"/>
    </font>
    <font>
      <b/>
      <sz val="9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0"/>
      <name val="Calibri"/>
      <family val="2"/>
      <charset val="238"/>
      <scheme val="minor"/>
    </font>
    <font>
      <b/>
      <sz val="11"/>
      <color theme="0" tint="-0.34998626667073579"/>
      <name val="Calibri"/>
      <family val="2"/>
      <charset val="238"/>
      <scheme val="minor"/>
    </font>
    <font>
      <sz val="11"/>
      <color theme="0" tint="-0.34998626667073579"/>
      <name val="Calibri"/>
      <family val="2"/>
      <charset val="238"/>
      <scheme val="minor"/>
    </font>
    <font>
      <sz val="11.5"/>
      <color rgb="FFF3FAE2"/>
      <name val="Calibri"/>
      <family val="2"/>
      <charset val="238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00F29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</fills>
  <borders count="57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6" fillId="0" borderId="0" applyNumberFormat="0" applyFill="0" applyBorder="0" applyAlignment="0" applyProtection="0"/>
    <xf numFmtId="0" fontId="7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321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166" fontId="1" fillId="2" borderId="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5" borderId="0" xfId="0" applyFill="1"/>
    <xf numFmtId="0" fontId="0" fillId="5" borderId="0" xfId="0" applyFill="1" applyAlignment="1">
      <alignment horizontal="center"/>
    </xf>
    <xf numFmtId="0" fontId="9" fillId="5" borderId="0" xfId="0" applyFont="1" applyFill="1" applyAlignment="1">
      <alignment horizontal="center" vertical="center"/>
    </xf>
    <xf numFmtId="0" fontId="5" fillId="5" borderId="0" xfId="0" applyFont="1" applyFill="1" applyAlignment="1">
      <alignment vertical="center" wrapText="1"/>
    </xf>
    <xf numFmtId="0" fontId="5" fillId="5" borderId="0" xfId="0" applyFont="1" applyFill="1" applyAlignment="1">
      <alignment horizontal="center" vertical="center" wrapText="1"/>
    </xf>
    <xf numFmtId="0" fontId="4" fillId="5" borderId="0" xfId="0" applyFont="1" applyFill="1" applyAlignment="1">
      <alignment vertical="center"/>
    </xf>
    <xf numFmtId="0" fontId="4" fillId="5" borderId="0" xfId="0" applyFont="1" applyFill="1" applyAlignment="1">
      <alignment horizontal="center" vertical="center"/>
    </xf>
    <xf numFmtId="0" fontId="4" fillId="5" borderId="0" xfId="0" applyFont="1" applyFill="1" applyAlignment="1">
      <alignment horizontal="center"/>
    </xf>
    <xf numFmtId="0" fontId="5" fillId="5" borderId="0" xfId="0" applyFont="1" applyFill="1" applyAlignment="1">
      <alignment horizontal="right" vertical="center"/>
    </xf>
    <xf numFmtId="0" fontId="6" fillId="5" borderId="0" xfId="1" applyFill="1" applyAlignment="1">
      <alignment vertical="center"/>
    </xf>
    <xf numFmtId="0" fontId="14" fillId="5" borderId="0" xfId="0" applyFont="1" applyFill="1" applyAlignment="1">
      <alignment vertical="center"/>
    </xf>
    <xf numFmtId="0" fontId="13" fillId="5" borderId="0" xfId="0" applyFont="1" applyFill="1" applyAlignment="1">
      <alignment horizontal="left" wrapText="1"/>
    </xf>
    <xf numFmtId="0" fontId="0" fillId="6" borderId="5" xfId="0" applyFill="1" applyBorder="1" applyAlignment="1">
      <alignment vertical="center"/>
    </xf>
    <xf numFmtId="0" fontId="0" fillId="6" borderId="6" xfId="0" applyFill="1" applyBorder="1" applyAlignment="1">
      <alignment vertical="center"/>
    </xf>
    <xf numFmtId="0" fontId="4" fillId="6" borderId="6" xfId="0" applyFont="1" applyFill="1" applyBorder="1" applyAlignment="1">
      <alignment vertical="center"/>
    </xf>
    <xf numFmtId="0" fontId="4" fillId="6" borderId="10" xfId="0" applyFont="1" applyFill="1" applyBorder="1" applyAlignment="1">
      <alignment vertical="center"/>
    </xf>
    <xf numFmtId="0" fontId="0" fillId="6" borderId="7" xfId="0" applyFill="1" applyBorder="1" applyAlignment="1">
      <alignment vertical="center"/>
    </xf>
    <xf numFmtId="0" fontId="0" fillId="6" borderId="0" xfId="0" applyFill="1" applyAlignment="1">
      <alignment vertical="center"/>
    </xf>
    <xf numFmtId="0" fontId="4" fillId="6" borderId="0" xfId="0" applyFont="1" applyFill="1" applyAlignment="1">
      <alignment vertical="center"/>
    </xf>
    <xf numFmtId="0" fontId="4" fillId="6" borderId="11" xfId="0" applyFont="1" applyFill="1" applyBorder="1" applyAlignment="1">
      <alignment vertical="center"/>
    </xf>
    <xf numFmtId="0" fontId="0" fillId="6" borderId="7" xfId="0" applyFill="1" applyBorder="1" applyAlignment="1">
      <alignment horizontal="left"/>
    </xf>
    <xf numFmtId="0" fontId="0" fillId="6" borderId="8" xfId="0" applyFill="1" applyBorder="1" applyAlignment="1">
      <alignment vertical="center"/>
    </xf>
    <xf numFmtId="0" fontId="4" fillId="6" borderId="9" xfId="0" applyFont="1" applyFill="1" applyBorder="1" applyAlignment="1">
      <alignment vertical="center"/>
    </xf>
    <xf numFmtId="0" fontId="4" fillId="6" borderId="12" xfId="0" applyFont="1" applyFill="1" applyBorder="1" applyAlignment="1">
      <alignment vertical="center"/>
    </xf>
    <xf numFmtId="0" fontId="2" fillId="0" borderId="3" xfId="0" applyFont="1" applyBorder="1" applyAlignment="1">
      <alignment horizontal="center" vertical="center"/>
    </xf>
    <xf numFmtId="0" fontId="20" fillId="0" borderId="15" xfId="0" applyFont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center" vertical="center"/>
    </xf>
    <xf numFmtId="0" fontId="22" fillId="7" borderId="13" xfId="0" applyFont="1" applyFill="1" applyBorder="1" applyAlignment="1">
      <alignment horizontal="center" vertical="center" wrapText="1"/>
    </xf>
    <xf numFmtId="0" fontId="22" fillId="7" borderId="16" xfId="0" applyFont="1" applyFill="1" applyBorder="1" applyAlignment="1">
      <alignment horizontal="center" vertical="center" wrapText="1"/>
    </xf>
    <xf numFmtId="0" fontId="22" fillId="7" borderId="17" xfId="0" applyFont="1" applyFill="1" applyBorder="1" applyAlignment="1">
      <alignment horizontal="center" vertical="center" wrapText="1"/>
    </xf>
    <xf numFmtId="0" fontId="21" fillId="8" borderId="18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1" fontId="25" fillId="9" borderId="19" xfId="0" applyNumberFormat="1" applyFont="1" applyFill="1" applyBorder="1" applyAlignment="1">
      <alignment horizontal="center" vertical="center"/>
    </xf>
    <xf numFmtId="0" fontId="21" fillId="0" borderId="3" xfId="0" applyFont="1" applyBorder="1" applyAlignment="1">
      <alignment vertical="center"/>
    </xf>
    <xf numFmtId="166" fontId="21" fillId="10" borderId="3" xfId="0" applyNumberFormat="1" applyFont="1" applyFill="1" applyBorder="1" applyAlignment="1">
      <alignment horizontal="center" vertical="center"/>
    </xf>
    <xf numFmtId="167" fontId="21" fillId="10" borderId="3" xfId="0" applyNumberFormat="1" applyFont="1" applyFill="1" applyBorder="1" applyAlignment="1">
      <alignment horizontal="center" vertical="center"/>
    </xf>
    <xf numFmtId="171" fontId="25" fillId="10" borderId="3" xfId="0" applyNumberFormat="1" applyFont="1" applyFill="1" applyBorder="1" applyAlignment="1">
      <alignment horizontal="center" vertical="center"/>
    </xf>
    <xf numFmtId="172" fontId="21" fillId="10" borderId="3" xfId="0" applyNumberFormat="1" applyFont="1" applyFill="1" applyBorder="1" applyAlignment="1">
      <alignment horizontal="center" vertical="center"/>
    </xf>
    <xf numFmtId="174" fontId="25" fillId="10" borderId="3" xfId="0" applyNumberFormat="1" applyFont="1" applyFill="1" applyBorder="1" applyAlignment="1">
      <alignment horizontal="center" vertical="center"/>
    </xf>
    <xf numFmtId="175" fontId="25" fillId="10" borderId="3" xfId="0" applyNumberFormat="1" applyFont="1" applyFill="1" applyBorder="1" applyAlignment="1">
      <alignment horizontal="center" vertical="center"/>
    </xf>
    <xf numFmtId="0" fontId="25" fillId="10" borderId="20" xfId="0" applyFont="1" applyFill="1" applyBorder="1" applyAlignment="1">
      <alignment horizontal="center" vertical="center"/>
    </xf>
    <xf numFmtId="0" fontId="21" fillId="0" borderId="18" xfId="0" applyFont="1" applyBorder="1" applyAlignment="1">
      <alignment horizontal="center" vertical="center"/>
    </xf>
    <xf numFmtId="1" fontId="25" fillId="9" borderId="21" xfId="0" applyNumberFormat="1" applyFont="1" applyFill="1" applyBorder="1" applyAlignment="1">
      <alignment horizontal="center" vertical="center"/>
    </xf>
    <xf numFmtId="174" fontId="25" fillId="10" borderId="22" xfId="0" applyNumberFormat="1" applyFont="1" applyFill="1" applyBorder="1" applyAlignment="1">
      <alignment horizontal="center" vertical="center"/>
    </xf>
    <xf numFmtId="175" fontId="25" fillId="10" borderId="22" xfId="0" applyNumberFormat="1" applyFont="1" applyFill="1" applyBorder="1" applyAlignment="1">
      <alignment horizontal="center" vertical="center"/>
    </xf>
    <xf numFmtId="0" fontId="25" fillId="10" borderId="23" xfId="0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9" fillId="6" borderId="0" xfId="0" applyFont="1" applyFill="1"/>
    <xf numFmtId="0" fontId="0" fillId="6" borderId="0" xfId="0" applyFill="1"/>
    <xf numFmtId="2" fontId="19" fillId="6" borderId="0" xfId="0" applyNumberFormat="1" applyFont="1" applyFill="1"/>
    <xf numFmtId="0" fontId="0" fillId="4" borderId="3" xfId="0" applyFill="1" applyBorder="1" applyAlignment="1">
      <alignment horizontal="center"/>
    </xf>
    <xf numFmtId="0" fontId="19" fillId="6" borderId="0" xfId="0" applyFont="1" applyFill="1" applyAlignment="1">
      <alignment horizontal="left"/>
    </xf>
    <xf numFmtId="49" fontId="0" fillId="6" borderId="0" xfId="0" applyNumberFormat="1" applyFill="1" applyAlignment="1">
      <alignment horizontal="left"/>
    </xf>
    <xf numFmtId="0" fontId="0" fillId="6" borderId="0" xfId="0" applyFill="1" applyAlignment="1">
      <alignment horizontal="left"/>
    </xf>
    <xf numFmtId="2" fontId="0" fillId="0" borderId="0" xfId="0" applyNumberFormat="1"/>
    <xf numFmtId="167" fontId="0" fillId="0" borderId="29" xfId="0" applyNumberFormat="1" applyBorder="1" applyAlignment="1" applyProtection="1">
      <alignment horizontal="center"/>
      <protection hidden="1"/>
    </xf>
    <xf numFmtId="0" fontId="5" fillId="5" borderId="0" xfId="0" applyFont="1" applyFill="1" applyAlignment="1">
      <alignment horizontal="center"/>
    </xf>
    <xf numFmtId="1" fontId="20" fillId="0" borderId="15" xfId="0" applyNumberFormat="1" applyFont="1" applyBorder="1" applyAlignment="1">
      <alignment horizontal="center" vertical="center" wrapText="1"/>
    </xf>
    <xf numFmtId="49" fontId="28" fillId="6" borderId="0" xfId="0" applyNumberFormat="1" applyFont="1" applyFill="1" applyAlignment="1">
      <alignment horizontal="center" vertical="center" wrapText="1"/>
    </xf>
    <xf numFmtId="173" fontId="25" fillId="10" borderId="3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29" fillId="2" borderId="1" xfId="0" applyFont="1" applyFill="1" applyBorder="1" applyAlignment="1">
      <alignment horizontal="center" vertical="center" wrapText="1"/>
    </xf>
    <xf numFmtId="1" fontId="0" fillId="5" borderId="0" xfId="0" applyNumberFormat="1" applyFill="1" applyAlignment="1">
      <alignment horizontal="center"/>
    </xf>
    <xf numFmtId="180" fontId="26" fillId="4" borderId="3" xfId="0" applyNumberFormat="1" applyFont="1" applyFill="1" applyBorder="1" applyAlignment="1">
      <alignment horizontal="center" vertical="center"/>
    </xf>
    <xf numFmtId="0" fontId="5" fillId="4" borderId="0" xfId="0" applyFont="1" applyFill="1" applyAlignment="1">
      <alignment horizontal="left"/>
    </xf>
    <xf numFmtId="0" fontId="0" fillId="4" borderId="0" xfId="0" applyFill="1"/>
    <xf numFmtId="169" fontId="21" fillId="4" borderId="3" xfId="0" applyNumberFormat="1" applyFont="1" applyFill="1" applyBorder="1" applyAlignment="1">
      <alignment horizontal="center" vertical="center"/>
    </xf>
    <xf numFmtId="0" fontId="0" fillId="4" borderId="0" xfId="0" applyFill="1" applyAlignment="1">
      <alignment horizontal="left"/>
    </xf>
    <xf numFmtId="169" fontId="26" fillId="4" borderId="3" xfId="0" applyNumberFormat="1" applyFont="1" applyFill="1" applyBorder="1" applyAlignment="1">
      <alignment horizontal="center" vertical="center"/>
    </xf>
    <xf numFmtId="176" fontId="0" fillId="4" borderId="3" xfId="3" applyNumberFormat="1" applyFont="1" applyFill="1" applyBorder="1" applyAlignment="1">
      <alignment horizontal="center"/>
    </xf>
    <xf numFmtId="0" fontId="0" fillId="4" borderId="0" xfId="0" applyFill="1" applyAlignment="1">
      <alignment horizontal="left" vertical="center"/>
    </xf>
    <xf numFmtId="0" fontId="0" fillId="4" borderId="33" xfId="0" applyFill="1" applyBorder="1"/>
    <xf numFmtId="0" fontId="0" fillId="4" borderId="34" xfId="0" applyFill="1" applyBorder="1"/>
    <xf numFmtId="0" fontId="0" fillId="4" borderId="36" xfId="0" applyFill="1" applyBorder="1"/>
    <xf numFmtId="0" fontId="0" fillId="4" borderId="32" xfId="0" applyFill="1" applyBorder="1"/>
    <xf numFmtId="0" fontId="0" fillId="4" borderId="37" xfId="0" applyFill="1" applyBorder="1"/>
    <xf numFmtId="0" fontId="0" fillId="4" borderId="38" xfId="0" applyFill="1" applyBorder="1"/>
    <xf numFmtId="170" fontId="0" fillId="5" borderId="0" xfId="0" applyNumberFormat="1" applyFill="1"/>
    <xf numFmtId="170" fontId="17" fillId="5" borderId="0" xfId="0" applyNumberFormat="1" applyFont="1" applyFill="1" applyAlignment="1">
      <alignment horizontal="center"/>
    </xf>
    <xf numFmtId="0" fontId="17" fillId="5" borderId="0" xfId="0" applyFont="1" applyFill="1" applyAlignment="1">
      <alignment horizontal="center"/>
    </xf>
    <xf numFmtId="49" fontId="18" fillId="5" borderId="0" xfId="0" applyNumberFormat="1" applyFont="1" applyFill="1" applyAlignment="1">
      <alignment horizontal="center" vertical="center" wrapText="1"/>
    </xf>
    <xf numFmtId="167" fontId="21" fillId="10" borderId="22" xfId="0" applyNumberFormat="1" applyFont="1" applyFill="1" applyBorder="1" applyAlignment="1">
      <alignment horizontal="center" vertical="center"/>
    </xf>
    <xf numFmtId="172" fontId="21" fillId="10" borderId="22" xfId="0" applyNumberFormat="1" applyFont="1" applyFill="1" applyBorder="1" applyAlignment="1">
      <alignment horizontal="center" vertical="center"/>
    </xf>
    <xf numFmtId="173" fontId="25" fillId="10" borderId="22" xfId="0" applyNumberFormat="1" applyFont="1" applyFill="1" applyBorder="1" applyAlignment="1">
      <alignment horizontal="center" vertical="center" wrapText="1"/>
    </xf>
    <xf numFmtId="0" fontId="6" fillId="4" borderId="0" xfId="1" applyFill="1"/>
    <xf numFmtId="0" fontId="0" fillId="4" borderId="3" xfId="0" applyFill="1" applyBorder="1"/>
    <xf numFmtId="49" fontId="31" fillId="6" borderId="34" xfId="0" applyNumberFormat="1" applyFont="1" applyFill="1" applyBorder="1"/>
    <xf numFmtId="0" fontId="0" fillId="6" borderId="34" xfId="0" applyFill="1" applyBorder="1"/>
    <xf numFmtId="49" fontId="31" fillId="6" borderId="0" xfId="0" applyNumberFormat="1" applyFont="1" applyFill="1"/>
    <xf numFmtId="0" fontId="0" fillId="6" borderId="33" xfId="0" applyFill="1" applyBorder="1"/>
    <xf numFmtId="0" fontId="0" fillId="6" borderId="32" xfId="0" applyFill="1" applyBorder="1"/>
    <xf numFmtId="0" fontId="0" fillId="6" borderId="35" xfId="0" applyFill="1" applyBorder="1"/>
    <xf numFmtId="0" fontId="0" fillId="6" borderId="37" xfId="0" applyFill="1" applyBorder="1"/>
    <xf numFmtId="0" fontId="0" fillId="6" borderId="0" xfId="0" applyFill="1" applyAlignment="1">
      <alignment horizontal="center" vertical="center"/>
    </xf>
    <xf numFmtId="49" fontId="31" fillId="6" borderId="0" xfId="0" applyNumberFormat="1" applyFont="1" applyFill="1" applyAlignment="1">
      <alignment vertical="center"/>
    </xf>
    <xf numFmtId="49" fontId="31" fillId="6" borderId="0" xfId="0" applyNumberFormat="1" applyFont="1" applyFill="1" applyAlignment="1">
      <alignment horizontal="left" vertical="center"/>
    </xf>
    <xf numFmtId="49" fontId="0" fillId="6" borderId="0" xfId="0" applyNumberFormat="1" applyFill="1" applyAlignment="1">
      <alignment horizontal="center" vertical="center"/>
    </xf>
    <xf numFmtId="0" fontId="0" fillId="6" borderId="30" xfId="0" applyFill="1" applyBorder="1"/>
    <xf numFmtId="0" fontId="0" fillId="6" borderId="36" xfId="0" applyFill="1" applyBorder="1"/>
    <xf numFmtId="0" fontId="0" fillId="6" borderId="38" xfId="0" applyFill="1" applyBorder="1"/>
    <xf numFmtId="0" fontId="0" fillId="4" borderId="3" xfId="0" applyFill="1" applyBorder="1" applyAlignment="1">
      <alignment horizontal="center" vertical="center"/>
    </xf>
    <xf numFmtId="20" fontId="0" fillId="4" borderId="3" xfId="0" applyNumberFormat="1" applyFill="1" applyBorder="1" applyAlignment="1">
      <alignment horizontal="center" vertical="center"/>
    </xf>
    <xf numFmtId="9" fontId="0" fillId="4" borderId="3" xfId="0" applyNumberFormat="1" applyFill="1" applyBorder="1" applyAlignment="1">
      <alignment horizontal="center" vertical="center"/>
    </xf>
    <xf numFmtId="49" fontId="0" fillId="6" borderId="0" xfId="0" applyNumberFormat="1" applyFill="1"/>
    <xf numFmtId="0" fontId="21" fillId="6" borderId="0" xfId="0" applyFont="1" applyFill="1" applyAlignment="1">
      <alignment vertical="center"/>
    </xf>
    <xf numFmtId="0" fontId="21" fillId="6" borderId="0" xfId="0" applyFont="1" applyFill="1" applyAlignment="1">
      <alignment horizontal="center" vertical="center" wrapText="1"/>
    </xf>
    <xf numFmtId="0" fontId="21" fillId="6" borderId="0" xfId="0" applyFont="1" applyFill="1" applyAlignment="1">
      <alignment horizontal="center" vertical="center"/>
    </xf>
    <xf numFmtId="0" fontId="32" fillId="6" borderId="0" xfId="0" applyFont="1" applyFill="1" applyAlignment="1">
      <alignment wrapText="1"/>
    </xf>
    <xf numFmtId="0" fontId="0" fillId="6" borderId="11" xfId="0" applyFill="1" applyBorder="1" applyAlignment="1">
      <alignment vertical="center"/>
    </xf>
    <xf numFmtId="0" fontId="21" fillId="0" borderId="3" xfId="0" applyFont="1" applyBorder="1" applyAlignment="1">
      <alignment horizontal="center" vertical="center"/>
    </xf>
    <xf numFmtId="0" fontId="21" fillId="0" borderId="22" xfId="0" applyFont="1" applyBorder="1" applyAlignment="1">
      <alignment horizontal="center" vertical="center"/>
    </xf>
    <xf numFmtId="172" fontId="21" fillId="6" borderId="0" xfId="0" applyNumberFormat="1" applyFont="1" applyFill="1" applyAlignment="1">
      <alignment vertical="center"/>
    </xf>
    <xf numFmtId="0" fontId="0" fillId="4" borderId="18" xfId="0" applyFill="1" applyBorder="1"/>
    <xf numFmtId="0" fontId="34" fillId="2" borderId="1" xfId="0" applyFont="1" applyFill="1" applyBorder="1" applyAlignment="1">
      <alignment horizontal="center" vertical="center" wrapText="1"/>
    </xf>
    <xf numFmtId="183" fontId="0" fillId="6" borderId="0" xfId="0" applyNumberFormat="1" applyFill="1"/>
    <xf numFmtId="181" fontId="0" fillId="6" borderId="0" xfId="0" applyNumberFormat="1" applyFill="1" applyAlignment="1">
      <alignment horizontal="left"/>
    </xf>
    <xf numFmtId="184" fontId="0" fillId="6" borderId="0" xfId="0" applyNumberFormat="1" applyFill="1"/>
    <xf numFmtId="182" fontId="0" fillId="6" borderId="0" xfId="0" applyNumberFormat="1" applyFill="1" applyAlignment="1">
      <alignment horizontal="left"/>
    </xf>
    <xf numFmtId="183" fontId="0" fillId="6" borderId="36" xfId="0" applyNumberFormat="1" applyFill="1" applyBorder="1"/>
    <xf numFmtId="184" fontId="0" fillId="6" borderId="36" xfId="0" applyNumberFormat="1" applyFill="1" applyBorder="1"/>
    <xf numFmtId="0" fontId="0" fillId="6" borderId="7" xfId="0" applyFill="1" applyBorder="1" applyAlignment="1">
      <alignment horizontal="right"/>
    </xf>
    <xf numFmtId="0" fontId="0" fillId="6" borderId="39" xfId="0" applyFill="1" applyBorder="1" applyAlignment="1">
      <alignment horizontal="right"/>
    </xf>
    <xf numFmtId="0" fontId="0" fillId="6" borderId="8" xfId="0" applyFill="1" applyBorder="1" applyAlignment="1">
      <alignment horizontal="right"/>
    </xf>
    <xf numFmtId="0" fontId="0" fillId="6" borderId="9" xfId="0" applyFill="1" applyBorder="1"/>
    <xf numFmtId="184" fontId="0" fillId="6" borderId="9" xfId="0" applyNumberFormat="1" applyFill="1" applyBorder="1"/>
    <xf numFmtId="0" fontId="36" fillId="6" borderId="36" xfId="0" applyFont="1" applyFill="1" applyBorder="1"/>
    <xf numFmtId="181" fontId="36" fillId="6" borderId="36" xfId="0" applyNumberFormat="1" applyFont="1" applyFill="1" applyBorder="1" applyAlignment="1">
      <alignment horizontal="left"/>
    </xf>
    <xf numFmtId="182" fontId="36" fillId="6" borderId="36" xfId="0" applyNumberFormat="1" applyFont="1" applyFill="1" applyBorder="1"/>
    <xf numFmtId="0" fontId="36" fillId="6" borderId="9" xfId="0" applyFont="1" applyFill="1" applyBorder="1"/>
    <xf numFmtId="182" fontId="36" fillId="6" borderId="9" xfId="0" applyNumberFormat="1" applyFont="1" applyFill="1" applyBorder="1" applyAlignment="1">
      <alignment horizontal="left"/>
    </xf>
    <xf numFmtId="0" fontId="0" fillId="4" borderId="0" xfId="0" applyFill="1" applyAlignment="1">
      <alignment horizontal="center"/>
    </xf>
    <xf numFmtId="0" fontId="0" fillId="4" borderId="11" xfId="0" applyFill="1" applyBorder="1" applyAlignment="1">
      <alignment horizontal="center"/>
    </xf>
    <xf numFmtId="9" fontId="0" fillId="6" borderId="0" xfId="3" applyFont="1" applyFill="1" applyBorder="1" applyAlignment="1">
      <alignment horizontal="center"/>
    </xf>
    <xf numFmtId="9" fontId="0" fillId="6" borderId="11" xfId="3" applyFont="1" applyFill="1" applyBorder="1" applyAlignment="1">
      <alignment horizontal="center"/>
    </xf>
    <xf numFmtId="9" fontId="36" fillId="6" borderId="36" xfId="3" applyFont="1" applyFill="1" applyBorder="1" applyAlignment="1">
      <alignment horizontal="center"/>
    </xf>
    <xf numFmtId="9" fontId="36" fillId="6" borderId="40" xfId="3" applyFont="1" applyFill="1" applyBorder="1" applyAlignment="1">
      <alignment horizontal="center"/>
    </xf>
    <xf numFmtId="0" fontId="0" fillId="4" borderId="34" xfId="0" applyFill="1" applyBorder="1" applyAlignment="1">
      <alignment horizontal="center"/>
    </xf>
    <xf numFmtId="0" fontId="0" fillId="4" borderId="42" xfId="0" applyFill="1" applyBorder="1" applyAlignment="1">
      <alignment horizontal="center"/>
    </xf>
    <xf numFmtId="0" fontId="36" fillId="6" borderId="36" xfId="0" applyFont="1" applyFill="1" applyBorder="1" applyAlignment="1">
      <alignment horizontal="center"/>
    </xf>
    <xf numFmtId="0" fontId="36" fillId="6" borderId="40" xfId="0" applyFont="1" applyFill="1" applyBorder="1" applyAlignment="1">
      <alignment horizontal="center"/>
    </xf>
    <xf numFmtId="9" fontId="0" fillId="6" borderId="11" xfId="3" applyFont="1" applyFill="1" applyBorder="1" applyAlignment="1"/>
    <xf numFmtId="185" fontId="0" fillId="4" borderId="3" xfId="0" applyNumberFormat="1" applyFill="1" applyBorder="1" applyAlignment="1">
      <alignment horizontal="center"/>
    </xf>
    <xf numFmtId="1" fontId="0" fillId="0" borderId="4" xfId="0" applyNumberFormat="1" applyBorder="1" applyAlignment="1" applyProtection="1">
      <alignment horizontal="center"/>
      <protection locked="0"/>
    </xf>
    <xf numFmtId="165" fontId="0" fillId="0" borderId="4" xfId="0" applyNumberFormat="1" applyBorder="1" applyAlignment="1" applyProtection="1">
      <alignment horizontal="center"/>
      <protection locked="0"/>
    </xf>
    <xf numFmtId="0" fontId="0" fillId="0" borderId="4" xfId="0" applyBorder="1" applyAlignment="1" applyProtection="1">
      <alignment horizontal="left"/>
      <protection locked="0"/>
    </xf>
    <xf numFmtId="0" fontId="0" fillId="0" borderId="4" xfId="0" applyBorder="1" applyAlignment="1" applyProtection="1">
      <alignment horizontal="center"/>
      <protection locked="0"/>
    </xf>
    <xf numFmtId="166" fontId="0" fillId="0" borderId="4" xfId="0" applyNumberFormat="1" applyBorder="1" applyAlignment="1" applyProtection="1">
      <alignment horizontal="center"/>
      <protection locked="0"/>
    </xf>
    <xf numFmtId="167" fontId="0" fillId="0" borderId="4" xfId="0" applyNumberFormat="1" applyBorder="1" applyAlignment="1" applyProtection="1">
      <alignment horizontal="center"/>
      <protection locked="0"/>
    </xf>
    <xf numFmtId="49" fontId="0" fillId="0" borderId="4" xfId="0" applyNumberFormat="1" applyBorder="1" applyAlignment="1" applyProtection="1">
      <alignment horizontal="center"/>
      <protection locked="0"/>
    </xf>
    <xf numFmtId="1" fontId="4" fillId="0" borderId="4" xfId="0" applyNumberFormat="1" applyFont="1" applyBorder="1" applyAlignment="1" applyProtection="1">
      <alignment horizontal="center"/>
      <protection locked="0"/>
    </xf>
    <xf numFmtId="168" fontId="0" fillId="0" borderId="4" xfId="0" applyNumberFormat="1" applyBorder="1" applyAlignment="1" applyProtection="1">
      <alignment horizontal="center"/>
      <protection locked="0"/>
    </xf>
    <xf numFmtId="49" fontId="0" fillId="0" borderId="4" xfId="0" applyNumberFormat="1" applyBorder="1" applyAlignment="1" applyProtection="1">
      <alignment horizontal="left"/>
      <protection locked="0"/>
    </xf>
    <xf numFmtId="14" fontId="0" fillId="0" borderId="3" xfId="0" applyNumberFormat="1" applyBorder="1" applyAlignment="1" applyProtection="1">
      <alignment horizontal="center"/>
      <protection locked="0"/>
    </xf>
    <xf numFmtId="169" fontId="30" fillId="10" borderId="3" xfId="0" applyNumberFormat="1" applyFont="1" applyFill="1" applyBorder="1" applyAlignment="1" applyProtection="1">
      <alignment horizontal="center" vertical="center"/>
      <protection locked="0"/>
    </xf>
    <xf numFmtId="178" fontId="9" fillId="0" borderId="3" xfId="0" applyNumberFormat="1" applyFont="1" applyBorder="1" applyAlignment="1" applyProtection="1">
      <alignment horizontal="center"/>
      <protection locked="0"/>
    </xf>
    <xf numFmtId="9" fontId="27" fillId="10" borderId="29" xfId="3" applyFont="1" applyFill="1" applyBorder="1" applyAlignment="1" applyProtection="1">
      <alignment horizontal="center" vertical="center"/>
      <protection locked="0"/>
    </xf>
    <xf numFmtId="1" fontId="0" fillId="0" borderId="30" xfId="0" applyNumberFormat="1" applyBorder="1" applyAlignment="1" applyProtection="1">
      <alignment horizontal="center"/>
      <protection locked="0"/>
    </xf>
    <xf numFmtId="0" fontId="0" fillId="11" borderId="3" xfId="0" applyFill="1" applyBorder="1" applyAlignment="1" applyProtection="1">
      <alignment horizontal="center"/>
      <protection locked="0"/>
    </xf>
    <xf numFmtId="9" fontId="0" fillId="11" borderId="3" xfId="3" applyFont="1" applyFill="1" applyBorder="1" applyAlignment="1" applyProtection="1">
      <alignment horizontal="center"/>
      <protection locked="0"/>
    </xf>
    <xf numFmtId="0" fontId="0" fillId="7" borderId="3" xfId="0" applyFill="1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center"/>
      <protection locked="0"/>
    </xf>
    <xf numFmtId="0" fontId="19" fillId="6" borderId="3" xfId="0" applyFont="1" applyFill="1" applyBorder="1" applyAlignment="1" applyProtection="1">
      <alignment horizontal="center"/>
      <protection locked="0"/>
    </xf>
    <xf numFmtId="2" fontId="19" fillId="6" borderId="3" xfId="0" applyNumberFormat="1" applyFont="1" applyFill="1" applyBorder="1" applyAlignment="1" applyProtection="1">
      <alignment horizontal="center"/>
      <protection locked="0"/>
    </xf>
    <xf numFmtId="0" fontId="0" fillId="6" borderId="0" xfId="0" applyFill="1" applyProtection="1">
      <protection locked="0"/>
    </xf>
    <xf numFmtId="0" fontId="0" fillId="0" borderId="0" xfId="0" applyProtection="1">
      <protection locked="0"/>
    </xf>
    <xf numFmtId="0" fontId="19" fillId="6" borderId="0" xfId="0" applyFont="1" applyFill="1" applyProtection="1">
      <protection locked="0"/>
    </xf>
    <xf numFmtId="2" fontId="19" fillId="6" borderId="0" xfId="0" applyNumberFormat="1" applyFont="1" applyFill="1" applyProtection="1">
      <protection locked="0"/>
    </xf>
    <xf numFmtId="0" fontId="0" fillId="4" borderId="24" xfId="0" applyFill="1" applyBorder="1" applyAlignment="1" applyProtection="1">
      <alignment horizontal="center"/>
      <protection locked="0"/>
    </xf>
    <xf numFmtId="0" fontId="0" fillId="4" borderId="25" xfId="0" applyFill="1" applyBorder="1" applyAlignment="1" applyProtection="1">
      <alignment horizontal="center"/>
      <protection locked="0"/>
    </xf>
    <xf numFmtId="0" fontId="19" fillId="4" borderId="25" xfId="0" applyFont="1" applyFill="1" applyBorder="1" applyAlignment="1" applyProtection="1">
      <alignment horizontal="center"/>
      <protection locked="0"/>
    </xf>
    <xf numFmtId="0" fontId="19" fillId="4" borderId="25" xfId="0" applyFont="1" applyFill="1" applyBorder="1" applyProtection="1">
      <protection locked="0"/>
    </xf>
    <xf numFmtId="2" fontId="19" fillId="4" borderId="26" xfId="0" applyNumberFormat="1" applyFont="1" applyFill="1" applyBorder="1" applyAlignment="1" applyProtection="1">
      <alignment horizontal="center"/>
      <protection locked="0"/>
    </xf>
    <xf numFmtId="0" fontId="0" fillId="4" borderId="27" xfId="0" applyFill="1" applyBorder="1" applyAlignment="1" applyProtection="1">
      <alignment horizontal="center"/>
      <protection locked="0"/>
    </xf>
    <xf numFmtId="0" fontId="0" fillId="4" borderId="3" xfId="0" applyFill="1" applyBorder="1" applyAlignment="1" applyProtection="1">
      <alignment horizontal="center"/>
      <protection locked="0"/>
    </xf>
    <xf numFmtId="0" fontId="19" fillId="4" borderId="3" xfId="0" applyFont="1" applyFill="1" applyBorder="1" applyAlignment="1" applyProtection="1">
      <alignment horizontal="center"/>
      <protection locked="0"/>
    </xf>
    <xf numFmtId="0" fontId="19" fillId="4" borderId="3" xfId="0" applyFont="1" applyFill="1" applyBorder="1" applyProtection="1">
      <protection locked="0"/>
    </xf>
    <xf numFmtId="2" fontId="19" fillId="4" borderId="20" xfId="0" applyNumberFormat="1" applyFont="1" applyFill="1" applyBorder="1" applyAlignment="1" applyProtection="1">
      <alignment horizontal="center"/>
      <protection locked="0"/>
    </xf>
    <xf numFmtId="0" fontId="0" fillId="4" borderId="28" xfId="0" applyFill="1" applyBorder="1" applyAlignment="1" applyProtection="1">
      <alignment horizontal="center"/>
      <protection locked="0"/>
    </xf>
    <xf numFmtId="0" fontId="0" fillId="4" borderId="22" xfId="0" applyFill="1" applyBorder="1" applyAlignment="1" applyProtection="1">
      <alignment horizontal="center"/>
      <protection locked="0"/>
    </xf>
    <xf numFmtId="0" fontId="19" fillId="4" borderId="22" xfId="0" applyFont="1" applyFill="1" applyBorder="1" applyAlignment="1" applyProtection="1">
      <alignment horizontal="center"/>
      <protection locked="0"/>
    </xf>
    <xf numFmtId="0" fontId="19" fillId="4" borderId="22" xfId="0" applyFont="1" applyFill="1" applyBorder="1" applyProtection="1">
      <protection locked="0"/>
    </xf>
    <xf numFmtId="2" fontId="19" fillId="4" borderId="23" xfId="0" applyNumberFormat="1" applyFont="1" applyFill="1" applyBorder="1" applyAlignment="1" applyProtection="1">
      <alignment horizontal="center"/>
      <protection locked="0"/>
    </xf>
    <xf numFmtId="169" fontId="30" fillId="10" borderId="3" xfId="0" applyNumberFormat="1" applyFont="1" applyFill="1" applyBorder="1" applyAlignment="1" applyProtection="1">
      <alignment horizontal="center" vertical="center"/>
      <protection hidden="1"/>
    </xf>
    <xf numFmtId="169" fontId="25" fillId="11" borderId="3" xfId="0" applyNumberFormat="1" applyFont="1" applyFill="1" applyBorder="1" applyAlignment="1" applyProtection="1">
      <alignment horizontal="center" vertical="center"/>
      <protection hidden="1"/>
    </xf>
    <xf numFmtId="176" fontId="21" fillId="11" borderId="29" xfId="3" applyNumberFormat="1" applyFont="1" applyFill="1" applyBorder="1" applyAlignment="1" applyProtection="1">
      <alignment horizontal="center" vertical="center"/>
      <protection hidden="1"/>
    </xf>
    <xf numFmtId="179" fontId="21" fillId="11" borderId="29" xfId="0" applyNumberFormat="1" applyFont="1" applyFill="1" applyBorder="1" applyAlignment="1" applyProtection="1">
      <alignment horizontal="center" vertical="center"/>
      <protection hidden="1"/>
    </xf>
    <xf numFmtId="0" fontId="0" fillId="0" borderId="29" xfId="0" applyBorder="1" applyAlignment="1" applyProtection="1">
      <alignment horizontal="center"/>
      <protection hidden="1"/>
    </xf>
    <xf numFmtId="0" fontId="5" fillId="0" borderId="31" xfId="0" applyFont="1" applyBorder="1" applyAlignment="1" applyProtection="1">
      <alignment horizontal="center"/>
      <protection hidden="1"/>
    </xf>
    <xf numFmtId="0" fontId="0" fillId="0" borderId="29" xfId="0" applyBorder="1" applyProtection="1">
      <protection hidden="1"/>
    </xf>
    <xf numFmtId="0" fontId="19" fillId="4" borderId="3" xfId="0" applyFont="1" applyFill="1" applyBorder="1" applyAlignment="1" applyProtection="1">
      <alignment horizontal="center" vertical="center"/>
      <protection hidden="1"/>
    </xf>
    <xf numFmtId="0" fontId="19" fillId="4" borderId="31" xfId="0" applyFont="1" applyFill="1" applyBorder="1" applyAlignment="1" applyProtection="1">
      <alignment horizontal="center" vertical="center"/>
      <protection hidden="1"/>
    </xf>
    <xf numFmtId="0" fontId="5" fillId="4" borderId="29" xfId="0" applyFont="1" applyFill="1" applyBorder="1" applyAlignment="1" applyProtection="1">
      <alignment horizontal="center"/>
      <protection hidden="1"/>
    </xf>
    <xf numFmtId="0" fontId="21" fillId="0" borderId="0" xfId="0" applyFont="1" applyAlignment="1">
      <alignment vertical="center" wrapText="1"/>
    </xf>
    <xf numFmtId="0" fontId="21" fillId="12" borderId="46" xfId="0" applyFont="1" applyFill="1" applyBorder="1" applyAlignment="1">
      <alignment horizontal="center" vertical="center"/>
    </xf>
    <xf numFmtId="0" fontId="0" fillId="4" borderId="35" xfId="0" applyFill="1" applyBorder="1"/>
    <xf numFmtId="0" fontId="21" fillId="12" borderId="27" xfId="0" applyFont="1" applyFill="1" applyBorder="1" applyAlignment="1">
      <alignment horizontal="center" vertical="center"/>
    </xf>
    <xf numFmtId="0" fontId="21" fillId="12" borderId="28" xfId="0" applyFont="1" applyFill="1" applyBorder="1" applyAlignment="1">
      <alignment horizontal="center" vertical="center"/>
    </xf>
    <xf numFmtId="0" fontId="21" fillId="0" borderId="0" xfId="0" applyFont="1" applyAlignment="1">
      <alignment horizontal="right" vertical="center"/>
    </xf>
    <xf numFmtId="180" fontId="21" fillId="0" borderId="47" xfId="0" applyNumberFormat="1" applyFont="1" applyBorder="1" applyAlignment="1">
      <alignment horizontal="center" vertical="center"/>
    </xf>
    <xf numFmtId="180" fontId="21" fillId="0" borderId="49" xfId="0" applyNumberFormat="1" applyFont="1" applyBorder="1" applyAlignment="1">
      <alignment horizontal="center" vertical="center"/>
    </xf>
    <xf numFmtId="0" fontId="22" fillId="7" borderId="50" xfId="0" applyFont="1" applyFill="1" applyBorder="1" applyAlignment="1">
      <alignment horizontal="center" vertical="center" wrapText="1"/>
    </xf>
    <xf numFmtId="172" fontId="25" fillId="10" borderId="29" xfId="0" applyNumberFormat="1" applyFont="1" applyFill="1" applyBorder="1" applyAlignment="1">
      <alignment horizontal="center" vertical="center"/>
    </xf>
    <xf numFmtId="172" fontId="25" fillId="10" borderId="51" xfId="0" applyNumberFormat="1" applyFont="1" applyFill="1" applyBorder="1" applyAlignment="1">
      <alignment horizontal="center" vertical="center"/>
    </xf>
    <xf numFmtId="0" fontId="25" fillId="10" borderId="29" xfId="0" applyFont="1" applyFill="1" applyBorder="1" applyAlignment="1">
      <alignment horizontal="center" vertical="center"/>
    </xf>
    <xf numFmtId="0" fontId="25" fillId="10" borderId="51" xfId="0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 wrapText="1"/>
    </xf>
    <xf numFmtId="180" fontId="26" fillId="0" borderId="3" xfId="0" applyNumberFormat="1" applyFont="1" applyBorder="1" applyAlignment="1">
      <alignment horizontal="center" vertical="center"/>
    </xf>
    <xf numFmtId="169" fontId="21" fillId="0" borderId="3" xfId="0" applyNumberFormat="1" applyFont="1" applyBorder="1" applyAlignment="1">
      <alignment horizontal="center" vertical="center"/>
    </xf>
    <xf numFmtId="169" fontId="37" fillId="13" borderId="48" xfId="0" applyNumberFormat="1" applyFont="1" applyFill="1" applyBorder="1" applyAlignment="1">
      <alignment horizontal="center" vertical="center"/>
    </xf>
    <xf numFmtId="176" fontId="21" fillId="0" borderId="31" xfId="0" applyNumberFormat="1" applyFont="1" applyBorder="1" applyAlignment="1">
      <alignment horizontal="center" vertical="center"/>
    </xf>
    <xf numFmtId="176" fontId="21" fillId="11" borderId="48" xfId="0" applyNumberFormat="1" applyFont="1" applyFill="1" applyBorder="1" applyAlignment="1">
      <alignment horizontal="center" vertical="center"/>
    </xf>
    <xf numFmtId="176" fontId="21" fillId="0" borderId="0" xfId="0" applyNumberFormat="1" applyFont="1" applyAlignment="1">
      <alignment horizontal="left" vertical="center"/>
    </xf>
    <xf numFmtId="186" fontId="37" fillId="13" borderId="3" xfId="3" applyNumberFormat="1" applyFont="1" applyFill="1" applyBorder="1" applyAlignment="1">
      <alignment horizontal="center" vertical="center"/>
    </xf>
    <xf numFmtId="186" fontId="21" fillId="11" borderId="3" xfId="3" applyNumberFormat="1" applyFont="1" applyFill="1" applyBorder="1" applyAlignment="1">
      <alignment horizontal="center" vertical="center"/>
    </xf>
    <xf numFmtId="186" fontId="21" fillId="11" borderId="3" xfId="4" applyNumberFormat="1" applyFont="1" applyFill="1" applyBorder="1" applyAlignment="1">
      <alignment horizontal="center" vertical="center"/>
    </xf>
    <xf numFmtId="186" fontId="21" fillId="0" borderId="0" xfId="4" applyNumberFormat="1" applyFont="1" applyFill="1" applyBorder="1" applyAlignment="1">
      <alignment horizontal="center" vertical="center"/>
    </xf>
    <xf numFmtId="180" fontId="26" fillId="0" borderId="48" xfId="0" applyNumberFormat="1" applyFont="1" applyBorder="1" applyAlignment="1">
      <alignment horizontal="center" vertical="center"/>
    </xf>
    <xf numFmtId="187" fontId="21" fillId="14" borderId="3" xfId="4" applyNumberFormat="1" applyFont="1" applyFill="1" applyBorder="1" applyAlignment="1">
      <alignment vertical="center"/>
    </xf>
    <xf numFmtId="169" fontId="21" fillId="11" borderId="3" xfId="0" applyNumberFormat="1" applyFont="1" applyFill="1" applyBorder="1" applyAlignment="1">
      <alignment horizontal="center" vertical="center"/>
    </xf>
    <xf numFmtId="0" fontId="0" fillId="4" borderId="30" xfId="0" applyFill="1" applyBorder="1"/>
    <xf numFmtId="0" fontId="21" fillId="12" borderId="24" xfId="0" applyFont="1" applyFill="1" applyBorder="1" applyAlignment="1">
      <alignment horizontal="center" vertical="center"/>
    </xf>
    <xf numFmtId="180" fontId="21" fillId="0" borderId="26" xfId="0" applyNumberFormat="1" applyFont="1" applyBorder="1" applyAlignment="1">
      <alignment horizontal="center" vertical="center"/>
    </xf>
    <xf numFmtId="180" fontId="21" fillId="0" borderId="20" xfId="0" applyNumberFormat="1" applyFont="1" applyBorder="1" applyAlignment="1">
      <alignment horizontal="center" vertical="center"/>
    </xf>
    <xf numFmtId="180" fontId="21" fillId="0" borderId="23" xfId="0" applyNumberFormat="1" applyFont="1" applyBorder="1" applyAlignment="1">
      <alignment horizontal="center" vertical="center"/>
    </xf>
    <xf numFmtId="166" fontId="1" fillId="2" borderId="2" xfId="0" applyNumberFormat="1" applyFont="1" applyFill="1" applyBorder="1" applyAlignment="1">
      <alignment horizontal="center" vertical="center" wrapText="1"/>
    </xf>
    <xf numFmtId="0" fontId="2" fillId="0" borderId="4" xfId="0" applyFont="1" applyBorder="1" applyAlignment="1" applyProtection="1">
      <alignment horizontal="center" vertical="center"/>
      <protection locked="0"/>
    </xf>
    <xf numFmtId="0" fontId="39" fillId="5" borderId="0" xfId="0" applyFont="1" applyFill="1"/>
    <xf numFmtId="0" fontId="39" fillId="0" borderId="0" xfId="0" applyFont="1"/>
    <xf numFmtId="166" fontId="38" fillId="15" borderId="2" xfId="0" applyNumberFormat="1" applyFont="1" applyFill="1" applyBorder="1" applyAlignment="1">
      <alignment horizontal="center" vertical="center" textRotation="90"/>
    </xf>
    <xf numFmtId="0" fontId="40" fillId="0" borderId="4" xfId="0" applyFont="1" applyBorder="1" applyAlignment="1" applyProtection="1">
      <alignment horizontal="right" vertical="center"/>
      <protection hidden="1"/>
    </xf>
    <xf numFmtId="0" fontId="36" fillId="6" borderId="9" xfId="0" applyFont="1" applyFill="1" applyBorder="1" applyAlignment="1">
      <alignment horizontal="center"/>
    </xf>
    <xf numFmtId="169" fontId="21" fillId="10" borderId="3" xfId="0" applyNumberFormat="1" applyFont="1" applyFill="1" applyBorder="1" applyAlignment="1">
      <alignment horizontal="center" vertical="center" wrapText="1"/>
    </xf>
    <xf numFmtId="0" fontId="21" fillId="0" borderId="22" xfId="0" applyFont="1" applyBorder="1" applyAlignment="1">
      <alignment vertical="center"/>
    </xf>
    <xf numFmtId="166" fontId="21" fillId="10" borderId="22" xfId="0" applyNumberFormat="1" applyFont="1" applyFill="1" applyBorder="1" applyAlignment="1">
      <alignment horizontal="center" vertical="center"/>
    </xf>
    <xf numFmtId="171" fontId="25" fillId="10" borderId="22" xfId="0" applyNumberFormat="1" applyFont="1" applyFill="1" applyBorder="1" applyAlignment="1">
      <alignment horizontal="center" vertical="center"/>
    </xf>
    <xf numFmtId="169" fontId="21" fillId="10" borderId="22" xfId="0" applyNumberFormat="1" applyFont="1" applyFill="1" applyBorder="1" applyAlignment="1">
      <alignment horizontal="center" vertical="center" wrapText="1"/>
    </xf>
    <xf numFmtId="0" fontId="36" fillId="6" borderId="12" xfId="0" applyFont="1" applyFill="1" applyBorder="1"/>
    <xf numFmtId="0" fontId="41" fillId="6" borderId="0" xfId="0" applyFont="1" applyFill="1" applyAlignment="1">
      <alignment horizontal="center" vertical="center"/>
    </xf>
    <xf numFmtId="0" fontId="41" fillId="6" borderId="0" xfId="0" applyFont="1" applyFill="1" applyAlignment="1">
      <alignment vertical="center"/>
    </xf>
    <xf numFmtId="0" fontId="42" fillId="6" borderId="0" xfId="0" applyFont="1" applyFill="1" applyAlignment="1">
      <alignment horizontal="center"/>
    </xf>
    <xf numFmtId="0" fontId="42" fillId="6" borderId="0" xfId="0" applyFont="1" applyFill="1" applyAlignment="1">
      <alignment horizontal="left"/>
    </xf>
    <xf numFmtId="0" fontId="42" fillId="6" borderId="0" xfId="0" applyFont="1" applyFill="1"/>
    <xf numFmtId="49" fontId="42" fillId="6" borderId="0" xfId="0" applyNumberFormat="1" applyFont="1" applyFill="1" applyAlignment="1">
      <alignment horizontal="left"/>
    </xf>
    <xf numFmtId="0" fontId="42" fillId="6" borderId="0" xfId="0" quotePrefix="1" applyFont="1" applyFill="1"/>
    <xf numFmtId="0" fontId="42" fillId="6" borderId="0" xfId="0" quotePrefix="1" applyFont="1" applyFill="1" applyAlignment="1">
      <alignment horizontal="center"/>
    </xf>
    <xf numFmtId="0" fontId="42" fillId="6" borderId="3" xfId="0" applyFont="1" applyFill="1" applyBorder="1"/>
    <xf numFmtId="2" fontId="42" fillId="6" borderId="0" xfId="0" applyNumberFormat="1" applyFont="1" applyFill="1" applyAlignment="1">
      <alignment horizontal="center"/>
    </xf>
    <xf numFmtId="0" fontId="42" fillId="6" borderId="0" xfId="0" applyFont="1" applyFill="1" applyAlignment="1">
      <alignment wrapText="1"/>
    </xf>
    <xf numFmtId="188" fontId="42" fillId="6" borderId="0" xfId="0" applyNumberFormat="1" applyFont="1" applyFill="1"/>
    <xf numFmtId="170" fontId="42" fillId="6" borderId="3" xfId="0" applyNumberFormat="1" applyFont="1" applyFill="1" applyBorder="1"/>
    <xf numFmtId="177" fontId="42" fillId="6" borderId="3" xfId="0" applyNumberFormat="1" applyFont="1" applyFill="1" applyBorder="1" applyAlignment="1">
      <alignment horizontal="right"/>
    </xf>
    <xf numFmtId="0" fontId="42" fillId="6" borderId="3" xfId="0" applyFont="1" applyFill="1" applyBorder="1" applyAlignment="1">
      <alignment horizontal="right"/>
    </xf>
    <xf numFmtId="0" fontId="42" fillId="6" borderId="3" xfId="0" applyFont="1" applyFill="1" applyBorder="1" applyAlignment="1">
      <alignment horizontal="center"/>
    </xf>
    <xf numFmtId="9" fontId="42" fillId="6" borderId="3" xfId="3" applyFont="1" applyFill="1" applyBorder="1" applyAlignment="1">
      <alignment horizontal="center"/>
    </xf>
    <xf numFmtId="49" fontId="42" fillId="6" borderId="0" xfId="0" applyNumberFormat="1" applyFont="1" applyFill="1" applyAlignment="1">
      <alignment horizontal="center"/>
    </xf>
    <xf numFmtId="179" fontId="42" fillId="6" borderId="3" xfId="0" applyNumberFormat="1" applyFont="1" applyFill="1" applyBorder="1"/>
    <xf numFmtId="170" fontId="42" fillId="6" borderId="0" xfId="0" applyNumberFormat="1" applyFont="1" applyFill="1"/>
    <xf numFmtId="0" fontId="21" fillId="13" borderId="0" xfId="0" applyFont="1" applyFill="1" applyAlignment="1">
      <alignment vertical="center"/>
    </xf>
    <xf numFmtId="0" fontId="21" fillId="13" borderId="0" xfId="0" applyFont="1" applyFill="1" applyAlignment="1">
      <alignment horizontal="center" vertical="center"/>
    </xf>
    <xf numFmtId="0" fontId="21" fillId="13" borderId="3" xfId="0" applyFont="1" applyFill="1" applyBorder="1" applyAlignment="1">
      <alignment horizontal="center" vertical="center"/>
    </xf>
    <xf numFmtId="189" fontId="21" fillId="14" borderId="3" xfId="4" applyNumberFormat="1" applyFont="1" applyFill="1" applyBorder="1" applyAlignment="1">
      <alignment vertical="center"/>
    </xf>
    <xf numFmtId="190" fontId="43" fillId="13" borderId="3" xfId="0" applyNumberFormat="1" applyFont="1" applyFill="1" applyBorder="1" applyAlignment="1">
      <alignment horizontal="right" vertical="center"/>
    </xf>
    <xf numFmtId="190" fontId="21" fillId="11" borderId="31" xfId="0" applyNumberFormat="1" applyFont="1" applyFill="1" applyBorder="1" applyAlignment="1">
      <alignment horizontal="right" vertical="center"/>
    </xf>
    <xf numFmtId="190" fontId="21" fillId="11" borderId="48" xfId="0" applyNumberFormat="1" applyFont="1" applyFill="1" applyBorder="1" applyAlignment="1">
      <alignment horizontal="right" vertical="center"/>
    </xf>
    <xf numFmtId="1" fontId="25" fillId="9" borderId="39" xfId="0" applyNumberFormat="1" applyFont="1" applyFill="1" applyBorder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4" xfId="0" applyFont="1" applyBorder="1" applyAlignment="1">
      <alignment vertical="center"/>
    </xf>
    <xf numFmtId="166" fontId="21" fillId="10" borderId="4" xfId="0" applyNumberFormat="1" applyFont="1" applyFill="1" applyBorder="1" applyAlignment="1">
      <alignment horizontal="center" vertical="center"/>
    </xf>
    <xf numFmtId="167" fontId="21" fillId="10" borderId="4" xfId="0" applyNumberFormat="1" applyFont="1" applyFill="1" applyBorder="1" applyAlignment="1">
      <alignment horizontal="center" vertical="center"/>
    </xf>
    <xf numFmtId="171" fontId="25" fillId="10" borderId="4" xfId="0" applyNumberFormat="1" applyFont="1" applyFill="1" applyBorder="1" applyAlignment="1">
      <alignment horizontal="center" vertical="center"/>
    </xf>
    <xf numFmtId="172" fontId="21" fillId="10" borderId="4" xfId="0" applyNumberFormat="1" applyFont="1" applyFill="1" applyBorder="1" applyAlignment="1">
      <alignment horizontal="center" vertical="center"/>
    </xf>
    <xf numFmtId="169" fontId="21" fillId="10" borderId="4" xfId="0" applyNumberFormat="1" applyFont="1" applyFill="1" applyBorder="1" applyAlignment="1">
      <alignment horizontal="center" vertical="center" wrapText="1"/>
    </xf>
    <xf numFmtId="173" fontId="25" fillId="10" borderId="4" xfId="0" applyNumberFormat="1" applyFont="1" applyFill="1" applyBorder="1" applyAlignment="1">
      <alignment horizontal="center" vertical="center" wrapText="1"/>
    </xf>
    <xf numFmtId="174" fontId="25" fillId="10" borderId="4" xfId="0" applyNumberFormat="1" applyFont="1" applyFill="1" applyBorder="1" applyAlignment="1">
      <alignment horizontal="center" vertical="center"/>
    </xf>
    <xf numFmtId="175" fontId="25" fillId="10" borderId="4" xfId="0" applyNumberFormat="1" applyFont="1" applyFill="1" applyBorder="1" applyAlignment="1">
      <alignment horizontal="center" vertical="center"/>
    </xf>
    <xf numFmtId="172" fontId="25" fillId="10" borderId="30" xfId="0" applyNumberFormat="1" applyFont="1" applyFill="1" applyBorder="1" applyAlignment="1">
      <alignment horizontal="center" vertical="center"/>
    </xf>
    <xf numFmtId="0" fontId="25" fillId="10" borderId="30" xfId="0" applyFont="1" applyFill="1" applyBorder="1" applyAlignment="1">
      <alignment horizontal="center" vertical="center"/>
    </xf>
    <xf numFmtId="0" fontId="25" fillId="10" borderId="47" xfId="0" applyFont="1" applyFill="1" applyBorder="1" applyAlignment="1">
      <alignment horizontal="center" vertical="center"/>
    </xf>
    <xf numFmtId="0" fontId="5" fillId="6" borderId="13" xfId="0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5" fillId="6" borderId="15" xfId="0" applyFont="1" applyFill="1" applyBorder="1" applyAlignment="1">
      <alignment horizontal="center" vertical="center" wrapText="1"/>
    </xf>
    <xf numFmtId="1" fontId="10" fillId="3" borderId="0" xfId="0" applyNumberFormat="1" applyFont="1" applyFill="1" applyAlignment="1">
      <alignment horizontal="center" vertical="center"/>
    </xf>
    <xf numFmtId="0" fontId="21" fillId="0" borderId="51" xfId="0" applyFont="1" applyBorder="1" applyAlignment="1">
      <alignment horizontal="left" vertical="center"/>
    </xf>
    <xf numFmtId="0" fontId="21" fillId="0" borderId="55" xfId="0" applyFont="1" applyBorder="1" applyAlignment="1">
      <alignment horizontal="left" vertical="center"/>
    </xf>
    <xf numFmtId="0" fontId="21" fillId="0" borderId="56" xfId="0" applyFont="1" applyBorder="1" applyAlignment="1">
      <alignment horizontal="left" vertical="center"/>
    </xf>
    <xf numFmtId="0" fontId="10" fillId="3" borderId="13" xfId="0" applyFont="1" applyFill="1" applyBorder="1" applyAlignment="1">
      <alignment horizontal="center" vertical="center"/>
    </xf>
    <xf numFmtId="0" fontId="10" fillId="3" borderId="14" xfId="0" applyFont="1" applyFill="1" applyBorder="1" applyAlignment="1">
      <alignment horizontal="center" vertical="center"/>
    </xf>
    <xf numFmtId="0" fontId="10" fillId="3" borderId="15" xfId="0" applyFont="1" applyFill="1" applyBorder="1" applyAlignment="1">
      <alignment horizontal="center" vertical="center"/>
    </xf>
    <xf numFmtId="0" fontId="21" fillId="0" borderId="52" xfId="0" applyFont="1" applyBorder="1" applyAlignment="1">
      <alignment horizontal="left" vertical="center"/>
    </xf>
    <xf numFmtId="0" fontId="21" fillId="0" borderId="44" xfId="0" applyFont="1" applyBorder="1" applyAlignment="1">
      <alignment horizontal="left" vertical="center"/>
    </xf>
    <xf numFmtId="0" fontId="21" fillId="0" borderId="53" xfId="0" applyFont="1" applyBorder="1" applyAlignment="1">
      <alignment horizontal="left" vertical="center"/>
    </xf>
    <xf numFmtId="0" fontId="21" fillId="0" borderId="29" xfId="0" applyFont="1" applyBorder="1" applyAlignment="1">
      <alignment horizontal="left" vertical="center"/>
    </xf>
    <xf numFmtId="0" fontId="21" fillId="0" borderId="54" xfId="0" applyFont="1" applyBorder="1" applyAlignment="1">
      <alignment horizontal="left" vertical="center"/>
    </xf>
    <xf numFmtId="0" fontId="21" fillId="0" borderId="18" xfId="0" applyFont="1" applyBorder="1" applyAlignment="1">
      <alignment horizontal="left" vertical="center"/>
    </xf>
    <xf numFmtId="0" fontId="21" fillId="0" borderId="29" xfId="0" applyFont="1" applyBorder="1" applyAlignment="1">
      <alignment horizontal="left" vertical="center" wrapText="1"/>
    </xf>
    <xf numFmtId="0" fontId="21" fillId="0" borderId="54" xfId="0" applyFont="1" applyBorder="1" applyAlignment="1">
      <alignment horizontal="left" vertical="center" wrapText="1"/>
    </xf>
    <xf numFmtId="0" fontId="21" fillId="0" borderId="18" xfId="0" applyFont="1" applyBorder="1" applyAlignment="1">
      <alignment horizontal="left" vertical="center" wrapText="1"/>
    </xf>
    <xf numFmtId="0" fontId="21" fillId="0" borderId="52" xfId="0" applyFont="1" applyBorder="1" applyAlignment="1">
      <alignment horizontal="left" vertical="center" wrapText="1"/>
    </xf>
    <xf numFmtId="0" fontId="21" fillId="0" borderId="44" xfId="0" applyFont="1" applyBorder="1" applyAlignment="1">
      <alignment horizontal="left" vertical="center" wrapText="1"/>
    </xf>
    <xf numFmtId="0" fontId="21" fillId="0" borderId="53" xfId="0" applyFont="1" applyBorder="1" applyAlignment="1">
      <alignment horizontal="left" vertical="center" wrapText="1"/>
    </xf>
    <xf numFmtId="0" fontId="21" fillId="0" borderId="3" xfId="0" applyFont="1" applyBorder="1" applyAlignment="1">
      <alignment horizontal="left" vertical="center" wrapText="1"/>
    </xf>
    <xf numFmtId="0" fontId="26" fillId="0" borderId="13" xfId="0" applyFont="1" applyBorder="1" applyAlignment="1">
      <alignment horizontal="right" vertical="center" wrapText="1"/>
    </xf>
    <xf numFmtId="0" fontId="26" fillId="0" borderId="14" xfId="0" applyFont="1" applyBorder="1" applyAlignment="1">
      <alignment horizontal="right" vertical="center" wrapText="1"/>
    </xf>
    <xf numFmtId="0" fontId="26" fillId="0" borderId="15" xfId="0" applyFont="1" applyBorder="1" applyAlignment="1">
      <alignment horizontal="right" vertical="center" wrapText="1"/>
    </xf>
    <xf numFmtId="0" fontId="21" fillId="0" borderId="22" xfId="0" applyFont="1" applyBorder="1" applyAlignment="1">
      <alignment horizontal="left" vertical="center" wrapText="1"/>
    </xf>
    <xf numFmtId="0" fontId="5" fillId="6" borderId="36" xfId="0" applyFont="1" applyFill="1" applyBorder="1" applyAlignment="1">
      <alignment horizontal="center" vertical="center"/>
    </xf>
    <xf numFmtId="0" fontId="33" fillId="4" borderId="0" xfId="0" applyFont="1" applyFill="1" applyAlignment="1">
      <alignment horizontal="center" vertical="center" wrapText="1"/>
    </xf>
    <xf numFmtId="0" fontId="33" fillId="4" borderId="36" xfId="0" applyFont="1" applyFill="1" applyBorder="1" applyAlignment="1">
      <alignment horizontal="center" vertical="center" wrapText="1"/>
    </xf>
    <xf numFmtId="0" fontId="5" fillId="4" borderId="43" xfId="0" applyFont="1" applyFill="1" applyBorder="1" applyAlignment="1">
      <alignment horizontal="center"/>
    </xf>
    <xf numFmtId="0" fontId="5" fillId="4" borderId="44" xfId="0" applyFont="1" applyFill="1" applyBorder="1" applyAlignment="1">
      <alignment horizontal="center"/>
    </xf>
    <xf numFmtId="0" fontId="5" fillId="4" borderId="45" xfId="0" applyFont="1" applyFill="1" applyBorder="1" applyAlignment="1">
      <alignment horizontal="center"/>
    </xf>
    <xf numFmtId="0" fontId="0" fillId="4" borderId="41" xfId="0" applyFill="1" applyBorder="1" applyAlignment="1">
      <alignment horizontal="center"/>
    </xf>
    <xf numFmtId="0" fontId="0" fillId="4" borderId="34" xfId="0" applyFill="1" applyBorder="1" applyAlignment="1">
      <alignment horizontal="center"/>
    </xf>
    <xf numFmtId="0" fontId="41" fillId="6" borderId="0" xfId="0" applyFont="1" applyFill="1" applyAlignment="1">
      <alignment horizontal="center" vertical="center"/>
    </xf>
  </cellXfs>
  <cellStyles count="5">
    <cellStyle name="Currency" xfId="4" builtinId="4"/>
    <cellStyle name="Hyperlink" xfId="1" builtinId="8"/>
    <cellStyle name="Normal" xfId="0" builtinId="0"/>
    <cellStyle name="Normalny 2" xfId="2" xr:uid="{F894348E-82FC-4399-B17C-4031C4C8D11D}"/>
    <cellStyle name="Percent" xfId="3" builtinId="5"/>
  </cellStyles>
  <dxfs count="45">
    <dxf>
      <fill>
        <patternFill>
          <bgColor rgb="FFC00000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3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3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theme="5" tint="0.79998168889431442"/>
        </patternFill>
      </fill>
    </dxf>
    <dxf>
      <font>
        <color rgb="FF92D050"/>
      </font>
      <fill>
        <patternFill>
          <bgColor rgb="FF92D050"/>
        </patternFill>
      </fill>
    </dxf>
    <dxf>
      <font>
        <color rgb="FF92D050"/>
      </font>
      <fill>
        <patternFill>
          <bgColor rgb="FF92D050"/>
        </patternFill>
      </fill>
    </dxf>
    <dxf>
      <fill>
        <patternFill>
          <bgColor theme="5" tint="0.79998168889431442"/>
        </patternFill>
      </fill>
    </dxf>
    <dxf>
      <font>
        <color rgb="FF92D050"/>
      </font>
      <fill>
        <patternFill patternType="solid">
          <bgColor rgb="FF92D050"/>
        </patternFill>
      </fill>
    </dxf>
    <dxf>
      <font>
        <color rgb="FF92D050"/>
      </font>
      <fill>
        <patternFill patternType="solid">
          <bgColor rgb="FF92D050"/>
        </patternFill>
      </fill>
    </dxf>
    <dxf>
      <fill>
        <patternFill>
          <bgColor theme="5" tint="0.79998168889431442"/>
        </patternFill>
      </fill>
    </dxf>
    <dxf>
      <fill>
        <patternFill>
          <bgColor rgb="FFC00000"/>
        </patternFill>
      </fill>
    </dxf>
    <dxf>
      <fill>
        <patternFill>
          <bgColor rgb="FFFFFF99"/>
        </patternFill>
      </fill>
    </dxf>
    <dxf>
      <fill>
        <patternFill>
          <bgColor rgb="FFFFFFEB"/>
        </patternFill>
      </fill>
    </dxf>
    <dxf>
      <fill>
        <patternFill>
          <bgColor rgb="FFFFFFCC"/>
        </patternFill>
      </fill>
    </dxf>
    <dxf>
      <fill>
        <patternFill>
          <bgColor rgb="FFFFFF66"/>
        </patternFill>
      </fill>
    </dxf>
    <dxf>
      <font>
        <strike val="0"/>
      </font>
      <fill>
        <patternFill>
          <bgColor rgb="FFE7F9FF"/>
        </patternFill>
      </fill>
    </dxf>
    <dxf>
      <fill>
        <patternFill>
          <bgColor rgb="FFFFFF99"/>
        </patternFill>
      </fill>
    </dxf>
    <dxf>
      <font>
        <strike val="0"/>
      </font>
      <fill>
        <patternFill>
          <bgColor rgb="FFE7F9FF"/>
        </patternFill>
      </fill>
    </dxf>
    <dxf>
      <fill>
        <gradientFill degree="180">
          <stop position="0">
            <color theme="0"/>
          </stop>
          <stop position="1">
            <color rgb="FFFFFFCC"/>
          </stop>
        </gradientFill>
      </fill>
    </dxf>
    <dxf>
      <fill>
        <gradientFill degree="180">
          <stop position="0">
            <color theme="0"/>
          </stop>
          <stop position="1">
            <color rgb="FFFFFF99"/>
          </stop>
        </gradientFill>
      </fill>
    </dxf>
    <dxf>
      <fill>
        <patternFill>
          <bgColor rgb="FFFFC000"/>
        </patternFill>
      </fill>
    </dxf>
    <dxf>
      <fill>
        <gradientFill degree="180">
          <stop position="0">
            <color theme="0"/>
          </stop>
          <stop position="1">
            <color theme="7" tint="0.40000610370189521"/>
          </stop>
        </gradientFill>
      </fill>
    </dxf>
    <dxf>
      <fill>
        <patternFill>
          <bgColor rgb="FFFF6600"/>
        </patternFill>
      </fill>
    </dxf>
    <dxf>
      <fill>
        <gradientFill>
          <stop position="0">
            <color theme="0"/>
          </stop>
          <stop position="0.5">
            <color theme="7" tint="0.59999389629810485"/>
          </stop>
          <stop position="1">
            <color theme="0"/>
          </stop>
        </gradientFill>
      </fill>
    </dxf>
    <dxf>
      <fill>
        <gradientFill>
          <stop position="0">
            <color theme="0"/>
          </stop>
          <stop position="1">
            <color theme="7" tint="0.80001220740379042"/>
          </stop>
        </gradientFill>
      </fill>
    </dxf>
    <dxf>
      <fill>
        <patternFill>
          <bgColor rgb="FFFFFFEB"/>
        </patternFill>
      </fill>
    </dxf>
    <dxf>
      <fill>
        <patternFill>
          <bgColor rgb="FFFFFFCC"/>
        </patternFill>
      </fill>
    </dxf>
    <dxf>
      <fill>
        <patternFill>
          <bgColor rgb="FFFFFF66"/>
        </patternFill>
      </fill>
    </dxf>
    <dxf>
      <fill>
        <patternFill>
          <bgColor rgb="FFFFFF99"/>
        </patternFill>
      </fill>
    </dxf>
    <dxf>
      <font>
        <strike val="0"/>
      </font>
      <fill>
        <patternFill>
          <bgColor rgb="FFE7F9FF"/>
        </patternFill>
      </fill>
    </dxf>
    <dxf>
      <fill>
        <patternFill>
          <bgColor rgb="FFC00000"/>
        </patternFill>
      </fill>
    </dxf>
    <dxf>
      <fill>
        <patternFill>
          <bgColor theme="6" tint="0.79998168889431442"/>
        </patternFill>
      </fill>
      <border>
        <vertical/>
        <horizontal/>
      </border>
    </dxf>
    <dxf>
      <fill>
        <patternFill patternType="solid">
          <bgColor rgb="FFC00000"/>
        </patternFill>
      </fill>
    </dxf>
    <dxf>
      <font>
        <strike/>
      </font>
    </dxf>
    <dxf>
      <fill>
        <patternFill>
          <bgColor theme="4" tint="0.59996337778862885"/>
        </patternFill>
      </fill>
    </dxf>
  </dxfs>
  <tableStyles count="0" defaultTableStyle="TableStyleMedium2" defaultPivotStyle="PivotStyleLight16"/>
  <colors>
    <mruColors>
      <color rgb="FFF3FAE2"/>
      <color rgb="FFFF6600"/>
      <color rgb="FFFF9933"/>
      <color rgb="FFD0DBF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6</xdr:col>
      <xdr:colOff>973456</xdr:colOff>
      <xdr:row>0</xdr:row>
      <xdr:rowOff>378941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B65881E-2D10-486E-98AB-7C50C2D323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26012" b="72202" l="10000" r="90000">
                      <a14:foregroundMark x1="26400" y1="36111" x2="26400" y2="36111"/>
                      <a14:foregroundMark x1="20100" y1="39141" x2="20100" y2="39141"/>
                      <a14:foregroundMark x1="33900" y1="39141" x2="33900" y2="39141"/>
                      <a14:foregroundMark x1="35100" y1="29040" x2="35100" y2="29040"/>
                      <a14:foregroundMark x1="53400" y1="40657" x2="53400" y2="40657"/>
                      <a14:foregroundMark x1="65500" y1="29040" x2="65500" y2="29040"/>
                      <a14:foregroundMark x1="57500" y1="37626" x2="57500" y2="37626"/>
                      <a14:foregroundMark x1="66100" y1="53535" x2="66100" y2="53535"/>
                      <a14:foregroundMark x1="74100" y1="46465" x2="74100" y2="46465"/>
                      <a14:foregroundMark x1="74100" y1="52273" x2="74100" y2="52273"/>
                      <a14:foregroundMark x1="74100" y1="52273" x2="74100" y2="52273"/>
                      <a14:foregroundMark x1="74700" y1="49242" x2="74700" y2="49242"/>
                      <a14:foregroundMark x1="74700" y1="37626" x2="74700" y2="37626"/>
                      <a14:foregroundMark x1="76400" y1="37626" x2="76400" y2="37626"/>
                      <a14:foregroundMark x1="86200" y1="56566" x2="86200" y2="56566"/>
                      <a14:backgroundMark x1="92000" y1="55051" x2="92000" y2="55051"/>
                      <a14:backgroundMark x1="93100" y1="55051" x2="93100" y2="55051"/>
                      <a14:backgroundMark x1="79900" y1="89899" x2="79900" y2="89899"/>
                      <a14:backgroundMark x1="6900" y1="37626" x2="6900" y2="37626"/>
                    </a14:backgroundRemoval>
                  </a14:imgEffect>
                </a14:imgLayer>
              </a14:imgProps>
            </a:ext>
          </a:extLst>
        </a:blip>
        <a:srcRect t="20238" b="22024"/>
        <a:stretch/>
      </xdr:blipFill>
      <xdr:spPr>
        <a:xfrm>
          <a:off x="1" y="0"/>
          <a:ext cx="1657350" cy="3789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47625</xdr:colOff>
      <xdr:row>22</xdr:row>
      <xdr:rowOff>38100</xdr:rowOff>
    </xdr:from>
    <xdr:to>
      <xdr:col>26</xdr:col>
      <xdr:colOff>66421</xdr:colOff>
      <xdr:row>25</xdr:row>
      <xdr:rowOff>114300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63A0627-12D2-4184-9D10-E667A7E9FD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" b="29158"/>
        <a:stretch/>
      </xdr:blipFill>
      <xdr:spPr>
        <a:xfrm>
          <a:off x="13677900" y="5000625"/>
          <a:ext cx="2028571" cy="647700"/>
        </a:xfrm>
        <a:prstGeom prst="rect">
          <a:avLst/>
        </a:prstGeom>
      </xdr:spPr>
    </xdr:pic>
    <xdr:clientData/>
  </xdr:twoCellAnchor>
  <xdr:twoCellAnchor>
    <xdr:from>
      <xdr:col>23</xdr:col>
      <xdr:colOff>504825</xdr:colOff>
      <xdr:row>20</xdr:row>
      <xdr:rowOff>38100</xdr:rowOff>
    </xdr:from>
    <xdr:to>
      <xdr:col>24</xdr:col>
      <xdr:colOff>161925</xdr:colOff>
      <xdr:row>22</xdr:row>
      <xdr:rowOff>85725</xdr:rowOff>
    </xdr:to>
    <xdr:sp macro="" textlink="">
      <xdr:nvSpPr>
        <xdr:cNvPr id="5" name="Arrow: Down 4">
          <a:extLst>
            <a:ext uri="{FF2B5EF4-FFF2-40B4-BE49-F238E27FC236}">
              <a16:creationId xmlns:a16="http://schemas.microsoft.com/office/drawing/2014/main" id="{371B0432-3AE0-49FC-A471-993C3698316A}"/>
            </a:ext>
          </a:extLst>
        </xdr:cNvPr>
        <xdr:cNvSpPr/>
      </xdr:nvSpPr>
      <xdr:spPr>
        <a:xfrm>
          <a:off x="14135100" y="4619625"/>
          <a:ext cx="266700" cy="42862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>
    <xdr:from>
      <xdr:col>25</xdr:col>
      <xdr:colOff>285750</xdr:colOff>
      <xdr:row>20</xdr:row>
      <xdr:rowOff>19050</xdr:rowOff>
    </xdr:from>
    <xdr:to>
      <xdr:col>25</xdr:col>
      <xdr:colOff>552450</xdr:colOff>
      <xdr:row>22</xdr:row>
      <xdr:rowOff>66675</xdr:rowOff>
    </xdr:to>
    <xdr:sp macro="" textlink="">
      <xdr:nvSpPr>
        <xdr:cNvPr id="6" name="Arrow: Down 5">
          <a:extLst>
            <a:ext uri="{FF2B5EF4-FFF2-40B4-BE49-F238E27FC236}">
              <a16:creationId xmlns:a16="http://schemas.microsoft.com/office/drawing/2014/main" id="{F7C840F6-28DD-4D17-9AB5-A52BAA16F93D}"/>
            </a:ext>
          </a:extLst>
        </xdr:cNvPr>
        <xdr:cNvSpPr/>
      </xdr:nvSpPr>
      <xdr:spPr>
        <a:xfrm>
          <a:off x="15135225" y="4600575"/>
          <a:ext cx="266700" cy="42862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 editAs="oneCell">
    <xdr:from>
      <xdr:col>17</xdr:col>
      <xdr:colOff>114300</xdr:colOff>
      <xdr:row>11</xdr:row>
      <xdr:rowOff>9525</xdr:rowOff>
    </xdr:from>
    <xdr:to>
      <xdr:col>19</xdr:col>
      <xdr:colOff>495810</xdr:colOff>
      <xdr:row>26</xdr:row>
      <xdr:rowOff>54910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8531FD4-80DC-45C2-892B-F8158DAC4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48950" y="2114550"/>
          <a:ext cx="1676910" cy="290288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14</xdr:col>
      <xdr:colOff>104776</xdr:colOff>
      <xdr:row>0</xdr:row>
      <xdr:rowOff>47625</xdr:rowOff>
    </xdr:from>
    <xdr:to>
      <xdr:col>15</xdr:col>
      <xdr:colOff>1762126</xdr:colOff>
      <xdr:row>2</xdr:row>
      <xdr:rowOff>109462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E393005-AB30-FBBA-4135-3F03BC6EA3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1826" y="47625"/>
          <a:ext cx="2266950" cy="452362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>
          <a:reflection blurRad="12700" stA="38000" endPos="28000" dist="5000" dir="5400000" sy="-100000" algn="bl" rotWithShape="0"/>
        </a:effec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293562</xdr:colOff>
      <xdr:row>40</xdr:row>
      <xdr:rowOff>141905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67F35361-33A7-4987-A1E1-98CA82DB0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04762" cy="74571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l-tune.net/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l-tune.net/ci/assets/pdf/regimes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304BEF-BACD-4594-A91A-D371F9FAE162}">
  <dimension ref="A1:CB167"/>
  <sheetViews>
    <sheetView zoomScaleNormal="100" workbookViewId="0">
      <pane xSplit="6" ySplit="3" topLeftCell="G4" activePane="bottomRight" state="frozen"/>
      <selection pane="topRight" activeCell="E1" sqref="E1"/>
      <selection pane="bottomLeft" activeCell="A4" sqref="A4"/>
      <selection pane="bottomRight" activeCell="K17" sqref="K17"/>
    </sheetView>
  </sheetViews>
  <sheetFormatPr defaultRowHeight="14.4" outlineLevelRow="2" outlineLevelCol="1" x14ac:dyDescent="0.3"/>
  <cols>
    <col min="1" max="1" width="7.33203125" customWidth="1"/>
    <col min="2" max="2" width="2.88671875" style="234" customWidth="1"/>
    <col min="3" max="4" width="12.5546875" hidden="1" customWidth="1"/>
    <col min="5" max="5" width="18.6640625" hidden="1" customWidth="1" outlineLevel="1"/>
    <col min="6" max="6" width="11.109375" hidden="1" customWidth="1" outlineLevel="1"/>
    <col min="7" max="7" width="27.88671875" bestFit="1" customWidth="1" collapsed="1"/>
    <col min="12" max="12" width="9.109375" style="3"/>
    <col min="14" max="14" width="10.33203125" customWidth="1"/>
    <col min="15" max="15" width="17.5546875" customWidth="1"/>
    <col min="17" max="17" width="17.109375" style="3" customWidth="1"/>
    <col min="18" max="18" width="20.88671875" customWidth="1"/>
    <col min="19" max="19" width="10.33203125" customWidth="1"/>
    <col min="20" max="20" width="27" hidden="1" customWidth="1" outlineLevel="1"/>
    <col min="21" max="21" width="9.109375" hidden="1" customWidth="1" outlineLevel="1"/>
    <col min="22" max="22" width="9.109375" customWidth="1" collapsed="1"/>
    <col min="23" max="23" width="9.109375" customWidth="1"/>
    <col min="24" max="24" width="13.33203125" customWidth="1"/>
    <col min="25" max="25" width="22.5546875" bestFit="1" customWidth="1"/>
    <col min="26" max="26" width="12.109375" hidden="1" customWidth="1" outlineLevel="1"/>
    <col min="27" max="29" width="9.88671875" hidden="1" customWidth="1" outlineLevel="1"/>
    <col min="30" max="30" width="11.88671875" hidden="1" customWidth="1" outlineLevel="1"/>
    <col min="31" max="31" width="12.33203125" hidden="1" customWidth="1" outlineLevel="1"/>
    <col min="32" max="32" width="12.109375" customWidth="1" collapsed="1"/>
    <col min="33" max="33" width="12.109375" customWidth="1"/>
    <col min="34" max="34" width="10.33203125" customWidth="1"/>
    <col min="35" max="35" width="9.88671875" customWidth="1"/>
    <col min="36" max="36" width="14.33203125" bestFit="1" customWidth="1"/>
    <col min="37" max="37" width="16.33203125" customWidth="1"/>
  </cols>
  <sheetData>
    <row r="1" spans="1:80" ht="30" customHeight="1" x14ac:dyDescent="0.3">
      <c r="A1" s="6"/>
      <c r="B1" s="233"/>
      <c r="C1" s="6"/>
      <c r="D1" s="6"/>
      <c r="E1" s="6"/>
      <c r="F1" s="6"/>
      <c r="G1" s="6"/>
      <c r="H1" s="6"/>
      <c r="I1" s="6"/>
      <c r="J1" s="6"/>
      <c r="K1" s="6"/>
      <c r="L1" s="7"/>
      <c r="M1" s="6"/>
      <c r="N1" s="6"/>
      <c r="O1" s="6"/>
      <c r="P1" s="6"/>
      <c r="Q1" s="7"/>
      <c r="R1" s="6"/>
      <c r="S1" s="6"/>
      <c r="T1" s="6"/>
      <c r="U1" s="6"/>
      <c r="V1" s="6"/>
      <c r="W1" s="6"/>
      <c r="X1" s="6"/>
      <c r="Y1" s="6"/>
      <c r="Z1" s="6"/>
      <c r="AA1" s="8"/>
      <c r="AB1" s="8"/>
      <c r="AC1" s="8"/>
      <c r="AD1" s="8"/>
      <c r="AE1" s="8"/>
      <c r="AF1" s="6"/>
      <c r="AG1" s="6"/>
      <c r="AH1" s="8"/>
      <c r="AI1" s="8" t="s">
        <v>368</v>
      </c>
      <c r="AJ1" s="8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</row>
    <row r="2" spans="1:80" ht="21" customHeight="1" x14ac:dyDescent="0.3">
      <c r="A2" s="288" t="s">
        <v>167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N2" s="288"/>
      <c r="O2" s="288"/>
      <c r="P2" s="288"/>
      <c r="Q2" s="288"/>
      <c r="R2" s="288"/>
      <c r="S2" s="288"/>
      <c r="T2" s="288"/>
      <c r="U2" s="288"/>
      <c r="V2" s="288"/>
      <c r="W2" s="288"/>
      <c r="X2" s="288"/>
      <c r="Y2" s="288"/>
      <c r="Z2" s="288"/>
      <c r="AA2" s="288"/>
      <c r="AB2" s="288"/>
      <c r="AC2" s="288"/>
      <c r="AD2" s="288"/>
      <c r="AE2" s="288"/>
      <c r="AF2" s="288"/>
      <c r="AG2" s="288"/>
      <c r="AH2" s="288"/>
      <c r="AI2" s="288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</row>
    <row r="3" spans="1:80" ht="36.75" customHeight="1" x14ac:dyDescent="0.3">
      <c r="A3" s="2" t="s">
        <v>130</v>
      </c>
      <c r="B3" s="235" t="s">
        <v>328</v>
      </c>
      <c r="C3" s="231" t="s">
        <v>326</v>
      </c>
      <c r="D3" s="231" t="s">
        <v>370</v>
      </c>
      <c r="E3" s="1" t="s">
        <v>0</v>
      </c>
      <c r="F3" s="1" t="s">
        <v>1</v>
      </c>
      <c r="G3" s="1" t="s">
        <v>112</v>
      </c>
      <c r="H3" s="67" t="s">
        <v>115</v>
      </c>
      <c r="I3" s="67" t="s">
        <v>3</v>
      </c>
      <c r="J3" s="67" t="s">
        <v>282</v>
      </c>
      <c r="K3" s="67" t="s">
        <v>4</v>
      </c>
      <c r="L3" s="67" t="s">
        <v>283</v>
      </c>
      <c r="M3" s="67" t="s">
        <v>284</v>
      </c>
      <c r="N3" s="67" t="s">
        <v>285</v>
      </c>
      <c r="O3" s="67" t="s">
        <v>286</v>
      </c>
      <c r="P3" s="67" t="s">
        <v>287</v>
      </c>
      <c r="Q3" s="212" t="s">
        <v>288</v>
      </c>
      <c r="R3" s="67" t="s">
        <v>9</v>
      </c>
      <c r="S3" s="67" t="s">
        <v>98</v>
      </c>
      <c r="T3" s="67" t="s">
        <v>10</v>
      </c>
      <c r="U3" s="67" t="s">
        <v>11</v>
      </c>
      <c r="V3" s="67" t="s">
        <v>144</v>
      </c>
      <c r="W3" s="67" t="s">
        <v>147</v>
      </c>
      <c r="X3" s="68" t="s">
        <v>145</v>
      </c>
      <c r="Y3" s="68" t="s">
        <v>146</v>
      </c>
      <c r="Z3" s="67" t="s">
        <v>136</v>
      </c>
      <c r="AA3" s="67" t="s">
        <v>136</v>
      </c>
      <c r="AB3" s="67" t="s">
        <v>137</v>
      </c>
      <c r="AC3" s="67" t="s">
        <v>137</v>
      </c>
      <c r="AD3" s="67" t="s">
        <v>138</v>
      </c>
      <c r="AE3" s="67" t="s">
        <v>139</v>
      </c>
      <c r="AF3" s="67" t="s">
        <v>18</v>
      </c>
      <c r="AG3" s="120" t="s">
        <v>175</v>
      </c>
      <c r="AH3" s="67" t="s">
        <v>289</v>
      </c>
      <c r="AI3" s="65" t="s">
        <v>100</v>
      </c>
      <c r="AJ3" s="87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</row>
    <row r="4" spans="1:80" ht="15" x14ac:dyDescent="0.3">
      <c r="A4" s="30">
        <v>1</v>
      </c>
      <c r="B4" s="236" t="str">
        <f>IF(Source!$AD4="","",Source!$AD4)&amp;"                              !  "</f>
        <v xml:space="preserve">LumiStreet Micro Pro Gen2DM65203500CLO730IDIM189Gris 900 Sablé60 mm                              !  </v>
      </c>
      <c r="C4" s="232"/>
      <c r="D4" s="232"/>
      <c r="E4" s="149"/>
      <c r="F4" s="150"/>
      <c r="G4" s="151" t="str">
        <f>Source!$BH4</f>
        <v>LumiStreet Micro Pro Gen2</v>
      </c>
      <c r="H4" s="152" t="str">
        <f>Source!$BI4</f>
        <v>DM65</v>
      </c>
      <c r="I4" s="153">
        <v>20</v>
      </c>
      <c r="J4" s="154">
        <f>IF('DAILux import + Dimming'!$L3&gt;0,'DAILux import + Dimming'!$L3,"")</f>
        <v>3500</v>
      </c>
      <c r="K4" s="155" t="s">
        <v>4</v>
      </c>
      <c r="L4" s="156">
        <v>730</v>
      </c>
      <c r="M4" s="155" t="s">
        <v>24</v>
      </c>
      <c r="N4" s="152" t="s">
        <v>377</v>
      </c>
      <c r="O4" s="155" t="s">
        <v>38</v>
      </c>
      <c r="P4" s="157" t="s">
        <v>74</v>
      </c>
      <c r="Q4" s="155"/>
      <c r="R4" s="155" t="s">
        <v>378</v>
      </c>
      <c r="S4" s="155" t="s">
        <v>379</v>
      </c>
      <c r="T4" s="158"/>
      <c r="U4" s="159"/>
      <c r="V4" s="160">
        <v>22</v>
      </c>
      <c r="W4" s="160">
        <v>22.5</v>
      </c>
      <c r="X4" s="190">
        <f>IF(ISBLANK($V4)=TRUE,"0",IF(ISBLANK($W4)=TRUE,"0",MROUND(($V4+$W4)/2,0.5)))</f>
        <v>22.5</v>
      </c>
      <c r="Y4" s="189">
        <f>IF($N4="","Vyplň sloupec 'Stmívání'",IF($N4=0,$X4,IF(Source!$BL4=1,ROUND($X4,1),(ROUND($X4*Source!$BL4,1)))))</f>
        <v>14.1</v>
      </c>
      <c r="Z4" s="161">
        <f>IF('DAILux import + Dimming'!$J3&gt;0,'DAILux import + Dimming'!$J3,"")</f>
        <v>3118</v>
      </c>
      <c r="AA4" s="62">
        <f>IF($Z4&lt;&gt;"",$Z4,$J4*$AC4)</f>
        <v>3118</v>
      </c>
      <c r="AB4" s="162"/>
      <c r="AC4" s="191">
        <f>IF($AB4&lt;&gt;"",$AB4,Z4/J4)</f>
        <v>0.8908571428571429</v>
      </c>
      <c r="AD4" s="192">
        <f>IF($AA4="",$AA4*$J4/$V4,$AA4/$V4)</f>
        <v>141.72727272727272</v>
      </c>
      <c r="AE4" s="192">
        <f>IF($AA4="",$AA4*$J4/$W4,$AA4/$W4)</f>
        <v>138.57777777777778</v>
      </c>
      <c r="AF4" s="149"/>
      <c r="AG4" s="163" t="str">
        <f>Source!Q4</f>
        <v>BGP281i</v>
      </c>
      <c r="AH4" s="163">
        <f>'DAILux import + Dimming'!$E3</f>
        <v>13</v>
      </c>
      <c r="AI4" s="196">
        <f>COUNTIF('Výkaz výměr'!$U$4:$U$532,$A4)</f>
        <v>13</v>
      </c>
      <c r="AJ4" s="193" t="str">
        <f>IF(AH4&lt;1,"Zadej množství",IF(AH4=AI4,"OK","Neshoduje se!"))</f>
        <v>OK</v>
      </c>
      <c r="AK4" s="78" t="str">
        <f>Source!$R4</f>
        <v>LumiStreet Micro Pro Gen2 (BGP391), ConstaFlux, 20 LED, 3000 K, CRI = 70, DM65, 3500 lm, PsysStart 22 W, PsysEnd 22.5 W, PsysAv 22.5 W, PsysAv včetně stmívání 14.1 W, driver code 109_0_0, program code 8VFXWPMWB2EK, lifetime 100 000h, excluding cable, spigot Ø 60 mm mm, Class I, Gris 900 Sablé, DynaDIM189</v>
      </c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79"/>
      <c r="BE4" s="79"/>
      <c r="BF4" s="79"/>
      <c r="BG4" s="79"/>
      <c r="BH4" s="79"/>
      <c r="BI4" s="79"/>
      <c r="BJ4" s="79"/>
      <c r="BK4" s="79"/>
      <c r="BL4" s="79"/>
      <c r="BM4" s="79"/>
      <c r="BN4" s="79"/>
      <c r="BO4" s="79"/>
      <c r="BP4" s="79"/>
      <c r="BQ4" s="79"/>
      <c r="BR4" s="79"/>
      <c r="BS4" s="81"/>
      <c r="BT4" s="6"/>
      <c r="BU4" s="6"/>
      <c r="BV4" s="6"/>
      <c r="BW4" s="6"/>
      <c r="BX4" s="6"/>
      <c r="BY4" s="6"/>
      <c r="BZ4" s="6"/>
      <c r="CA4" s="6"/>
      <c r="CB4" s="6"/>
    </row>
    <row r="5" spans="1:80" ht="15" x14ac:dyDescent="0.3">
      <c r="A5" s="30">
        <v>2</v>
      </c>
      <c r="B5" s="236" t="str">
        <f>IF(Source!$AD5="","",Source!$AD5)&amp;"                              !  "</f>
        <v xml:space="preserve">LumiStreet Micro Pro Gen2DN09102000CLO730IDIM189Gris 900 Sablé60 mm                              !  </v>
      </c>
      <c r="C5" s="232"/>
      <c r="D5" s="232"/>
      <c r="E5" s="149"/>
      <c r="F5" s="150"/>
      <c r="G5" s="151" t="str">
        <f>Source!$BH5</f>
        <v>LumiStreet Micro Pro Gen2</v>
      </c>
      <c r="H5" s="152" t="str">
        <f>Source!$BI5</f>
        <v>DN09</v>
      </c>
      <c r="I5" s="153">
        <v>10</v>
      </c>
      <c r="J5" s="154">
        <f>IF('DAILux import + Dimming'!$L4&gt;0,'DAILux import + Dimming'!$L4,"")</f>
        <v>2000</v>
      </c>
      <c r="K5" s="155" t="s">
        <v>4</v>
      </c>
      <c r="L5" s="156">
        <v>730</v>
      </c>
      <c r="M5" s="155" t="s">
        <v>24</v>
      </c>
      <c r="N5" s="152" t="s">
        <v>377</v>
      </c>
      <c r="O5" s="155" t="s">
        <v>38</v>
      </c>
      <c r="P5" s="157" t="s">
        <v>74</v>
      </c>
      <c r="Q5" s="155"/>
      <c r="R5" s="155" t="s">
        <v>380</v>
      </c>
      <c r="S5" s="155" t="s">
        <v>381</v>
      </c>
      <c r="T5" s="158"/>
      <c r="U5" s="159"/>
      <c r="V5" s="160">
        <v>13.4</v>
      </c>
      <c r="W5" s="160">
        <v>13.6</v>
      </c>
      <c r="X5" s="190">
        <f t="shared" ref="X5:X68" si="0">IF(ISBLANK($V5)=TRUE,"0",IF(ISBLANK($W5)=TRUE,"0",MROUND(($V5+$W5)/2,0.5)))</f>
        <v>13.5</v>
      </c>
      <c r="Y5" s="189">
        <f>IF($N5="","Vyplň sloupec 'Stmívání'",IF($N5=0,$X5,IF(Source!$BL5=1,ROUND($X5,1),(ROUND($X5*Source!$BL5,1)))))</f>
        <v>8.5</v>
      </c>
      <c r="Z5" s="161">
        <f>IF('DAILux import + Dimming'!$J4&gt;0,'DAILux import + Dimming'!$J4,"")</f>
        <v>1806</v>
      </c>
      <c r="AA5" s="62">
        <f t="shared" ref="AA5:AA68" si="1">IF($Z5&lt;&gt;"",$Z5,$J5*$AC5)</f>
        <v>1806</v>
      </c>
      <c r="AB5" s="162"/>
      <c r="AC5" s="191">
        <f t="shared" ref="AC5:AC6" si="2">IF($AB5&lt;&gt;"",$AB5,Z5/J5)</f>
        <v>0.90300000000000002</v>
      </c>
      <c r="AD5" s="192">
        <f>IF($AA5="",$AA5*$J5/$V5,$AA5/$V5)</f>
        <v>134.77611940298507</v>
      </c>
      <c r="AE5" s="192">
        <f>IF($AA5="",$AA5*$J5/$W5,$AA5/$W5)</f>
        <v>132.79411764705884</v>
      </c>
      <c r="AF5" s="149" t="str">
        <f>IF(ISBLANK($AF$4),"",IF($AH5&gt;0,$AF$4,""))</f>
        <v/>
      </c>
      <c r="AG5" s="163" t="str">
        <f>Source!Q5</f>
        <v>BGP281i</v>
      </c>
      <c r="AH5" s="163">
        <f>'DAILux import + Dimming'!$E4</f>
        <v>1</v>
      </c>
      <c r="AI5" s="196">
        <f>COUNTIF('Výkaz výměr'!$U$4:$U$532,$A5)</f>
        <v>1</v>
      </c>
      <c r="AJ5" s="193" t="str">
        <f t="shared" ref="AJ5:AJ43" si="3">IF(AH5&lt;1,"Zadej množství",IF(AH5=AI5,"OK","Neshoduje se!"))</f>
        <v>OK</v>
      </c>
      <c r="AK5" s="201" t="str">
        <f>Source!$R5</f>
        <v>LumiStreet Micro Pro Gen2 (BGP391), ConstaFlux, 10 LED, 3000 K, CRI = 70, DN09, 2000 lm, PsysStart 13.4 W, PsysEnd 13.6 W, PsysAv 13.5 W, PsysAv včetně stmívání 8.5 W, driver code 107_0_0, program code 8VFXWPMWB3CW, lifetime 100 000h, excluding cable, spigot Ø 60 mm mm, Class I, Gris 900 Sablé, DynaDIM189</v>
      </c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  <c r="BI5" s="72"/>
      <c r="BJ5" s="72"/>
      <c r="BK5" s="72"/>
      <c r="BL5" s="72"/>
      <c r="BM5" s="72"/>
      <c r="BN5" s="72"/>
      <c r="BO5" s="72"/>
      <c r="BP5" s="72"/>
      <c r="BQ5" s="72"/>
      <c r="BR5" s="72"/>
      <c r="BS5" s="82"/>
      <c r="BT5" s="6"/>
      <c r="BU5" s="6"/>
      <c r="BV5" s="6"/>
      <c r="BW5" s="6"/>
      <c r="BX5" s="6"/>
      <c r="BY5" s="6"/>
      <c r="BZ5" s="6"/>
      <c r="CA5" s="6"/>
      <c r="CB5" s="6"/>
    </row>
    <row r="6" spans="1:80" ht="15" customHeight="1" x14ac:dyDescent="0.3">
      <c r="A6" s="30">
        <v>3</v>
      </c>
      <c r="B6" s="236" t="str">
        <f>IF(Source!$AD6="","",Source!$AD6)&amp;"                              !  "</f>
        <v xml:space="preserve">                              !  </v>
      </c>
      <c r="C6" s="232"/>
      <c r="D6" s="232"/>
      <c r="E6" s="149"/>
      <c r="F6" s="150"/>
      <c r="G6" s="151" t="str">
        <f>Source!$BH6</f>
        <v/>
      </c>
      <c r="H6" s="152" t="str">
        <f>Source!$BI6</f>
        <v/>
      </c>
      <c r="I6" s="153"/>
      <c r="J6" s="154" t="str">
        <f>IF('DAILux import + Dimming'!$L5&gt;0,'DAILux import + Dimming'!$L5,"")</f>
        <v/>
      </c>
      <c r="K6" s="155"/>
      <c r="L6" s="156" t="str">
        <f>Source!$BJ6</f>
        <v/>
      </c>
      <c r="M6" s="155"/>
      <c r="N6" s="152"/>
      <c r="O6" s="155"/>
      <c r="P6" s="157"/>
      <c r="Q6" s="155"/>
      <c r="R6" s="155"/>
      <c r="S6" s="155"/>
      <c r="T6" s="158"/>
      <c r="U6" s="159"/>
      <c r="V6" s="160"/>
      <c r="W6" s="160"/>
      <c r="X6" s="190" t="str">
        <f t="shared" si="0"/>
        <v>0</v>
      </c>
      <c r="Y6" s="189" t="str">
        <f>IF($N6="","Vyplň sloupec 'Stmívání'",IF($N6=0,$X6,IF(Source!$BL6=1,ROUND($X6,1),(ROUND($X6*Source!$BL6,1)))))</f>
        <v>Vyplň sloupec 'Stmívání'</v>
      </c>
      <c r="Z6" s="161" t="str">
        <f>IF('DAILux import + Dimming'!$J5&gt;0,'DAILux import + Dimming'!$J5,"")</f>
        <v/>
      </c>
      <c r="AA6" s="62" t="e">
        <f t="shared" si="1"/>
        <v>#VALUE!</v>
      </c>
      <c r="AB6" s="162"/>
      <c r="AC6" s="191" t="e">
        <f t="shared" si="2"/>
        <v>#VALUE!</v>
      </c>
      <c r="AD6" s="192" t="e">
        <f t="shared" ref="AD6:AD69" si="4">IF($AA6="",$AA6*$J6/$V6,$AA6/$V6)</f>
        <v>#VALUE!</v>
      </c>
      <c r="AE6" s="192" t="e">
        <f t="shared" ref="AE6:AE69" si="5">IF($AA6="",$AA6*$J6/$W6,$AA6/$W6)</f>
        <v>#VALUE!</v>
      </c>
      <c r="AF6" s="149" t="str">
        <f t="shared" ref="AF6:AF69" si="6">IF(ISBLANK($AF$4),"",IF($AH6&gt;0,$AF$4,""))</f>
        <v/>
      </c>
      <c r="AG6" s="163" t="str">
        <f>Source!Q6</f>
        <v/>
      </c>
      <c r="AH6" s="163">
        <f>'DAILux import + Dimming'!$E5</f>
        <v>0</v>
      </c>
      <c r="AI6" s="196">
        <f>COUNTIF('Výkaz výměr'!$U$4:$U$532,$A6)</f>
        <v>0</v>
      </c>
      <c r="AJ6" s="193" t="str">
        <f t="shared" si="3"/>
        <v>Zadej množství</v>
      </c>
      <c r="AK6" s="201" t="str">
        <f>Source!$R6</f>
        <v>,  LED, , ,  lm, driver code , program code , lifetime 100 000h, excluding cable, spigot Ø  mm, Class , , NoDim</v>
      </c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82"/>
      <c r="BT6" s="6"/>
      <c r="BU6" s="6"/>
      <c r="BV6" s="6"/>
      <c r="BW6" s="6"/>
      <c r="BX6" s="6"/>
      <c r="BY6" s="6"/>
      <c r="BZ6" s="6"/>
      <c r="CA6" s="6"/>
      <c r="CB6" s="6"/>
    </row>
    <row r="7" spans="1:80" ht="15" x14ac:dyDescent="0.3">
      <c r="A7" s="30">
        <v>4</v>
      </c>
      <c r="B7" s="236" t="str">
        <f>IF(Source!$AD7="","",Source!$AD7)&amp;"                              !  "</f>
        <v xml:space="preserve">                              !  </v>
      </c>
      <c r="C7" s="232"/>
      <c r="D7" s="232"/>
      <c r="E7" s="149"/>
      <c r="F7" s="150"/>
      <c r="G7" s="151" t="str">
        <f>Source!$BH7</f>
        <v/>
      </c>
      <c r="H7" s="152" t="str">
        <f>Source!$BI7</f>
        <v/>
      </c>
      <c r="I7" s="153"/>
      <c r="J7" s="154" t="str">
        <f>IF('DAILux import + Dimming'!$L6&gt;0,'DAILux import + Dimming'!$L6,"")</f>
        <v/>
      </c>
      <c r="K7" s="155"/>
      <c r="L7" s="156" t="str">
        <f>Source!$BJ7</f>
        <v/>
      </c>
      <c r="M7" s="155"/>
      <c r="N7" s="152"/>
      <c r="O7" s="155"/>
      <c r="P7" s="157"/>
      <c r="Q7" s="155"/>
      <c r="R7" s="155"/>
      <c r="S7" s="155"/>
      <c r="T7" s="158"/>
      <c r="U7" s="159"/>
      <c r="V7" s="160"/>
      <c r="W7" s="160"/>
      <c r="X7" s="190" t="str">
        <f t="shared" si="0"/>
        <v>0</v>
      </c>
      <c r="Y7" s="189" t="str">
        <f>IF($N7="","Vyplň sloupec 'Stmívání'",IF($N7=0,$X7,IF(Source!$BL7=1,ROUND($X7,1),(ROUND($X7*Source!$BL7,1)))))</f>
        <v>Vyplň sloupec 'Stmívání'</v>
      </c>
      <c r="Z7" s="161" t="str">
        <f>IF('DAILux import + Dimming'!$J6&gt;0,'DAILux import + Dimming'!$J6,"")</f>
        <v/>
      </c>
      <c r="AA7" s="62" t="e">
        <f t="shared" si="1"/>
        <v>#VALUE!</v>
      </c>
      <c r="AB7" s="162"/>
      <c r="AC7" s="191" t="e">
        <f t="shared" ref="AC7:AC43" si="7">IF($AB7&lt;&gt;"",$AB7,Z7/J7)</f>
        <v>#VALUE!</v>
      </c>
      <c r="AD7" s="192" t="e">
        <f t="shared" si="4"/>
        <v>#VALUE!</v>
      </c>
      <c r="AE7" s="192" t="e">
        <f t="shared" si="5"/>
        <v>#VALUE!</v>
      </c>
      <c r="AF7" s="149" t="str">
        <f t="shared" si="6"/>
        <v/>
      </c>
      <c r="AG7" s="163" t="str">
        <f>Source!Q7</f>
        <v/>
      </c>
      <c r="AH7" s="163">
        <f>'DAILux import + Dimming'!$E6</f>
        <v>0</v>
      </c>
      <c r="AI7" s="196">
        <f>COUNTIF('Výkaz výměr'!$U$4:$U$532,$A7)</f>
        <v>0</v>
      </c>
      <c r="AJ7" s="193" t="str">
        <f t="shared" si="3"/>
        <v>Zadej množství</v>
      </c>
      <c r="AK7" s="201" t="str">
        <f>Source!$R7</f>
        <v>,  LED, , ,  lm, driver code , program code , lifetime 100 000h, excluding cable, spigot Ø  mm, Class , , NoDim</v>
      </c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82"/>
      <c r="BT7" s="6"/>
      <c r="BU7" s="6"/>
      <c r="BV7" s="6"/>
      <c r="BW7" s="6"/>
      <c r="BX7" s="6"/>
      <c r="BY7" s="6"/>
      <c r="BZ7" s="6"/>
      <c r="CA7" s="6"/>
      <c r="CB7" s="6"/>
    </row>
    <row r="8" spans="1:80" ht="15" x14ac:dyDescent="0.3">
      <c r="A8" s="30">
        <v>5</v>
      </c>
      <c r="B8" s="236" t="str">
        <f>IF(Source!$AD8="","",Source!$AD8)&amp;"                              !  "</f>
        <v xml:space="preserve">                              !  </v>
      </c>
      <c r="C8" s="232"/>
      <c r="D8" s="232"/>
      <c r="E8" s="149"/>
      <c r="F8" s="150"/>
      <c r="G8" s="151" t="str">
        <f>Source!$BH8</f>
        <v/>
      </c>
      <c r="H8" s="152" t="str">
        <f>Source!$BI8</f>
        <v/>
      </c>
      <c r="I8" s="153"/>
      <c r="J8" s="154" t="str">
        <f>IF('DAILux import + Dimming'!$L7&gt;0,'DAILux import + Dimming'!$L7,"")</f>
        <v/>
      </c>
      <c r="K8" s="155"/>
      <c r="L8" s="156" t="str">
        <f>Source!$BJ8</f>
        <v/>
      </c>
      <c r="M8" s="155"/>
      <c r="N8" s="152"/>
      <c r="O8" s="155"/>
      <c r="P8" s="157"/>
      <c r="Q8" s="155"/>
      <c r="R8" s="155"/>
      <c r="S8" s="155"/>
      <c r="T8" s="158"/>
      <c r="U8" s="159"/>
      <c r="V8" s="160"/>
      <c r="W8" s="160"/>
      <c r="X8" s="190" t="str">
        <f t="shared" si="0"/>
        <v>0</v>
      </c>
      <c r="Y8" s="189" t="str">
        <f>IF($N8="","Vyplň sloupec 'Stmívání'",IF($N8=0,$X8,IF(Source!$BL8=1,ROUND($X8,1),(ROUND($X8*Source!$BL8,1)))))</f>
        <v>Vyplň sloupec 'Stmívání'</v>
      </c>
      <c r="Z8" s="161" t="str">
        <f>IF('DAILux import + Dimming'!$J7&gt;0,'DAILux import + Dimming'!$J7,"")</f>
        <v/>
      </c>
      <c r="AA8" s="62" t="e">
        <f t="shared" si="1"/>
        <v>#VALUE!</v>
      </c>
      <c r="AB8" s="162"/>
      <c r="AC8" s="191" t="e">
        <f t="shared" si="7"/>
        <v>#VALUE!</v>
      </c>
      <c r="AD8" s="192" t="e">
        <f t="shared" si="4"/>
        <v>#VALUE!</v>
      </c>
      <c r="AE8" s="192" t="e">
        <f t="shared" si="5"/>
        <v>#VALUE!</v>
      </c>
      <c r="AF8" s="149" t="str">
        <f t="shared" si="6"/>
        <v/>
      </c>
      <c r="AG8" s="163" t="str">
        <f>Source!Q8</f>
        <v/>
      </c>
      <c r="AH8" s="163">
        <f>'DAILux import + Dimming'!$E7</f>
        <v>0</v>
      </c>
      <c r="AI8" s="196">
        <f>COUNTIF('Výkaz výměr'!$U$4:$U$532,$A8)</f>
        <v>0</v>
      </c>
      <c r="AJ8" s="193" t="str">
        <f t="shared" si="3"/>
        <v>Zadej množství</v>
      </c>
      <c r="AK8" s="201" t="str">
        <f>Source!$R8</f>
        <v>,  LED, , ,  lm, driver code , program code , lifetime 100 000h, excluding cable, spigot Ø  mm, Class , , NoDim</v>
      </c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82"/>
      <c r="BT8" s="6"/>
      <c r="BU8" s="6"/>
      <c r="BV8" s="6"/>
      <c r="BW8" s="6"/>
      <c r="BX8" s="6"/>
      <c r="BY8" s="6"/>
      <c r="BZ8" s="6"/>
      <c r="CA8" s="6"/>
      <c r="CB8" s="6"/>
    </row>
    <row r="9" spans="1:80" ht="15" x14ac:dyDescent="0.3">
      <c r="A9" s="30">
        <v>6</v>
      </c>
      <c r="B9" s="236" t="str">
        <f>IF(Source!$AD9="","",Source!$AD9)&amp;"                              !  "</f>
        <v xml:space="preserve">                              !  </v>
      </c>
      <c r="C9" s="232"/>
      <c r="D9" s="232"/>
      <c r="E9" s="149"/>
      <c r="F9" s="150"/>
      <c r="G9" s="151" t="str">
        <f>Source!$BH9</f>
        <v/>
      </c>
      <c r="H9" s="152" t="str">
        <f>Source!$BI9</f>
        <v/>
      </c>
      <c r="I9" s="153"/>
      <c r="J9" s="154" t="str">
        <f>IF('DAILux import + Dimming'!$L8&gt;0,'DAILux import + Dimming'!$L8,"")</f>
        <v/>
      </c>
      <c r="K9" s="155"/>
      <c r="L9" s="156" t="str">
        <f>Source!$BJ9</f>
        <v/>
      </c>
      <c r="M9" s="155"/>
      <c r="N9" s="152"/>
      <c r="O9" s="155"/>
      <c r="P9" s="157"/>
      <c r="Q9" s="155"/>
      <c r="R9" s="155"/>
      <c r="S9" s="155"/>
      <c r="T9" s="158"/>
      <c r="U9" s="159"/>
      <c r="V9" s="160"/>
      <c r="W9" s="160"/>
      <c r="X9" s="190" t="str">
        <f t="shared" si="0"/>
        <v>0</v>
      </c>
      <c r="Y9" s="189" t="str">
        <f>IF($N9="","Vyplň sloupec 'Stmívání'",IF($N9=0,$X9,IF(Source!$BL9=1,ROUND($X9,1),(ROUND($X9*Source!$BL9,1)))))</f>
        <v>Vyplň sloupec 'Stmívání'</v>
      </c>
      <c r="Z9" s="161" t="str">
        <f>IF('DAILux import + Dimming'!$J8&gt;0,'DAILux import + Dimming'!$J8,"")</f>
        <v/>
      </c>
      <c r="AA9" s="62" t="e">
        <f t="shared" si="1"/>
        <v>#VALUE!</v>
      </c>
      <c r="AB9" s="162"/>
      <c r="AC9" s="191" t="e">
        <f t="shared" si="7"/>
        <v>#VALUE!</v>
      </c>
      <c r="AD9" s="192" t="e">
        <f t="shared" si="4"/>
        <v>#VALUE!</v>
      </c>
      <c r="AE9" s="192" t="e">
        <f t="shared" si="5"/>
        <v>#VALUE!</v>
      </c>
      <c r="AF9" s="149" t="str">
        <f t="shared" si="6"/>
        <v/>
      </c>
      <c r="AG9" s="163" t="str">
        <f>Source!Q9</f>
        <v/>
      </c>
      <c r="AH9" s="163">
        <f>'DAILux import + Dimming'!$E8</f>
        <v>0</v>
      </c>
      <c r="AI9" s="196">
        <f>COUNTIF('Výkaz výměr'!$U$4:$U$532,$A9)</f>
        <v>0</v>
      </c>
      <c r="AJ9" s="193" t="str">
        <f t="shared" si="3"/>
        <v>Zadej množství</v>
      </c>
      <c r="AK9" s="201" t="str">
        <f>Source!$R9</f>
        <v>,  LED, , ,  lm, driver code , program code , lifetime 100 000h, excluding cable, spigot Ø  mm, Class , , NoDim</v>
      </c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82"/>
      <c r="BT9" s="6"/>
      <c r="BU9" s="6"/>
      <c r="BV9" s="6"/>
      <c r="BW9" s="6"/>
      <c r="BX9" s="6"/>
      <c r="BY9" s="6"/>
      <c r="BZ9" s="6"/>
      <c r="CA9" s="6"/>
      <c r="CB9" s="6"/>
    </row>
    <row r="10" spans="1:80" ht="15" x14ac:dyDescent="0.3">
      <c r="A10" s="30">
        <v>7</v>
      </c>
      <c r="B10" s="236" t="str">
        <f>IF(Source!$AD10="","",Source!$AD10)&amp;"                              !  "</f>
        <v xml:space="preserve">                              !  </v>
      </c>
      <c r="C10" s="232"/>
      <c r="D10" s="232"/>
      <c r="E10" s="149"/>
      <c r="F10" s="150"/>
      <c r="G10" s="151" t="str">
        <f>Source!$BH10</f>
        <v/>
      </c>
      <c r="H10" s="152" t="str">
        <f>Source!$BI10</f>
        <v/>
      </c>
      <c r="I10" s="153"/>
      <c r="J10" s="154" t="str">
        <f>IF('DAILux import + Dimming'!$L9&gt;0,'DAILux import + Dimming'!$L9,"")</f>
        <v/>
      </c>
      <c r="K10" s="155"/>
      <c r="L10" s="156" t="str">
        <f>Source!$BJ10</f>
        <v/>
      </c>
      <c r="M10" s="155"/>
      <c r="N10" s="152"/>
      <c r="O10" s="155"/>
      <c r="P10" s="157"/>
      <c r="Q10" s="155"/>
      <c r="R10" s="155"/>
      <c r="S10" s="155"/>
      <c r="T10" s="158"/>
      <c r="U10" s="159"/>
      <c r="V10" s="160"/>
      <c r="W10" s="160"/>
      <c r="X10" s="190" t="str">
        <f t="shared" si="0"/>
        <v>0</v>
      </c>
      <c r="Y10" s="189" t="str">
        <f>IF($N10="","Vyplň sloupec 'Stmívání'",IF($N10=0,$X10,IF(Source!$BL10=1,ROUND($X10,1),(ROUND($X10*Source!$BL10,1)))))</f>
        <v>Vyplň sloupec 'Stmívání'</v>
      </c>
      <c r="Z10" s="161" t="str">
        <f>IF('DAILux import + Dimming'!$J9&gt;0,'DAILux import + Dimming'!$J9,"")</f>
        <v/>
      </c>
      <c r="AA10" s="62" t="e">
        <f t="shared" si="1"/>
        <v>#VALUE!</v>
      </c>
      <c r="AB10" s="162"/>
      <c r="AC10" s="191" t="e">
        <f t="shared" si="7"/>
        <v>#VALUE!</v>
      </c>
      <c r="AD10" s="192" t="e">
        <f t="shared" si="4"/>
        <v>#VALUE!</v>
      </c>
      <c r="AE10" s="192" t="e">
        <f t="shared" si="5"/>
        <v>#VALUE!</v>
      </c>
      <c r="AF10" s="149" t="str">
        <f t="shared" si="6"/>
        <v/>
      </c>
      <c r="AG10" s="163" t="str">
        <f>Source!Q10</f>
        <v/>
      </c>
      <c r="AH10" s="163">
        <f>'DAILux import + Dimming'!$E9</f>
        <v>0</v>
      </c>
      <c r="AI10" s="196">
        <f>COUNTIF('Výkaz výměr'!$U$4:$U$532,$A10)</f>
        <v>0</v>
      </c>
      <c r="AJ10" s="193" t="str">
        <f t="shared" si="3"/>
        <v>Zadej množství</v>
      </c>
      <c r="AK10" s="201" t="str">
        <f>Source!$R10</f>
        <v>,  LED, , ,  lm, driver code , program code , lifetime 100 000h, excluding cable, spigot Ø  mm, Class , , NoDim</v>
      </c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2"/>
      <c r="BM10" s="72"/>
      <c r="BN10" s="72"/>
      <c r="BO10" s="72"/>
      <c r="BP10" s="72"/>
      <c r="BQ10" s="72"/>
      <c r="BR10" s="72"/>
      <c r="BS10" s="82"/>
      <c r="BT10" s="6"/>
      <c r="BU10" s="6"/>
      <c r="BV10" s="6"/>
      <c r="BW10" s="6"/>
      <c r="BX10" s="6"/>
      <c r="BY10" s="6"/>
      <c r="BZ10" s="6"/>
      <c r="CA10" s="6"/>
      <c r="CB10" s="6"/>
    </row>
    <row r="11" spans="1:80" ht="15" x14ac:dyDescent="0.3">
      <c r="A11" s="30">
        <v>8</v>
      </c>
      <c r="B11" s="236" t="str">
        <f>IF(Source!$AD11="","",Source!$AD11)&amp;"                              !  "</f>
        <v xml:space="preserve">                              !  </v>
      </c>
      <c r="C11" s="232"/>
      <c r="D11" s="232"/>
      <c r="E11" s="149"/>
      <c r="F11" s="150"/>
      <c r="G11" s="151" t="str">
        <f>Source!$BH11</f>
        <v/>
      </c>
      <c r="H11" s="152" t="str">
        <f>Source!$BI11</f>
        <v/>
      </c>
      <c r="I11" s="153"/>
      <c r="J11" s="154" t="str">
        <f>IF('DAILux import + Dimming'!$L10&gt;0,'DAILux import + Dimming'!$L10,"")</f>
        <v/>
      </c>
      <c r="K11" s="155"/>
      <c r="L11" s="156" t="str">
        <f>Source!$BJ11</f>
        <v/>
      </c>
      <c r="M11" s="155"/>
      <c r="N11" s="152"/>
      <c r="O11" s="155"/>
      <c r="P11" s="157"/>
      <c r="Q11" s="155"/>
      <c r="R11" s="155"/>
      <c r="S11" s="155"/>
      <c r="T11" s="158"/>
      <c r="U11" s="159"/>
      <c r="V11" s="160"/>
      <c r="W11" s="160"/>
      <c r="X11" s="190" t="str">
        <f t="shared" si="0"/>
        <v>0</v>
      </c>
      <c r="Y11" s="189" t="str">
        <f>IF($N11="","Vyplň sloupec 'Stmívání'",IF($N11=0,$X11,IF(Source!$BL11=1,ROUND($X11,1),(ROUND($X11*Source!$BL11,1)))))</f>
        <v>Vyplň sloupec 'Stmívání'</v>
      </c>
      <c r="Z11" s="161" t="str">
        <f>IF('DAILux import + Dimming'!$J10&gt;0,'DAILux import + Dimming'!$J10,"")</f>
        <v/>
      </c>
      <c r="AA11" s="62" t="e">
        <f t="shared" si="1"/>
        <v>#VALUE!</v>
      </c>
      <c r="AB11" s="162"/>
      <c r="AC11" s="191" t="e">
        <f t="shared" si="7"/>
        <v>#VALUE!</v>
      </c>
      <c r="AD11" s="192" t="e">
        <f t="shared" si="4"/>
        <v>#VALUE!</v>
      </c>
      <c r="AE11" s="192" t="e">
        <f t="shared" si="5"/>
        <v>#VALUE!</v>
      </c>
      <c r="AF11" s="149" t="str">
        <f t="shared" si="6"/>
        <v/>
      </c>
      <c r="AG11" s="163" t="str">
        <f>Source!Q11</f>
        <v/>
      </c>
      <c r="AH11" s="163">
        <f>'DAILux import + Dimming'!$E10</f>
        <v>0</v>
      </c>
      <c r="AI11" s="196">
        <f>COUNTIF('Výkaz výměr'!$U$4:$U$532,$A11)</f>
        <v>0</v>
      </c>
      <c r="AJ11" s="193" t="str">
        <f t="shared" si="3"/>
        <v>Zadej množství</v>
      </c>
      <c r="AK11" s="201" t="str">
        <f>Source!$R11</f>
        <v>,  LED, , ,  lm, driver code , program code , lifetime 100 000h, excluding cable, spigot Ø  mm, Class , , NoDim</v>
      </c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  <c r="BA11" s="72"/>
      <c r="BB11" s="72"/>
      <c r="BC11" s="72"/>
      <c r="BD11" s="72"/>
      <c r="BE11" s="72"/>
      <c r="BF11" s="72"/>
      <c r="BG11" s="72"/>
      <c r="BH11" s="72"/>
      <c r="BI11" s="72"/>
      <c r="BJ11" s="72"/>
      <c r="BK11" s="72"/>
      <c r="BL11" s="72"/>
      <c r="BM11" s="72"/>
      <c r="BN11" s="72"/>
      <c r="BO11" s="72"/>
      <c r="BP11" s="72"/>
      <c r="BQ11" s="72"/>
      <c r="BR11" s="72"/>
      <c r="BS11" s="82"/>
      <c r="BT11" s="6"/>
      <c r="BU11" s="6"/>
      <c r="BV11" s="6"/>
      <c r="BW11" s="6"/>
      <c r="BX11" s="6"/>
      <c r="BY11" s="6"/>
      <c r="BZ11" s="6"/>
      <c r="CA11" s="6"/>
      <c r="CB11" s="6"/>
    </row>
    <row r="12" spans="1:80" ht="15" x14ac:dyDescent="0.3">
      <c r="A12" s="30">
        <v>9</v>
      </c>
      <c r="B12" s="236" t="str">
        <f>IF(Source!$AD12="","",Source!$AD12)&amp;"                              !  "</f>
        <v xml:space="preserve">                              !  </v>
      </c>
      <c r="C12" s="232"/>
      <c r="D12" s="232"/>
      <c r="E12" s="149"/>
      <c r="F12" s="150"/>
      <c r="G12" s="151" t="str">
        <f>Source!$BH12</f>
        <v/>
      </c>
      <c r="H12" s="152" t="str">
        <f>Source!$BI12</f>
        <v/>
      </c>
      <c r="I12" s="153"/>
      <c r="J12" s="154" t="str">
        <f>IF('DAILux import + Dimming'!$L11&gt;0,'DAILux import + Dimming'!$L11,"")</f>
        <v/>
      </c>
      <c r="K12" s="155"/>
      <c r="L12" s="156" t="str">
        <f>Source!$BJ12</f>
        <v/>
      </c>
      <c r="M12" s="155"/>
      <c r="N12" s="152"/>
      <c r="O12" s="155"/>
      <c r="P12" s="157"/>
      <c r="Q12" s="155"/>
      <c r="R12" s="155"/>
      <c r="S12" s="155"/>
      <c r="T12" s="158"/>
      <c r="U12" s="159"/>
      <c r="V12" s="160"/>
      <c r="W12" s="160"/>
      <c r="X12" s="190" t="str">
        <f t="shared" si="0"/>
        <v>0</v>
      </c>
      <c r="Y12" s="189" t="str">
        <f>IF($N12="","Vyplň sloupec 'Stmívání'",IF($N12=0,$X12,IF(Source!$BL12=1,ROUND($X12,1),(ROUND($X12*Source!$BL12,1)))))</f>
        <v>Vyplň sloupec 'Stmívání'</v>
      </c>
      <c r="Z12" s="161" t="str">
        <f>IF('DAILux import + Dimming'!$J11&gt;0,'DAILux import + Dimming'!$J11,"")</f>
        <v/>
      </c>
      <c r="AA12" s="62" t="e">
        <f t="shared" si="1"/>
        <v>#VALUE!</v>
      </c>
      <c r="AB12" s="162"/>
      <c r="AC12" s="191" t="e">
        <f t="shared" si="7"/>
        <v>#VALUE!</v>
      </c>
      <c r="AD12" s="192" t="e">
        <f t="shared" si="4"/>
        <v>#VALUE!</v>
      </c>
      <c r="AE12" s="192" t="e">
        <f t="shared" si="5"/>
        <v>#VALUE!</v>
      </c>
      <c r="AF12" s="149" t="str">
        <f t="shared" si="6"/>
        <v/>
      </c>
      <c r="AG12" s="163" t="str">
        <f>Source!Q12</f>
        <v/>
      </c>
      <c r="AH12" s="163">
        <f>'DAILux import + Dimming'!$E11</f>
        <v>0</v>
      </c>
      <c r="AI12" s="196">
        <f>COUNTIF('Výkaz výměr'!$U$4:$U$532,$A12)</f>
        <v>0</v>
      </c>
      <c r="AJ12" s="193" t="str">
        <f t="shared" si="3"/>
        <v>Zadej množství</v>
      </c>
      <c r="AK12" s="201" t="str">
        <f>Source!$R12</f>
        <v>,  LED, , ,  lm, driver code , program code , lifetime 100 000h, excluding cable, spigot Ø  mm, Class , , NoDim</v>
      </c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/>
      <c r="AZ12" s="72"/>
      <c r="BA12" s="72"/>
      <c r="BB12" s="72"/>
      <c r="BC12" s="72"/>
      <c r="BD12" s="72"/>
      <c r="BE12" s="72"/>
      <c r="BF12" s="72"/>
      <c r="BG12" s="72"/>
      <c r="BH12" s="72"/>
      <c r="BI12" s="72"/>
      <c r="BJ12" s="72"/>
      <c r="BK12" s="72"/>
      <c r="BL12" s="72"/>
      <c r="BM12" s="72"/>
      <c r="BN12" s="72"/>
      <c r="BO12" s="72"/>
      <c r="BP12" s="72"/>
      <c r="BQ12" s="72"/>
      <c r="BR12" s="72"/>
      <c r="BS12" s="82"/>
      <c r="BT12" s="6"/>
      <c r="BU12" s="6"/>
      <c r="BV12" s="6"/>
      <c r="BW12" s="6"/>
      <c r="BX12" s="6"/>
      <c r="BY12" s="6"/>
      <c r="BZ12" s="6"/>
      <c r="CA12" s="6"/>
      <c r="CB12" s="6"/>
    </row>
    <row r="13" spans="1:80" ht="15" x14ac:dyDescent="0.3">
      <c r="A13" s="30">
        <v>10</v>
      </c>
      <c r="B13" s="236" t="str">
        <f>IF(Source!$AD13="","",Source!$AD13)&amp;"                              !  "</f>
        <v xml:space="preserve">                              !  </v>
      </c>
      <c r="C13" s="232"/>
      <c r="D13" s="232"/>
      <c r="E13" s="149"/>
      <c r="F13" s="150"/>
      <c r="G13" s="151" t="str">
        <f>Source!$BH13</f>
        <v/>
      </c>
      <c r="H13" s="152" t="str">
        <f>Source!$BI13</f>
        <v/>
      </c>
      <c r="I13" s="153"/>
      <c r="J13" s="154" t="str">
        <f>IF('DAILux import + Dimming'!$L12&gt;0,'DAILux import + Dimming'!$L12,"")</f>
        <v/>
      </c>
      <c r="K13" s="155"/>
      <c r="L13" s="156" t="str">
        <f>Source!$BJ13</f>
        <v/>
      </c>
      <c r="M13" s="155"/>
      <c r="N13" s="152"/>
      <c r="O13" s="155"/>
      <c r="P13" s="157"/>
      <c r="Q13" s="155"/>
      <c r="R13" s="155"/>
      <c r="S13" s="155"/>
      <c r="T13" s="158"/>
      <c r="U13" s="159"/>
      <c r="V13" s="160"/>
      <c r="W13" s="160"/>
      <c r="X13" s="190" t="str">
        <f t="shared" si="0"/>
        <v>0</v>
      </c>
      <c r="Y13" s="189" t="str">
        <f>IF($N13="","Vyplň sloupec 'Stmívání'",IF($N13=0,$X13,IF(Source!$BL13=1,ROUND($X13,1),(ROUND($X13*Source!$BL13,1)))))</f>
        <v>Vyplň sloupec 'Stmívání'</v>
      </c>
      <c r="Z13" s="161" t="str">
        <f>IF('DAILux import + Dimming'!$J12&gt;0,'DAILux import + Dimming'!$J12,"")</f>
        <v/>
      </c>
      <c r="AA13" s="62" t="e">
        <f t="shared" si="1"/>
        <v>#VALUE!</v>
      </c>
      <c r="AB13" s="162"/>
      <c r="AC13" s="191" t="e">
        <f t="shared" si="7"/>
        <v>#VALUE!</v>
      </c>
      <c r="AD13" s="192" t="e">
        <f t="shared" si="4"/>
        <v>#VALUE!</v>
      </c>
      <c r="AE13" s="192" t="e">
        <f t="shared" si="5"/>
        <v>#VALUE!</v>
      </c>
      <c r="AF13" s="149" t="str">
        <f t="shared" si="6"/>
        <v/>
      </c>
      <c r="AG13" s="163" t="str">
        <f>Source!Q13</f>
        <v/>
      </c>
      <c r="AH13" s="163">
        <f>'DAILux import + Dimming'!$E12</f>
        <v>0</v>
      </c>
      <c r="AI13" s="196">
        <f>COUNTIF('Výkaz výměr'!$U$4:$U$532,$A13)</f>
        <v>0</v>
      </c>
      <c r="AJ13" s="193" t="str">
        <f t="shared" si="3"/>
        <v>Zadej množství</v>
      </c>
      <c r="AK13" s="201" t="str">
        <f>Source!$R13</f>
        <v>,  LED, , ,  lm, driver code , program code , lifetime 100 000h, excluding cable, spigot Ø  mm, Class , , NoDim</v>
      </c>
      <c r="AL13" s="72"/>
      <c r="AM13" s="72"/>
      <c r="AN13" s="72"/>
      <c r="AO13" s="72"/>
      <c r="AP13" s="72"/>
      <c r="AQ13" s="72"/>
      <c r="AR13" s="72"/>
      <c r="AS13" s="72"/>
      <c r="AT13" s="72"/>
      <c r="AU13" s="72"/>
      <c r="AV13" s="72"/>
      <c r="AW13" s="72"/>
      <c r="AX13" s="72"/>
      <c r="AY13" s="72"/>
      <c r="AZ13" s="72"/>
      <c r="BA13" s="72"/>
      <c r="BB13" s="72"/>
      <c r="BC13" s="72"/>
      <c r="BD13" s="72"/>
      <c r="BE13" s="72"/>
      <c r="BF13" s="72"/>
      <c r="BG13" s="72"/>
      <c r="BH13" s="72"/>
      <c r="BI13" s="72"/>
      <c r="BJ13" s="72"/>
      <c r="BK13" s="72"/>
      <c r="BL13" s="72"/>
      <c r="BM13" s="72"/>
      <c r="BN13" s="72"/>
      <c r="BO13" s="72"/>
      <c r="BP13" s="72"/>
      <c r="BQ13" s="72"/>
      <c r="BR13" s="72"/>
      <c r="BS13" s="82"/>
      <c r="BT13" s="6"/>
      <c r="BU13" s="6"/>
      <c r="BV13" s="6"/>
      <c r="BW13" s="6"/>
      <c r="BX13" s="6"/>
      <c r="BY13" s="6"/>
      <c r="BZ13" s="6"/>
      <c r="CA13" s="6"/>
      <c r="CB13" s="6"/>
    </row>
    <row r="14" spans="1:80" ht="15" x14ac:dyDescent="0.3">
      <c r="A14" s="30">
        <v>11</v>
      </c>
      <c r="B14" s="236" t="str">
        <f>IF(Source!$AD14="","",Source!$AD14)&amp;"                              !  "</f>
        <v xml:space="preserve">                              !  </v>
      </c>
      <c r="C14" s="232"/>
      <c r="D14" s="232"/>
      <c r="E14" s="149"/>
      <c r="F14" s="150"/>
      <c r="G14" s="151" t="str">
        <f>Source!$BH14</f>
        <v/>
      </c>
      <c r="H14" s="152" t="str">
        <f>Source!$BI14</f>
        <v/>
      </c>
      <c r="I14" s="153"/>
      <c r="J14" s="154" t="str">
        <f>IF('DAILux import + Dimming'!$L13&gt;0,'DAILux import + Dimming'!$L13,"")</f>
        <v/>
      </c>
      <c r="K14" s="155"/>
      <c r="L14" s="156" t="str">
        <f>Source!$BJ14</f>
        <v/>
      </c>
      <c r="M14" s="155"/>
      <c r="N14" s="152"/>
      <c r="O14" s="155"/>
      <c r="P14" s="157"/>
      <c r="Q14" s="155"/>
      <c r="R14" s="155"/>
      <c r="S14" s="155"/>
      <c r="T14" s="158"/>
      <c r="U14" s="159"/>
      <c r="V14" s="160"/>
      <c r="W14" s="160"/>
      <c r="X14" s="190" t="str">
        <f t="shared" si="0"/>
        <v>0</v>
      </c>
      <c r="Y14" s="189" t="str">
        <f>IF($N14="","Vyplň sloupec 'Stmívání'",IF($N14=0,$X14,IF(Source!$BL14=1,ROUND($X14,1),(ROUND($X14*Source!$BL14,1)))))</f>
        <v>Vyplň sloupec 'Stmívání'</v>
      </c>
      <c r="Z14" s="161" t="str">
        <f>IF('DAILux import + Dimming'!$J13&gt;0,'DAILux import + Dimming'!$J13,"")</f>
        <v/>
      </c>
      <c r="AA14" s="62" t="e">
        <f t="shared" si="1"/>
        <v>#VALUE!</v>
      </c>
      <c r="AB14" s="162"/>
      <c r="AC14" s="191" t="e">
        <f t="shared" si="7"/>
        <v>#VALUE!</v>
      </c>
      <c r="AD14" s="192" t="e">
        <f t="shared" si="4"/>
        <v>#VALUE!</v>
      </c>
      <c r="AE14" s="192" t="e">
        <f t="shared" si="5"/>
        <v>#VALUE!</v>
      </c>
      <c r="AF14" s="149" t="str">
        <f t="shared" si="6"/>
        <v/>
      </c>
      <c r="AG14" s="163" t="str">
        <f>Source!Q14</f>
        <v/>
      </c>
      <c r="AH14" s="163">
        <f>'DAILux import + Dimming'!$E13</f>
        <v>0</v>
      </c>
      <c r="AI14" s="196">
        <f>COUNTIF('Výkaz výměr'!$U$4:$U$532,$A14)</f>
        <v>0</v>
      </c>
      <c r="AJ14" s="193" t="str">
        <f t="shared" si="3"/>
        <v>Zadej množství</v>
      </c>
      <c r="AK14" s="201" t="str">
        <f>Source!$R14</f>
        <v>,  LED, , ,  lm, driver code , program code , lifetime 100 000h, excluding cable, spigot Ø  mm, Class , , NoDim</v>
      </c>
      <c r="AL14" s="72"/>
      <c r="AM14" s="72"/>
      <c r="AN14" s="72"/>
      <c r="AO14" s="72"/>
      <c r="AP14" s="72"/>
      <c r="AQ14" s="72"/>
      <c r="AR14" s="72"/>
      <c r="AS14" s="72"/>
      <c r="AT14" s="72"/>
      <c r="AU14" s="72"/>
      <c r="AV14" s="72"/>
      <c r="AW14" s="72"/>
      <c r="AX14" s="72"/>
      <c r="AY14" s="72"/>
      <c r="AZ14" s="72"/>
      <c r="BA14" s="72"/>
      <c r="BB14" s="72"/>
      <c r="BC14" s="72"/>
      <c r="BD14" s="72"/>
      <c r="BE14" s="72"/>
      <c r="BF14" s="72"/>
      <c r="BG14" s="72"/>
      <c r="BH14" s="72"/>
      <c r="BI14" s="72"/>
      <c r="BJ14" s="72"/>
      <c r="BK14" s="72"/>
      <c r="BL14" s="72"/>
      <c r="BM14" s="72"/>
      <c r="BN14" s="72"/>
      <c r="BO14" s="72"/>
      <c r="BP14" s="72"/>
      <c r="BQ14" s="72"/>
      <c r="BR14" s="72"/>
      <c r="BS14" s="82"/>
      <c r="BT14" s="6"/>
      <c r="BU14" s="6"/>
      <c r="BV14" s="6"/>
      <c r="BW14" s="6"/>
      <c r="BX14" s="6"/>
      <c r="BY14" s="6"/>
      <c r="BZ14" s="6"/>
      <c r="CA14" s="6"/>
      <c r="CB14" s="6"/>
    </row>
    <row r="15" spans="1:80" ht="15" x14ac:dyDescent="0.3">
      <c r="A15" s="30">
        <v>12</v>
      </c>
      <c r="B15" s="236" t="str">
        <f>IF(Source!$AD15="","",Source!$AD15)&amp;"                              !  "</f>
        <v xml:space="preserve">                              !  </v>
      </c>
      <c r="C15" s="232"/>
      <c r="D15" s="232"/>
      <c r="E15" s="149"/>
      <c r="F15" s="150"/>
      <c r="G15" s="151" t="str">
        <f>Source!$BH15</f>
        <v/>
      </c>
      <c r="H15" s="152" t="str">
        <f>Source!$BI15</f>
        <v/>
      </c>
      <c r="I15" s="153"/>
      <c r="J15" s="154" t="str">
        <f>IF('DAILux import + Dimming'!$L14&gt;0,'DAILux import + Dimming'!$L14,"")</f>
        <v/>
      </c>
      <c r="K15" s="155"/>
      <c r="L15" s="156" t="str">
        <f>Source!$BJ15</f>
        <v/>
      </c>
      <c r="M15" s="155"/>
      <c r="N15" s="152"/>
      <c r="O15" s="155"/>
      <c r="P15" s="157"/>
      <c r="Q15" s="155"/>
      <c r="R15" s="155"/>
      <c r="S15" s="155"/>
      <c r="T15" s="158"/>
      <c r="U15" s="159"/>
      <c r="V15" s="160"/>
      <c r="W15" s="160"/>
      <c r="X15" s="190" t="str">
        <f t="shared" si="0"/>
        <v>0</v>
      </c>
      <c r="Y15" s="189" t="str">
        <f>IF($N15="","Vyplň sloupec 'Stmívání'",IF($N15=0,$X15,IF(Source!$BL15=1,ROUND($X15,1),(ROUND($X15*Source!$BL15,1)))))</f>
        <v>Vyplň sloupec 'Stmívání'</v>
      </c>
      <c r="Z15" s="161" t="str">
        <f>IF('DAILux import + Dimming'!$J14&gt;0,'DAILux import + Dimming'!$J14,"")</f>
        <v/>
      </c>
      <c r="AA15" s="62" t="e">
        <f t="shared" si="1"/>
        <v>#VALUE!</v>
      </c>
      <c r="AB15" s="162"/>
      <c r="AC15" s="191" t="e">
        <f t="shared" si="7"/>
        <v>#VALUE!</v>
      </c>
      <c r="AD15" s="192" t="e">
        <f t="shared" si="4"/>
        <v>#VALUE!</v>
      </c>
      <c r="AE15" s="192" t="e">
        <f t="shared" si="5"/>
        <v>#VALUE!</v>
      </c>
      <c r="AF15" s="149" t="str">
        <f t="shared" si="6"/>
        <v/>
      </c>
      <c r="AG15" s="163" t="str">
        <f>Source!Q15</f>
        <v/>
      </c>
      <c r="AH15" s="163">
        <f>'DAILux import + Dimming'!$E14</f>
        <v>0</v>
      </c>
      <c r="AI15" s="196">
        <f>COUNTIF('Výkaz výměr'!$U$4:$U$532,$A15)</f>
        <v>0</v>
      </c>
      <c r="AJ15" s="193" t="str">
        <f t="shared" si="3"/>
        <v>Zadej množství</v>
      </c>
      <c r="AK15" s="201" t="str">
        <f>Source!$R15</f>
        <v>,  LED, , ,  lm, driver code , program code , lifetime 100 000h, excluding cable, spigot Ø  mm, Class , , NoDim</v>
      </c>
      <c r="AL15" s="72"/>
      <c r="AM15" s="72"/>
      <c r="AN15" s="72"/>
      <c r="AO15" s="72"/>
      <c r="AP15" s="72"/>
      <c r="AQ15" s="72"/>
      <c r="AR15" s="72"/>
      <c r="AS15" s="72"/>
      <c r="AT15" s="72"/>
      <c r="AU15" s="72"/>
      <c r="AV15" s="72"/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/>
      <c r="BO15" s="72"/>
      <c r="BP15" s="72"/>
      <c r="BQ15" s="72"/>
      <c r="BR15" s="72"/>
      <c r="BS15" s="82"/>
      <c r="BT15" s="6"/>
      <c r="BU15" s="6"/>
      <c r="BV15" s="6"/>
      <c r="BW15" s="6"/>
      <c r="BX15" s="6"/>
      <c r="BY15" s="6"/>
      <c r="BZ15" s="6"/>
      <c r="CA15" s="6"/>
      <c r="CB15" s="6"/>
    </row>
    <row r="16" spans="1:80" ht="15" x14ac:dyDescent="0.3">
      <c r="A16" s="30">
        <v>13</v>
      </c>
      <c r="B16" s="236" t="str">
        <f>IF(Source!$AD16="","",Source!$AD16)&amp;"                              !  "</f>
        <v xml:space="preserve">                              !  </v>
      </c>
      <c r="C16" s="232"/>
      <c r="D16" s="232"/>
      <c r="E16" s="149"/>
      <c r="F16" s="150"/>
      <c r="G16" s="151" t="str">
        <f>Source!$BH16</f>
        <v/>
      </c>
      <c r="H16" s="152" t="str">
        <f>Source!$BI16</f>
        <v/>
      </c>
      <c r="I16" s="153"/>
      <c r="J16" s="154" t="str">
        <f>IF('DAILux import + Dimming'!$L15&gt;0,'DAILux import + Dimming'!$L15,"")</f>
        <v/>
      </c>
      <c r="K16" s="155"/>
      <c r="L16" s="156" t="str">
        <f>Source!$BJ16</f>
        <v/>
      </c>
      <c r="M16" s="155"/>
      <c r="N16" s="152"/>
      <c r="O16" s="155"/>
      <c r="P16" s="157"/>
      <c r="Q16" s="155"/>
      <c r="R16" s="155"/>
      <c r="S16" s="155"/>
      <c r="T16" s="158"/>
      <c r="U16" s="159"/>
      <c r="V16" s="160"/>
      <c r="W16" s="160"/>
      <c r="X16" s="190" t="str">
        <f t="shared" si="0"/>
        <v>0</v>
      </c>
      <c r="Y16" s="189" t="str">
        <f>IF($N16="","Vyplň sloupec 'Stmívání'",IF($N16=0,$X16,IF(Source!$BL16=1,ROUND($X16,1),(ROUND($X16*Source!$BL16,1)))))</f>
        <v>Vyplň sloupec 'Stmívání'</v>
      </c>
      <c r="Z16" s="161" t="str">
        <f>IF('DAILux import + Dimming'!$J15&gt;0,'DAILux import + Dimming'!$J15,"")</f>
        <v/>
      </c>
      <c r="AA16" s="62" t="e">
        <f t="shared" si="1"/>
        <v>#VALUE!</v>
      </c>
      <c r="AB16" s="162"/>
      <c r="AC16" s="191" t="e">
        <f t="shared" si="7"/>
        <v>#VALUE!</v>
      </c>
      <c r="AD16" s="192" t="e">
        <f t="shared" si="4"/>
        <v>#VALUE!</v>
      </c>
      <c r="AE16" s="192" t="e">
        <f t="shared" si="5"/>
        <v>#VALUE!</v>
      </c>
      <c r="AF16" s="149" t="str">
        <f t="shared" si="6"/>
        <v/>
      </c>
      <c r="AG16" s="163" t="str">
        <f>Source!Q16</f>
        <v/>
      </c>
      <c r="AH16" s="163">
        <f>'DAILux import + Dimming'!$E15</f>
        <v>0</v>
      </c>
      <c r="AI16" s="196">
        <f>COUNTIF('Výkaz výměr'!$U$4:$U$532,$A16)</f>
        <v>0</v>
      </c>
      <c r="AJ16" s="193" t="str">
        <f t="shared" si="3"/>
        <v>Zadej množství</v>
      </c>
      <c r="AK16" s="201" t="str">
        <f>Source!$R16</f>
        <v>,  LED, , ,  lm, driver code , program code , lifetime 100 000h, excluding cable, spigot Ø  mm, Class , , NoDim</v>
      </c>
      <c r="AL16" s="72"/>
      <c r="AM16" s="72"/>
      <c r="AN16" s="72"/>
      <c r="AO16" s="72"/>
      <c r="AP16" s="72"/>
      <c r="AQ16" s="72"/>
      <c r="AR16" s="72"/>
      <c r="AS16" s="72"/>
      <c r="AT16" s="72"/>
      <c r="AU16" s="72"/>
      <c r="AV16" s="72"/>
      <c r="AW16" s="72"/>
      <c r="AX16" s="72"/>
      <c r="AY16" s="72"/>
      <c r="AZ16" s="72"/>
      <c r="BA16" s="72"/>
      <c r="BB16" s="72"/>
      <c r="BC16" s="72"/>
      <c r="BD16" s="72"/>
      <c r="BE16" s="72"/>
      <c r="BF16" s="72"/>
      <c r="BG16" s="72"/>
      <c r="BH16" s="72"/>
      <c r="BI16" s="72"/>
      <c r="BJ16" s="72"/>
      <c r="BK16" s="72"/>
      <c r="BL16" s="72"/>
      <c r="BM16" s="72"/>
      <c r="BN16" s="72"/>
      <c r="BO16" s="72"/>
      <c r="BP16" s="72"/>
      <c r="BQ16" s="72"/>
      <c r="BR16" s="72"/>
      <c r="BS16" s="82"/>
      <c r="BT16" s="6"/>
      <c r="BU16" s="6"/>
      <c r="BV16" s="6"/>
      <c r="BW16" s="6"/>
      <c r="BX16" s="6"/>
      <c r="BY16" s="6"/>
      <c r="BZ16" s="6"/>
      <c r="CA16" s="6"/>
      <c r="CB16" s="6"/>
    </row>
    <row r="17" spans="1:80" ht="15" x14ac:dyDescent="0.3">
      <c r="A17" s="30">
        <v>14</v>
      </c>
      <c r="B17" s="236" t="str">
        <f>IF(Source!$AD17="","",Source!$AD17)&amp;"                              !  "</f>
        <v xml:space="preserve">                              !  </v>
      </c>
      <c r="C17" s="232"/>
      <c r="D17" s="232"/>
      <c r="E17" s="149"/>
      <c r="F17" s="150"/>
      <c r="G17" s="151" t="str">
        <f>Source!$BH17</f>
        <v/>
      </c>
      <c r="H17" s="152" t="str">
        <f>Source!$BI17</f>
        <v/>
      </c>
      <c r="I17" s="153"/>
      <c r="J17" s="154" t="str">
        <f>IF('DAILux import + Dimming'!$L16&gt;0,'DAILux import + Dimming'!$L16,"")</f>
        <v/>
      </c>
      <c r="K17" s="155"/>
      <c r="L17" s="156" t="str">
        <f>Source!$BJ17</f>
        <v/>
      </c>
      <c r="M17" s="155"/>
      <c r="N17" s="152"/>
      <c r="O17" s="155"/>
      <c r="P17" s="157"/>
      <c r="Q17" s="155"/>
      <c r="R17" s="155"/>
      <c r="S17" s="155"/>
      <c r="T17" s="158"/>
      <c r="U17" s="159"/>
      <c r="V17" s="160"/>
      <c r="W17" s="160"/>
      <c r="X17" s="190" t="str">
        <f t="shared" si="0"/>
        <v>0</v>
      </c>
      <c r="Y17" s="189" t="str">
        <f>IF($N17="","Vyplň sloupec 'Stmívání'",IF($N17=0,$X17,IF(Source!$BL17=1,ROUND($X17,1),(ROUND($X17*Source!$BL17,1)))))</f>
        <v>Vyplň sloupec 'Stmívání'</v>
      </c>
      <c r="Z17" s="161" t="str">
        <f>IF('DAILux import + Dimming'!$J16&gt;0,'DAILux import + Dimming'!$J16,"")</f>
        <v/>
      </c>
      <c r="AA17" s="62" t="e">
        <f t="shared" si="1"/>
        <v>#VALUE!</v>
      </c>
      <c r="AB17" s="162"/>
      <c r="AC17" s="191" t="e">
        <f t="shared" si="7"/>
        <v>#VALUE!</v>
      </c>
      <c r="AD17" s="192" t="e">
        <f t="shared" si="4"/>
        <v>#VALUE!</v>
      </c>
      <c r="AE17" s="192" t="e">
        <f t="shared" si="5"/>
        <v>#VALUE!</v>
      </c>
      <c r="AF17" s="149" t="str">
        <f t="shared" si="6"/>
        <v/>
      </c>
      <c r="AG17" s="163" t="str">
        <f>Source!Q17</f>
        <v/>
      </c>
      <c r="AH17" s="163">
        <f>'DAILux import + Dimming'!$E16</f>
        <v>0</v>
      </c>
      <c r="AI17" s="196">
        <f>COUNTIF('Výkaz výměr'!$U$4:$U$532,$A17)</f>
        <v>0</v>
      </c>
      <c r="AJ17" s="193" t="str">
        <f t="shared" si="3"/>
        <v>Zadej množství</v>
      </c>
      <c r="AK17" s="201" t="str">
        <f>Source!$R17</f>
        <v>,  LED, , ,  lm, driver code , program code , lifetime 100 000h, excluding cable, spigot Ø  mm, Class , , NoDim</v>
      </c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/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  <c r="BM17" s="72"/>
      <c r="BN17" s="72"/>
      <c r="BO17" s="72"/>
      <c r="BP17" s="72"/>
      <c r="BQ17" s="72"/>
      <c r="BR17" s="72"/>
      <c r="BS17" s="82"/>
      <c r="BT17" s="6"/>
      <c r="BU17" s="6"/>
      <c r="BV17" s="6"/>
      <c r="BW17" s="6"/>
      <c r="BX17" s="6"/>
      <c r="BY17" s="6"/>
      <c r="BZ17" s="6"/>
      <c r="CA17" s="6"/>
      <c r="CB17" s="6"/>
    </row>
    <row r="18" spans="1:80" ht="15" x14ac:dyDescent="0.3">
      <c r="A18" s="30">
        <v>15</v>
      </c>
      <c r="B18" s="236" t="str">
        <f>IF(Source!$AD18="","",Source!$AD18)&amp;"                              !  "</f>
        <v xml:space="preserve">                              !  </v>
      </c>
      <c r="C18" s="232"/>
      <c r="D18" s="232"/>
      <c r="E18" s="149"/>
      <c r="F18" s="150"/>
      <c r="G18" s="151" t="str">
        <f>Source!$BH18</f>
        <v/>
      </c>
      <c r="H18" s="152" t="str">
        <f>Source!$BI18</f>
        <v/>
      </c>
      <c r="I18" s="153"/>
      <c r="J18" s="154" t="str">
        <f>IF('DAILux import + Dimming'!$L17&gt;0,'DAILux import + Dimming'!$L17,"")</f>
        <v/>
      </c>
      <c r="K18" s="155"/>
      <c r="L18" s="156" t="str">
        <f>Source!$BJ18</f>
        <v/>
      </c>
      <c r="M18" s="155"/>
      <c r="N18" s="152"/>
      <c r="O18" s="155"/>
      <c r="P18" s="157"/>
      <c r="Q18" s="155"/>
      <c r="R18" s="155"/>
      <c r="S18" s="155"/>
      <c r="T18" s="158"/>
      <c r="U18" s="159"/>
      <c r="V18" s="160"/>
      <c r="W18" s="160"/>
      <c r="X18" s="190" t="str">
        <f t="shared" si="0"/>
        <v>0</v>
      </c>
      <c r="Y18" s="189" t="str">
        <f>IF($N18="","Vyplň sloupec 'Stmívání'",IF($N18=0,$X18,IF(Source!$BL18=1,ROUND($X18,1),(ROUND($X18*Source!$BL18,1)))))</f>
        <v>Vyplň sloupec 'Stmívání'</v>
      </c>
      <c r="Z18" s="161" t="str">
        <f>IF('DAILux import + Dimming'!$J17&gt;0,'DAILux import + Dimming'!$J17,"")</f>
        <v/>
      </c>
      <c r="AA18" s="62" t="e">
        <f t="shared" si="1"/>
        <v>#VALUE!</v>
      </c>
      <c r="AB18" s="162"/>
      <c r="AC18" s="191" t="e">
        <f t="shared" si="7"/>
        <v>#VALUE!</v>
      </c>
      <c r="AD18" s="192" t="e">
        <f t="shared" si="4"/>
        <v>#VALUE!</v>
      </c>
      <c r="AE18" s="192" t="e">
        <f t="shared" si="5"/>
        <v>#VALUE!</v>
      </c>
      <c r="AF18" s="149" t="str">
        <f t="shared" si="6"/>
        <v/>
      </c>
      <c r="AG18" s="163" t="str">
        <f>Source!Q18</f>
        <v/>
      </c>
      <c r="AH18" s="163">
        <f>'DAILux import + Dimming'!$E17</f>
        <v>0</v>
      </c>
      <c r="AI18" s="196">
        <f>COUNTIF('Výkaz výměr'!$U$4:$U$532,$A18)</f>
        <v>0</v>
      </c>
      <c r="AJ18" s="193" t="str">
        <f t="shared" si="3"/>
        <v>Zadej množství</v>
      </c>
      <c r="AK18" s="201" t="str">
        <f>Source!$R18</f>
        <v>,  LED, , ,  lm, driver code , program code , lifetime 100 000h, excluding cable, spigot Ø  mm, Class , , NoDim</v>
      </c>
      <c r="AL18" s="72"/>
      <c r="AM18" s="72"/>
      <c r="AN18" s="72"/>
      <c r="AO18" s="72"/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  <c r="BM18" s="72"/>
      <c r="BN18" s="72"/>
      <c r="BO18" s="72"/>
      <c r="BP18" s="72"/>
      <c r="BQ18" s="72"/>
      <c r="BR18" s="72"/>
      <c r="BS18" s="82"/>
      <c r="BT18" s="6"/>
      <c r="BU18" s="6"/>
      <c r="BV18" s="6"/>
      <c r="BW18" s="6"/>
      <c r="BX18" s="6"/>
      <c r="BY18" s="6"/>
      <c r="BZ18" s="6"/>
      <c r="CA18" s="6"/>
      <c r="CB18" s="6"/>
    </row>
    <row r="19" spans="1:80" ht="15" x14ac:dyDescent="0.3">
      <c r="A19" s="30">
        <v>16</v>
      </c>
      <c r="B19" s="236" t="str">
        <f>IF(Source!$AD19="","",Source!$AD19)&amp;"                              !  "</f>
        <v xml:space="preserve">                              !  </v>
      </c>
      <c r="C19" s="232"/>
      <c r="D19" s="232"/>
      <c r="E19" s="149"/>
      <c r="F19" s="150"/>
      <c r="G19" s="151" t="str">
        <f>Source!$BH19</f>
        <v/>
      </c>
      <c r="H19" s="152" t="str">
        <f>Source!$BI19</f>
        <v/>
      </c>
      <c r="I19" s="153"/>
      <c r="J19" s="154" t="str">
        <f>IF('DAILux import + Dimming'!$L18&gt;0,'DAILux import + Dimming'!$L18,"")</f>
        <v/>
      </c>
      <c r="K19" s="155"/>
      <c r="L19" s="156" t="str">
        <f>Source!$BJ19</f>
        <v/>
      </c>
      <c r="M19" s="155"/>
      <c r="N19" s="152"/>
      <c r="O19" s="155"/>
      <c r="P19" s="157"/>
      <c r="Q19" s="155"/>
      <c r="R19" s="155"/>
      <c r="S19" s="155"/>
      <c r="T19" s="158"/>
      <c r="U19" s="159"/>
      <c r="V19" s="160"/>
      <c r="W19" s="160"/>
      <c r="X19" s="190" t="str">
        <f t="shared" si="0"/>
        <v>0</v>
      </c>
      <c r="Y19" s="189" t="str">
        <f>IF($N19="","Vyplň sloupec 'Stmívání'",IF($N19=0,$X19,IF(Source!$BL19=1,ROUND($X19,1),(ROUND($X19*Source!$BL19,1)))))</f>
        <v>Vyplň sloupec 'Stmívání'</v>
      </c>
      <c r="Z19" s="161" t="str">
        <f>IF('DAILux import + Dimming'!$J18&gt;0,'DAILux import + Dimming'!$J18,"")</f>
        <v/>
      </c>
      <c r="AA19" s="62" t="e">
        <f t="shared" si="1"/>
        <v>#VALUE!</v>
      </c>
      <c r="AB19" s="162"/>
      <c r="AC19" s="191" t="e">
        <f t="shared" si="7"/>
        <v>#VALUE!</v>
      </c>
      <c r="AD19" s="192" t="e">
        <f t="shared" si="4"/>
        <v>#VALUE!</v>
      </c>
      <c r="AE19" s="192" t="e">
        <f t="shared" si="5"/>
        <v>#VALUE!</v>
      </c>
      <c r="AF19" s="149" t="str">
        <f t="shared" si="6"/>
        <v/>
      </c>
      <c r="AG19" s="163" t="str">
        <f>Source!Q19</f>
        <v/>
      </c>
      <c r="AH19" s="163">
        <f>'DAILux import + Dimming'!$E18</f>
        <v>0</v>
      </c>
      <c r="AI19" s="196">
        <f>COUNTIF('Výkaz výměr'!$U$4:$U$532,$A19)</f>
        <v>0</v>
      </c>
      <c r="AJ19" s="193" t="str">
        <f t="shared" si="3"/>
        <v>Zadej množství</v>
      </c>
      <c r="AK19" s="201" t="str">
        <f>Source!$R19</f>
        <v>,  LED, , ,  lm, driver code , program code , lifetime 100 000h, excluding cable, spigot Ø  mm, Class , , NoDim</v>
      </c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  <c r="BM19" s="72"/>
      <c r="BN19" s="72"/>
      <c r="BO19" s="72"/>
      <c r="BP19" s="72"/>
      <c r="BQ19" s="72"/>
      <c r="BR19" s="72"/>
      <c r="BS19" s="82"/>
      <c r="BT19" s="6"/>
      <c r="BU19" s="6"/>
      <c r="BV19" s="6"/>
      <c r="BW19" s="6"/>
      <c r="BX19" s="6"/>
      <c r="BY19" s="6"/>
      <c r="BZ19" s="6"/>
      <c r="CA19" s="6"/>
      <c r="CB19" s="6"/>
    </row>
    <row r="20" spans="1:80" ht="15" x14ac:dyDescent="0.3">
      <c r="A20" s="30">
        <v>17</v>
      </c>
      <c r="B20" s="236" t="str">
        <f>IF(Source!$AD20="","",Source!$AD20)&amp;"                              !  "</f>
        <v xml:space="preserve">                              !  </v>
      </c>
      <c r="C20" s="232"/>
      <c r="D20" s="232"/>
      <c r="E20" s="149"/>
      <c r="F20" s="150"/>
      <c r="G20" s="151" t="str">
        <f>Source!$BH20</f>
        <v/>
      </c>
      <c r="H20" s="152" t="str">
        <f>Source!$BI20</f>
        <v/>
      </c>
      <c r="I20" s="153"/>
      <c r="J20" s="154" t="str">
        <f>IF('DAILux import + Dimming'!$L19&gt;0,'DAILux import + Dimming'!$L19,"")</f>
        <v/>
      </c>
      <c r="K20" s="155"/>
      <c r="L20" s="156" t="str">
        <f>Source!$BJ20</f>
        <v/>
      </c>
      <c r="M20" s="155"/>
      <c r="N20" s="152"/>
      <c r="O20" s="155"/>
      <c r="P20" s="157"/>
      <c r="Q20" s="155"/>
      <c r="R20" s="155"/>
      <c r="S20" s="155"/>
      <c r="T20" s="158"/>
      <c r="U20" s="159"/>
      <c r="V20" s="160"/>
      <c r="W20" s="160"/>
      <c r="X20" s="190" t="str">
        <f t="shared" si="0"/>
        <v>0</v>
      </c>
      <c r="Y20" s="189" t="str">
        <f>IF($N20="","Vyplň sloupec 'Stmívání'",IF($N20=0,$X20,IF(Source!$BL20=1,ROUND($X20,1),(ROUND($X20*Source!$BL20,1)))))</f>
        <v>Vyplň sloupec 'Stmívání'</v>
      </c>
      <c r="Z20" s="161" t="str">
        <f>IF('DAILux import + Dimming'!$J19&gt;0,'DAILux import + Dimming'!$J19,"")</f>
        <v/>
      </c>
      <c r="AA20" s="62" t="e">
        <f t="shared" si="1"/>
        <v>#VALUE!</v>
      </c>
      <c r="AB20" s="162"/>
      <c r="AC20" s="191" t="e">
        <f t="shared" si="7"/>
        <v>#VALUE!</v>
      </c>
      <c r="AD20" s="192" t="e">
        <f t="shared" si="4"/>
        <v>#VALUE!</v>
      </c>
      <c r="AE20" s="192" t="e">
        <f t="shared" si="5"/>
        <v>#VALUE!</v>
      </c>
      <c r="AF20" s="149" t="str">
        <f t="shared" si="6"/>
        <v/>
      </c>
      <c r="AG20" s="163" t="str">
        <f>Source!Q20</f>
        <v/>
      </c>
      <c r="AH20" s="163">
        <f>'DAILux import + Dimming'!$E19</f>
        <v>0</v>
      </c>
      <c r="AI20" s="196">
        <f>COUNTIF('Výkaz výměr'!$U$4:$U$532,$A20)</f>
        <v>0</v>
      </c>
      <c r="AJ20" s="193" t="str">
        <f t="shared" si="3"/>
        <v>Zadej množství</v>
      </c>
      <c r="AK20" s="201" t="str">
        <f>Source!$R20</f>
        <v>,  LED, , ,  lm, driver code , program code , lifetime 100 000h, excluding cable, spigot Ø  mm, Class , , NoDim</v>
      </c>
      <c r="AL20" s="72"/>
      <c r="AM20" s="72"/>
      <c r="AN20" s="72"/>
      <c r="AO20" s="72"/>
      <c r="AP20" s="72"/>
      <c r="AQ20" s="72"/>
      <c r="AR20" s="72"/>
      <c r="AS20" s="72"/>
      <c r="AT20" s="72"/>
      <c r="AU20" s="72"/>
      <c r="AV20" s="72"/>
      <c r="AW20" s="72"/>
      <c r="AX20" s="72"/>
      <c r="AY20" s="72"/>
      <c r="AZ20" s="72"/>
      <c r="BA20" s="72"/>
      <c r="BB20" s="72"/>
      <c r="BC20" s="72"/>
      <c r="BD20" s="72"/>
      <c r="BE20" s="72"/>
      <c r="BF20" s="72"/>
      <c r="BG20" s="72"/>
      <c r="BH20" s="72"/>
      <c r="BI20" s="72"/>
      <c r="BJ20" s="72"/>
      <c r="BK20" s="72"/>
      <c r="BL20" s="72"/>
      <c r="BM20" s="72"/>
      <c r="BN20" s="72"/>
      <c r="BO20" s="72"/>
      <c r="BP20" s="72"/>
      <c r="BQ20" s="72"/>
      <c r="BR20" s="72"/>
      <c r="BS20" s="82"/>
      <c r="BT20" s="6"/>
      <c r="BU20" s="6"/>
      <c r="BV20" s="6"/>
      <c r="BW20" s="6"/>
      <c r="BX20" s="6"/>
      <c r="BY20" s="6"/>
      <c r="BZ20" s="6"/>
      <c r="CA20" s="6"/>
      <c r="CB20" s="6"/>
    </row>
    <row r="21" spans="1:80" ht="15" x14ac:dyDescent="0.3">
      <c r="A21" s="30">
        <v>18</v>
      </c>
      <c r="B21" s="236" t="str">
        <f>IF(Source!$AD21="","",Source!$AD21)&amp;"                              !  "</f>
        <v xml:space="preserve">                              !  </v>
      </c>
      <c r="C21" s="232"/>
      <c r="D21" s="232"/>
      <c r="E21" s="149"/>
      <c r="F21" s="150"/>
      <c r="G21" s="151" t="str">
        <f>Source!$BH21</f>
        <v/>
      </c>
      <c r="H21" s="152" t="str">
        <f>Source!$BI21</f>
        <v/>
      </c>
      <c r="I21" s="153"/>
      <c r="J21" s="154" t="str">
        <f>IF('DAILux import + Dimming'!$L20&gt;0,'DAILux import + Dimming'!$L20,"")</f>
        <v/>
      </c>
      <c r="K21" s="155"/>
      <c r="L21" s="156" t="str">
        <f>Source!$BJ21</f>
        <v/>
      </c>
      <c r="M21" s="155"/>
      <c r="N21" s="152"/>
      <c r="O21" s="155"/>
      <c r="P21" s="157"/>
      <c r="Q21" s="155"/>
      <c r="R21" s="155"/>
      <c r="S21" s="155"/>
      <c r="T21" s="158"/>
      <c r="U21" s="159"/>
      <c r="V21" s="160"/>
      <c r="W21" s="160"/>
      <c r="X21" s="190" t="str">
        <f t="shared" si="0"/>
        <v>0</v>
      </c>
      <c r="Y21" s="189" t="str">
        <f>IF($N21="","Vyplň sloupec 'Stmívání'",IF($N21=0,$X21,IF(Source!$BL21=1,ROUND($X21,1),(ROUND($X21*Source!$BL21,1)))))</f>
        <v>Vyplň sloupec 'Stmívání'</v>
      </c>
      <c r="Z21" s="161" t="str">
        <f>IF('DAILux import + Dimming'!$J20&gt;0,'DAILux import + Dimming'!$J20,"")</f>
        <v/>
      </c>
      <c r="AA21" s="62" t="e">
        <f t="shared" si="1"/>
        <v>#VALUE!</v>
      </c>
      <c r="AB21" s="162"/>
      <c r="AC21" s="191" t="e">
        <f t="shared" si="7"/>
        <v>#VALUE!</v>
      </c>
      <c r="AD21" s="192" t="e">
        <f t="shared" si="4"/>
        <v>#VALUE!</v>
      </c>
      <c r="AE21" s="192" t="e">
        <f t="shared" si="5"/>
        <v>#VALUE!</v>
      </c>
      <c r="AF21" s="149" t="str">
        <f t="shared" si="6"/>
        <v/>
      </c>
      <c r="AG21" s="163" t="str">
        <f>Source!Q21</f>
        <v/>
      </c>
      <c r="AH21" s="163">
        <f>'DAILux import + Dimming'!$E20</f>
        <v>0</v>
      </c>
      <c r="AI21" s="196">
        <f>COUNTIF('Výkaz výměr'!$U$4:$U$532,$A21)</f>
        <v>0</v>
      </c>
      <c r="AJ21" s="193" t="str">
        <f t="shared" si="3"/>
        <v>Zadej množství</v>
      </c>
      <c r="AK21" s="201" t="str">
        <f>Source!$R21</f>
        <v>,  LED, , ,  lm, driver code , program code , lifetime 100 000h, excluding cable, spigot Ø  mm, Class , , NoDim</v>
      </c>
      <c r="AL21" s="72"/>
      <c r="AM21" s="72"/>
      <c r="AN21" s="72"/>
      <c r="AO21" s="72"/>
      <c r="AP21" s="72"/>
      <c r="AQ21" s="72"/>
      <c r="AR21" s="72"/>
      <c r="AS21" s="72"/>
      <c r="AT21" s="72"/>
      <c r="AU21" s="72"/>
      <c r="AV21" s="72"/>
      <c r="AW21" s="72"/>
      <c r="AX21" s="72"/>
      <c r="AY21" s="72"/>
      <c r="AZ21" s="72"/>
      <c r="BA21" s="72"/>
      <c r="BB21" s="72"/>
      <c r="BC21" s="72"/>
      <c r="BD21" s="72"/>
      <c r="BE21" s="72"/>
      <c r="BF21" s="72"/>
      <c r="BG21" s="72"/>
      <c r="BH21" s="72"/>
      <c r="BI21" s="72"/>
      <c r="BJ21" s="72"/>
      <c r="BK21" s="72"/>
      <c r="BL21" s="72"/>
      <c r="BM21" s="72"/>
      <c r="BN21" s="72"/>
      <c r="BO21" s="72"/>
      <c r="BP21" s="72"/>
      <c r="BQ21" s="72"/>
      <c r="BR21" s="72"/>
      <c r="BS21" s="82"/>
      <c r="BT21" s="6"/>
      <c r="BU21" s="6"/>
      <c r="BV21" s="6"/>
      <c r="BW21" s="6"/>
      <c r="BX21" s="6"/>
      <c r="BY21" s="6"/>
      <c r="BZ21" s="6"/>
      <c r="CA21" s="6"/>
      <c r="CB21" s="6"/>
    </row>
    <row r="22" spans="1:80" ht="15" x14ac:dyDescent="0.3">
      <c r="A22" s="30">
        <v>19</v>
      </c>
      <c r="B22" s="236" t="str">
        <f>IF(Source!$AD22="","",Source!$AD22)&amp;"                              !  "</f>
        <v xml:space="preserve">                              !  </v>
      </c>
      <c r="C22" s="232"/>
      <c r="D22" s="232"/>
      <c r="E22" s="149"/>
      <c r="F22" s="150"/>
      <c r="G22" s="151" t="str">
        <f>Source!$BH22</f>
        <v/>
      </c>
      <c r="H22" s="152" t="str">
        <f>Source!$BI22</f>
        <v/>
      </c>
      <c r="I22" s="153"/>
      <c r="J22" s="154" t="str">
        <f>IF('DAILux import + Dimming'!$L21&gt;0,'DAILux import + Dimming'!$L21,"")</f>
        <v/>
      </c>
      <c r="K22" s="155"/>
      <c r="L22" s="156" t="str">
        <f>Source!$BJ22</f>
        <v/>
      </c>
      <c r="M22" s="155"/>
      <c r="N22" s="152"/>
      <c r="O22" s="155"/>
      <c r="P22" s="157"/>
      <c r="Q22" s="155"/>
      <c r="R22" s="155"/>
      <c r="S22" s="155"/>
      <c r="T22" s="158"/>
      <c r="U22" s="159"/>
      <c r="V22" s="160"/>
      <c r="W22" s="160"/>
      <c r="X22" s="190" t="str">
        <f t="shared" si="0"/>
        <v>0</v>
      </c>
      <c r="Y22" s="189" t="str">
        <f>IF($N22="","Vyplň sloupec 'Stmívání'",IF($N22=0,$X22,IF(Source!$BL22=1,ROUND($X22,1),(ROUND($X22*Source!$BL22,1)))))</f>
        <v>Vyplň sloupec 'Stmívání'</v>
      </c>
      <c r="Z22" s="161" t="str">
        <f>IF('DAILux import + Dimming'!$J21&gt;0,'DAILux import + Dimming'!$J21,"")</f>
        <v/>
      </c>
      <c r="AA22" s="62" t="e">
        <f t="shared" si="1"/>
        <v>#VALUE!</v>
      </c>
      <c r="AB22" s="162"/>
      <c r="AC22" s="191" t="e">
        <f t="shared" si="7"/>
        <v>#VALUE!</v>
      </c>
      <c r="AD22" s="192" t="e">
        <f t="shared" si="4"/>
        <v>#VALUE!</v>
      </c>
      <c r="AE22" s="192" t="e">
        <f t="shared" si="5"/>
        <v>#VALUE!</v>
      </c>
      <c r="AF22" s="149" t="str">
        <f t="shared" si="6"/>
        <v/>
      </c>
      <c r="AG22" s="163" t="str">
        <f>Source!Q22</f>
        <v/>
      </c>
      <c r="AH22" s="163">
        <f>'DAILux import + Dimming'!$E21</f>
        <v>0</v>
      </c>
      <c r="AI22" s="196">
        <f>COUNTIF('Výkaz výměr'!$U$4:$U$532,$A22)</f>
        <v>0</v>
      </c>
      <c r="AJ22" s="193" t="str">
        <f t="shared" si="3"/>
        <v>Zadej množství</v>
      </c>
      <c r="AK22" s="201" t="str">
        <f>Source!$R22</f>
        <v>,  LED, , ,  lm, driver code , program code , lifetime 100 000h, excluding cable, spigot Ø  mm, Class , , NoDim</v>
      </c>
      <c r="AL22" s="72"/>
      <c r="AM22" s="72"/>
      <c r="AN22" s="72"/>
      <c r="AO22" s="72"/>
      <c r="AP22" s="72"/>
      <c r="AQ22" s="72"/>
      <c r="AR22" s="72"/>
      <c r="AS22" s="72"/>
      <c r="AT22" s="72"/>
      <c r="AU22" s="72"/>
      <c r="AV22" s="72"/>
      <c r="AW22" s="72"/>
      <c r="AX22" s="72"/>
      <c r="AY22" s="72"/>
      <c r="AZ22" s="72"/>
      <c r="BA22" s="72"/>
      <c r="BB22" s="72"/>
      <c r="BC22" s="72"/>
      <c r="BD22" s="72"/>
      <c r="BE22" s="72"/>
      <c r="BF22" s="72"/>
      <c r="BG22" s="72"/>
      <c r="BH22" s="72"/>
      <c r="BI22" s="72"/>
      <c r="BJ22" s="72"/>
      <c r="BK22" s="72"/>
      <c r="BL22" s="72"/>
      <c r="BM22" s="72"/>
      <c r="BN22" s="72"/>
      <c r="BO22" s="72"/>
      <c r="BP22" s="72"/>
      <c r="BQ22" s="72"/>
      <c r="BR22" s="72"/>
      <c r="BS22" s="82"/>
      <c r="BT22" s="6"/>
      <c r="BU22" s="6"/>
      <c r="BV22" s="6"/>
      <c r="BW22" s="6"/>
      <c r="BX22" s="6"/>
      <c r="BY22" s="6"/>
      <c r="BZ22" s="6"/>
      <c r="CA22" s="6"/>
      <c r="CB22" s="6"/>
    </row>
    <row r="23" spans="1:80" ht="15" x14ac:dyDescent="0.3">
      <c r="A23" s="30">
        <v>20</v>
      </c>
      <c r="B23" s="236" t="str">
        <f>IF(Source!$AD23="","",Source!$AD23)&amp;"                              !  "</f>
        <v xml:space="preserve">                              !  </v>
      </c>
      <c r="C23" s="232"/>
      <c r="D23" s="232"/>
      <c r="E23" s="149"/>
      <c r="F23" s="150"/>
      <c r="G23" s="151" t="str">
        <f>Source!$BH23</f>
        <v/>
      </c>
      <c r="H23" s="152" t="str">
        <f>Source!$BI23</f>
        <v/>
      </c>
      <c r="I23" s="153"/>
      <c r="J23" s="154" t="str">
        <f>IF('DAILux import + Dimming'!$L22&gt;0,'DAILux import + Dimming'!$L22,"")</f>
        <v/>
      </c>
      <c r="K23" s="155"/>
      <c r="L23" s="156" t="str">
        <f>Source!$BJ23</f>
        <v/>
      </c>
      <c r="M23" s="155"/>
      <c r="N23" s="152"/>
      <c r="O23" s="155"/>
      <c r="P23" s="157"/>
      <c r="Q23" s="155"/>
      <c r="R23" s="155"/>
      <c r="S23" s="155"/>
      <c r="T23" s="158"/>
      <c r="U23" s="159"/>
      <c r="V23" s="160"/>
      <c r="W23" s="160"/>
      <c r="X23" s="190" t="str">
        <f t="shared" si="0"/>
        <v>0</v>
      </c>
      <c r="Y23" s="189" t="str">
        <f>IF($N23="","Vyplň sloupec 'Stmívání'",IF($N23=0,$X23,IF(Source!$BL23=1,ROUND($X23,1),(ROUND($X23*Source!$BL23,1)))))</f>
        <v>Vyplň sloupec 'Stmívání'</v>
      </c>
      <c r="Z23" s="161" t="str">
        <f>IF('DAILux import + Dimming'!$J22&gt;0,'DAILux import + Dimming'!$J22,"")</f>
        <v/>
      </c>
      <c r="AA23" s="62" t="e">
        <f t="shared" si="1"/>
        <v>#VALUE!</v>
      </c>
      <c r="AB23" s="162"/>
      <c r="AC23" s="191" t="e">
        <f t="shared" si="7"/>
        <v>#VALUE!</v>
      </c>
      <c r="AD23" s="192" t="e">
        <f t="shared" si="4"/>
        <v>#VALUE!</v>
      </c>
      <c r="AE23" s="192" t="e">
        <f t="shared" si="5"/>
        <v>#VALUE!</v>
      </c>
      <c r="AF23" s="149" t="str">
        <f t="shared" si="6"/>
        <v/>
      </c>
      <c r="AG23" s="163" t="str">
        <f>Source!Q23</f>
        <v/>
      </c>
      <c r="AH23" s="163">
        <f>'DAILux import + Dimming'!$E22</f>
        <v>0</v>
      </c>
      <c r="AI23" s="196">
        <f>COUNTIF('Výkaz výměr'!$U$4:$U$532,$A23)</f>
        <v>0</v>
      </c>
      <c r="AJ23" s="193" t="str">
        <f t="shared" si="3"/>
        <v>Zadej množství</v>
      </c>
      <c r="AK23" s="201" t="str">
        <f>Source!$R23</f>
        <v>,  LED, , ,  lm, driver code , program code , lifetime 100 000h, excluding cable, spigot Ø  mm, Class , , NoDim</v>
      </c>
      <c r="AL23" s="72"/>
      <c r="AM23" s="72"/>
      <c r="AN23" s="72"/>
      <c r="AO23" s="72"/>
      <c r="AP23" s="72"/>
      <c r="AQ23" s="72"/>
      <c r="AR23" s="72"/>
      <c r="AS23" s="72"/>
      <c r="AT23" s="72"/>
      <c r="AU23" s="72"/>
      <c r="AV23" s="72"/>
      <c r="AW23" s="72"/>
      <c r="AX23" s="72"/>
      <c r="AY23" s="72"/>
      <c r="AZ23" s="72"/>
      <c r="BA23" s="72"/>
      <c r="BB23" s="72"/>
      <c r="BC23" s="72"/>
      <c r="BD23" s="72"/>
      <c r="BE23" s="72"/>
      <c r="BF23" s="72"/>
      <c r="BG23" s="72"/>
      <c r="BH23" s="72"/>
      <c r="BI23" s="72"/>
      <c r="BJ23" s="72"/>
      <c r="BK23" s="72"/>
      <c r="BL23" s="72"/>
      <c r="BM23" s="72"/>
      <c r="BN23" s="72"/>
      <c r="BO23" s="72"/>
      <c r="BP23" s="72"/>
      <c r="BQ23" s="72"/>
      <c r="BR23" s="72"/>
      <c r="BS23" s="82"/>
      <c r="BT23" s="6"/>
      <c r="BU23" s="6"/>
      <c r="BV23" s="6"/>
      <c r="BW23" s="6"/>
      <c r="BX23" s="6"/>
      <c r="BY23" s="6"/>
      <c r="BZ23" s="6"/>
      <c r="CA23" s="6"/>
      <c r="CB23" s="6"/>
    </row>
    <row r="24" spans="1:80" ht="15" hidden="1" outlineLevel="1" x14ac:dyDescent="0.3">
      <c r="A24" s="30">
        <v>21</v>
      </c>
      <c r="B24" s="236" t="str">
        <f>IF(Source!$AD24="","",Source!$AD24)&amp;"                              !  "</f>
        <v xml:space="preserve">                              !  </v>
      </c>
      <c r="C24" s="232"/>
      <c r="D24" s="232"/>
      <c r="E24" s="149"/>
      <c r="F24" s="150"/>
      <c r="G24" s="151" t="str">
        <f>Source!$BH24</f>
        <v/>
      </c>
      <c r="H24" s="152" t="str">
        <f>Source!$BI24</f>
        <v/>
      </c>
      <c r="I24" s="153"/>
      <c r="J24" s="154" t="str">
        <f>IF('DAILux import + Dimming'!$L23&gt;0,'DAILux import + Dimming'!$L23,"")</f>
        <v/>
      </c>
      <c r="K24" s="155"/>
      <c r="L24" s="156" t="str">
        <f>Source!$BJ24</f>
        <v/>
      </c>
      <c r="M24" s="155"/>
      <c r="N24" s="152"/>
      <c r="O24" s="155"/>
      <c r="P24" s="157"/>
      <c r="Q24" s="155"/>
      <c r="R24" s="155"/>
      <c r="S24" s="155"/>
      <c r="T24" s="158"/>
      <c r="U24" s="159"/>
      <c r="V24" s="160"/>
      <c r="W24" s="160"/>
      <c r="X24" s="190" t="str">
        <f t="shared" si="0"/>
        <v>0</v>
      </c>
      <c r="Y24" s="189" t="str">
        <f>IF($N24="","Vyplň sloupec 'Stmívání'",IF($N24=0,$X24,IF(Source!$BL24=1,ROUND($X24,1),(ROUND($X24*Source!$BL24,1)))))</f>
        <v>Vyplň sloupec 'Stmívání'</v>
      </c>
      <c r="Z24" s="161" t="str">
        <f>IF('DAILux import + Dimming'!$J23&gt;0,'DAILux import + Dimming'!$J23,"")</f>
        <v/>
      </c>
      <c r="AA24" s="62" t="e">
        <f t="shared" si="1"/>
        <v>#VALUE!</v>
      </c>
      <c r="AB24" s="162"/>
      <c r="AC24" s="191" t="e">
        <f t="shared" si="7"/>
        <v>#VALUE!</v>
      </c>
      <c r="AD24" s="192" t="e">
        <f t="shared" si="4"/>
        <v>#VALUE!</v>
      </c>
      <c r="AE24" s="192" t="e">
        <f t="shared" si="5"/>
        <v>#VALUE!</v>
      </c>
      <c r="AF24" s="149" t="str">
        <f t="shared" si="6"/>
        <v/>
      </c>
      <c r="AG24" s="163" t="str">
        <f>Source!Q24</f>
        <v/>
      </c>
      <c r="AH24" s="163">
        <f>'DAILux import + Dimming'!$E23</f>
        <v>0</v>
      </c>
      <c r="AI24" s="196">
        <f>COUNTIF('Výkaz výměr'!$U$4:$U$532,$A24)</f>
        <v>0</v>
      </c>
      <c r="AJ24" s="193" t="str">
        <f t="shared" si="3"/>
        <v>Zadej množství</v>
      </c>
      <c r="AK24" s="201" t="str">
        <f>Source!$R24</f>
        <v>,  LED, , ,  lm, driver code , program code , lifetime 100 000h, excluding cable, spigot Ø  mm, Class , , NoDim</v>
      </c>
      <c r="AL24" s="72"/>
      <c r="AM24" s="72"/>
      <c r="AN24" s="72"/>
      <c r="AO24" s="72"/>
      <c r="AP24" s="72"/>
      <c r="AQ24" s="72"/>
      <c r="AR24" s="72"/>
      <c r="AS24" s="72"/>
      <c r="AT24" s="72"/>
      <c r="AU24" s="72"/>
      <c r="AV24" s="72"/>
      <c r="AW24" s="72"/>
      <c r="AX24" s="72"/>
      <c r="AY24" s="72"/>
      <c r="AZ24" s="72"/>
      <c r="BA24" s="72"/>
      <c r="BB24" s="72"/>
      <c r="BC24" s="72"/>
      <c r="BD24" s="72"/>
      <c r="BE24" s="72"/>
      <c r="BF24" s="72"/>
      <c r="BG24" s="72"/>
      <c r="BH24" s="72"/>
      <c r="BI24" s="72"/>
      <c r="BJ24" s="72"/>
      <c r="BK24" s="72"/>
      <c r="BL24" s="72"/>
      <c r="BM24" s="72"/>
      <c r="BN24" s="72"/>
      <c r="BO24" s="72"/>
      <c r="BP24" s="72"/>
      <c r="BQ24" s="72"/>
      <c r="BR24" s="72"/>
      <c r="BS24" s="82"/>
      <c r="BT24" s="6"/>
      <c r="BU24" s="6"/>
      <c r="BV24" s="6"/>
      <c r="BW24" s="6"/>
      <c r="BX24" s="6"/>
      <c r="BY24" s="6"/>
      <c r="BZ24" s="6"/>
      <c r="CA24" s="6"/>
      <c r="CB24" s="6"/>
    </row>
    <row r="25" spans="1:80" ht="15" hidden="1" outlineLevel="1" x14ac:dyDescent="0.3">
      <c r="A25" s="30">
        <v>22</v>
      </c>
      <c r="B25" s="236" t="str">
        <f>IF(Source!$AD25="","",Source!$AD25)&amp;"                              !  "</f>
        <v xml:space="preserve">                              !  </v>
      </c>
      <c r="C25" s="232"/>
      <c r="D25" s="232"/>
      <c r="E25" s="149"/>
      <c r="F25" s="150"/>
      <c r="G25" s="151" t="str">
        <f>Source!$BH25</f>
        <v/>
      </c>
      <c r="H25" s="152" t="str">
        <f>Source!$BI25</f>
        <v/>
      </c>
      <c r="I25" s="153"/>
      <c r="J25" s="154" t="str">
        <f>IF('DAILux import + Dimming'!$L24&gt;0,'DAILux import + Dimming'!$L24,"")</f>
        <v/>
      </c>
      <c r="K25" s="155"/>
      <c r="L25" s="156" t="str">
        <f>Source!$BJ25</f>
        <v/>
      </c>
      <c r="M25" s="155"/>
      <c r="N25" s="152"/>
      <c r="O25" s="155"/>
      <c r="P25" s="157"/>
      <c r="Q25" s="155"/>
      <c r="R25" s="155"/>
      <c r="S25" s="155"/>
      <c r="T25" s="158"/>
      <c r="U25" s="159"/>
      <c r="V25" s="160"/>
      <c r="W25" s="160"/>
      <c r="X25" s="190" t="str">
        <f t="shared" si="0"/>
        <v>0</v>
      </c>
      <c r="Y25" s="189" t="str">
        <f>IF($N25="","Vyplň sloupec 'Stmívání'",IF($N25=0,$X25,IF(Source!$BL25=1,ROUND($X25,1),(ROUND($X25*Source!$BL25,1)))))</f>
        <v>Vyplň sloupec 'Stmívání'</v>
      </c>
      <c r="Z25" s="161" t="str">
        <f>IF('DAILux import + Dimming'!$J24&gt;0,'DAILux import + Dimming'!$J24,"")</f>
        <v/>
      </c>
      <c r="AA25" s="62" t="e">
        <f t="shared" si="1"/>
        <v>#VALUE!</v>
      </c>
      <c r="AB25" s="162"/>
      <c r="AC25" s="191" t="e">
        <f t="shared" si="7"/>
        <v>#VALUE!</v>
      </c>
      <c r="AD25" s="192" t="e">
        <f t="shared" si="4"/>
        <v>#VALUE!</v>
      </c>
      <c r="AE25" s="192" t="e">
        <f t="shared" si="5"/>
        <v>#VALUE!</v>
      </c>
      <c r="AF25" s="149" t="str">
        <f t="shared" si="6"/>
        <v/>
      </c>
      <c r="AG25" s="163" t="str">
        <f>Source!Q25</f>
        <v/>
      </c>
      <c r="AH25" s="163">
        <f>'DAILux import + Dimming'!$E24</f>
        <v>0</v>
      </c>
      <c r="AI25" s="196">
        <f>COUNTIF('Výkaz výměr'!$U$4:$U$532,$A25)</f>
        <v>0</v>
      </c>
      <c r="AJ25" s="193" t="str">
        <f t="shared" si="3"/>
        <v>Zadej množství</v>
      </c>
      <c r="AK25" s="201" t="str">
        <f>Source!$R25</f>
        <v>,  LED, , ,  lm, driver code , program code , lifetime 100 000h, excluding cable, spigot Ø  mm, Class , , NoDim</v>
      </c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82"/>
      <c r="BT25" s="6"/>
      <c r="BU25" s="6"/>
      <c r="BV25" s="6"/>
      <c r="BW25" s="6"/>
      <c r="BX25" s="6"/>
      <c r="BY25" s="6"/>
      <c r="BZ25" s="6"/>
      <c r="CA25" s="6"/>
      <c r="CB25" s="6"/>
    </row>
    <row r="26" spans="1:80" ht="15" hidden="1" outlineLevel="1" x14ac:dyDescent="0.3">
      <c r="A26" s="30">
        <v>23</v>
      </c>
      <c r="B26" s="236" t="str">
        <f>IF(Source!$AD26="","",Source!$AD26)&amp;"                              !  "</f>
        <v xml:space="preserve">                              !  </v>
      </c>
      <c r="C26" s="232"/>
      <c r="D26" s="232"/>
      <c r="E26" s="149"/>
      <c r="F26" s="150"/>
      <c r="G26" s="151" t="str">
        <f>Source!$BH26</f>
        <v/>
      </c>
      <c r="H26" s="152" t="str">
        <f>Source!$BI26</f>
        <v/>
      </c>
      <c r="I26" s="153"/>
      <c r="J26" s="154" t="str">
        <f>IF('DAILux import + Dimming'!$L25&gt;0,'DAILux import + Dimming'!$L25,"")</f>
        <v/>
      </c>
      <c r="K26" s="155"/>
      <c r="L26" s="156" t="str">
        <f>Source!$BJ26</f>
        <v/>
      </c>
      <c r="M26" s="155"/>
      <c r="N26" s="152"/>
      <c r="O26" s="155"/>
      <c r="P26" s="157"/>
      <c r="Q26" s="155"/>
      <c r="R26" s="155"/>
      <c r="S26" s="155"/>
      <c r="T26" s="158"/>
      <c r="U26" s="159"/>
      <c r="V26" s="160"/>
      <c r="W26" s="160"/>
      <c r="X26" s="190" t="str">
        <f t="shared" si="0"/>
        <v>0</v>
      </c>
      <c r="Y26" s="189" t="str">
        <f>IF($N26="","Vyplň sloupec 'Stmívání'",IF($N26=0,$X26,IF(Source!$BL26=1,ROUND($X26,1),(ROUND($X26*Source!$BL26,1)))))</f>
        <v>Vyplň sloupec 'Stmívání'</v>
      </c>
      <c r="Z26" s="161" t="str">
        <f>IF('DAILux import + Dimming'!$J25&gt;0,'DAILux import + Dimming'!$J25,"")</f>
        <v/>
      </c>
      <c r="AA26" s="62" t="e">
        <f t="shared" si="1"/>
        <v>#VALUE!</v>
      </c>
      <c r="AB26" s="162"/>
      <c r="AC26" s="191" t="e">
        <f t="shared" si="7"/>
        <v>#VALUE!</v>
      </c>
      <c r="AD26" s="192" t="e">
        <f t="shared" si="4"/>
        <v>#VALUE!</v>
      </c>
      <c r="AE26" s="192" t="e">
        <f t="shared" si="5"/>
        <v>#VALUE!</v>
      </c>
      <c r="AF26" s="149" t="str">
        <f t="shared" si="6"/>
        <v/>
      </c>
      <c r="AG26" s="163" t="str">
        <f>Source!Q26</f>
        <v/>
      </c>
      <c r="AH26" s="163">
        <f>'DAILux import + Dimming'!$E25</f>
        <v>0</v>
      </c>
      <c r="AI26" s="196">
        <f>COUNTIF('Výkaz výměr'!$U$4:$U$532,$A26)</f>
        <v>0</v>
      </c>
      <c r="AJ26" s="193" t="str">
        <f t="shared" si="3"/>
        <v>Zadej množství</v>
      </c>
      <c r="AK26" s="201" t="str">
        <f>Source!$R26</f>
        <v>,  LED, , ,  lm, driver code , program code , lifetime 100 000h, excluding cable, spigot Ø  mm, Class , , NoDim</v>
      </c>
      <c r="AL26" s="72"/>
      <c r="AM26" s="72"/>
      <c r="AN26" s="72"/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/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82"/>
      <c r="BT26" s="6"/>
      <c r="BU26" s="6"/>
      <c r="BV26" s="6"/>
      <c r="BW26" s="6"/>
      <c r="BX26" s="6"/>
      <c r="BY26" s="6"/>
      <c r="BZ26" s="6"/>
      <c r="CA26" s="6"/>
      <c r="CB26" s="6"/>
    </row>
    <row r="27" spans="1:80" ht="15" hidden="1" outlineLevel="1" x14ac:dyDescent="0.3">
      <c r="A27" s="30">
        <v>24</v>
      </c>
      <c r="B27" s="236" t="str">
        <f>IF(Source!$AD27="","",Source!$AD27)&amp;"                              !  "</f>
        <v xml:space="preserve">                              !  </v>
      </c>
      <c r="C27" s="232"/>
      <c r="D27" s="232"/>
      <c r="E27" s="149"/>
      <c r="F27" s="150"/>
      <c r="G27" s="151" t="str">
        <f>Source!$BH27</f>
        <v/>
      </c>
      <c r="H27" s="152" t="str">
        <f>Source!$BI27</f>
        <v/>
      </c>
      <c r="I27" s="153"/>
      <c r="J27" s="154" t="str">
        <f>IF('DAILux import + Dimming'!$L26&gt;0,'DAILux import + Dimming'!$L26,"")</f>
        <v/>
      </c>
      <c r="K27" s="155"/>
      <c r="L27" s="156" t="str">
        <f>Source!$BJ27</f>
        <v/>
      </c>
      <c r="M27" s="155"/>
      <c r="N27" s="152"/>
      <c r="O27" s="155"/>
      <c r="P27" s="157"/>
      <c r="Q27" s="155"/>
      <c r="R27" s="155"/>
      <c r="S27" s="155"/>
      <c r="T27" s="158"/>
      <c r="U27" s="159"/>
      <c r="V27" s="160"/>
      <c r="W27" s="160"/>
      <c r="X27" s="190" t="str">
        <f t="shared" si="0"/>
        <v>0</v>
      </c>
      <c r="Y27" s="189" t="str">
        <f>IF($N27="","Vyplň sloupec 'Stmívání'",IF($N27=0,$X27,IF(Source!$BL27=1,ROUND($X27,1),(ROUND($X27*Source!$BL27,1)))))</f>
        <v>Vyplň sloupec 'Stmívání'</v>
      </c>
      <c r="Z27" s="161" t="str">
        <f>IF('DAILux import + Dimming'!$J26&gt;0,'DAILux import + Dimming'!$J26,"")</f>
        <v/>
      </c>
      <c r="AA27" s="62" t="e">
        <f t="shared" si="1"/>
        <v>#VALUE!</v>
      </c>
      <c r="AB27" s="162"/>
      <c r="AC27" s="191" t="e">
        <f t="shared" si="7"/>
        <v>#VALUE!</v>
      </c>
      <c r="AD27" s="192" t="e">
        <f t="shared" si="4"/>
        <v>#VALUE!</v>
      </c>
      <c r="AE27" s="192" t="e">
        <f t="shared" si="5"/>
        <v>#VALUE!</v>
      </c>
      <c r="AF27" s="149" t="str">
        <f t="shared" si="6"/>
        <v/>
      </c>
      <c r="AG27" s="163" t="str">
        <f>Source!Q27</f>
        <v/>
      </c>
      <c r="AH27" s="163">
        <f>'DAILux import + Dimming'!$E26</f>
        <v>0</v>
      </c>
      <c r="AI27" s="196">
        <f>COUNTIF('Výkaz výměr'!$U$4:$U$532,$A27)</f>
        <v>0</v>
      </c>
      <c r="AJ27" s="193" t="str">
        <f t="shared" si="3"/>
        <v>Zadej množství</v>
      </c>
      <c r="AK27" s="201" t="str">
        <f>Source!$R27</f>
        <v>,  LED, , ,  lm, driver code , program code , lifetime 100 000h, excluding cable, spigot Ø  mm, Class , , NoDim</v>
      </c>
      <c r="AL27" s="72"/>
      <c r="AM27" s="72"/>
      <c r="AN27" s="72"/>
      <c r="AO27" s="72"/>
      <c r="AP27" s="72"/>
      <c r="AQ27" s="72"/>
      <c r="AR27" s="72"/>
      <c r="AS27" s="72"/>
      <c r="AT27" s="72"/>
      <c r="AU27" s="72"/>
      <c r="AV27" s="72"/>
      <c r="AW27" s="72"/>
      <c r="AX27" s="72"/>
      <c r="AY27" s="72"/>
      <c r="AZ27" s="72"/>
      <c r="BA27" s="72"/>
      <c r="BB27" s="72"/>
      <c r="BC27" s="72"/>
      <c r="BD27" s="72"/>
      <c r="BE27" s="72"/>
      <c r="BF27" s="72"/>
      <c r="BG27" s="72"/>
      <c r="BH27" s="72"/>
      <c r="BI27" s="72"/>
      <c r="BJ27" s="72"/>
      <c r="BK27" s="72"/>
      <c r="BL27" s="72"/>
      <c r="BM27" s="72"/>
      <c r="BN27" s="72"/>
      <c r="BO27" s="72"/>
      <c r="BP27" s="72"/>
      <c r="BQ27" s="72"/>
      <c r="BR27" s="72"/>
      <c r="BS27" s="82"/>
      <c r="BT27" s="6"/>
      <c r="BU27" s="6"/>
      <c r="BV27" s="6"/>
      <c r="BW27" s="6"/>
      <c r="BX27" s="6"/>
      <c r="BY27" s="6"/>
      <c r="BZ27" s="6"/>
      <c r="CA27" s="6"/>
      <c r="CB27" s="6"/>
    </row>
    <row r="28" spans="1:80" ht="15" hidden="1" outlineLevel="1" x14ac:dyDescent="0.3">
      <c r="A28" s="30">
        <v>25</v>
      </c>
      <c r="B28" s="236" t="str">
        <f>IF(Source!$AD28="","",Source!$AD28)&amp;"                              !  "</f>
        <v xml:space="preserve">                              !  </v>
      </c>
      <c r="C28" s="232"/>
      <c r="D28" s="232"/>
      <c r="E28" s="149"/>
      <c r="F28" s="150"/>
      <c r="G28" s="151" t="str">
        <f>Source!$BH28</f>
        <v/>
      </c>
      <c r="H28" s="152" t="str">
        <f>Source!$BI28</f>
        <v/>
      </c>
      <c r="I28" s="153"/>
      <c r="J28" s="154" t="str">
        <f>IF('DAILux import + Dimming'!$L27&gt;0,'DAILux import + Dimming'!$L27,"")</f>
        <v/>
      </c>
      <c r="K28" s="155"/>
      <c r="L28" s="156" t="str">
        <f>Source!$BJ28</f>
        <v/>
      </c>
      <c r="M28" s="155"/>
      <c r="N28" s="152"/>
      <c r="O28" s="155"/>
      <c r="P28" s="157"/>
      <c r="Q28" s="155"/>
      <c r="R28" s="155"/>
      <c r="S28" s="155"/>
      <c r="T28" s="158"/>
      <c r="U28" s="159"/>
      <c r="V28" s="160"/>
      <c r="W28" s="160"/>
      <c r="X28" s="190" t="str">
        <f t="shared" si="0"/>
        <v>0</v>
      </c>
      <c r="Y28" s="189" t="str">
        <f>IF($N28="","Vyplň sloupec 'Stmívání'",IF($N28=0,$X28,IF(Source!$BL28=1,ROUND($X28,1),(ROUND($X28*Source!$BL28,1)))))</f>
        <v>Vyplň sloupec 'Stmívání'</v>
      </c>
      <c r="Z28" s="161" t="str">
        <f>IF('DAILux import + Dimming'!$J27&gt;0,'DAILux import + Dimming'!$J27,"")</f>
        <v/>
      </c>
      <c r="AA28" s="62" t="e">
        <f t="shared" si="1"/>
        <v>#VALUE!</v>
      </c>
      <c r="AB28" s="162"/>
      <c r="AC28" s="191" t="e">
        <f t="shared" si="7"/>
        <v>#VALUE!</v>
      </c>
      <c r="AD28" s="192" t="e">
        <f t="shared" si="4"/>
        <v>#VALUE!</v>
      </c>
      <c r="AE28" s="192" t="e">
        <f t="shared" si="5"/>
        <v>#VALUE!</v>
      </c>
      <c r="AF28" s="149" t="str">
        <f t="shared" si="6"/>
        <v/>
      </c>
      <c r="AG28" s="163" t="str">
        <f>Source!Q28</f>
        <v/>
      </c>
      <c r="AH28" s="163">
        <f>'DAILux import + Dimming'!$E27</f>
        <v>0</v>
      </c>
      <c r="AI28" s="196">
        <f>COUNTIF('Výkaz výměr'!$U$4:$U$532,$A28)</f>
        <v>0</v>
      </c>
      <c r="AJ28" s="193" t="str">
        <f t="shared" si="3"/>
        <v>Zadej množství</v>
      </c>
      <c r="AK28" s="201" t="str">
        <f>Source!$R28</f>
        <v>,  LED, , ,  lm, driver code , program code , lifetime 100 000h, excluding cable, spigot Ø  mm, Class , , NoDim</v>
      </c>
      <c r="AL28" s="72"/>
      <c r="AM28" s="72"/>
      <c r="AN28" s="72"/>
      <c r="AO28" s="72"/>
      <c r="AP28" s="72"/>
      <c r="AQ28" s="72"/>
      <c r="AR28" s="72"/>
      <c r="AS28" s="72"/>
      <c r="AT28" s="72"/>
      <c r="AU28" s="72"/>
      <c r="AV28" s="72"/>
      <c r="AW28" s="72"/>
      <c r="AX28" s="72"/>
      <c r="AY28" s="72"/>
      <c r="AZ28" s="72"/>
      <c r="BA28" s="72"/>
      <c r="BB28" s="72"/>
      <c r="BC28" s="72"/>
      <c r="BD28" s="72"/>
      <c r="BE28" s="72"/>
      <c r="BF28" s="72"/>
      <c r="BG28" s="72"/>
      <c r="BH28" s="72"/>
      <c r="BI28" s="72"/>
      <c r="BJ28" s="72"/>
      <c r="BK28" s="72"/>
      <c r="BL28" s="72"/>
      <c r="BM28" s="72"/>
      <c r="BN28" s="72"/>
      <c r="BO28" s="72"/>
      <c r="BP28" s="72"/>
      <c r="BQ28" s="72"/>
      <c r="BR28" s="72"/>
      <c r="BS28" s="82"/>
      <c r="BT28" s="6"/>
      <c r="BU28" s="6"/>
      <c r="BV28" s="6"/>
      <c r="BW28" s="6"/>
      <c r="BX28" s="6"/>
      <c r="BY28" s="6"/>
      <c r="BZ28" s="6"/>
      <c r="CA28" s="6"/>
      <c r="CB28" s="6"/>
    </row>
    <row r="29" spans="1:80" ht="15" hidden="1" outlineLevel="1" x14ac:dyDescent="0.3">
      <c r="A29" s="30">
        <v>26</v>
      </c>
      <c r="B29" s="236" t="str">
        <f>IF(Source!$AD29="","",Source!$AD29)&amp;"                              !  "</f>
        <v xml:space="preserve">                              !  </v>
      </c>
      <c r="C29" s="232"/>
      <c r="D29" s="232"/>
      <c r="E29" s="149"/>
      <c r="F29" s="150"/>
      <c r="G29" s="151" t="str">
        <f>Source!$BH29</f>
        <v/>
      </c>
      <c r="H29" s="152" t="str">
        <f>Source!$BI29</f>
        <v/>
      </c>
      <c r="I29" s="153"/>
      <c r="J29" s="154" t="str">
        <f>IF('DAILux import + Dimming'!$L28&gt;0,'DAILux import + Dimming'!$L28,"")</f>
        <v/>
      </c>
      <c r="K29" s="155"/>
      <c r="L29" s="156" t="str">
        <f>Source!$BJ29</f>
        <v/>
      </c>
      <c r="M29" s="155"/>
      <c r="N29" s="152"/>
      <c r="O29" s="155"/>
      <c r="P29" s="157"/>
      <c r="Q29" s="155"/>
      <c r="R29" s="155"/>
      <c r="S29" s="155"/>
      <c r="T29" s="158"/>
      <c r="U29" s="159"/>
      <c r="V29" s="160"/>
      <c r="W29" s="160"/>
      <c r="X29" s="190" t="str">
        <f t="shared" si="0"/>
        <v>0</v>
      </c>
      <c r="Y29" s="189" t="str">
        <f>IF($N29="","Vyplň sloupec 'Stmívání'",IF($N29=0,$X29,IF(Source!$BL29=1,ROUND($X29,1),(ROUND($X29*Source!$BL29,1)))))</f>
        <v>Vyplň sloupec 'Stmívání'</v>
      </c>
      <c r="Z29" s="161" t="str">
        <f>IF('DAILux import + Dimming'!$J28&gt;0,'DAILux import + Dimming'!$J28,"")</f>
        <v/>
      </c>
      <c r="AA29" s="62" t="e">
        <f t="shared" si="1"/>
        <v>#VALUE!</v>
      </c>
      <c r="AB29" s="162"/>
      <c r="AC29" s="191" t="e">
        <f t="shared" si="7"/>
        <v>#VALUE!</v>
      </c>
      <c r="AD29" s="192" t="e">
        <f t="shared" si="4"/>
        <v>#VALUE!</v>
      </c>
      <c r="AE29" s="192" t="e">
        <f t="shared" si="5"/>
        <v>#VALUE!</v>
      </c>
      <c r="AF29" s="149" t="str">
        <f t="shared" si="6"/>
        <v/>
      </c>
      <c r="AG29" s="163" t="str">
        <f>Source!Q29</f>
        <v/>
      </c>
      <c r="AH29" s="163">
        <f>'DAILux import + Dimming'!$E28</f>
        <v>0</v>
      </c>
      <c r="AI29" s="196">
        <f>COUNTIF('Výkaz výměr'!$U$4:$U$532,$A29)</f>
        <v>0</v>
      </c>
      <c r="AJ29" s="193" t="str">
        <f t="shared" si="3"/>
        <v>Zadej množství</v>
      </c>
      <c r="AK29" s="201" t="str">
        <f>Source!$R29</f>
        <v>,  LED, , ,  lm, driver code , program code , lifetime 100 000h, excluding cable, spigot Ø  mm, Class , , NoDim</v>
      </c>
      <c r="AL29" s="72"/>
      <c r="AM29" s="72"/>
      <c r="AN29" s="72"/>
      <c r="AO29" s="72"/>
      <c r="AP29" s="72"/>
      <c r="AQ29" s="72"/>
      <c r="AR29" s="72"/>
      <c r="AS29" s="72"/>
      <c r="AT29" s="72"/>
      <c r="AU29" s="72"/>
      <c r="AV29" s="72"/>
      <c r="AW29" s="72"/>
      <c r="AX29" s="72"/>
      <c r="AY29" s="72"/>
      <c r="AZ29" s="72"/>
      <c r="BA29" s="72"/>
      <c r="BB29" s="72"/>
      <c r="BC29" s="72"/>
      <c r="BD29" s="72"/>
      <c r="BE29" s="72"/>
      <c r="BF29" s="72"/>
      <c r="BG29" s="72"/>
      <c r="BH29" s="72"/>
      <c r="BI29" s="72"/>
      <c r="BJ29" s="72"/>
      <c r="BK29" s="72"/>
      <c r="BL29" s="72"/>
      <c r="BM29" s="72"/>
      <c r="BN29" s="72"/>
      <c r="BO29" s="72"/>
      <c r="BP29" s="72"/>
      <c r="BQ29" s="72"/>
      <c r="BR29" s="72"/>
      <c r="BS29" s="82"/>
      <c r="BT29" s="6"/>
      <c r="BU29" s="6"/>
      <c r="BV29" s="6"/>
      <c r="BW29" s="6"/>
      <c r="BX29" s="6"/>
      <c r="BY29" s="6"/>
      <c r="BZ29" s="6"/>
      <c r="CA29" s="6"/>
      <c r="CB29" s="6"/>
    </row>
    <row r="30" spans="1:80" ht="15" hidden="1" outlineLevel="1" x14ac:dyDescent="0.3">
      <c r="A30" s="30">
        <v>27</v>
      </c>
      <c r="B30" s="236" t="str">
        <f>IF(Source!$AD30="","",Source!$AD30)&amp;"                              !  "</f>
        <v xml:space="preserve">                              !  </v>
      </c>
      <c r="C30" s="232"/>
      <c r="D30" s="232"/>
      <c r="E30" s="149"/>
      <c r="F30" s="150"/>
      <c r="G30" s="151" t="str">
        <f>Source!$BH30</f>
        <v/>
      </c>
      <c r="H30" s="152" t="str">
        <f>Source!$BI30</f>
        <v/>
      </c>
      <c r="I30" s="153"/>
      <c r="J30" s="154" t="str">
        <f>IF('DAILux import + Dimming'!$L29&gt;0,'DAILux import + Dimming'!$L29,"")</f>
        <v/>
      </c>
      <c r="K30" s="155"/>
      <c r="L30" s="156" t="str">
        <f>Source!$BJ30</f>
        <v/>
      </c>
      <c r="M30" s="155"/>
      <c r="N30" s="152"/>
      <c r="O30" s="155"/>
      <c r="P30" s="157"/>
      <c r="Q30" s="155"/>
      <c r="R30" s="155"/>
      <c r="S30" s="155"/>
      <c r="T30" s="158"/>
      <c r="U30" s="159"/>
      <c r="V30" s="160"/>
      <c r="W30" s="160"/>
      <c r="X30" s="190" t="str">
        <f t="shared" si="0"/>
        <v>0</v>
      </c>
      <c r="Y30" s="189" t="str">
        <f>IF($N30="","Vyplň sloupec 'Stmívání'",IF($N30=0,$X30,IF(Source!$BL30=1,ROUND($X30,1),(ROUND($X30*Source!$BL30,1)))))</f>
        <v>Vyplň sloupec 'Stmívání'</v>
      </c>
      <c r="Z30" s="161" t="str">
        <f>IF('DAILux import + Dimming'!$J29&gt;0,'DAILux import + Dimming'!$J29,"")</f>
        <v/>
      </c>
      <c r="AA30" s="62" t="e">
        <f t="shared" si="1"/>
        <v>#VALUE!</v>
      </c>
      <c r="AB30" s="162"/>
      <c r="AC30" s="191" t="e">
        <f t="shared" si="7"/>
        <v>#VALUE!</v>
      </c>
      <c r="AD30" s="192" t="e">
        <f t="shared" si="4"/>
        <v>#VALUE!</v>
      </c>
      <c r="AE30" s="192" t="e">
        <f t="shared" si="5"/>
        <v>#VALUE!</v>
      </c>
      <c r="AF30" s="149" t="str">
        <f t="shared" si="6"/>
        <v/>
      </c>
      <c r="AG30" s="163" t="str">
        <f>Source!Q30</f>
        <v/>
      </c>
      <c r="AH30" s="163">
        <f>'DAILux import + Dimming'!$E29</f>
        <v>0</v>
      </c>
      <c r="AI30" s="196">
        <f>COUNTIF('Výkaz výměr'!$U$4:$U$532,$A30)</f>
        <v>0</v>
      </c>
      <c r="AJ30" s="193" t="str">
        <f t="shared" si="3"/>
        <v>Zadej množství</v>
      </c>
      <c r="AK30" s="201" t="str">
        <f>Source!$R30</f>
        <v>,  LED, , ,  lm, driver code , program code , lifetime 100 000h, excluding cable, spigot Ø  mm, Class , , NoDim</v>
      </c>
      <c r="AL30" s="72"/>
      <c r="AM30" s="72"/>
      <c r="AN30" s="72"/>
      <c r="AO30" s="72"/>
      <c r="AP30" s="72"/>
      <c r="AQ30" s="72"/>
      <c r="AR30" s="72"/>
      <c r="AS30" s="72"/>
      <c r="AT30" s="72"/>
      <c r="AU30" s="72"/>
      <c r="AV30" s="72"/>
      <c r="AW30" s="72"/>
      <c r="AX30" s="72"/>
      <c r="AY30" s="72"/>
      <c r="AZ30" s="72"/>
      <c r="BA30" s="72"/>
      <c r="BB30" s="72"/>
      <c r="BC30" s="72"/>
      <c r="BD30" s="72"/>
      <c r="BE30" s="72"/>
      <c r="BF30" s="72"/>
      <c r="BG30" s="72"/>
      <c r="BH30" s="72"/>
      <c r="BI30" s="72"/>
      <c r="BJ30" s="72"/>
      <c r="BK30" s="72"/>
      <c r="BL30" s="72"/>
      <c r="BM30" s="72"/>
      <c r="BN30" s="72"/>
      <c r="BO30" s="72"/>
      <c r="BP30" s="72"/>
      <c r="BQ30" s="72"/>
      <c r="BR30" s="72"/>
      <c r="BS30" s="82"/>
      <c r="BT30" s="6"/>
      <c r="BU30" s="6"/>
      <c r="BV30" s="6"/>
      <c r="BW30" s="6"/>
      <c r="BX30" s="6"/>
      <c r="BY30" s="6"/>
      <c r="BZ30" s="6"/>
      <c r="CA30" s="6"/>
      <c r="CB30" s="6"/>
    </row>
    <row r="31" spans="1:80" ht="15" hidden="1" outlineLevel="1" x14ac:dyDescent="0.3">
      <c r="A31" s="30">
        <v>28</v>
      </c>
      <c r="B31" s="236" t="str">
        <f>IF(Source!$AD31="","",Source!$AD31)&amp;"                              !  "</f>
        <v xml:space="preserve">                              !  </v>
      </c>
      <c r="C31" s="232"/>
      <c r="D31" s="232"/>
      <c r="E31" s="149"/>
      <c r="F31" s="150"/>
      <c r="G31" s="151" t="str">
        <f>Source!$BH31</f>
        <v/>
      </c>
      <c r="H31" s="152" t="str">
        <f>Source!$BI31</f>
        <v/>
      </c>
      <c r="I31" s="153"/>
      <c r="J31" s="154" t="str">
        <f>IF('DAILux import + Dimming'!$L30&gt;0,'DAILux import + Dimming'!$L30,"")</f>
        <v/>
      </c>
      <c r="K31" s="155"/>
      <c r="L31" s="156" t="str">
        <f>Source!$BJ31</f>
        <v/>
      </c>
      <c r="M31" s="155"/>
      <c r="N31" s="152"/>
      <c r="O31" s="155"/>
      <c r="P31" s="157"/>
      <c r="Q31" s="155"/>
      <c r="R31" s="155"/>
      <c r="S31" s="155"/>
      <c r="T31" s="158"/>
      <c r="U31" s="159"/>
      <c r="V31" s="160"/>
      <c r="W31" s="160"/>
      <c r="X31" s="190" t="str">
        <f t="shared" si="0"/>
        <v>0</v>
      </c>
      <c r="Y31" s="189" t="str">
        <f>IF($N31="","Vyplň sloupec 'Stmívání'",IF($N31=0,$X31,IF(Source!$BL31=1,ROUND($X31,1),(ROUND($X31*Source!$BL31,1)))))</f>
        <v>Vyplň sloupec 'Stmívání'</v>
      </c>
      <c r="Z31" s="161" t="str">
        <f>IF('DAILux import + Dimming'!$J30&gt;0,'DAILux import + Dimming'!$J30,"")</f>
        <v/>
      </c>
      <c r="AA31" s="62" t="e">
        <f t="shared" si="1"/>
        <v>#VALUE!</v>
      </c>
      <c r="AB31" s="162"/>
      <c r="AC31" s="191" t="e">
        <f t="shared" si="7"/>
        <v>#VALUE!</v>
      </c>
      <c r="AD31" s="192" t="e">
        <f t="shared" si="4"/>
        <v>#VALUE!</v>
      </c>
      <c r="AE31" s="192" t="e">
        <f t="shared" si="5"/>
        <v>#VALUE!</v>
      </c>
      <c r="AF31" s="149" t="str">
        <f t="shared" si="6"/>
        <v/>
      </c>
      <c r="AG31" s="163" t="str">
        <f>Source!Q31</f>
        <v/>
      </c>
      <c r="AH31" s="163">
        <f>'DAILux import + Dimming'!$E30</f>
        <v>0</v>
      </c>
      <c r="AI31" s="196">
        <f>COUNTIF('Výkaz výměr'!$U$4:$U$532,$A31)</f>
        <v>0</v>
      </c>
      <c r="AJ31" s="193" t="str">
        <f t="shared" si="3"/>
        <v>Zadej množství</v>
      </c>
      <c r="AK31" s="201" t="str">
        <f>Source!$R31</f>
        <v>,  LED, , ,  lm, driver code , program code , lifetime 100 000h, excluding cable, spigot Ø  mm, Class , , NoDim</v>
      </c>
      <c r="AL31" s="72"/>
      <c r="AM31" s="72"/>
      <c r="AN31" s="72"/>
      <c r="AO31" s="72"/>
      <c r="AP31" s="72"/>
      <c r="AQ31" s="72"/>
      <c r="AR31" s="72"/>
      <c r="AS31" s="72"/>
      <c r="AT31" s="72"/>
      <c r="AU31" s="72"/>
      <c r="AV31" s="72"/>
      <c r="AW31" s="72"/>
      <c r="AX31" s="72"/>
      <c r="AY31" s="72"/>
      <c r="AZ31" s="72"/>
      <c r="BA31" s="72"/>
      <c r="BB31" s="72"/>
      <c r="BC31" s="72"/>
      <c r="BD31" s="72"/>
      <c r="BE31" s="72"/>
      <c r="BF31" s="72"/>
      <c r="BG31" s="72"/>
      <c r="BH31" s="72"/>
      <c r="BI31" s="72"/>
      <c r="BJ31" s="72"/>
      <c r="BK31" s="72"/>
      <c r="BL31" s="72"/>
      <c r="BM31" s="72"/>
      <c r="BN31" s="72"/>
      <c r="BO31" s="72"/>
      <c r="BP31" s="72"/>
      <c r="BQ31" s="72"/>
      <c r="BR31" s="72"/>
      <c r="BS31" s="82"/>
      <c r="BT31" s="6"/>
      <c r="BU31" s="6"/>
      <c r="BV31" s="6"/>
      <c r="BW31" s="6"/>
      <c r="BX31" s="6"/>
      <c r="BY31" s="6"/>
      <c r="BZ31" s="6"/>
      <c r="CA31" s="6"/>
      <c r="CB31" s="6"/>
    </row>
    <row r="32" spans="1:80" ht="15" hidden="1" outlineLevel="1" x14ac:dyDescent="0.3">
      <c r="A32" s="30">
        <v>29</v>
      </c>
      <c r="B32" s="236" t="str">
        <f>IF(Source!$AD32="","",Source!$AD32)&amp;"                              !  "</f>
        <v xml:space="preserve">                              !  </v>
      </c>
      <c r="C32" s="232"/>
      <c r="D32" s="232"/>
      <c r="E32" s="149"/>
      <c r="F32" s="150"/>
      <c r="G32" s="151" t="str">
        <f>Source!$BH32</f>
        <v/>
      </c>
      <c r="H32" s="152" t="str">
        <f>Source!$BI32</f>
        <v/>
      </c>
      <c r="I32" s="153"/>
      <c r="J32" s="154" t="str">
        <f>IF('DAILux import + Dimming'!$L31&gt;0,'DAILux import + Dimming'!$L31,"")</f>
        <v/>
      </c>
      <c r="K32" s="155"/>
      <c r="L32" s="156" t="str">
        <f>Source!$BJ32</f>
        <v/>
      </c>
      <c r="M32" s="155"/>
      <c r="N32" s="152"/>
      <c r="O32" s="155"/>
      <c r="P32" s="157"/>
      <c r="Q32" s="155"/>
      <c r="R32" s="155"/>
      <c r="S32" s="155"/>
      <c r="T32" s="158"/>
      <c r="U32" s="159"/>
      <c r="V32" s="160"/>
      <c r="W32" s="160"/>
      <c r="X32" s="190" t="str">
        <f t="shared" si="0"/>
        <v>0</v>
      </c>
      <c r="Y32" s="189" t="str">
        <f>IF($N32="","Vyplň sloupec 'Stmívání'",IF($N32=0,$X32,IF(Source!$BL32=1,ROUND($X32,1),(ROUND($X32*Source!$BL32,1)))))</f>
        <v>Vyplň sloupec 'Stmívání'</v>
      </c>
      <c r="Z32" s="161" t="str">
        <f>IF('DAILux import + Dimming'!$J31&gt;0,'DAILux import + Dimming'!$J31,"")</f>
        <v/>
      </c>
      <c r="AA32" s="62" t="e">
        <f t="shared" si="1"/>
        <v>#VALUE!</v>
      </c>
      <c r="AB32" s="162"/>
      <c r="AC32" s="191" t="e">
        <f t="shared" si="7"/>
        <v>#VALUE!</v>
      </c>
      <c r="AD32" s="192" t="e">
        <f t="shared" si="4"/>
        <v>#VALUE!</v>
      </c>
      <c r="AE32" s="192" t="e">
        <f t="shared" si="5"/>
        <v>#VALUE!</v>
      </c>
      <c r="AF32" s="149" t="str">
        <f t="shared" si="6"/>
        <v/>
      </c>
      <c r="AG32" s="163" t="str">
        <f>Source!Q32</f>
        <v/>
      </c>
      <c r="AH32" s="163">
        <f>'DAILux import + Dimming'!$E31</f>
        <v>0</v>
      </c>
      <c r="AI32" s="196">
        <f>COUNTIF('Výkaz výměr'!$U$4:$U$532,$A32)</f>
        <v>0</v>
      </c>
      <c r="AJ32" s="193" t="str">
        <f t="shared" si="3"/>
        <v>Zadej množství</v>
      </c>
      <c r="AK32" s="201" t="str">
        <f>Source!$R32</f>
        <v>,  LED, , ,  lm, driver code , program code , lifetime 100 000h, excluding cable, spigot Ø  mm, Class , , NoDim</v>
      </c>
      <c r="AL32" s="72"/>
      <c r="AM32" s="72"/>
      <c r="AN32" s="72"/>
      <c r="AO32" s="72"/>
      <c r="AP32" s="72"/>
      <c r="AQ32" s="72"/>
      <c r="AR32" s="72"/>
      <c r="AS32" s="72"/>
      <c r="AT32" s="72"/>
      <c r="AU32" s="72"/>
      <c r="AV32" s="72"/>
      <c r="AW32" s="72"/>
      <c r="AX32" s="72"/>
      <c r="AY32" s="72"/>
      <c r="AZ32" s="72"/>
      <c r="BA32" s="72"/>
      <c r="BB32" s="72"/>
      <c r="BC32" s="72"/>
      <c r="BD32" s="72"/>
      <c r="BE32" s="72"/>
      <c r="BF32" s="72"/>
      <c r="BG32" s="72"/>
      <c r="BH32" s="72"/>
      <c r="BI32" s="72"/>
      <c r="BJ32" s="72"/>
      <c r="BK32" s="72"/>
      <c r="BL32" s="72"/>
      <c r="BM32" s="72"/>
      <c r="BN32" s="72"/>
      <c r="BO32" s="72"/>
      <c r="BP32" s="72"/>
      <c r="BQ32" s="72"/>
      <c r="BR32" s="72"/>
      <c r="BS32" s="82"/>
      <c r="BT32" s="6"/>
      <c r="BU32" s="6"/>
      <c r="BV32" s="6"/>
      <c r="BW32" s="6"/>
      <c r="BX32" s="6"/>
      <c r="BY32" s="6"/>
      <c r="BZ32" s="6"/>
      <c r="CA32" s="6"/>
      <c r="CB32" s="6"/>
    </row>
    <row r="33" spans="1:80" ht="15" hidden="1" outlineLevel="1" x14ac:dyDescent="0.3">
      <c r="A33" s="30">
        <v>30</v>
      </c>
      <c r="B33" s="236" t="str">
        <f>IF(Source!$AD33="","",Source!$AD33)&amp;"                              !  "</f>
        <v xml:space="preserve">                              !  </v>
      </c>
      <c r="C33" s="232"/>
      <c r="D33" s="232"/>
      <c r="E33" s="149"/>
      <c r="F33" s="150"/>
      <c r="G33" s="151" t="str">
        <f>Source!$BH33</f>
        <v/>
      </c>
      <c r="H33" s="152" t="str">
        <f>Source!$BI33</f>
        <v/>
      </c>
      <c r="I33" s="153"/>
      <c r="J33" s="154" t="str">
        <f>IF('DAILux import + Dimming'!$L32&gt;0,'DAILux import + Dimming'!$L32,"")</f>
        <v/>
      </c>
      <c r="K33" s="155"/>
      <c r="L33" s="156" t="str">
        <f>Source!$BJ33</f>
        <v/>
      </c>
      <c r="M33" s="155"/>
      <c r="N33" s="152"/>
      <c r="O33" s="155"/>
      <c r="P33" s="157"/>
      <c r="Q33" s="155"/>
      <c r="R33" s="155"/>
      <c r="S33" s="155"/>
      <c r="T33" s="158"/>
      <c r="U33" s="159"/>
      <c r="V33" s="160"/>
      <c r="W33" s="160"/>
      <c r="X33" s="190" t="str">
        <f t="shared" si="0"/>
        <v>0</v>
      </c>
      <c r="Y33" s="189" t="str">
        <f>IF($N33="","Vyplň sloupec 'Stmívání'",IF($N33=0,$X33,IF(Source!$BL33=1,ROUND($X33,1),(ROUND($X33*Source!$BL33,1)))))</f>
        <v>Vyplň sloupec 'Stmívání'</v>
      </c>
      <c r="Z33" s="161" t="str">
        <f>IF('DAILux import + Dimming'!$J32&gt;0,'DAILux import + Dimming'!$J32,"")</f>
        <v/>
      </c>
      <c r="AA33" s="62" t="e">
        <f t="shared" si="1"/>
        <v>#VALUE!</v>
      </c>
      <c r="AB33" s="162"/>
      <c r="AC33" s="191" t="e">
        <f t="shared" si="7"/>
        <v>#VALUE!</v>
      </c>
      <c r="AD33" s="192" t="e">
        <f t="shared" si="4"/>
        <v>#VALUE!</v>
      </c>
      <c r="AE33" s="192" t="e">
        <f t="shared" si="5"/>
        <v>#VALUE!</v>
      </c>
      <c r="AF33" s="149" t="str">
        <f t="shared" si="6"/>
        <v/>
      </c>
      <c r="AG33" s="163" t="str">
        <f>Source!Q33</f>
        <v/>
      </c>
      <c r="AH33" s="163">
        <f>'DAILux import + Dimming'!$E32</f>
        <v>0</v>
      </c>
      <c r="AI33" s="196">
        <f>COUNTIF('Výkaz výměr'!$U$4:$U$532,$A33)</f>
        <v>0</v>
      </c>
      <c r="AJ33" s="193" t="str">
        <f t="shared" si="3"/>
        <v>Zadej množství</v>
      </c>
      <c r="AK33" s="201" t="str">
        <f>Source!$R33</f>
        <v>,  LED, , ,  lm, driver code , program code , lifetime 100 000h, excluding cable, spigot Ø  mm, Class , , NoDim</v>
      </c>
      <c r="AL33" s="72"/>
      <c r="AM33" s="72"/>
      <c r="AN33" s="72"/>
      <c r="AO33" s="72"/>
      <c r="AP33" s="72"/>
      <c r="AQ33" s="72"/>
      <c r="AR33" s="72"/>
      <c r="AS33" s="72"/>
      <c r="AT33" s="72"/>
      <c r="AU33" s="72"/>
      <c r="AV33" s="72"/>
      <c r="AW33" s="72"/>
      <c r="AX33" s="72"/>
      <c r="AY33" s="72"/>
      <c r="AZ33" s="72"/>
      <c r="BA33" s="72"/>
      <c r="BB33" s="72"/>
      <c r="BC33" s="72"/>
      <c r="BD33" s="72"/>
      <c r="BE33" s="72"/>
      <c r="BF33" s="72"/>
      <c r="BG33" s="72"/>
      <c r="BH33" s="72"/>
      <c r="BI33" s="72"/>
      <c r="BJ33" s="72"/>
      <c r="BK33" s="72"/>
      <c r="BL33" s="72"/>
      <c r="BM33" s="72"/>
      <c r="BN33" s="72"/>
      <c r="BO33" s="72"/>
      <c r="BP33" s="72"/>
      <c r="BQ33" s="72"/>
      <c r="BR33" s="72"/>
      <c r="BS33" s="82"/>
      <c r="BT33" s="6"/>
      <c r="BU33" s="6"/>
      <c r="BV33" s="6"/>
      <c r="BW33" s="6"/>
      <c r="BX33" s="6"/>
      <c r="BY33" s="6"/>
      <c r="BZ33" s="6"/>
      <c r="CA33" s="6"/>
      <c r="CB33" s="6"/>
    </row>
    <row r="34" spans="1:80" ht="15" hidden="1" outlineLevel="2" x14ac:dyDescent="0.3">
      <c r="A34" s="30">
        <v>31</v>
      </c>
      <c r="B34" s="236" t="str">
        <f>IF(Source!$AD34="","",Source!$AD34)&amp;"                              !  "</f>
        <v xml:space="preserve">                              !  </v>
      </c>
      <c r="C34" s="232"/>
      <c r="D34" s="232"/>
      <c r="E34" s="149"/>
      <c r="F34" s="150"/>
      <c r="G34" s="151" t="str">
        <f>Source!$BH34</f>
        <v/>
      </c>
      <c r="H34" s="152" t="str">
        <f>Source!$BI34</f>
        <v/>
      </c>
      <c r="I34" s="153"/>
      <c r="J34" s="154" t="str">
        <f>IF('DAILux import + Dimming'!$L33&gt;0,'DAILux import + Dimming'!$L33,"")</f>
        <v/>
      </c>
      <c r="K34" s="155"/>
      <c r="L34" s="156" t="str">
        <f>Source!$BJ34</f>
        <v/>
      </c>
      <c r="M34" s="155"/>
      <c r="N34" s="152"/>
      <c r="O34" s="155"/>
      <c r="P34" s="157"/>
      <c r="Q34" s="155"/>
      <c r="R34" s="155"/>
      <c r="S34" s="155"/>
      <c r="T34" s="158"/>
      <c r="U34" s="159"/>
      <c r="V34" s="160"/>
      <c r="W34" s="160"/>
      <c r="X34" s="190" t="str">
        <f t="shared" si="0"/>
        <v>0</v>
      </c>
      <c r="Y34" s="189" t="str">
        <f>IF($N34="","Vyplň sloupec 'Stmívání'",IF($N34=0,$X34,IF(Source!$BL34=1,ROUND($X34,1),(ROUND($X34*Source!$BL34,1)))))</f>
        <v>Vyplň sloupec 'Stmívání'</v>
      </c>
      <c r="Z34" s="161" t="str">
        <f>IF('DAILux import + Dimming'!$J33&gt;0,'DAILux import + Dimming'!$J33,"")</f>
        <v/>
      </c>
      <c r="AA34" s="62" t="e">
        <f t="shared" si="1"/>
        <v>#VALUE!</v>
      </c>
      <c r="AB34" s="162"/>
      <c r="AC34" s="191" t="e">
        <f t="shared" si="7"/>
        <v>#VALUE!</v>
      </c>
      <c r="AD34" s="192" t="e">
        <f t="shared" si="4"/>
        <v>#VALUE!</v>
      </c>
      <c r="AE34" s="192" t="e">
        <f t="shared" si="5"/>
        <v>#VALUE!</v>
      </c>
      <c r="AF34" s="149" t="str">
        <f t="shared" si="6"/>
        <v/>
      </c>
      <c r="AG34" s="163" t="str">
        <f>Source!Q34</f>
        <v/>
      </c>
      <c r="AH34" s="163">
        <f>'DAILux import + Dimming'!$E33</f>
        <v>0</v>
      </c>
      <c r="AI34" s="196">
        <f>COUNTIF('Výkaz výměr'!$U$4:$U$532,$A34)</f>
        <v>0</v>
      </c>
      <c r="AJ34" s="193" t="str">
        <f t="shared" si="3"/>
        <v>Zadej množství</v>
      </c>
      <c r="AK34" s="201" t="str">
        <f>Source!$R34</f>
        <v>,  LED, , ,  lm, driver code , program code , lifetime 100 000h, excluding cable, spigot Ø  mm, Class , , NoDim</v>
      </c>
      <c r="AL34" s="72"/>
      <c r="AM34" s="72"/>
      <c r="AN34" s="72"/>
      <c r="AO34" s="72"/>
      <c r="AP34" s="72"/>
      <c r="AQ34" s="72"/>
      <c r="AR34" s="72"/>
      <c r="AS34" s="72"/>
      <c r="AT34" s="72"/>
      <c r="AU34" s="72"/>
      <c r="AV34" s="72"/>
      <c r="AW34" s="72"/>
      <c r="AX34" s="72"/>
      <c r="AY34" s="72"/>
      <c r="AZ34" s="72"/>
      <c r="BA34" s="72"/>
      <c r="BB34" s="72"/>
      <c r="BC34" s="72"/>
      <c r="BD34" s="72"/>
      <c r="BE34" s="72"/>
      <c r="BF34" s="72"/>
      <c r="BG34" s="72"/>
      <c r="BH34" s="72"/>
      <c r="BI34" s="72"/>
      <c r="BJ34" s="72"/>
      <c r="BK34" s="72"/>
      <c r="BL34" s="72"/>
      <c r="BM34" s="72"/>
      <c r="BN34" s="72"/>
      <c r="BO34" s="72"/>
      <c r="BP34" s="72"/>
      <c r="BQ34" s="72"/>
      <c r="BR34" s="72"/>
      <c r="BS34" s="82"/>
      <c r="BT34" s="6"/>
      <c r="BU34" s="6"/>
      <c r="BV34" s="6"/>
      <c r="BW34" s="6"/>
      <c r="BX34" s="6"/>
      <c r="BY34" s="6"/>
      <c r="BZ34" s="6"/>
      <c r="CA34" s="6"/>
      <c r="CB34" s="6"/>
    </row>
    <row r="35" spans="1:80" ht="15" hidden="1" outlineLevel="2" x14ac:dyDescent="0.3">
      <c r="A35" s="30">
        <v>32</v>
      </c>
      <c r="B35" s="236" t="str">
        <f>IF(Source!$AD35="","",Source!$AD35)&amp;"                              !  "</f>
        <v xml:space="preserve">                              !  </v>
      </c>
      <c r="C35" s="232"/>
      <c r="D35" s="232"/>
      <c r="E35" s="149"/>
      <c r="F35" s="150"/>
      <c r="G35" s="151" t="str">
        <f>Source!$BH35</f>
        <v/>
      </c>
      <c r="H35" s="152" t="str">
        <f>Source!$BI35</f>
        <v/>
      </c>
      <c r="I35" s="153"/>
      <c r="J35" s="154" t="str">
        <f>IF('DAILux import + Dimming'!$L34&gt;0,'DAILux import + Dimming'!$L34,"")</f>
        <v/>
      </c>
      <c r="K35" s="155"/>
      <c r="L35" s="156" t="str">
        <f>Source!$BJ35</f>
        <v/>
      </c>
      <c r="M35" s="155"/>
      <c r="N35" s="152"/>
      <c r="O35" s="155"/>
      <c r="P35" s="157"/>
      <c r="Q35" s="155"/>
      <c r="R35" s="155"/>
      <c r="S35" s="155"/>
      <c r="T35" s="158"/>
      <c r="U35" s="159"/>
      <c r="V35" s="160"/>
      <c r="W35" s="160"/>
      <c r="X35" s="190" t="str">
        <f t="shared" si="0"/>
        <v>0</v>
      </c>
      <c r="Y35" s="189" t="str">
        <f>IF($N35="","Vyplň sloupec 'Stmívání'",IF($N35=0,$X35,IF(Source!$BL35=1,ROUND($X35,1),(ROUND($X35*Source!$BL35,1)))))</f>
        <v>Vyplň sloupec 'Stmívání'</v>
      </c>
      <c r="Z35" s="161" t="str">
        <f>IF('DAILux import + Dimming'!$J34&gt;0,'DAILux import + Dimming'!$J34,"")</f>
        <v/>
      </c>
      <c r="AA35" s="62" t="e">
        <f t="shared" si="1"/>
        <v>#VALUE!</v>
      </c>
      <c r="AB35" s="162"/>
      <c r="AC35" s="191" t="e">
        <f t="shared" si="7"/>
        <v>#VALUE!</v>
      </c>
      <c r="AD35" s="192" t="e">
        <f t="shared" si="4"/>
        <v>#VALUE!</v>
      </c>
      <c r="AE35" s="192" t="e">
        <f t="shared" si="5"/>
        <v>#VALUE!</v>
      </c>
      <c r="AF35" s="149" t="str">
        <f t="shared" si="6"/>
        <v/>
      </c>
      <c r="AG35" s="163" t="str">
        <f>Source!Q35</f>
        <v/>
      </c>
      <c r="AH35" s="163">
        <f>'DAILux import + Dimming'!$E34</f>
        <v>0</v>
      </c>
      <c r="AI35" s="196">
        <f>COUNTIF('Výkaz výměr'!$U$4:$U$532,$A35)</f>
        <v>0</v>
      </c>
      <c r="AJ35" s="193" t="str">
        <f t="shared" si="3"/>
        <v>Zadej množství</v>
      </c>
      <c r="AK35" s="201" t="str">
        <f>Source!$R35</f>
        <v>,  LED, , ,  lm, driver code , program code , lifetime 100 000h, excluding cable, spigot Ø  mm, Class , , NoDim</v>
      </c>
      <c r="AL35" s="72"/>
      <c r="AM35" s="72"/>
      <c r="AN35" s="72"/>
      <c r="AO35" s="72"/>
      <c r="AP35" s="72"/>
      <c r="AQ35" s="72"/>
      <c r="AR35" s="72"/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  <c r="BL35" s="72"/>
      <c r="BM35" s="72"/>
      <c r="BN35" s="72"/>
      <c r="BO35" s="72"/>
      <c r="BP35" s="72"/>
      <c r="BQ35" s="72"/>
      <c r="BR35" s="72"/>
      <c r="BS35" s="82"/>
      <c r="BT35" s="6"/>
      <c r="BU35" s="6"/>
      <c r="BV35" s="6"/>
      <c r="BW35" s="6"/>
      <c r="BX35" s="6"/>
      <c r="BY35" s="6"/>
      <c r="BZ35" s="6"/>
      <c r="CA35" s="6"/>
      <c r="CB35" s="6"/>
    </row>
    <row r="36" spans="1:80" ht="15" hidden="1" outlineLevel="2" x14ac:dyDescent="0.3">
      <c r="A36" s="30">
        <v>33</v>
      </c>
      <c r="B36" s="236" t="str">
        <f>IF(Source!$AD36="","",Source!$AD36)&amp;"                              !  "</f>
        <v xml:space="preserve">                              !  </v>
      </c>
      <c r="C36" s="232"/>
      <c r="D36" s="232"/>
      <c r="E36" s="149"/>
      <c r="F36" s="150"/>
      <c r="G36" s="151" t="str">
        <f>Source!$BH36</f>
        <v/>
      </c>
      <c r="H36" s="152" t="str">
        <f>Source!$BI36</f>
        <v/>
      </c>
      <c r="I36" s="153"/>
      <c r="J36" s="154" t="str">
        <f>IF('DAILux import + Dimming'!$L35&gt;0,'DAILux import + Dimming'!$L35,"")</f>
        <v/>
      </c>
      <c r="K36" s="155"/>
      <c r="L36" s="156" t="str">
        <f>Source!$BJ36</f>
        <v/>
      </c>
      <c r="M36" s="155"/>
      <c r="N36" s="152"/>
      <c r="O36" s="155"/>
      <c r="P36" s="157"/>
      <c r="Q36" s="155"/>
      <c r="R36" s="155"/>
      <c r="S36" s="155"/>
      <c r="T36" s="158"/>
      <c r="U36" s="159"/>
      <c r="V36" s="160"/>
      <c r="W36" s="160"/>
      <c r="X36" s="190" t="str">
        <f t="shared" si="0"/>
        <v>0</v>
      </c>
      <c r="Y36" s="189" t="str">
        <f>IF($N36="","Vyplň sloupec 'Stmívání'",IF($N36=0,$X36,IF(Source!$BL36=1,ROUND($X36,1),(ROUND($X36*Source!$BL36,1)))))</f>
        <v>Vyplň sloupec 'Stmívání'</v>
      </c>
      <c r="Z36" s="161" t="str">
        <f>IF('DAILux import + Dimming'!$J35&gt;0,'DAILux import + Dimming'!$J35,"")</f>
        <v/>
      </c>
      <c r="AA36" s="62" t="e">
        <f t="shared" si="1"/>
        <v>#VALUE!</v>
      </c>
      <c r="AB36" s="162"/>
      <c r="AC36" s="191" t="e">
        <f t="shared" si="7"/>
        <v>#VALUE!</v>
      </c>
      <c r="AD36" s="192" t="e">
        <f t="shared" si="4"/>
        <v>#VALUE!</v>
      </c>
      <c r="AE36" s="192" t="e">
        <f t="shared" si="5"/>
        <v>#VALUE!</v>
      </c>
      <c r="AF36" s="149" t="str">
        <f t="shared" si="6"/>
        <v/>
      </c>
      <c r="AG36" s="163" t="str">
        <f>Source!Q36</f>
        <v/>
      </c>
      <c r="AH36" s="163">
        <f>'DAILux import + Dimming'!$E35</f>
        <v>0</v>
      </c>
      <c r="AI36" s="196">
        <f>COUNTIF('Výkaz výměr'!$U$4:$U$532,$A36)</f>
        <v>0</v>
      </c>
      <c r="AJ36" s="193" t="str">
        <f t="shared" si="3"/>
        <v>Zadej množství</v>
      </c>
      <c r="AK36" s="201" t="str">
        <f>Source!$R36</f>
        <v>,  LED, , ,  lm, driver code , program code , lifetime 100 000h, excluding cable, spigot Ø  mm, Class , , NoDim</v>
      </c>
      <c r="AL36" s="72"/>
      <c r="AM36" s="72"/>
      <c r="AN36" s="72"/>
      <c r="AO36" s="72"/>
      <c r="AP36" s="72"/>
      <c r="AQ36" s="72"/>
      <c r="AR36" s="72"/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  <c r="BL36" s="72"/>
      <c r="BM36" s="72"/>
      <c r="BN36" s="72"/>
      <c r="BO36" s="72"/>
      <c r="BP36" s="72"/>
      <c r="BQ36" s="72"/>
      <c r="BR36" s="72"/>
      <c r="BS36" s="82"/>
      <c r="BT36" s="6"/>
      <c r="BU36" s="6"/>
      <c r="BV36" s="6"/>
      <c r="BW36" s="6"/>
      <c r="BX36" s="6"/>
      <c r="BY36" s="6"/>
      <c r="BZ36" s="6"/>
      <c r="CA36" s="6"/>
      <c r="CB36" s="6"/>
    </row>
    <row r="37" spans="1:80" ht="15" hidden="1" outlineLevel="2" x14ac:dyDescent="0.3">
      <c r="A37" s="30">
        <v>34</v>
      </c>
      <c r="B37" s="236" t="str">
        <f>IF(Source!$AD37="","",Source!$AD37)&amp;"                              !  "</f>
        <v xml:space="preserve">                              !  </v>
      </c>
      <c r="C37" s="232"/>
      <c r="D37" s="232"/>
      <c r="E37" s="149"/>
      <c r="F37" s="150"/>
      <c r="G37" s="151" t="str">
        <f>Source!$BH37</f>
        <v/>
      </c>
      <c r="H37" s="152" t="str">
        <f>Source!$BI37</f>
        <v/>
      </c>
      <c r="I37" s="153"/>
      <c r="J37" s="154" t="str">
        <f>IF('DAILux import + Dimming'!$L36&gt;0,'DAILux import + Dimming'!$L36,"")</f>
        <v/>
      </c>
      <c r="K37" s="155"/>
      <c r="L37" s="156" t="str">
        <f>Source!$BJ37</f>
        <v/>
      </c>
      <c r="M37" s="155"/>
      <c r="N37" s="152"/>
      <c r="O37" s="155"/>
      <c r="P37" s="157"/>
      <c r="Q37" s="155"/>
      <c r="R37" s="155"/>
      <c r="S37" s="155"/>
      <c r="T37" s="158"/>
      <c r="U37" s="159"/>
      <c r="V37" s="160"/>
      <c r="W37" s="160"/>
      <c r="X37" s="190" t="str">
        <f t="shared" si="0"/>
        <v>0</v>
      </c>
      <c r="Y37" s="189" t="str">
        <f>IF($N37="","Vyplň sloupec 'Stmívání'",IF($N37=0,$X37,IF(Source!$BL37=1,ROUND($X37,1),(ROUND($X37*Source!$BL37,1)))))</f>
        <v>Vyplň sloupec 'Stmívání'</v>
      </c>
      <c r="Z37" s="161" t="str">
        <f>IF('DAILux import + Dimming'!$J36&gt;0,'DAILux import + Dimming'!$J36,"")</f>
        <v/>
      </c>
      <c r="AA37" s="62" t="e">
        <f t="shared" si="1"/>
        <v>#VALUE!</v>
      </c>
      <c r="AB37" s="162"/>
      <c r="AC37" s="191" t="e">
        <f t="shared" si="7"/>
        <v>#VALUE!</v>
      </c>
      <c r="AD37" s="192" t="e">
        <f t="shared" si="4"/>
        <v>#VALUE!</v>
      </c>
      <c r="AE37" s="192" t="e">
        <f t="shared" si="5"/>
        <v>#VALUE!</v>
      </c>
      <c r="AF37" s="149" t="str">
        <f t="shared" si="6"/>
        <v/>
      </c>
      <c r="AG37" s="163" t="str">
        <f>Source!Q37</f>
        <v/>
      </c>
      <c r="AH37" s="163">
        <f>'DAILux import + Dimming'!$E36</f>
        <v>0</v>
      </c>
      <c r="AI37" s="196">
        <f>COUNTIF('Výkaz výměr'!$U$4:$U$532,$A37)</f>
        <v>0</v>
      </c>
      <c r="AJ37" s="193" t="str">
        <f t="shared" si="3"/>
        <v>Zadej množství</v>
      </c>
      <c r="AK37" s="201" t="str">
        <f>Source!$R37</f>
        <v>,  LED, , ,  lm, driver code , program code , lifetime 100 000h, excluding cable, spigot Ø  mm, Class , , NoDim</v>
      </c>
      <c r="AL37" s="72"/>
      <c r="AM37" s="72"/>
      <c r="AN37" s="72"/>
      <c r="AO37" s="72"/>
      <c r="AP37" s="72"/>
      <c r="AQ37" s="72"/>
      <c r="AR37" s="72"/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  <c r="BL37" s="72"/>
      <c r="BM37" s="72"/>
      <c r="BN37" s="72"/>
      <c r="BO37" s="72"/>
      <c r="BP37" s="72"/>
      <c r="BQ37" s="72"/>
      <c r="BR37" s="72"/>
      <c r="BS37" s="82"/>
      <c r="BT37" s="6"/>
      <c r="BU37" s="6"/>
      <c r="BV37" s="6"/>
      <c r="BW37" s="6"/>
      <c r="BX37" s="6"/>
      <c r="BY37" s="6"/>
      <c r="BZ37" s="6"/>
      <c r="CA37" s="6"/>
      <c r="CB37" s="6"/>
    </row>
    <row r="38" spans="1:80" ht="15" hidden="1" outlineLevel="2" x14ac:dyDescent="0.3">
      <c r="A38" s="30">
        <v>35</v>
      </c>
      <c r="B38" s="236" t="str">
        <f>IF(Source!$AD38="","",Source!$AD38)&amp;"                              !  "</f>
        <v xml:space="preserve">                              !  </v>
      </c>
      <c r="C38" s="232"/>
      <c r="D38" s="232"/>
      <c r="E38" s="149"/>
      <c r="F38" s="150"/>
      <c r="G38" s="151" t="str">
        <f>Source!$BH38</f>
        <v/>
      </c>
      <c r="H38" s="152" t="str">
        <f>Source!$BI38</f>
        <v/>
      </c>
      <c r="I38" s="153"/>
      <c r="J38" s="154" t="str">
        <f>IF('DAILux import + Dimming'!$L37&gt;0,'DAILux import + Dimming'!$L37,"")</f>
        <v/>
      </c>
      <c r="K38" s="155"/>
      <c r="L38" s="156" t="str">
        <f>Source!$BJ38</f>
        <v/>
      </c>
      <c r="M38" s="155"/>
      <c r="N38" s="152"/>
      <c r="O38" s="155"/>
      <c r="P38" s="157"/>
      <c r="Q38" s="155"/>
      <c r="R38" s="155"/>
      <c r="S38" s="155"/>
      <c r="T38" s="158"/>
      <c r="U38" s="159"/>
      <c r="V38" s="160"/>
      <c r="W38" s="160"/>
      <c r="X38" s="190" t="str">
        <f t="shared" si="0"/>
        <v>0</v>
      </c>
      <c r="Y38" s="189" t="str">
        <f>IF($N38="","Vyplň sloupec 'Stmívání'",IF($N38=0,$X38,IF(Source!$BL38=1,ROUND($X38,1),(ROUND($X38*Source!$BL38,1)))))</f>
        <v>Vyplň sloupec 'Stmívání'</v>
      </c>
      <c r="Z38" s="161" t="str">
        <f>IF('DAILux import + Dimming'!$J37&gt;0,'DAILux import + Dimming'!$J37,"")</f>
        <v/>
      </c>
      <c r="AA38" s="62" t="e">
        <f t="shared" si="1"/>
        <v>#VALUE!</v>
      </c>
      <c r="AB38" s="162"/>
      <c r="AC38" s="191" t="e">
        <f t="shared" si="7"/>
        <v>#VALUE!</v>
      </c>
      <c r="AD38" s="192" t="e">
        <f t="shared" si="4"/>
        <v>#VALUE!</v>
      </c>
      <c r="AE38" s="192" t="e">
        <f t="shared" si="5"/>
        <v>#VALUE!</v>
      </c>
      <c r="AF38" s="149" t="str">
        <f t="shared" si="6"/>
        <v/>
      </c>
      <c r="AG38" s="163" t="str">
        <f>Source!Q38</f>
        <v/>
      </c>
      <c r="AH38" s="163">
        <f>'DAILux import + Dimming'!$E37</f>
        <v>0</v>
      </c>
      <c r="AI38" s="196">
        <f>COUNTIF('Výkaz výměr'!$U$4:$U$532,$A38)</f>
        <v>0</v>
      </c>
      <c r="AJ38" s="193" t="str">
        <f t="shared" si="3"/>
        <v>Zadej množství</v>
      </c>
      <c r="AK38" s="201" t="str">
        <f>Source!$R38</f>
        <v>,  LED, , ,  lm, driver code , program code , lifetime 100 000h, excluding cable, spigot Ø  mm, Class , , NoDim</v>
      </c>
      <c r="AL38" s="72"/>
      <c r="AM38" s="72"/>
      <c r="AN38" s="72"/>
      <c r="AO38" s="72"/>
      <c r="AP38" s="72"/>
      <c r="AQ38" s="72"/>
      <c r="AR38" s="72"/>
      <c r="AS38" s="72"/>
      <c r="AT38" s="72"/>
      <c r="AU38" s="72"/>
      <c r="AV38" s="72"/>
      <c r="AW38" s="72"/>
      <c r="AX38" s="72"/>
      <c r="AY38" s="72"/>
      <c r="AZ38" s="72"/>
      <c r="BA38" s="72"/>
      <c r="BB38" s="72"/>
      <c r="BC38" s="72"/>
      <c r="BD38" s="72"/>
      <c r="BE38" s="72"/>
      <c r="BF38" s="72"/>
      <c r="BG38" s="72"/>
      <c r="BH38" s="72"/>
      <c r="BI38" s="72"/>
      <c r="BJ38" s="72"/>
      <c r="BK38" s="72"/>
      <c r="BL38" s="72"/>
      <c r="BM38" s="72"/>
      <c r="BN38" s="72"/>
      <c r="BO38" s="72"/>
      <c r="BP38" s="72"/>
      <c r="BQ38" s="72"/>
      <c r="BR38" s="72"/>
      <c r="BS38" s="82"/>
      <c r="BT38" s="6"/>
      <c r="BU38" s="6"/>
      <c r="BV38" s="6"/>
      <c r="BW38" s="6"/>
      <c r="BX38" s="6"/>
      <c r="BY38" s="6"/>
      <c r="BZ38" s="6"/>
      <c r="CA38" s="6"/>
      <c r="CB38" s="6"/>
    </row>
    <row r="39" spans="1:80" ht="15" hidden="1" outlineLevel="2" x14ac:dyDescent="0.3">
      <c r="A39" s="30">
        <v>36</v>
      </c>
      <c r="B39" s="236" t="str">
        <f>IF(Source!$AD39="","",Source!$AD39)&amp;"                              !  "</f>
        <v xml:space="preserve">                              !  </v>
      </c>
      <c r="C39" s="232"/>
      <c r="D39" s="232"/>
      <c r="E39" s="149"/>
      <c r="F39" s="150"/>
      <c r="G39" s="151" t="str">
        <f>Source!$BH39</f>
        <v/>
      </c>
      <c r="H39" s="152" t="str">
        <f>Source!$BI39</f>
        <v/>
      </c>
      <c r="I39" s="153"/>
      <c r="J39" s="154" t="str">
        <f>IF('DAILux import + Dimming'!$L38&gt;0,'DAILux import + Dimming'!$L38,"")</f>
        <v/>
      </c>
      <c r="K39" s="155"/>
      <c r="L39" s="156" t="str">
        <f>Source!$BJ39</f>
        <v/>
      </c>
      <c r="M39" s="155"/>
      <c r="N39" s="152"/>
      <c r="O39" s="155"/>
      <c r="P39" s="157"/>
      <c r="Q39" s="155"/>
      <c r="R39" s="155"/>
      <c r="S39" s="155"/>
      <c r="T39" s="158"/>
      <c r="U39" s="159"/>
      <c r="V39" s="160"/>
      <c r="W39" s="160"/>
      <c r="X39" s="190" t="str">
        <f t="shared" si="0"/>
        <v>0</v>
      </c>
      <c r="Y39" s="189" t="str">
        <f>IF($N39="","Vyplň sloupec 'Stmívání'",IF($N39=0,$X39,IF(Source!$BL39=1,ROUND($X39,1),(ROUND($X39*Source!$BL39,1)))))</f>
        <v>Vyplň sloupec 'Stmívání'</v>
      </c>
      <c r="Z39" s="161" t="str">
        <f>IF('DAILux import + Dimming'!$J38&gt;0,'DAILux import + Dimming'!$J38,"")</f>
        <v/>
      </c>
      <c r="AA39" s="62" t="e">
        <f t="shared" si="1"/>
        <v>#VALUE!</v>
      </c>
      <c r="AB39" s="162"/>
      <c r="AC39" s="191" t="e">
        <f t="shared" si="7"/>
        <v>#VALUE!</v>
      </c>
      <c r="AD39" s="192" t="e">
        <f t="shared" si="4"/>
        <v>#VALUE!</v>
      </c>
      <c r="AE39" s="192" t="e">
        <f t="shared" si="5"/>
        <v>#VALUE!</v>
      </c>
      <c r="AF39" s="149" t="str">
        <f t="shared" si="6"/>
        <v/>
      </c>
      <c r="AG39" s="163" t="str">
        <f>Source!Q39</f>
        <v/>
      </c>
      <c r="AH39" s="163">
        <f>'DAILux import + Dimming'!$E38</f>
        <v>0</v>
      </c>
      <c r="AI39" s="196">
        <f>COUNTIF('Výkaz výměr'!$U$4:$U$532,$A39)</f>
        <v>0</v>
      </c>
      <c r="AJ39" s="193" t="str">
        <f t="shared" si="3"/>
        <v>Zadej množství</v>
      </c>
      <c r="AK39" s="201" t="str">
        <f>Source!$R39</f>
        <v>,  LED, , ,  lm, driver code , program code , lifetime 100 000h, excluding cable, spigot Ø  mm, Class , , NoDim</v>
      </c>
      <c r="AL39" s="72"/>
      <c r="AM39" s="72"/>
      <c r="AN39" s="72"/>
      <c r="AO39" s="72"/>
      <c r="AP39" s="72"/>
      <c r="AQ39" s="72"/>
      <c r="AR39" s="72"/>
      <c r="AS39" s="72"/>
      <c r="AT39" s="72"/>
      <c r="AU39" s="72"/>
      <c r="AV39" s="72"/>
      <c r="AW39" s="72"/>
      <c r="AX39" s="72"/>
      <c r="AY39" s="72"/>
      <c r="AZ39" s="72"/>
      <c r="BA39" s="72"/>
      <c r="BB39" s="72"/>
      <c r="BC39" s="72"/>
      <c r="BD39" s="72"/>
      <c r="BE39" s="72"/>
      <c r="BF39" s="72"/>
      <c r="BG39" s="72"/>
      <c r="BH39" s="72"/>
      <c r="BI39" s="72"/>
      <c r="BJ39" s="72"/>
      <c r="BK39" s="72"/>
      <c r="BL39" s="72"/>
      <c r="BM39" s="72"/>
      <c r="BN39" s="72"/>
      <c r="BO39" s="72"/>
      <c r="BP39" s="72"/>
      <c r="BQ39" s="72"/>
      <c r="BR39" s="72"/>
      <c r="BS39" s="82"/>
      <c r="BT39" s="6"/>
      <c r="BU39" s="6"/>
      <c r="BV39" s="6"/>
      <c r="BW39" s="6"/>
      <c r="BX39" s="6"/>
      <c r="BY39" s="6"/>
      <c r="BZ39" s="6"/>
      <c r="CA39" s="6"/>
      <c r="CB39" s="6"/>
    </row>
    <row r="40" spans="1:80" ht="15" hidden="1" outlineLevel="2" x14ac:dyDescent="0.3">
      <c r="A40" s="30">
        <v>37</v>
      </c>
      <c r="B40" s="236" t="str">
        <f>IF(Source!$AD40="","",Source!$AD40)&amp;"                              !  "</f>
        <v xml:space="preserve">                              !  </v>
      </c>
      <c r="C40" s="232"/>
      <c r="D40" s="232"/>
      <c r="E40" s="149"/>
      <c r="F40" s="150"/>
      <c r="G40" s="151" t="str">
        <f>Source!$BH40</f>
        <v/>
      </c>
      <c r="H40" s="152" t="str">
        <f>Source!$BI40</f>
        <v/>
      </c>
      <c r="I40" s="153"/>
      <c r="J40" s="154" t="str">
        <f>IF('DAILux import + Dimming'!$L39&gt;0,'DAILux import + Dimming'!$L39,"")</f>
        <v/>
      </c>
      <c r="K40" s="155"/>
      <c r="L40" s="156" t="str">
        <f>Source!$BJ40</f>
        <v/>
      </c>
      <c r="M40" s="155"/>
      <c r="N40" s="152"/>
      <c r="O40" s="155"/>
      <c r="P40" s="157"/>
      <c r="Q40" s="155"/>
      <c r="R40" s="155"/>
      <c r="S40" s="155"/>
      <c r="T40" s="158"/>
      <c r="U40" s="159"/>
      <c r="V40" s="160"/>
      <c r="W40" s="160"/>
      <c r="X40" s="190" t="str">
        <f t="shared" si="0"/>
        <v>0</v>
      </c>
      <c r="Y40" s="189" t="str">
        <f>IF($N40="","Vyplň sloupec 'Stmívání'",IF($N40=0,$X40,IF(Source!$BL40=1,ROUND($X40,1),(ROUND($X40*Source!$BL40,1)))))</f>
        <v>Vyplň sloupec 'Stmívání'</v>
      </c>
      <c r="Z40" s="161" t="str">
        <f>IF('DAILux import + Dimming'!$J39&gt;0,'DAILux import + Dimming'!$J39,"")</f>
        <v/>
      </c>
      <c r="AA40" s="62" t="e">
        <f t="shared" si="1"/>
        <v>#VALUE!</v>
      </c>
      <c r="AB40" s="162"/>
      <c r="AC40" s="191" t="e">
        <f t="shared" si="7"/>
        <v>#VALUE!</v>
      </c>
      <c r="AD40" s="192" t="e">
        <f t="shared" si="4"/>
        <v>#VALUE!</v>
      </c>
      <c r="AE40" s="192" t="e">
        <f t="shared" si="5"/>
        <v>#VALUE!</v>
      </c>
      <c r="AF40" s="149" t="str">
        <f t="shared" si="6"/>
        <v/>
      </c>
      <c r="AG40" s="163" t="str">
        <f>Source!Q40</f>
        <v/>
      </c>
      <c r="AH40" s="163">
        <f>'DAILux import + Dimming'!$E39</f>
        <v>0</v>
      </c>
      <c r="AI40" s="196">
        <f>COUNTIF('Výkaz výměr'!$U$4:$U$532,$A40)</f>
        <v>0</v>
      </c>
      <c r="AJ40" s="193" t="str">
        <f t="shared" si="3"/>
        <v>Zadej množství</v>
      </c>
      <c r="AK40" s="201" t="str">
        <f>Source!$R40</f>
        <v>,  LED, , ,  lm, driver code , program code , lifetime 100 000h, excluding cable, spigot Ø  mm, Class , , NoDim</v>
      </c>
      <c r="AL40" s="72"/>
      <c r="AM40" s="72"/>
      <c r="AN40" s="72"/>
      <c r="AO40" s="72"/>
      <c r="AP40" s="72"/>
      <c r="AQ40" s="72"/>
      <c r="AR40" s="72"/>
      <c r="AS40" s="72"/>
      <c r="AT40" s="72"/>
      <c r="AU40" s="72"/>
      <c r="AV40" s="72"/>
      <c r="AW40" s="72"/>
      <c r="AX40" s="72"/>
      <c r="AY40" s="72"/>
      <c r="AZ40" s="72"/>
      <c r="BA40" s="72"/>
      <c r="BB40" s="72"/>
      <c r="BC40" s="72"/>
      <c r="BD40" s="72"/>
      <c r="BE40" s="72"/>
      <c r="BF40" s="72"/>
      <c r="BG40" s="72"/>
      <c r="BH40" s="72"/>
      <c r="BI40" s="72"/>
      <c r="BJ40" s="72"/>
      <c r="BK40" s="72"/>
      <c r="BL40" s="72"/>
      <c r="BM40" s="72"/>
      <c r="BN40" s="72"/>
      <c r="BO40" s="72"/>
      <c r="BP40" s="72"/>
      <c r="BQ40" s="72"/>
      <c r="BR40" s="72"/>
      <c r="BS40" s="82"/>
      <c r="BT40" s="6"/>
      <c r="BU40" s="6"/>
      <c r="BV40" s="6"/>
      <c r="BW40" s="6"/>
      <c r="BX40" s="6"/>
      <c r="BY40" s="6"/>
      <c r="BZ40" s="6"/>
      <c r="CA40" s="6"/>
      <c r="CB40" s="6"/>
    </row>
    <row r="41" spans="1:80" ht="15" hidden="1" outlineLevel="2" x14ac:dyDescent="0.3">
      <c r="A41" s="30">
        <v>38</v>
      </c>
      <c r="B41" s="236" t="str">
        <f>IF(Source!$AD41="","",Source!$AD41)&amp;"                              !  "</f>
        <v xml:space="preserve">                              !  </v>
      </c>
      <c r="C41" s="232"/>
      <c r="D41" s="232"/>
      <c r="E41" s="149"/>
      <c r="F41" s="150"/>
      <c r="G41" s="151" t="str">
        <f>Source!$BH41</f>
        <v/>
      </c>
      <c r="H41" s="152" t="str">
        <f>Source!$BI41</f>
        <v/>
      </c>
      <c r="I41" s="153"/>
      <c r="J41" s="154" t="str">
        <f>IF('DAILux import + Dimming'!$L40&gt;0,'DAILux import + Dimming'!$L40,"")</f>
        <v/>
      </c>
      <c r="K41" s="155"/>
      <c r="L41" s="156" t="str">
        <f>Source!$BJ41</f>
        <v/>
      </c>
      <c r="M41" s="155"/>
      <c r="N41" s="152"/>
      <c r="O41" s="155"/>
      <c r="P41" s="157"/>
      <c r="Q41" s="155"/>
      <c r="R41" s="155"/>
      <c r="S41" s="155"/>
      <c r="T41" s="158"/>
      <c r="U41" s="159"/>
      <c r="V41" s="160"/>
      <c r="W41" s="160"/>
      <c r="X41" s="190" t="str">
        <f t="shared" si="0"/>
        <v>0</v>
      </c>
      <c r="Y41" s="189" t="str">
        <f>IF($N41="","Vyplň sloupec 'Stmívání'",IF($N41=0,$X41,IF(Source!$BL41=1,ROUND($X41,1),(ROUND($X41*Source!$BL41,1)))))</f>
        <v>Vyplň sloupec 'Stmívání'</v>
      </c>
      <c r="Z41" s="161" t="str">
        <f>IF('DAILux import + Dimming'!$J40&gt;0,'DAILux import + Dimming'!$J40,"")</f>
        <v/>
      </c>
      <c r="AA41" s="62" t="e">
        <f t="shared" si="1"/>
        <v>#VALUE!</v>
      </c>
      <c r="AB41" s="162"/>
      <c r="AC41" s="191" t="e">
        <f t="shared" si="7"/>
        <v>#VALUE!</v>
      </c>
      <c r="AD41" s="192" t="e">
        <f t="shared" si="4"/>
        <v>#VALUE!</v>
      </c>
      <c r="AE41" s="192" t="e">
        <f t="shared" si="5"/>
        <v>#VALUE!</v>
      </c>
      <c r="AF41" s="149" t="str">
        <f t="shared" si="6"/>
        <v/>
      </c>
      <c r="AG41" s="163" t="str">
        <f>Source!Q41</f>
        <v/>
      </c>
      <c r="AH41" s="163">
        <f>'DAILux import + Dimming'!$E40</f>
        <v>0</v>
      </c>
      <c r="AI41" s="196">
        <f>COUNTIF('Výkaz výměr'!$U$4:$U$532,$A41)</f>
        <v>0</v>
      </c>
      <c r="AJ41" s="193" t="str">
        <f t="shared" si="3"/>
        <v>Zadej množství</v>
      </c>
      <c r="AK41" s="201" t="str">
        <f>Source!$R41</f>
        <v>,  LED, , ,  lm, driver code , program code , lifetime 100 000h, excluding cable, spigot Ø  mm, Class , , NoDim</v>
      </c>
      <c r="AL41" s="72"/>
      <c r="AM41" s="72"/>
      <c r="AN41" s="72"/>
      <c r="AO41" s="72"/>
      <c r="AP41" s="72"/>
      <c r="AQ41" s="72"/>
      <c r="AR41" s="72"/>
      <c r="AS41" s="72"/>
      <c r="AT41" s="72"/>
      <c r="AU41" s="72"/>
      <c r="AV41" s="72"/>
      <c r="AW41" s="72"/>
      <c r="AX41" s="72"/>
      <c r="AY41" s="72"/>
      <c r="AZ41" s="72"/>
      <c r="BA41" s="72"/>
      <c r="BB41" s="72"/>
      <c r="BC41" s="72"/>
      <c r="BD41" s="72"/>
      <c r="BE41" s="72"/>
      <c r="BF41" s="72"/>
      <c r="BG41" s="72"/>
      <c r="BH41" s="72"/>
      <c r="BI41" s="72"/>
      <c r="BJ41" s="72"/>
      <c r="BK41" s="72"/>
      <c r="BL41" s="72"/>
      <c r="BM41" s="72"/>
      <c r="BN41" s="72"/>
      <c r="BO41" s="72"/>
      <c r="BP41" s="72"/>
      <c r="BQ41" s="72"/>
      <c r="BR41" s="72"/>
      <c r="BS41" s="82"/>
      <c r="BT41" s="6"/>
      <c r="BU41" s="6"/>
      <c r="BV41" s="6"/>
      <c r="BW41" s="6"/>
      <c r="BX41" s="6"/>
      <c r="BY41" s="6"/>
      <c r="BZ41" s="6"/>
      <c r="CA41" s="6"/>
      <c r="CB41" s="6"/>
    </row>
    <row r="42" spans="1:80" ht="15" hidden="1" outlineLevel="2" x14ac:dyDescent="0.3">
      <c r="A42" s="30">
        <v>39</v>
      </c>
      <c r="B42" s="236" t="str">
        <f>IF(Source!$AD42="","",Source!$AD42)&amp;"                              !  "</f>
        <v xml:space="preserve">                              !  </v>
      </c>
      <c r="C42" s="232"/>
      <c r="D42" s="232"/>
      <c r="E42" s="149"/>
      <c r="F42" s="150"/>
      <c r="G42" s="151" t="str">
        <f>Source!$BH42</f>
        <v/>
      </c>
      <c r="H42" s="152" t="str">
        <f>Source!$BI42</f>
        <v/>
      </c>
      <c r="I42" s="153"/>
      <c r="J42" s="154" t="str">
        <f>IF('DAILux import + Dimming'!$L41&gt;0,'DAILux import + Dimming'!$L41,"")</f>
        <v/>
      </c>
      <c r="K42" s="155"/>
      <c r="L42" s="156" t="str">
        <f>Source!$BJ42</f>
        <v/>
      </c>
      <c r="M42" s="155"/>
      <c r="N42" s="152"/>
      <c r="O42" s="155"/>
      <c r="P42" s="157"/>
      <c r="Q42" s="155"/>
      <c r="R42" s="155"/>
      <c r="S42" s="155"/>
      <c r="T42" s="158"/>
      <c r="U42" s="159"/>
      <c r="V42" s="160"/>
      <c r="W42" s="160"/>
      <c r="X42" s="190" t="str">
        <f t="shared" si="0"/>
        <v>0</v>
      </c>
      <c r="Y42" s="189" t="str">
        <f>IF($N42="","Vyplň sloupec 'Stmívání'",IF($N42=0,$X42,IF(Source!$BL42=1,ROUND($X42,1),(ROUND($X42*Source!$BL42,1)))))</f>
        <v>Vyplň sloupec 'Stmívání'</v>
      </c>
      <c r="Z42" s="161" t="str">
        <f>IF('DAILux import + Dimming'!$J41&gt;0,'DAILux import + Dimming'!$J41,"")</f>
        <v/>
      </c>
      <c r="AA42" s="62" t="e">
        <f t="shared" si="1"/>
        <v>#VALUE!</v>
      </c>
      <c r="AB42" s="162"/>
      <c r="AC42" s="191" t="e">
        <f t="shared" si="7"/>
        <v>#VALUE!</v>
      </c>
      <c r="AD42" s="192" t="e">
        <f t="shared" si="4"/>
        <v>#VALUE!</v>
      </c>
      <c r="AE42" s="192" t="e">
        <f t="shared" si="5"/>
        <v>#VALUE!</v>
      </c>
      <c r="AF42" s="149" t="str">
        <f t="shared" si="6"/>
        <v/>
      </c>
      <c r="AG42" s="163" t="str">
        <f>Source!Q42</f>
        <v/>
      </c>
      <c r="AH42" s="163">
        <f>'DAILux import + Dimming'!$E41</f>
        <v>0</v>
      </c>
      <c r="AI42" s="196">
        <f>COUNTIF('Výkaz výměr'!$U$4:$U$532,$A42)</f>
        <v>0</v>
      </c>
      <c r="AJ42" s="193" t="str">
        <f t="shared" si="3"/>
        <v>Zadej množství</v>
      </c>
      <c r="AK42" s="201" t="str">
        <f>Source!$R42</f>
        <v>,  LED, , ,  lm, driver code , program code , lifetime 100 000h, excluding cable, spigot Ø  mm, Class , , NoDim</v>
      </c>
      <c r="AL42" s="72"/>
      <c r="AM42" s="72"/>
      <c r="AN42" s="72"/>
      <c r="AO42" s="72"/>
      <c r="AP42" s="72"/>
      <c r="AQ42" s="72"/>
      <c r="AR42" s="72"/>
      <c r="AS42" s="72"/>
      <c r="AT42" s="72"/>
      <c r="AU42" s="72"/>
      <c r="AV42" s="72"/>
      <c r="AW42" s="72"/>
      <c r="AX42" s="72"/>
      <c r="AY42" s="72"/>
      <c r="AZ42" s="72"/>
      <c r="BA42" s="72"/>
      <c r="BB42" s="72"/>
      <c r="BC42" s="72"/>
      <c r="BD42" s="72"/>
      <c r="BE42" s="72"/>
      <c r="BF42" s="72"/>
      <c r="BG42" s="72"/>
      <c r="BH42" s="72"/>
      <c r="BI42" s="72"/>
      <c r="BJ42" s="72"/>
      <c r="BK42" s="72"/>
      <c r="BL42" s="72"/>
      <c r="BM42" s="72"/>
      <c r="BN42" s="72"/>
      <c r="BO42" s="72"/>
      <c r="BP42" s="72"/>
      <c r="BQ42" s="72"/>
      <c r="BR42" s="72"/>
      <c r="BS42" s="82"/>
      <c r="BT42" s="6"/>
      <c r="BU42" s="6"/>
      <c r="BV42" s="6"/>
      <c r="BW42" s="6"/>
      <c r="BX42" s="6"/>
      <c r="BY42" s="6"/>
      <c r="BZ42" s="6"/>
      <c r="CA42" s="6"/>
      <c r="CB42" s="6"/>
    </row>
    <row r="43" spans="1:80" ht="15" hidden="1" outlineLevel="2" collapsed="1" x14ac:dyDescent="0.3">
      <c r="A43" s="30">
        <v>40</v>
      </c>
      <c r="B43" s="236" t="str">
        <f>IF(Source!$AD43="","",Source!$AD43)&amp;"                              !  "</f>
        <v xml:space="preserve">                              !  </v>
      </c>
      <c r="C43" s="232"/>
      <c r="D43" s="232"/>
      <c r="E43" s="149"/>
      <c r="F43" s="150"/>
      <c r="G43" s="151" t="str">
        <f>Source!$BH43</f>
        <v/>
      </c>
      <c r="H43" s="152" t="str">
        <f>Source!$BI43</f>
        <v/>
      </c>
      <c r="I43" s="153"/>
      <c r="J43" s="154" t="str">
        <f>IF('DAILux import + Dimming'!$L42&gt;0,'DAILux import + Dimming'!$L42,"")</f>
        <v/>
      </c>
      <c r="K43" s="155"/>
      <c r="L43" s="156" t="str">
        <f>Source!$BJ43</f>
        <v/>
      </c>
      <c r="M43" s="155"/>
      <c r="N43" s="152"/>
      <c r="O43" s="155"/>
      <c r="P43" s="157"/>
      <c r="Q43" s="155"/>
      <c r="R43" s="155"/>
      <c r="S43" s="155"/>
      <c r="T43" s="158"/>
      <c r="U43" s="159"/>
      <c r="V43" s="160"/>
      <c r="W43" s="160"/>
      <c r="X43" s="190" t="str">
        <f t="shared" si="0"/>
        <v>0</v>
      </c>
      <c r="Y43" s="189" t="str">
        <f>IF($N43="","Vyplň sloupec 'Stmívání'",IF($N43=0,$X43,IF(Source!$BL43=1,ROUND($X43,1),(ROUND($X43*Source!$BL43,1)))))</f>
        <v>Vyplň sloupec 'Stmívání'</v>
      </c>
      <c r="Z43" s="161" t="str">
        <f>IF('DAILux import + Dimming'!$J42&gt;0,'DAILux import + Dimming'!$J42,"")</f>
        <v/>
      </c>
      <c r="AA43" s="62" t="e">
        <f t="shared" si="1"/>
        <v>#VALUE!</v>
      </c>
      <c r="AB43" s="162"/>
      <c r="AC43" s="191" t="e">
        <f t="shared" si="7"/>
        <v>#VALUE!</v>
      </c>
      <c r="AD43" s="192" t="e">
        <f t="shared" si="4"/>
        <v>#VALUE!</v>
      </c>
      <c r="AE43" s="192" t="e">
        <f t="shared" si="5"/>
        <v>#VALUE!</v>
      </c>
      <c r="AF43" s="149" t="str">
        <f t="shared" si="6"/>
        <v/>
      </c>
      <c r="AG43" s="163" t="str">
        <f>Source!Q43</f>
        <v/>
      </c>
      <c r="AH43" s="163">
        <f>'DAILux import + Dimming'!$E42</f>
        <v>0</v>
      </c>
      <c r="AI43" s="197">
        <f>COUNTIF('Výkaz výměr'!$U$4:$U$532,$A43)</f>
        <v>0</v>
      </c>
      <c r="AJ43" s="193" t="str">
        <f t="shared" si="3"/>
        <v>Zadej množství</v>
      </c>
      <c r="AK43" s="201" t="str">
        <f>Source!$R43</f>
        <v>,  LED, , ,  lm, driver code , program code , lifetime 100 000h, excluding cable, spigot Ø  mm, Class , , NoDim</v>
      </c>
      <c r="AL43" s="72"/>
      <c r="AM43" s="72"/>
      <c r="AN43" s="72"/>
      <c r="AO43" s="72"/>
      <c r="AP43" s="72"/>
      <c r="AQ43" s="72"/>
      <c r="AR43" s="72"/>
      <c r="AS43" s="72"/>
      <c r="AT43" s="72"/>
      <c r="AU43" s="72"/>
      <c r="AV43" s="72"/>
      <c r="AW43" s="72"/>
      <c r="AX43" s="72"/>
      <c r="AY43" s="72"/>
      <c r="AZ43" s="72"/>
      <c r="BA43" s="72"/>
      <c r="BB43" s="72"/>
      <c r="BC43" s="72"/>
      <c r="BD43" s="72"/>
      <c r="BE43" s="72"/>
      <c r="BF43" s="72"/>
      <c r="BG43" s="72"/>
      <c r="BH43" s="72"/>
      <c r="BI43" s="72"/>
      <c r="BJ43" s="72"/>
      <c r="BK43" s="72"/>
      <c r="BL43" s="72"/>
      <c r="BM43" s="72"/>
      <c r="BN43" s="72"/>
      <c r="BO43" s="72"/>
      <c r="BP43" s="72"/>
      <c r="BQ43" s="72"/>
      <c r="BR43" s="72"/>
      <c r="BS43" s="82"/>
      <c r="BT43" s="6"/>
      <c r="BU43" s="6"/>
      <c r="BV43" s="6"/>
      <c r="BW43" s="6"/>
      <c r="BX43" s="6"/>
      <c r="BY43" s="6"/>
      <c r="BZ43" s="6"/>
      <c r="CA43" s="6"/>
      <c r="CB43" s="6"/>
    </row>
    <row r="44" spans="1:80" ht="15" hidden="1" outlineLevel="2" x14ac:dyDescent="0.3">
      <c r="A44" s="30">
        <v>41</v>
      </c>
      <c r="B44" s="236" t="str">
        <f>IF(Source!$AD44="","",Source!$AD44)&amp;"                              !  "</f>
        <v xml:space="preserve">                              !  </v>
      </c>
      <c r="C44" s="232"/>
      <c r="D44" s="232"/>
      <c r="E44" s="149"/>
      <c r="F44" s="150"/>
      <c r="G44" s="151" t="str">
        <f>Source!$BH44</f>
        <v/>
      </c>
      <c r="H44" s="152" t="str">
        <f>Source!$BI44</f>
        <v/>
      </c>
      <c r="I44" s="153"/>
      <c r="J44" s="154" t="str">
        <f>IF('DAILux import + Dimming'!$L43&gt;0,'DAILux import + Dimming'!$L43,"")</f>
        <v/>
      </c>
      <c r="K44" s="155"/>
      <c r="L44" s="156" t="str">
        <f>Source!$BJ44</f>
        <v/>
      </c>
      <c r="M44" s="155"/>
      <c r="N44" s="152"/>
      <c r="O44" s="155"/>
      <c r="P44" s="157"/>
      <c r="Q44" s="155"/>
      <c r="R44" s="155"/>
      <c r="S44" s="155"/>
      <c r="T44" s="158"/>
      <c r="U44" s="159"/>
      <c r="V44" s="160"/>
      <c r="W44" s="160"/>
      <c r="X44" s="190" t="str">
        <f t="shared" si="0"/>
        <v>0</v>
      </c>
      <c r="Y44" s="189" t="str">
        <f>IF($N44="","Vyplň sloupec 'Stmívání'",IF($N44=0,$X44,IF(Source!$BL44=1,ROUND($X44,1),(ROUND($X44*Source!$BL44,1)))))</f>
        <v>Vyplň sloupec 'Stmívání'</v>
      </c>
      <c r="Z44" s="161" t="str">
        <f>IF('DAILux import + Dimming'!$J43&gt;0,'DAILux import + Dimming'!$J43,"")</f>
        <v/>
      </c>
      <c r="AA44" s="62" t="e">
        <f t="shared" si="1"/>
        <v>#VALUE!</v>
      </c>
      <c r="AB44" s="162"/>
      <c r="AC44" s="191" t="e">
        <f t="shared" ref="AC44:AC63" si="8">IF($AB44&lt;&gt;"",$AB44,Z44/J44)</f>
        <v>#VALUE!</v>
      </c>
      <c r="AD44" s="192" t="e">
        <f t="shared" si="4"/>
        <v>#VALUE!</v>
      </c>
      <c r="AE44" s="192" t="e">
        <f t="shared" si="5"/>
        <v>#VALUE!</v>
      </c>
      <c r="AF44" s="149" t="str">
        <f t="shared" si="6"/>
        <v/>
      </c>
      <c r="AG44" s="163" t="str">
        <f>Source!Q44</f>
        <v/>
      </c>
      <c r="AH44" s="163">
        <f>'DAILux import + Dimming'!$E43</f>
        <v>0</v>
      </c>
      <c r="AI44" s="197">
        <f>COUNTIF('Výkaz výměr'!$U$4:$U$532,$A44)</f>
        <v>0</v>
      </c>
      <c r="AJ44" s="193" t="str">
        <f t="shared" ref="AJ44:AJ63" si="9">IF(AH44&lt;1,"Zadej množství",IF(AH44=AI44,"OK","Neshoduje se!"))</f>
        <v>Zadej množství</v>
      </c>
      <c r="AK44" s="201" t="str">
        <f>Source!$R44</f>
        <v>,  LED, , ,  lm, driver code , program code , lifetime 100 000h, excluding cable, spigot Ø  mm, Class , , NoDim</v>
      </c>
      <c r="AL44" s="72"/>
      <c r="AM44" s="72"/>
      <c r="AN44" s="72"/>
      <c r="AO44" s="72"/>
      <c r="AP44" s="72"/>
      <c r="AQ44" s="72"/>
      <c r="AR44" s="72"/>
      <c r="AS44" s="72"/>
      <c r="AT44" s="72"/>
      <c r="AU44" s="72"/>
      <c r="AV44" s="72"/>
      <c r="AW44" s="72"/>
      <c r="AX44" s="72"/>
      <c r="AY44" s="72"/>
      <c r="AZ44" s="72"/>
      <c r="BA44" s="72"/>
      <c r="BB44" s="72"/>
      <c r="BC44" s="72"/>
      <c r="BD44" s="72"/>
      <c r="BE44" s="72"/>
      <c r="BF44" s="72"/>
      <c r="BG44" s="72"/>
      <c r="BH44" s="72"/>
      <c r="BI44" s="72"/>
      <c r="BJ44" s="72"/>
      <c r="BK44" s="72"/>
      <c r="BL44" s="72"/>
      <c r="BM44" s="72"/>
      <c r="BN44" s="72"/>
      <c r="BO44" s="72"/>
      <c r="BP44" s="72"/>
      <c r="BQ44" s="72"/>
      <c r="BR44" s="72"/>
      <c r="BS44" s="82"/>
      <c r="BT44" s="6"/>
      <c r="BU44" s="6"/>
      <c r="BV44" s="6"/>
      <c r="BW44" s="6"/>
      <c r="BX44" s="6"/>
      <c r="BY44" s="6"/>
      <c r="BZ44" s="6"/>
      <c r="CA44" s="6"/>
      <c r="CB44" s="6"/>
    </row>
    <row r="45" spans="1:80" ht="15" hidden="1" outlineLevel="2" x14ac:dyDescent="0.3">
      <c r="A45" s="30">
        <v>42</v>
      </c>
      <c r="B45" s="236" t="str">
        <f>IF(Source!$AD45="","",Source!$AD45)&amp;"                              !  "</f>
        <v xml:space="preserve">                              !  </v>
      </c>
      <c r="C45" s="232"/>
      <c r="D45" s="232"/>
      <c r="E45" s="149"/>
      <c r="F45" s="150"/>
      <c r="G45" s="151" t="str">
        <f>Source!$BH45</f>
        <v/>
      </c>
      <c r="H45" s="152" t="str">
        <f>Source!$BI45</f>
        <v/>
      </c>
      <c r="I45" s="153"/>
      <c r="J45" s="154" t="str">
        <f>IF('DAILux import + Dimming'!$L44&gt;0,'DAILux import + Dimming'!$L44,"")</f>
        <v/>
      </c>
      <c r="K45" s="155"/>
      <c r="L45" s="156" t="str">
        <f>Source!$BJ45</f>
        <v/>
      </c>
      <c r="M45" s="155"/>
      <c r="N45" s="152"/>
      <c r="O45" s="155"/>
      <c r="P45" s="157"/>
      <c r="Q45" s="155"/>
      <c r="R45" s="155"/>
      <c r="S45" s="155"/>
      <c r="T45" s="158"/>
      <c r="U45" s="159"/>
      <c r="V45" s="160"/>
      <c r="W45" s="160"/>
      <c r="X45" s="190" t="str">
        <f t="shared" si="0"/>
        <v>0</v>
      </c>
      <c r="Y45" s="189" t="str">
        <f>IF($N45="","Vyplň sloupec 'Stmívání'",IF($N45=0,$X45,IF(Source!$BL45=1,ROUND($X45,1),(ROUND($X45*Source!$BL45,1)))))</f>
        <v>Vyplň sloupec 'Stmívání'</v>
      </c>
      <c r="Z45" s="161" t="str">
        <f>IF('DAILux import + Dimming'!$J44&gt;0,'DAILux import + Dimming'!$J44,"")</f>
        <v/>
      </c>
      <c r="AA45" s="62" t="e">
        <f t="shared" si="1"/>
        <v>#VALUE!</v>
      </c>
      <c r="AB45" s="162"/>
      <c r="AC45" s="191" t="e">
        <f t="shared" si="8"/>
        <v>#VALUE!</v>
      </c>
      <c r="AD45" s="192" t="e">
        <f t="shared" si="4"/>
        <v>#VALUE!</v>
      </c>
      <c r="AE45" s="192" t="e">
        <f t="shared" si="5"/>
        <v>#VALUE!</v>
      </c>
      <c r="AF45" s="149" t="str">
        <f t="shared" si="6"/>
        <v/>
      </c>
      <c r="AG45" s="163" t="str">
        <f>Source!Q45</f>
        <v/>
      </c>
      <c r="AH45" s="163">
        <f>'DAILux import + Dimming'!$E44</f>
        <v>0</v>
      </c>
      <c r="AI45" s="197">
        <f>COUNTIF('Výkaz výměr'!$U$4:$U$532,$A45)</f>
        <v>0</v>
      </c>
      <c r="AJ45" s="193" t="str">
        <f t="shared" si="9"/>
        <v>Zadej množství</v>
      </c>
      <c r="AK45" s="201" t="str">
        <f>Source!$R45</f>
        <v>,  LED, , ,  lm, driver code , program code , lifetime 100 000h, excluding cable, spigot Ø  mm, Class , , NoDim</v>
      </c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82"/>
      <c r="BT45" s="6"/>
      <c r="BU45" s="6"/>
      <c r="BV45" s="6"/>
      <c r="BW45" s="6"/>
      <c r="BX45" s="6"/>
      <c r="BY45" s="6"/>
      <c r="BZ45" s="6"/>
      <c r="CA45" s="6"/>
      <c r="CB45" s="6"/>
    </row>
    <row r="46" spans="1:80" ht="15" hidden="1" outlineLevel="2" x14ac:dyDescent="0.3">
      <c r="A46" s="30">
        <v>43</v>
      </c>
      <c r="B46" s="236" t="str">
        <f>IF(Source!$AD46="","",Source!$AD46)&amp;"                              !  "</f>
        <v xml:space="preserve">                              !  </v>
      </c>
      <c r="C46" s="232"/>
      <c r="D46" s="232"/>
      <c r="E46" s="149"/>
      <c r="F46" s="150"/>
      <c r="G46" s="151" t="str">
        <f>Source!$BH46</f>
        <v/>
      </c>
      <c r="H46" s="152" t="str">
        <f>Source!$BI46</f>
        <v/>
      </c>
      <c r="I46" s="153"/>
      <c r="J46" s="154" t="str">
        <f>IF('DAILux import + Dimming'!$L45&gt;0,'DAILux import + Dimming'!$L45,"")</f>
        <v/>
      </c>
      <c r="K46" s="155"/>
      <c r="L46" s="156" t="str">
        <f>Source!$BJ46</f>
        <v/>
      </c>
      <c r="M46" s="155"/>
      <c r="N46" s="152"/>
      <c r="O46" s="155"/>
      <c r="P46" s="157"/>
      <c r="Q46" s="155"/>
      <c r="R46" s="155"/>
      <c r="S46" s="155"/>
      <c r="T46" s="158"/>
      <c r="U46" s="159"/>
      <c r="V46" s="160"/>
      <c r="W46" s="160"/>
      <c r="X46" s="190" t="str">
        <f t="shared" si="0"/>
        <v>0</v>
      </c>
      <c r="Y46" s="189" t="str">
        <f>IF($N46="","Vyplň sloupec 'Stmívání'",IF($N46=0,$X46,IF(Source!$BL46=1,ROUND($X46,1),(ROUND($X46*Source!$BL46,1)))))</f>
        <v>Vyplň sloupec 'Stmívání'</v>
      </c>
      <c r="Z46" s="161" t="str">
        <f>IF('DAILux import + Dimming'!$J45&gt;0,'DAILux import + Dimming'!$J45,"")</f>
        <v/>
      </c>
      <c r="AA46" s="62" t="e">
        <f t="shared" si="1"/>
        <v>#VALUE!</v>
      </c>
      <c r="AB46" s="162"/>
      <c r="AC46" s="191" t="e">
        <f t="shared" si="8"/>
        <v>#VALUE!</v>
      </c>
      <c r="AD46" s="192" t="e">
        <f t="shared" si="4"/>
        <v>#VALUE!</v>
      </c>
      <c r="AE46" s="192" t="e">
        <f t="shared" si="5"/>
        <v>#VALUE!</v>
      </c>
      <c r="AF46" s="149" t="str">
        <f t="shared" si="6"/>
        <v/>
      </c>
      <c r="AG46" s="163" t="str">
        <f>Source!Q46</f>
        <v/>
      </c>
      <c r="AH46" s="163">
        <f>'DAILux import + Dimming'!$E45</f>
        <v>0</v>
      </c>
      <c r="AI46" s="197">
        <f>COUNTIF('Výkaz výměr'!$U$4:$U$532,$A46)</f>
        <v>0</v>
      </c>
      <c r="AJ46" s="193" t="str">
        <f t="shared" si="9"/>
        <v>Zadej množství</v>
      </c>
      <c r="AK46" s="201" t="str">
        <f>Source!$R46</f>
        <v>,  LED, , ,  lm, driver code , program code , lifetime 100 000h, excluding cable, spigot Ø  mm, Class , , NoDim</v>
      </c>
      <c r="AL46" s="72"/>
      <c r="AM46" s="72"/>
      <c r="AN46" s="72"/>
      <c r="AO46" s="72"/>
      <c r="AP46" s="72"/>
      <c r="AQ46" s="72"/>
      <c r="AR46" s="72"/>
      <c r="AS46" s="72"/>
      <c r="AT46" s="72"/>
      <c r="AU46" s="72"/>
      <c r="AV46" s="72"/>
      <c r="AW46" s="72"/>
      <c r="AX46" s="72"/>
      <c r="AY46" s="72"/>
      <c r="AZ46" s="72"/>
      <c r="BA46" s="72"/>
      <c r="BB46" s="72"/>
      <c r="BC46" s="72"/>
      <c r="BD46" s="72"/>
      <c r="BE46" s="72"/>
      <c r="BF46" s="72"/>
      <c r="BG46" s="72"/>
      <c r="BH46" s="72"/>
      <c r="BI46" s="72"/>
      <c r="BJ46" s="72"/>
      <c r="BK46" s="72"/>
      <c r="BL46" s="72"/>
      <c r="BM46" s="72"/>
      <c r="BN46" s="72"/>
      <c r="BO46" s="72"/>
      <c r="BP46" s="72"/>
      <c r="BQ46" s="72"/>
      <c r="BR46" s="72"/>
      <c r="BS46" s="82"/>
      <c r="BT46" s="6"/>
      <c r="BU46" s="6"/>
      <c r="BV46" s="6"/>
      <c r="BW46" s="6"/>
      <c r="BX46" s="6"/>
      <c r="BY46" s="6"/>
      <c r="BZ46" s="6"/>
      <c r="CA46" s="6"/>
      <c r="CB46" s="6"/>
    </row>
    <row r="47" spans="1:80" ht="15" hidden="1" outlineLevel="2" x14ac:dyDescent="0.3">
      <c r="A47" s="30">
        <v>44</v>
      </c>
      <c r="B47" s="236" t="str">
        <f>IF(Source!$AD47="","",Source!$AD47)&amp;"                              !  "</f>
        <v xml:space="preserve">                              !  </v>
      </c>
      <c r="C47" s="232"/>
      <c r="D47" s="232"/>
      <c r="E47" s="149"/>
      <c r="F47" s="150"/>
      <c r="G47" s="151" t="str">
        <f>Source!$BH47</f>
        <v/>
      </c>
      <c r="H47" s="152" t="str">
        <f>Source!$BI47</f>
        <v/>
      </c>
      <c r="I47" s="153"/>
      <c r="J47" s="154" t="str">
        <f>IF('DAILux import + Dimming'!$L46&gt;0,'DAILux import + Dimming'!$L46,"")</f>
        <v/>
      </c>
      <c r="K47" s="155"/>
      <c r="L47" s="156" t="str">
        <f>Source!$BJ47</f>
        <v/>
      </c>
      <c r="M47" s="155"/>
      <c r="N47" s="152"/>
      <c r="O47" s="155"/>
      <c r="P47" s="157"/>
      <c r="Q47" s="155"/>
      <c r="R47" s="155"/>
      <c r="S47" s="155"/>
      <c r="T47" s="158"/>
      <c r="U47" s="159"/>
      <c r="V47" s="160"/>
      <c r="W47" s="160"/>
      <c r="X47" s="190" t="str">
        <f t="shared" si="0"/>
        <v>0</v>
      </c>
      <c r="Y47" s="189" t="str">
        <f>IF($N47="","Vyplň sloupec 'Stmívání'",IF($N47=0,$X47,IF(Source!$BL47=1,ROUND($X47,1),(ROUND($X47*Source!$BL47,1)))))</f>
        <v>Vyplň sloupec 'Stmívání'</v>
      </c>
      <c r="Z47" s="161" t="str">
        <f>IF('DAILux import + Dimming'!$J46&gt;0,'DAILux import + Dimming'!$J46,"")</f>
        <v/>
      </c>
      <c r="AA47" s="62" t="e">
        <f t="shared" si="1"/>
        <v>#VALUE!</v>
      </c>
      <c r="AB47" s="162"/>
      <c r="AC47" s="191" t="e">
        <f t="shared" si="8"/>
        <v>#VALUE!</v>
      </c>
      <c r="AD47" s="192" t="e">
        <f t="shared" si="4"/>
        <v>#VALUE!</v>
      </c>
      <c r="AE47" s="192" t="e">
        <f t="shared" si="5"/>
        <v>#VALUE!</v>
      </c>
      <c r="AF47" s="149" t="str">
        <f t="shared" si="6"/>
        <v/>
      </c>
      <c r="AG47" s="163" t="str">
        <f>Source!Q47</f>
        <v/>
      </c>
      <c r="AH47" s="163">
        <f>'DAILux import + Dimming'!$E46</f>
        <v>0</v>
      </c>
      <c r="AI47" s="197">
        <f>COUNTIF('Výkaz výměr'!$U$4:$U$532,$A47)</f>
        <v>0</v>
      </c>
      <c r="AJ47" s="193" t="str">
        <f t="shared" si="9"/>
        <v>Zadej množství</v>
      </c>
      <c r="AK47" s="201" t="str">
        <f>Source!$R47</f>
        <v>,  LED, , ,  lm, driver code , program code , lifetime 100 000h, excluding cable, spigot Ø  mm, Class , , NoDim</v>
      </c>
      <c r="AL47" s="72"/>
      <c r="AM47" s="72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  <c r="AY47" s="72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  <c r="BP47" s="72"/>
      <c r="BQ47" s="72"/>
      <c r="BR47" s="72"/>
      <c r="BS47" s="82"/>
      <c r="BT47" s="6"/>
      <c r="BU47" s="6"/>
      <c r="BV47" s="6"/>
      <c r="BW47" s="6"/>
      <c r="BX47" s="6"/>
      <c r="BY47" s="6"/>
      <c r="BZ47" s="6"/>
      <c r="CA47" s="6"/>
      <c r="CB47" s="6"/>
    </row>
    <row r="48" spans="1:80" ht="15" hidden="1" outlineLevel="2" x14ac:dyDescent="0.3">
      <c r="A48" s="30">
        <v>45</v>
      </c>
      <c r="B48" s="236" t="str">
        <f>IF(Source!$AD48="","",Source!$AD48)&amp;"                              !  "</f>
        <v xml:space="preserve">                              !  </v>
      </c>
      <c r="C48" s="232"/>
      <c r="D48" s="232"/>
      <c r="E48" s="149"/>
      <c r="F48" s="150"/>
      <c r="G48" s="151" t="str">
        <f>Source!$BH48</f>
        <v/>
      </c>
      <c r="H48" s="152" t="str">
        <f>Source!$BI48</f>
        <v/>
      </c>
      <c r="I48" s="153"/>
      <c r="J48" s="154" t="str">
        <f>IF('DAILux import + Dimming'!$L47&gt;0,'DAILux import + Dimming'!$L47,"")</f>
        <v/>
      </c>
      <c r="K48" s="155"/>
      <c r="L48" s="156" t="str">
        <f>Source!$BJ48</f>
        <v/>
      </c>
      <c r="M48" s="155"/>
      <c r="N48" s="152"/>
      <c r="O48" s="155"/>
      <c r="P48" s="157"/>
      <c r="Q48" s="155"/>
      <c r="R48" s="155"/>
      <c r="S48" s="155"/>
      <c r="T48" s="158"/>
      <c r="U48" s="159"/>
      <c r="V48" s="160"/>
      <c r="W48" s="160"/>
      <c r="X48" s="190" t="str">
        <f t="shared" si="0"/>
        <v>0</v>
      </c>
      <c r="Y48" s="189" t="str">
        <f>IF($N48="","Vyplň sloupec 'Stmívání'",IF($N48=0,$X48,IF(Source!$BL48=1,ROUND($X48,1),(ROUND($X48*Source!$BL48,1)))))</f>
        <v>Vyplň sloupec 'Stmívání'</v>
      </c>
      <c r="Z48" s="161" t="str">
        <f>IF('DAILux import + Dimming'!$J47&gt;0,'DAILux import + Dimming'!$J47,"")</f>
        <v/>
      </c>
      <c r="AA48" s="62" t="e">
        <f t="shared" si="1"/>
        <v>#VALUE!</v>
      </c>
      <c r="AB48" s="162"/>
      <c r="AC48" s="191" t="e">
        <f t="shared" si="8"/>
        <v>#VALUE!</v>
      </c>
      <c r="AD48" s="192" t="e">
        <f t="shared" si="4"/>
        <v>#VALUE!</v>
      </c>
      <c r="AE48" s="192" t="e">
        <f t="shared" si="5"/>
        <v>#VALUE!</v>
      </c>
      <c r="AF48" s="149" t="str">
        <f t="shared" si="6"/>
        <v/>
      </c>
      <c r="AG48" s="163" t="str">
        <f>Source!Q48</f>
        <v/>
      </c>
      <c r="AH48" s="163">
        <f>'DAILux import + Dimming'!$E47</f>
        <v>0</v>
      </c>
      <c r="AI48" s="197">
        <f>COUNTIF('Výkaz výměr'!$U$4:$U$532,$A48)</f>
        <v>0</v>
      </c>
      <c r="AJ48" s="193" t="str">
        <f t="shared" si="9"/>
        <v>Zadej množství</v>
      </c>
      <c r="AK48" s="201" t="str">
        <f>Source!$R48</f>
        <v>,  LED, , ,  lm, driver code , program code , lifetime 100 000h, excluding cable, spigot Ø  mm, Class , , NoDim</v>
      </c>
      <c r="AL48" s="72"/>
      <c r="AM48" s="72"/>
      <c r="AN48" s="72"/>
      <c r="AO48" s="72"/>
      <c r="AP48" s="72"/>
      <c r="AQ48" s="72"/>
      <c r="AR48" s="72"/>
      <c r="AS48" s="72"/>
      <c r="AT48" s="72"/>
      <c r="AU48" s="72"/>
      <c r="AV48" s="72"/>
      <c r="AW48" s="72"/>
      <c r="AX48" s="72"/>
      <c r="AY48" s="72"/>
      <c r="AZ48" s="72"/>
      <c r="BA48" s="72"/>
      <c r="BB48" s="72"/>
      <c r="BC48" s="72"/>
      <c r="BD48" s="72"/>
      <c r="BE48" s="72"/>
      <c r="BF48" s="72"/>
      <c r="BG48" s="72"/>
      <c r="BH48" s="72"/>
      <c r="BI48" s="72"/>
      <c r="BJ48" s="72"/>
      <c r="BK48" s="72"/>
      <c r="BL48" s="72"/>
      <c r="BM48" s="72"/>
      <c r="BN48" s="72"/>
      <c r="BO48" s="72"/>
      <c r="BP48" s="72"/>
      <c r="BQ48" s="72"/>
      <c r="BR48" s="72"/>
      <c r="BS48" s="82"/>
      <c r="BT48" s="6"/>
      <c r="BU48" s="6"/>
      <c r="BV48" s="6"/>
      <c r="BW48" s="6"/>
      <c r="BX48" s="6"/>
      <c r="BY48" s="6"/>
      <c r="BZ48" s="6"/>
      <c r="CA48" s="6"/>
      <c r="CB48" s="6"/>
    </row>
    <row r="49" spans="1:80" ht="15" hidden="1" outlineLevel="2" x14ac:dyDescent="0.3">
      <c r="A49" s="30">
        <v>46</v>
      </c>
      <c r="B49" s="236" t="str">
        <f>IF(Source!$AD49="","",Source!$AD49)&amp;"                              !  "</f>
        <v xml:space="preserve">                              !  </v>
      </c>
      <c r="C49" s="232"/>
      <c r="D49" s="232"/>
      <c r="E49" s="149"/>
      <c r="F49" s="150"/>
      <c r="G49" s="151" t="str">
        <f>Source!$BH49</f>
        <v/>
      </c>
      <c r="H49" s="152" t="str">
        <f>Source!$BI49</f>
        <v/>
      </c>
      <c r="I49" s="153"/>
      <c r="J49" s="154" t="str">
        <f>IF('DAILux import + Dimming'!$L48&gt;0,'DAILux import + Dimming'!$L48,"")</f>
        <v/>
      </c>
      <c r="K49" s="155"/>
      <c r="L49" s="156" t="str">
        <f>Source!$BJ49</f>
        <v/>
      </c>
      <c r="M49" s="155"/>
      <c r="N49" s="152"/>
      <c r="O49" s="155"/>
      <c r="P49" s="157"/>
      <c r="Q49" s="155"/>
      <c r="R49" s="155"/>
      <c r="S49" s="155"/>
      <c r="T49" s="158"/>
      <c r="U49" s="159"/>
      <c r="V49" s="160"/>
      <c r="W49" s="160"/>
      <c r="X49" s="190" t="str">
        <f t="shared" si="0"/>
        <v>0</v>
      </c>
      <c r="Y49" s="189" t="str">
        <f>IF($N49="","Vyplň sloupec 'Stmívání'",IF($N49=0,$X49,IF(Source!$BL49=1,ROUND($X49,1),(ROUND($X49*Source!$BL49,1)))))</f>
        <v>Vyplň sloupec 'Stmívání'</v>
      </c>
      <c r="Z49" s="161" t="str">
        <f>IF('DAILux import + Dimming'!$J48&gt;0,'DAILux import + Dimming'!$J48,"")</f>
        <v/>
      </c>
      <c r="AA49" s="62" t="e">
        <f t="shared" si="1"/>
        <v>#VALUE!</v>
      </c>
      <c r="AB49" s="162"/>
      <c r="AC49" s="191" t="e">
        <f t="shared" si="8"/>
        <v>#VALUE!</v>
      </c>
      <c r="AD49" s="192" t="e">
        <f t="shared" si="4"/>
        <v>#VALUE!</v>
      </c>
      <c r="AE49" s="192" t="e">
        <f t="shared" si="5"/>
        <v>#VALUE!</v>
      </c>
      <c r="AF49" s="149" t="str">
        <f t="shared" si="6"/>
        <v/>
      </c>
      <c r="AG49" s="163" t="str">
        <f>Source!Q49</f>
        <v/>
      </c>
      <c r="AH49" s="163">
        <f>'DAILux import + Dimming'!$E48</f>
        <v>0</v>
      </c>
      <c r="AI49" s="197">
        <f>COUNTIF('Výkaz výměr'!$U$4:$U$532,$A49)</f>
        <v>0</v>
      </c>
      <c r="AJ49" s="193" t="str">
        <f t="shared" si="9"/>
        <v>Zadej množství</v>
      </c>
      <c r="AK49" s="201" t="str">
        <f>Source!$R49</f>
        <v>,  LED, , ,  lm, driver code , program code , lifetime 100 000h, excluding cable, spigot Ø  mm, Class , , NoDim</v>
      </c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82"/>
      <c r="BT49" s="6"/>
      <c r="BU49" s="6"/>
      <c r="BV49" s="6"/>
      <c r="BW49" s="6"/>
      <c r="BX49" s="6"/>
      <c r="BY49" s="6"/>
      <c r="BZ49" s="6"/>
      <c r="CA49" s="6"/>
      <c r="CB49" s="6"/>
    </row>
    <row r="50" spans="1:80" ht="15" hidden="1" outlineLevel="2" x14ac:dyDescent="0.3">
      <c r="A50" s="30">
        <v>47</v>
      </c>
      <c r="B50" s="236" t="str">
        <f>IF(Source!$AD50="","",Source!$AD50)&amp;"                              !  "</f>
        <v xml:space="preserve">                              !  </v>
      </c>
      <c r="C50" s="232"/>
      <c r="D50" s="232"/>
      <c r="E50" s="149"/>
      <c r="F50" s="150"/>
      <c r="G50" s="151" t="str">
        <f>Source!$BH50</f>
        <v/>
      </c>
      <c r="H50" s="152" t="str">
        <f>Source!$BI50</f>
        <v/>
      </c>
      <c r="I50" s="153"/>
      <c r="J50" s="154" t="str">
        <f>IF('DAILux import + Dimming'!$L49&gt;0,'DAILux import + Dimming'!$L49,"")</f>
        <v/>
      </c>
      <c r="K50" s="155"/>
      <c r="L50" s="156" t="str">
        <f>Source!$BJ50</f>
        <v/>
      </c>
      <c r="M50" s="155"/>
      <c r="N50" s="152"/>
      <c r="O50" s="155"/>
      <c r="P50" s="157"/>
      <c r="Q50" s="155"/>
      <c r="R50" s="155"/>
      <c r="S50" s="155"/>
      <c r="T50" s="158"/>
      <c r="U50" s="159"/>
      <c r="V50" s="160"/>
      <c r="W50" s="160"/>
      <c r="X50" s="190" t="str">
        <f t="shared" si="0"/>
        <v>0</v>
      </c>
      <c r="Y50" s="189" t="str">
        <f>IF($N50="","Vyplň sloupec 'Stmívání'",IF($N50=0,$X50,IF(Source!$BL50=1,ROUND($X50,1),(ROUND($X50*Source!$BL50,1)))))</f>
        <v>Vyplň sloupec 'Stmívání'</v>
      </c>
      <c r="Z50" s="161" t="str">
        <f>IF('DAILux import + Dimming'!$J49&gt;0,'DAILux import + Dimming'!$J49,"")</f>
        <v/>
      </c>
      <c r="AA50" s="62" t="e">
        <f t="shared" si="1"/>
        <v>#VALUE!</v>
      </c>
      <c r="AB50" s="162"/>
      <c r="AC50" s="191" t="e">
        <f t="shared" si="8"/>
        <v>#VALUE!</v>
      </c>
      <c r="AD50" s="192" t="e">
        <f t="shared" si="4"/>
        <v>#VALUE!</v>
      </c>
      <c r="AE50" s="192" t="e">
        <f t="shared" si="5"/>
        <v>#VALUE!</v>
      </c>
      <c r="AF50" s="149" t="str">
        <f t="shared" si="6"/>
        <v/>
      </c>
      <c r="AG50" s="163" t="str">
        <f>Source!Q50</f>
        <v/>
      </c>
      <c r="AH50" s="163">
        <f>'DAILux import + Dimming'!$E49</f>
        <v>0</v>
      </c>
      <c r="AI50" s="197">
        <f>COUNTIF('Výkaz výměr'!$U$4:$U$532,$A50)</f>
        <v>0</v>
      </c>
      <c r="AJ50" s="193" t="str">
        <f t="shared" si="9"/>
        <v>Zadej množství</v>
      </c>
      <c r="AK50" s="201" t="str">
        <f>Source!$R50</f>
        <v>,  LED, , ,  lm, driver code , program code , lifetime 100 000h, excluding cable, spigot Ø  mm, Class , , NoDim</v>
      </c>
      <c r="AL50" s="72"/>
      <c r="AM50" s="72"/>
      <c r="AN50" s="72"/>
      <c r="AO50" s="72"/>
      <c r="AP50" s="72"/>
      <c r="AQ50" s="72"/>
      <c r="AR50" s="72"/>
      <c r="AS50" s="72"/>
      <c r="AT50" s="72"/>
      <c r="AU50" s="72"/>
      <c r="AV50" s="72"/>
      <c r="AW50" s="72"/>
      <c r="AX50" s="72"/>
      <c r="AY50" s="72"/>
      <c r="AZ50" s="72"/>
      <c r="BA50" s="72"/>
      <c r="BB50" s="72"/>
      <c r="BC50" s="72"/>
      <c r="BD50" s="72"/>
      <c r="BE50" s="72"/>
      <c r="BF50" s="72"/>
      <c r="BG50" s="72"/>
      <c r="BH50" s="72"/>
      <c r="BI50" s="72"/>
      <c r="BJ50" s="72"/>
      <c r="BK50" s="72"/>
      <c r="BL50" s="72"/>
      <c r="BM50" s="72"/>
      <c r="BN50" s="72"/>
      <c r="BO50" s="72"/>
      <c r="BP50" s="72"/>
      <c r="BQ50" s="72"/>
      <c r="BR50" s="72"/>
      <c r="BS50" s="82"/>
      <c r="BT50" s="6"/>
      <c r="BU50" s="6"/>
      <c r="BV50" s="6"/>
      <c r="BW50" s="6"/>
      <c r="BX50" s="6"/>
      <c r="BY50" s="6"/>
      <c r="BZ50" s="6"/>
      <c r="CA50" s="6"/>
      <c r="CB50" s="6"/>
    </row>
    <row r="51" spans="1:80" ht="15" hidden="1" outlineLevel="2" x14ac:dyDescent="0.3">
      <c r="A51" s="30">
        <v>48</v>
      </c>
      <c r="B51" s="236" t="str">
        <f>IF(Source!$AD51="","",Source!$AD51)&amp;"                              !  "</f>
        <v xml:space="preserve">                              !  </v>
      </c>
      <c r="C51" s="232"/>
      <c r="D51" s="232"/>
      <c r="E51" s="149"/>
      <c r="F51" s="150"/>
      <c r="G51" s="151" t="str">
        <f>Source!$BH51</f>
        <v/>
      </c>
      <c r="H51" s="152" t="str">
        <f>Source!$BI51</f>
        <v/>
      </c>
      <c r="I51" s="153"/>
      <c r="J51" s="154" t="str">
        <f>IF('DAILux import + Dimming'!$L50&gt;0,'DAILux import + Dimming'!$L50,"")</f>
        <v/>
      </c>
      <c r="K51" s="155"/>
      <c r="L51" s="156" t="str">
        <f>Source!$BJ51</f>
        <v/>
      </c>
      <c r="M51" s="155"/>
      <c r="N51" s="152"/>
      <c r="O51" s="155"/>
      <c r="P51" s="157"/>
      <c r="Q51" s="155"/>
      <c r="R51" s="155"/>
      <c r="S51" s="155"/>
      <c r="T51" s="158"/>
      <c r="U51" s="159"/>
      <c r="V51" s="160"/>
      <c r="W51" s="160"/>
      <c r="X51" s="190" t="str">
        <f t="shared" si="0"/>
        <v>0</v>
      </c>
      <c r="Y51" s="189" t="str">
        <f>IF($N51="","Vyplň sloupec 'Stmívání'",IF($N51=0,$X51,IF(Source!$BL51=1,ROUND($X51,1),(ROUND($X51*Source!$BL51,1)))))</f>
        <v>Vyplň sloupec 'Stmívání'</v>
      </c>
      <c r="Z51" s="161" t="str">
        <f>IF('DAILux import + Dimming'!$J50&gt;0,'DAILux import + Dimming'!$J50,"")</f>
        <v/>
      </c>
      <c r="AA51" s="62" t="e">
        <f t="shared" si="1"/>
        <v>#VALUE!</v>
      </c>
      <c r="AB51" s="162"/>
      <c r="AC51" s="191" t="e">
        <f t="shared" si="8"/>
        <v>#VALUE!</v>
      </c>
      <c r="AD51" s="192" t="e">
        <f t="shared" si="4"/>
        <v>#VALUE!</v>
      </c>
      <c r="AE51" s="192" t="e">
        <f t="shared" si="5"/>
        <v>#VALUE!</v>
      </c>
      <c r="AF51" s="149" t="str">
        <f t="shared" si="6"/>
        <v/>
      </c>
      <c r="AG51" s="163" t="str">
        <f>Source!Q51</f>
        <v/>
      </c>
      <c r="AH51" s="163">
        <f>'DAILux import + Dimming'!$E50</f>
        <v>0</v>
      </c>
      <c r="AI51" s="197">
        <f>COUNTIF('Výkaz výměr'!$U$4:$U$532,$A51)</f>
        <v>0</v>
      </c>
      <c r="AJ51" s="193" t="str">
        <f t="shared" si="9"/>
        <v>Zadej množství</v>
      </c>
      <c r="AK51" s="201" t="str">
        <f>Source!$R51</f>
        <v>,  LED, , ,  lm, driver code , program code , lifetime 100 000h, excluding cable, spigot Ø  mm, Class , , NoDim</v>
      </c>
      <c r="AL51" s="72"/>
      <c r="AM51" s="72"/>
      <c r="AN51" s="72"/>
      <c r="AO51" s="72"/>
      <c r="AP51" s="72"/>
      <c r="AQ51" s="72"/>
      <c r="AR51" s="72"/>
      <c r="AS51" s="72"/>
      <c r="AT51" s="72"/>
      <c r="AU51" s="72"/>
      <c r="AV51" s="72"/>
      <c r="AW51" s="72"/>
      <c r="AX51" s="72"/>
      <c r="AY51" s="72"/>
      <c r="AZ51" s="72"/>
      <c r="BA51" s="72"/>
      <c r="BB51" s="72"/>
      <c r="BC51" s="72"/>
      <c r="BD51" s="72"/>
      <c r="BE51" s="72"/>
      <c r="BF51" s="72"/>
      <c r="BG51" s="72"/>
      <c r="BH51" s="72"/>
      <c r="BI51" s="72"/>
      <c r="BJ51" s="72"/>
      <c r="BK51" s="72"/>
      <c r="BL51" s="72"/>
      <c r="BM51" s="72"/>
      <c r="BN51" s="72"/>
      <c r="BO51" s="72"/>
      <c r="BP51" s="72"/>
      <c r="BQ51" s="72"/>
      <c r="BR51" s="72"/>
      <c r="BS51" s="82"/>
      <c r="BT51" s="6"/>
      <c r="BU51" s="6"/>
      <c r="BV51" s="6"/>
      <c r="BW51" s="6"/>
      <c r="BX51" s="6"/>
      <c r="BY51" s="6"/>
      <c r="BZ51" s="6"/>
      <c r="CA51" s="6"/>
      <c r="CB51" s="6"/>
    </row>
    <row r="52" spans="1:80" ht="15" hidden="1" outlineLevel="2" x14ac:dyDescent="0.3">
      <c r="A52" s="30">
        <v>49</v>
      </c>
      <c r="B52" s="236" t="str">
        <f>IF(Source!$AD52="","",Source!$AD52)&amp;"                              !  "</f>
        <v xml:space="preserve">                              !  </v>
      </c>
      <c r="C52" s="232"/>
      <c r="D52" s="232"/>
      <c r="E52" s="149"/>
      <c r="F52" s="150"/>
      <c r="G52" s="151" t="str">
        <f>Source!$BH52</f>
        <v/>
      </c>
      <c r="H52" s="152" t="str">
        <f>Source!$BI52</f>
        <v/>
      </c>
      <c r="I52" s="153"/>
      <c r="J52" s="154" t="str">
        <f>IF('DAILux import + Dimming'!$L51&gt;0,'DAILux import + Dimming'!$L51,"")</f>
        <v/>
      </c>
      <c r="K52" s="155"/>
      <c r="L52" s="156" t="str">
        <f>Source!$BJ52</f>
        <v/>
      </c>
      <c r="M52" s="155"/>
      <c r="N52" s="152"/>
      <c r="O52" s="155"/>
      <c r="P52" s="157"/>
      <c r="Q52" s="155"/>
      <c r="R52" s="155"/>
      <c r="S52" s="155"/>
      <c r="T52" s="158"/>
      <c r="U52" s="159"/>
      <c r="V52" s="160"/>
      <c r="W52" s="160"/>
      <c r="X52" s="190" t="str">
        <f t="shared" si="0"/>
        <v>0</v>
      </c>
      <c r="Y52" s="189" t="str">
        <f>IF($N52="","Vyplň sloupec 'Stmívání'",IF($N52=0,$X52,IF(Source!$BL52=1,ROUND($X52,1),(ROUND($X52*Source!$BL52,1)))))</f>
        <v>Vyplň sloupec 'Stmívání'</v>
      </c>
      <c r="Z52" s="161" t="str">
        <f>IF('DAILux import + Dimming'!$J51&gt;0,'DAILux import + Dimming'!$J51,"")</f>
        <v/>
      </c>
      <c r="AA52" s="62" t="e">
        <f t="shared" si="1"/>
        <v>#VALUE!</v>
      </c>
      <c r="AB52" s="162"/>
      <c r="AC52" s="191" t="e">
        <f t="shared" si="8"/>
        <v>#VALUE!</v>
      </c>
      <c r="AD52" s="192" t="e">
        <f t="shared" si="4"/>
        <v>#VALUE!</v>
      </c>
      <c r="AE52" s="192" t="e">
        <f t="shared" si="5"/>
        <v>#VALUE!</v>
      </c>
      <c r="AF52" s="149" t="str">
        <f t="shared" si="6"/>
        <v/>
      </c>
      <c r="AG52" s="163" t="str">
        <f>Source!Q52</f>
        <v/>
      </c>
      <c r="AH52" s="163">
        <f>'DAILux import + Dimming'!$E51</f>
        <v>0</v>
      </c>
      <c r="AI52" s="197">
        <f>COUNTIF('Výkaz výměr'!$U$4:$U$532,$A52)</f>
        <v>0</v>
      </c>
      <c r="AJ52" s="193" t="str">
        <f t="shared" si="9"/>
        <v>Zadej množství</v>
      </c>
      <c r="AK52" s="201" t="str">
        <f>Source!$R52</f>
        <v>,  LED, , ,  lm, driver code , program code , lifetime 100 000h, excluding cable, spigot Ø  mm, Class , , NoDim</v>
      </c>
      <c r="AL52" s="72"/>
      <c r="AM52" s="72"/>
      <c r="AN52" s="72"/>
      <c r="AO52" s="72"/>
      <c r="AP52" s="72"/>
      <c r="AQ52" s="72"/>
      <c r="AR52" s="72"/>
      <c r="AS52" s="72"/>
      <c r="AT52" s="72"/>
      <c r="AU52" s="72"/>
      <c r="AV52" s="72"/>
      <c r="AW52" s="72"/>
      <c r="AX52" s="72"/>
      <c r="AY52" s="72"/>
      <c r="AZ52" s="72"/>
      <c r="BA52" s="72"/>
      <c r="BB52" s="72"/>
      <c r="BC52" s="72"/>
      <c r="BD52" s="72"/>
      <c r="BE52" s="72"/>
      <c r="BF52" s="72"/>
      <c r="BG52" s="72"/>
      <c r="BH52" s="72"/>
      <c r="BI52" s="72"/>
      <c r="BJ52" s="72"/>
      <c r="BK52" s="72"/>
      <c r="BL52" s="72"/>
      <c r="BM52" s="72"/>
      <c r="BN52" s="72"/>
      <c r="BO52" s="72"/>
      <c r="BP52" s="72"/>
      <c r="BQ52" s="72"/>
      <c r="BR52" s="72"/>
      <c r="BS52" s="82"/>
      <c r="BT52" s="6"/>
      <c r="BU52" s="6"/>
      <c r="BV52" s="6"/>
      <c r="BW52" s="6"/>
      <c r="BX52" s="6"/>
      <c r="BY52" s="6"/>
      <c r="BZ52" s="6"/>
      <c r="CA52" s="6"/>
      <c r="CB52" s="6"/>
    </row>
    <row r="53" spans="1:80" ht="15" hidden="1" outlineLevel="2" x14ac:dyDescent="0.3">
      <c r="A53" s="30">
        <v>50</v>
      </c>
      <c r="B53" s="236" t="str">
        <f>IF(Source!$AD53="","",Source!$AD53)&amp;"                              !  "</f>
        <v xml:space="preserve">                              !  </v>
      </c>
      <c r="C53" s="232"/>
      <c r="D53" s="232"/>
      <c r="E53" s="149"/>
      <c r="F53" s="150"/>
      <c r="G53" s="151" t="str">
        <f>Source!$BH53</f>
        <v/>
      </c>
      <c r="H53" s="152" t="str">
        <f>Source!$BI53</f>
        <v/>
      </c>
      <c r="I53" s="153"/>
      <c r="J53" s="154" t="str">
        <f>IF('DAILux import + Dimming'!$L52&gt;0,'DAILux import + Dimming'!$L52,"")</f>
        <v/>
      </c>
      <c r="K53" s="155"/>
      <c r="L53" s="156" t="str">
        <f>Source!$BJ53</f>
        <v/>
      </c>
      <c r="M53" s="155"/>
      <c r="N53" s="152"/>
      <c r="O53" s="155"/>
      <c r="P53" s="157"/>
      <c r="Q53" s="155"/>
      <c r="R53" s="155"/>
      <c r="S53" s="155"/>
      <c r="T53" s="158"/>
      <c r="U53" s="159"/>
      <c r="V53" s="160"/>
      <c r="W53" s="160"/>
      <c r="X53" s="190" t="str">
        <f t="shared" si="0"/>
        <v>0</v>
      </c>
      <c r="Y53" s="189" t="str">
        <f>IF($N53="","Vyplň sloupec 'Stmívání'",IF($N53=0,$X53,IF(Source!$BL53=1,ROUND($X53,1),(ROUND($X53*Source!$BL53,1)))))</f>
        <v>Vyplň sloupec 'Stmívání'</v>
      </c>
      <c r="Z53" s="161" t="str">
        <f>IF('DAILux import + Dimming'!$J52&gt;0,'DAILux import + Dimming'!$J52,"")</f>
        <v/>
      </c>
      <c r="AA53" s="62" t="e">
        <f t="shared" si="1"/>
        <v>#VALUE!</v>
      </c>
      <c r="AB53" s="162"/>
      <c r="AC53" s="191" t="e">
        <f t="shared" si="8"/>
        <v>#VALUE!</v>
      </c>
      <c r="AD53" s="192" t="e">
        <f t="shared" si="4"/>
        <v>#VALUE!</v>
      </c>
      <c r="AE53" s="192" t="e">
        <f t="shared" si="5"/>
        <v>#VALUE!</v>
      </c>
      <c r="AF53" s="149" t="str">
        <f t="shared" si="6"/>
        <v/>
      </c>
      <c r="AG53" s="163" t="str">
        <f>Source!Q53</f>
        <v/>
      </c>
      <c r="AH53" s="163">
        <f>'DAILux import + Dimming'!$E52</f>
        <v>0</v>
      </c>
      <c r="AI53" s="197">
        <f>COUNTIF('Výkaz výměr'!$U$4:$U$532,$A53)</f>
        <v>0</v>
      </c>
      <c r="AJ53" s="193" t="str">
        <f t="shared" si="9"/>
        <v>Zadej množství</v>
      </c>
      <c r="AK53" s="201" t="str">
        <f>Source!$R53</f>
        <v>,  LED, , ,  lm, driver code , program code , lifetime 100 000h, excluding cable, spigot Ø  mm, Class , , NoDim</v>
      </c>
      <c r="AL53" s="72"/>
      <c r="AM53" s="72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72"/>
      <c r="AZ53" s="72"/>
      <c r="BA53" s="72"/>
      <c r="BB53" s="72"/>
      <c r="BC53" s="72"/>
      <c r="BD53" s="72"/>
      <c r="BE53" s="72"/>
      <c r="BF53" s="72"/>
      <c r="BG53" s="72"/>
      <c r="BH53" s="72"/>
      <c r="BI53" s="72"/>
      <c r="BJ53" s="72"/>
      <c r="BK53" s="72"/>
      <c r="BL53" s="72"/>
      <c r="BM53" s="72"/>
      <c r="BN53" s="72"/>
      <c r="BO53" s="72"/>
      <c r="BP53" s="72"/>
      <c r="BQ53" s="72"/>
      <c r="BR53" s="72"/>
      <c r="BS53" s="82"/>
      <c r="BT53" s="6"/>
      <c r="BU53" s="6"/>
      <c r="BV53" s="6"/>
      <c r="BW53" s="6"/>
      <c r="BX53" s="6"/>
      <c r="BY53" s="6"/>
      <c r="BZ53" s="6"/>
      <c r="CA53" s="6"/>
      <c r="CB53" s="6"/>
    </row>
    <row r="54" spans="1:80" ht="15" hidden="1" outlineLevel="2" x14ac:dyDescent="0.3">
      <c r="A54" s="30">
        <v>51</v>
      </c>
      <c r="B54" s="236" t="str">
        <f>IF(Source!$AD54="","",Source!$AD54)&amp;"                              !  "</f>
        <v xml:space="preserve">                              !  </v>
      </c>
      <c r="C54" s="232"/>
      <c r="D54" s="232"/>
      <c r="E54" s="149"/>
      <c r="F54" s="150"/>
      <c r="G54" s="151" t="str">
        <f>Source!$BH54</f>
        <v/>
      </c>
      <c r="H54" s="152" t="str">
        <f>Source!$BI54</f>
        <v/>
      </c>
      <c r="I54" s="153"/>
      <c r="J54" s="154" t="str">
        <f>IF('DAILux import + Dimming'!$L53&gt;0,'DAILux import + Dimming'!$L53,"")</f>
        <v/>
      </c>
      <c r="K54" s="155"/>
      <c r="L54" s="156" t="str">
        <f>Source!$BJ54</f>
        <v/>
      </c>
      <c r="M54" s="155"/>
      <c r="N54" s="152"/>
      <c r="O54" s="155"/>
      <c r="P54" s="157"/>
      <c r="Q54" s="155"/>
      <c r="R54" s="155"/>
      <c r="S54" s="155"/>
      <c r="T54" s="158"/>
      <c r="U54" s="159"/>
      <c r="V54" s="160"/>
      <c r="W54" s="160"/>
      <c r="X54" s="190" t="str">
        <f t="shared" si="0"/>
        <v>0</v>
      </c>
      <c r="Y54" s="189" t="str">
        <f>IF($N54="","Vyplň sloupec 'Stmívání'",IF($N54=0,$X54,IF(Source!$BL54=1,ROUND($X54,1),(ROUND($X54*Source!$BL54,1)))))</f>
        <v>Vyplň sloupec 'Stmívání'</v>
      </c>
      <c r="Z54" s="161" t="str">
        <f>IF('DAILux import + Dimming'!$J53&gt;0,'DAILux import + Dimming'!$J53,"")</f>
        <v/>
      </c>
      <c r="AA54" s="62" t="e">
        <f t="shared" si="1"/>
        <v>#VALUE!</v>
      </c>
      <c r="AB54" s="162"/>
      <c r="AC54" s="191" t="e">
        <f t="shared" si="8"/>
        <v>#VALUE!</v>
      </c>
      <c r="AD54" s="192" t="e">
        <f t="shared" si="4"/>
        <v>#VALUE!</v>
      </c>
      <c r="AE54" s="192" t="e">
        <f t="shared" si="5"/>
        <v>#VALUE!</v>
      </c>
      <c r="AF54" s="149" t="str">
        <f t="shared" si="6"/>
        <v/>
      </c>
      <c r="AG54" s="163" t="str">
        <f>Source!Q54</f>
        <v/>
      </c>
      <c r="AH54" s="163">
        <f>'DAILux import + Dimming'!$E53</f>
        <v>0</v>
      </c>
      <c r="AI54" s="197">
        <f>COUNTIF('Výkaz výměr'!$U$4:$U$532,$A54)</f>
        <v>0</v>
      </c>
      <c r="AJ54" s="193" t="str">
        <f t="shared" si="9"/>
        <v>Zadej množství</v>
      </c>
      <c r="AK54" s="201" t="str">
        <f>Source!$R54</f>
        <v>,  LED, , ,  lm, driver code , program code , lifetime 100 000h, excluding cable, spigot Ø  mm, Class , , NoDim</v>
      </c>
      <c r="AL54" s="72"/>
      <c r="AM54" s="72"/>
      <c r="AN54" s="72"/>
      <c r="AO54" s="72"/>
      <c r="AP54" s="72"/>
      <c r="AQ54" s="72"/>
      <c r="AR54" s="72"/>
      <c r="AS54" s="72"/>
      <c r="AT54" s="72"/>
      <c r="AU54" s="72"/>
      <c r="AV54" s="72"/>
      <c r="AW54" s="72"/>
      <c r="AX54" s="72"/>
      <c r="AY54" s="72"/>
      <c r="AZ54" s="72"/>
      <c r="BA54" s="72"/>
      <c r="BB54" s="72"/>
      <c r="BC54" s="72"/>
      <c r="BD54" s="72"/>
      <c r="BE54" s="72"/>
      <c r="BF54" s="72"/>
      <c r="BG54" s="72"/>
      <c r="BH54" s="72"/>
      <c r="BI54" s="72"/>
      <c r="BJ54" s="72"/>
      <c r="BK54" s="72"/>
      <c r="BL54" s="72"/>
      <c r="BM54" s="72"/>
      <c r="BN54" s="72"/>
      <c r="BO54" s="72"/>
      <c r="BP54" s="72"/>
      <c r="BQ54" s="72"/>
      <c r="BR54" s="72"/>
      <c r="BS54" s="82"/>
      <c r="BT54" s="6"/>
      <c r="BU54" s="6"/>
      <c r="BV54" s="6"/>
      <c r="BW54" s="6"/>
      <c r="BX54" s="6"/>
      <c r="BY54" s="6"/>
      <c r="BZ54" s="6"/>
      <c r="CA54" s="6"/>
      <c r="CB54" s="6"/>
    </row>
    <row r="55" spans="1:80" ht="15" hidden="1" outlineLevel="2" x14ac:dyDescent="0.3">
      <c r="A55" s="30">
        <v>52</v>
      </c>
      <c r="B55" s="236" t="str">
        <f>IF(Source!$AD55="","",Source!$AD55)&amp;"                              !  "</f>
        <v xml:space="preserve">                              !  </v>
      </c>
      <c r="C55" s="232"/>
      <c r="D55" s="232"/>
      <c r="E55" s="149"/>
      <c r="F55" s="150"/>
      <c r="G55" s="151" t="str">
        <f>Source!$BH55</f>
        <v/>
      </c>
      <c r="H55" s="152" t="str">
        <f>Source!$BI55</f>
        <v/>
      </c>
      <c r="I55" s="153"/>
      <c r="J55" s="154" t="str">
        <f>IF('DAILux import + Dimming'!$L54&gt;0,'DAILux import + Dimming'!$L54,"")</f>
        <v/>
      </c>
      <c r="K55" s="155"/>
      <c r="L55" s="156" t="str">
        <f>Source!$BJ55</f>
        <v/>
      </c>
      <c r="M55" s="155"/>
      <c r="N55" s="152"/>
      <c r="O55" s="155"/>
      <c r="P55" s="157"/>
      <c r="Q55" s="155"/>
      <c r="R55" s="155"/>
      <c r="S55" s="155"/>
      <c r="T55" s="158"/>
      <c r="U55" s="159"/>
      <c r="V55" s="160"/>
      <c r="W55" s="160"/>
      <c r="X55" s="190" t="str">
        <f t="shared" si="0"/>
        <v>0</v>
      </c>
      <c r="Y55" s="189" t="str">
        <f>IF($N55="","Vyplň sloupec 'Stmívání'",IF($N55=0,$X55,IF(Source!$BL55=1,ROUND($X55,1),(ROUND($X55*Source!$BL55,1)))))</f>
        <v>Vyplň sloupec 'Stmívání'</v>
      </c>
      <c r="Z55" s="161" t="str">
        <f>IF('DAILux import + Dimming'!$J54&gt;0,'DAILux import + Dimming'!$J54,"")</f>
        <v/>
      </c>
      <c r="AA55" s="62" t="e">
        <f t="shared" si="1"/>
        <v>#VALUE!</v>
      </c>
      <c r="AB55" s="162"/>
      <c r="AC55" s="191" t="e">
        <f t="shared" si="8"/>
        <v>#VALUE!</v>
      </c>
      <c r="AD55" s="192" t="e">
        <f t="shared" si="4"/>
        <v>#VALUE!</v>
      </c>
      <c r="AE55" s="192" t="e">
        <f t="shared" si="5"/>
        <v>#VALUE!</v>
      </c>
      <c r="AF55" s="149" t="str">
        <f t="shared" si="6"/>
        <v/>
      </c>
      <c r="AG55" s="163" t="str">
        <f>Source!Q55</f>
        <v/>
      </c>
      <c r="AH55" s="163">
        <f>'DAILux import + Dimming'!$E54</f>
        <v>0</v>
      </c>
      <c r="AI55" s="197">
        <f>COUNTIF('Výkaz výměr'!$U$4:$U$532,$A55)</f>
        <v>0</v>
      </c>
      <c r="AJ55" s="193" t="str">
        <f t="shared" si="9"/>
        <v>Zadej množství</v>
      </c>
      <c r="AK55" s="201" t="str">
        <f>Source!$R55</f>
        <v>,  LED, , ,  lm, driver code , program code , lifetime 100 000h, excluding cable, spigot Ø  mm, Class , , NoDim</v>
      </c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82"/>
      <c r="BT55" s="6"/>
      <c r="BU55" s="6"/>
      <c r="BV55" s="6"/>
      <c r="BW55" s="6"/>
      <c r="BX55" s="6"/>
      <c r="BY55" s="6"/>
      <c r="BZ55" s="6"/>
      <c r="CA55" s="6"/>
      <c r="CB55" s="6"/>
    </row>
    <row r="56" spans="1:80" ht="15" hidden="1" outlineLevel="2" x14ac:dyDescent="0.3">
      <c r="A56" s="30">
        <v>53</v>
      </c>
      <c r="B56" s="236" t="str">
        <f>IF(Source!$AD56="","",Source!$AD56)&amp;"                              !  "</f>
        <v xml:space="preserve">                              !  </v>
      </c>
      <c r="C56" s="232"/>
      <c r="D56" s="232"/>
      <c r="E56" s="149"/>
      <c r="F56" s="150"/>
      <c r="G56" s="151" t="str">
        <f>Source!$BH56</f>
        <v/>
      </c>
      <c r="H56" s="152" t="str">
        <f>Source!$BI56</f>
        <v/>
      </c>
      <c r="I56" s="153"/>
      <c r="J56" s="154" t="str">
        <f>IF('DAILux import + Dimming'!$L55&gt;0,'DAILux import + Dimming'!$L55,"")</f>
        <v/>
      </c>
      <c r="K56" s="155"/>
      <c r="L56" s="156" t="str">
        <f>Source!$BJ56</f>
        <v/>
      </c>
      <c r="M56" s="155"/>
      <c r="N56" s="152"/>
      <c r="O56" s="155"/>
      <c r="P56" s="157"/>
      <c r="Q56" s="155"/>
      <c r="R56" s="155"/>
      <c r="S56" s="155"/>
      <c r="T56" s="158"/>
      <c r="U56" s="159"/>
      <c r="V56" s="160"/>
      <c r="W56" s="160"/>
      <c r="X56" s="190" t="str">
        <f t="shared" si="0"/>
        <v>0</v>
      </c>
      <c r="Y56" s="189" t="str">
        <f>IF($N56="","Vyplň sloupec 'Stmívání'",IF($N56=0,$X56,IF(Source!$BL56=1,ROUND($X56,1),(ROUND($X56*Source!$BL56,1)))))</f>
        <v>Vyplň sloupec 'Stmívání'</v>
      </c>
      <c r="Z56" s="161" t="str">
        <f>IF('DAILux import + Dimming'!$J55&gt;0,'DAILux import + Dimming'!$J55,"")</f>
        <v/>
      </c>
      <c r="AA56" s="62" t="e">
        <f t="shared" si="1"/>
        <v>#VALUE!</v>
      </c>
      <c r="AB56" s="162"/>
      <c r="AC56" s="191" t="e">
        <f t="shared" si="8"/>
        <v>#VALUE!</v>
      </c>
      <c r="AD56" s="192" t="e">
        <f t="shared" si="4"/>
        <v>#VALUE!</v>
      </c>
      <c r="AE56" s="192" t="e">
        <f t="shared" si="5"/>
        <v>#VALUE!</v>
      </c>
      <c r="AF56" s="149" t="str">
        <f t="shared" si="6"/>
        <v/>
      </c>
      <c r="AG56" s="163" t="str">
        <f>Source!Q56</f>
        <v/>
      </c>
      <c r="AH56" s="163">
        <f>'DAILux import + Dimming'!$E55</f>
        <v>0</v>
      </c>
      <c r="AI56" s="197">
        <f>COUNTIF('Výkaz výměr'!$U$4:$U$532,$A56)</f>
        <v>0</v>
      </c>
      <c r="AJ56" s="193" t="str">
        <f t="shared" si="9"/>
        <v>Zadej množství</v>
      </c>
      <c r="AK56" s="201" t="str">
        <f>Source!$R56</f>
        <v>,  LED, , ,  lm, driver code , program code , lifetime 100 000h, excluding cable, spigot Ø  mm, Class , , NoDim</v>
      </c>
      <c r="AL56" s="72"/>
      <c r="AM56" s="72"/>
      <c r="AN56" s="72"/>
      <c r="AO56" s="72"/>
      <c r="AP56" s="72"/>
      <c r="AQ56" s="72"/>
      <c r="AR56" s="72"/>
      <c r="AS56" s="72"/>
      <c r="AT56" s="72"/>
      <c r="AU56" s="72"/>
      <c r="AV56" s="72"/>
      <c r="AW56" s="72"/>
      <c r="AX56" s="72"/>
      <c r="AY56" s="72"/>
      <c r="AZ56" s="72"/>
      <c r="BA56" s="72"/>
      <c r="BB56" s="72"/>
      <c r="BC56" s="72"/>
      <c r="BD56" s="72"/>
      <c r="BE56" s="72"/>
      <c r="BF56" s="72"/>
      <c r="BG56" s="72"/>
      <c r="BH56" s="72"/>
      <c r="BI56" s="72"/>
      <c r="BJ56" s="72"/>
      <c r="BK56" s="72"/>
      <c r="BL56" s="72"/>
      <c r="BM56" s="72"/>
      <c r="BN56" s="72"/>
      <c r="BO56" s="72"/>
      <c r="BP56" s="72"/>
      <c r="BQ56" s="72"/>
      <c r="BR56" s="72"/>
      <c r="BS56" s="82"/>
      <c r="BT56" s="6"/>
      <c r="BU56" s="6"/>
      <c r="BV56" s="6"/>
      <c r="BW56" s="6"/>
      <c r="BX56" s="6"/>
      <c r="BY56" s="6"/>
      <c r="BZ56" s="6"/>
      <c r="CA56" s="6"/>
      <c r="CB56" s="6"/>
    </row>
    <row r="57" spans="1:80" ht="15" hidden="1" outlineLevel="2" x14ac:dyDescent="0.3">
      <c r="A57" s="30">
        <v>54</v>
      </c>
      <c r="B57" s="236" t="str">
        <f>IF(Source!$AD57="","",Source!$AD57)&amp;"                              !  "</f>
        <v xml:space="preserve">                              !  </v>
      </c>
      <c r="C57" s="232"/>
      <c r="D57" s="232"/>
      <c r="E57" s="149"/>
      <c r="F57" s="150"/>
      <c r="G57" s="151" t="str">
        <f>Source!$BH57</f>
        <v/>
      </c>
      <c r="H57" s="152" t="str">
        <f>Source!$BI57</f>
        <v/>
      </c>
      <c r="I57" s="153"/>
      <c r="J57" s="154" t="str">
        <f>IF('DAILux import + Dimming'!$L56&gt;0,'DAILux import + Dimming'!$L56,"")</f>
        <v/>
      </c>
      <c r="K57" s="155"/>
      <c r="L57" s="156" t="str">
        <f>Source!$BJ57</f>
        <v/>
      </c>
      <c r="M57" s="155"/>
      <c r="N57" s="152"/>
      <c r="O57" s="155"/>
      <c r="P57" s="157"/>
      <c r="Q57" s="155"/>
      <c r="R57" s="155"/>
      <c r="S57" s="155"/>
      <c r="T57" s="158"/>
      <c r="U57" s="159"/>
      <c r="V57" s="160"/>
      <c r="W57" s="160"/>
      <c r="X57" s="190" t="str">
        <f t="shared" si="0"/>
        <v>0</v>
      </c>
      <c r="Y57" s="189" t="str">
        <f>IF($N57="","Vyplň sloupec 'Stmívání'",IF($N57=0,$X57,IF(Source!$BL57=1,ROUND($X57,1),(ROUND($X57*Source!$BL57,1)))))</f>
        <v>Vyplň sloupec 'Stmívání'</v>
      </c>
      <c r="Z57" s="161" t="str">
        <f>IF('DAILux import + Dimming'!$J56&gt;0,'DAILux import + Dimming'!$J56,"")</f>
        <v/>
      </c>
      <c r="AA57" s="62" t="e">
        <f t="shared" si="1"/>
        <v>#VALUE!</v>
      </c>
      <c r="AB57" s="162"/>
      <c r="AC57" s="191" t="e">
        <f t="shared" si="8"/>
        <v>#VALUE!</v>
      </c>
      <c r="AD57" s="192" t="e">
        <f t="shared" si="4"/>
        <v>#VALUE!</v>
      </c>
      <c r="AE57" s="192" t="e">
        <f t="shared" si="5"/>
        <v>#VALUE!</v>
      </c>
      <c r="AF57" s="149" t="str">
        <f t="shared" si="6"/>
        <v/>
      </c>
      <c r="AG57" s="163" t="str">
        <f>Source!Q57</f>
        <v/>
      </c>
      <c r="AH57" s="163">
        <f>'DAILux import + Dimming'!$E56</f>
        <v>0</v>
      </c>
      <c r="AI57" s="197">
        <f>COUNTIF('Výkaz výměr'!$U$4:$U$532,$A57)</f>
        <v>0</v>
      </c>
      <c r="AJ57" s="193" t="str">
        <f t="shared" si="9"/>
        <v>Zadej množství</v>
      </c>
      <c r="AK57" s="201" t="str">
        <f>Source!$R57</f>
        <v>,  LED, , ,  lm, driver code , program code , lifetime 100 000h, excluding cable, spigot Ø  mm, Class , , NoDim</v>
      </c>
      <c r="AL57" s="72"/>
      <c r="AM57" s="72"/>
      <c r="AN57" s="72"/>
      <c r="AO57" s="72"/>
      <c r="AP57" s="72"/>
      <c r="AQ57" s="72"/>
      <c r="AR57" s="72"/>
      <c r="AS57" s="72"/>
      <c r="AT57" s="72"/>
      <c r="AU57" s="72"/>
      <c r="AV57" s="72"/>
      <c r="AW57" s="72"/>
      <c r="AX57" s="72"/>
      <c r="AY57" s="72"/>
      <c r="AZ57" s="72"/>
      <c r="BA57" s="72"/>
      <c r="BB57" s="72"/>
      <c r="BC57" s="72"/>
      <c r="BD57" s="72"/>
      <c r="BE57" s="72"/>
      <c r="BF57" s="72"/>
      <c r="BG57" s="72"/>
      <c r="BH57" s="72"/>
      <c r="BI57" s="72"/>
      <c r="BJ57" s="72"/>
      <c r="BK57" s="72"/>
      <c r="BL57" s="72"/>
      <c r="BM57" s="72"/>
      <c r="BN57" s="72"/>
      <c r="BO57" s="72"/>
      <c r="BP57" s="72"/>
      <c r="BQ57" s="72"/>
      <c r="BR57" s="72"/>
      <c r="BS57" s="82"/>
      <c r="BT57" s="6"/>
      <c r="BU57" s="6"/>
      <c r="BV57" s="6"/>
      <c r="BW57" s="6"/>
      <c r="BX57" s="6"/>
      <c r="BY57" s="6"/>
      <c r="BZ57" s="6"/>
      <c r="CA57" s="6"/>
      <c r="CB57" s="6"/>
    </row>
    <row r="58" spans="1:80" ht="15" hidden="1" outlineLevel="2" x14ac:dyDescent="0.3">
      <c r="A58" s="30">
        <v>55</v>
      </c>
      <c r="B58" s="236" t="str">
        <f>IF(Source!$AD58="","",Source!$AD58)&amp;"                              !  "</f>
        <v xml:space="preserve">                              !  </v>
      </c>
      <c r="C58" s="232"/>
      <c r="D58" s="232"/>
      <c r="E58" s="149"/>
      <c r="F58" s="150"/>
      <c r="G58" s="151" t="str">
        <f>Source!$BH58</f>
        <v/>
      </c>
      <c r="H58" s="152" t="str">
        <f>Source!$BI58</f>
        <v/>
      </c>
      <c r="I58" s="153"/>
      <c r="J58" s="154" t="str">
        <f>IF('DAILux import + Dimming'!$L57&gt;0,'DAILux import + Dimming'!$L57,"")</f>
        <v/>
      </c>
      <c r="K58" s="155"/>
      <c r="L58" s="156" t="str">
        <f>Source!$BJ58</f>
        <v/>
      </c>
      <c r="M58" s="155"/>
      <c r="N58" s="152"/>
      <c r="O58" s="155"/>
      <c r="P58" s="157"/>
      <c r="Q58" s="155"/>
      <c r="R58" s="155"/>
      <c r="S58" s="155"/>
      <c r="T58" s="158"/>
      <c r="U58" s="159"/>
      <c r="V58" s="160"/>
      <c r="W58" s="160"/>
      <c r="X58" s="190" t="str">
        <f t="shared" si="0"/>
        <v>0</v>
      </c>
      <c r="Y58" s="189" t="str">
        <f>IF($N58="","Vyplň sloupec 'Stmívání'",IF($N58=0,$X58,IF(Source!$BL58=1,ROUND($X58,1),(ROUND($X58*Source!$BL58,1)))))</f>
        <v>Vyplň sloupec 'Stmívání'</v>
      </c>
      <c r="Z58" s="161" t="str">
        <f>IF('DAILux import + Dimming'!$J57&gt;0,'DAILux import + Dimming'!$J57,"")</f>
        <v/>
      </c>
      <c r="AA58" s="62" t="e">
        <f t="shared" si="1"/>
        <v>#VALUE!</v>
      </c>
      <c r="AB58" s="162"/>
      <c r="AC58" s="191" t="e">
        <f t="shared" si="8"/>
        <v>#VALUE!</v>
      </c>
      <c r="AD58" s="192" t="e">
        <f t="shared" si="4"/>
        <v>#VALUE!</v>
      </c>
      <c r="AE58" s="192" t="e">
        <f t="shared" si="5"/>
        <v>#VALUE!</v>
      </c>
      <c r="AF58" s="149" t="str">
        <f t="shared" si="6"/>
        <v/>
      </c>
      <c r="AG58" s="163" t="str">
        <f>Source!Q58</f>
        <v/>
      </c>
      <c r="AH58" s="163">
        <f>'DAILux import + Dimming'!$E57</f>
        <v>0</v>
      </c>
      <c r="AI58" s="197">
        <f>COUNTIF('Výkaz výměr'!$U$4:$U$532,$A58)</f>
        <v>0</v>
      </c>
      <c r="AJ58" s="193" t="str">
        <f t="shared" si="9"/>
        <v>Zadej množství</v>
      </c>
      <c r="AK58" s="201" t="str">
        <f>Source!$R58</f>
        <v>,  LED, , ,  lm, driver code , program code , lifetime 100 000h, excluding cable, spigot Ø  mm, Class , , NoDim</v>
      </c>
      <c r="AL58" s="72"/>
      <c r="AM58" s="72"/>
      <c r="AN58" s="72"/>
      <c r="AO58" s="72"/>
      <c r="AP58" s="72"/>
      <c r="AQ58" s="72"/>
      <c r="AR58" s="72"/>
      <c r="AS58" s="72"/>
      <c r="AT58" s="72"/>
      <c r="AU58" s="72"/>
      <c r="AV58" s="72"/>
      <c r="AW58" s="72"/>
      <c r="AX58" s="72"/>
      <c r="AY58" s="72"/>
      <c r="AZ58" s="72"/>
      <c r="BA58" s="72"/>
      <c r="BB58" s="72"/>
      <c r="BC58" s="72"/>
      <c r="BD58" s="72"/>
      <c r="BE58" s="72"/>
      <c r="BF58" s="72"/>
      <c r="BG58" s="72"/>
      <c r="BH58" s="72"/>
      <c r="BI58" s="72"/>
      <c r="BJ58" s="72"/>
      <c r="BK58" s="72"/>
      <c r="BL58" s="72"/>
      <c r="BM58" s="72"/>
      <c r="BN58" s="72"/>
      <c r="BO58" s="72"/>
      <c r="BP58" s="72"/>
      <c r="BQ58" s="72"/>
      <c r="BR58" s="72"/>
      <c r="BS58" s="82"/>
      <c r="BT58" s="6"/>
      <c r="BU58" s="6"/>
      <c r="BV58" s="6"/>
      <c r="BW58" s="6"/>
      <c r="BX58" s="6"/>
      <c r="BY58" s="6"/>
      <c r="BZ58" s="6"/>
      <c r="CA58" s="6"/>
      <c r="CB58" s="6"/>
    </row>
    <row r="59" spans="1:80" ht="15" hidden="1" outlineLevel="2" x14ac:dyDescent="0.3">
      <c r="A59" s="30">
        <v>56</v>
      </c>
      <c r="B59" s="236" t="str">
        <f>IF(Source!$AD59="","",Source!$AD59)&amp;"                              !  "</f>
        <v xml:space="preserve">                              !  </v>
      </c>
      <c r="C59" s="232"/>
      <c r="D59" s="232"/>
      <c r="E59" s="149"/>
      <c r="F59" s="150"/>
      <c r="G59" s="151" t="str">
        <f>Source!$BH59</f>
        <v/>
      </c>
      <c r="H59" s="152" t="str">
        <f>Source!$BI59</f>
        <v/>
      </c>
      <c r="I59" s="153"/>
      <c r="J59" s="154" t="str">
        <f>IF('DAILux import + Dimming'!$L58&gt;0,'DAILux import + Dimming'!$L58,"")</f>
        <v/>
      </c>
      <c r="K59" s="155"/>
      <c r="L59" s="156" t="str">
        <f>Source!$BJ59</f>
        <v/>
      </c>
      <c r="M59" s="155"/>
      <c r="N59" s="152"/>
      <c r="O59" s="155"/>
      <c r="P59" s="157"/>
      <c r="Q59" s="155"/>
      <c r="R59" s="155"/>
      <c r="S59" s="155"/>
      <c r="T59" s="158"/>
      <c r="U59" s="159"/>
      <c r="V59" s="160"/>
      <c r="W59" s="160"/>
      <c r="X59" s="190" t="str">
        <f t="shared" si="0"/>
        <v>0</v>
      </c>
      <c r="Y59" s="189" t="str">
        <f>IF($N59="","Vyplň sloupec 'Stmívání'",IF($N59=0,$X59,IF(Source!$BL59=1,ROUND($X59,1),(ROUND($X59*Source!$BL59,1)))))</f>
        <v>Vyplň sloupec 'Stmívání'</v>
      </c>
      <c r="Z59" s="161" t="str">
        <f>IF('DAILux import + Dimming'!$J58&gt;0,'DAILux import + Dimming'!$J58,"")</f>
        <v/>
      </c>
      <c r="AA59" s="62" t="e">
        <f t="shared" si="1"/>
        <v>#VALUE!</v>
      </c>
      <c r="AB59" s="162"/>
      <c r="AC59" s="191" t="e">
        <f t="shared" si="8"/>
        <v>#VALUE!</v>
      </c>
      <c r="AD59" s="192" t="e">
        <f t="shared" si="4"/>
        <v>#VALUE!</v>
      </c>
      <c r="AE59" s="192" t="e">
        <f t="shared" si="5"/>
        <v>#VALUE!</v>
      </c>
      <c r="AF59" s="149" t="str">
        <f t="shared" si="6"/>
        <v/>
      </c>
      <c r="AG59" s="163" t="str">
        <f>Source!Q59</f>
        <v/>
      </c>
      <c r="AH59" s="163">
        <f>'DAILux import + Dimming'!$E58</f>
        <v>0</v>
      </c>
      <c r="AI59" s="197">
        <f>COUNTIF('Výkaz výměr'!$U$4:$U$532,$A59)</f>
        <v>0</v>
      </c>
      <c r="AJ59" s="193" t="str">
        <f t="shared" si="9"/>
        <v>Zadej množství</v>
      </c>
      <c r="AK59" s="201" t="str">
        <f>Source!$R59</f>
        <v>,  LED, , ,  lm, driver code , program code , lifetime 100 000h, excluding cable, spigot Ø  mm, Class , , NoDim</v>
      </c>
      <c r="AL59" s="72"/>
      <c r="AM59" s="72"/>
      <c r="AN59" s="72"/>
      <c r="AO59" s="72"/>
      <c r="AP59" s="72"/>
      <c r="AQ59" s="72"/>
      <c r="AR59" s="72"/>
      <c r="AS59" s="72"/>
      <c r="AT59" s="72"/>
      <c r="AU59" s="72"/>
      <c r="AV59" s="72"/>
      <c r="AW59" s="72"/>
      <c r="AX59" s="72"/>
      <c r="AY59" s="72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  <c r="BP59" s="72"/>
      <c r="BQ59" s="72"/>
      <c r="BR59" s="72"/>
      <c r="BS59" s="82"/>
      <c r="BT59" s="6"/>
      <c r="BU59" s="6"/>
      <c r="BV59" s="6"/>
      <c r="BW59" s="6"/>
      <c r="BX59" s="6"/>
      <c r="BY59" s="6"/>
      <c r="BZ59" s="6"/>
      <c r="CA59" s="6"/>
      <c r="CB59" s="6"/>
    </row>
    <row r="60" spans="1:80" ht="15" hidden="1" outlineLevel="2" x14ac:dyDescent="0.3">
      <c r="A60" s="30">
        <v>57</v>
      </c>
      <c r="B60" s="236" t="str">
        <f>IF(Source!$AD60="","",Source!$AD60)&amp;"                              !  "</f>
        <v xml:space="preserve">                              !  </v>
      </c>
      <c r="C60" s="232"/>
      <c r="D60" s="232"/>
      <c r="E60" s="149"/>
      <c r="F60" s="150"/>
      <c r="G60" s="151" t="str">
        <f>Source!$BH60</f>
        <v/>
      </c>
      <c r="H60" s="152" t="str">
        <f>Source!$BI60</f>
        <v/>
      </c>
      <c r="I60" s="153"/>
      <c r="J60" s="154" t="str">
        <f>IF('DAILux import + Dimming'!$L59&gt;0,'DAILux import + Dimming'!$L59,"")</f>
        <v/>
      </c>
      <c r="K60" s="155"/>
      <c r="L60" s="156" t="str">
        <f>Source!$BJ60</f>
        <v/>
      </c>
      <c r="M60" s="155"/>
      <c r="N60" s="152"/>
      <c r="O60" s="155"/>
      <c r="P60" s="157"/>
      <c r="Q60" s="155"/>
      <c r="R60" s="155"/>
      <c r="S60" s="155"/>
      <c r="T60" s="158"/>
      <c r="U60" s="159"/>
      <c r="V60" s="160"/>
      <c r="W60" s="160"/>
      <c r="X60" s="190" t="str">
        <f t="shared" si="0"/>
        <v>0</v>
      </c>
      <c r="Y60" s="189" t="str">
        <f>IF($N60="","Vyplň sloupec 'Stmívání'",IF($N60=0,$X60,IF(Source!$BL60=1,ROUND($X60,1),(ROUND($X60*Source!$BL60,1)))))</f>
        <v>Vyplň sloupec 'Stmívání'</v>
      </c>
      <c r="Z60" s="161" t="str">
        <f>IF('DAILux import + Dimming'!$J59&gt;0,'DAILux import + Dimming'!$J59,"")</f>
        <v/>
      </c>
      <c r="AA60" s="62" t="e">
        <f t="shared" si="1"/>
        <v>#VALUE!</v>
      </c>
      <c r="AB60" s="162"/>
      <c r="AC60" s="191" t="e">
        <f t="shared" si="8"/>
        <v>#VALUE!</v>
      </c>
      <c r="AD60" s="192" t="e">
        <f t="shared" si="4"/>
        <v>#VALUE!</v>
      </c>
      <c r="AE60" s="192" t="e">
        <f t="shared" si="5"/>
        <v>#VALUE!</v>
      </c>
      <c r="AF60" s="149" t="str">
        <f t="shared" si="6"/>
        <v/>
      </c>
      <c r="AG60" s="163" t="str">
        <f>Source!Q60</f>
        <v/>
      </c>
      <c r="AH60" s="163">
        <f>'DAILux import + Dimming'!$E59</f>
        <v>0</v>
      </c>
      <c r="AI60" s="197">
        <f>COUNTIF('Výkaz výměr'!$U$4:$U$532,$A60)</f>
        <v>0</v>
      </c>
      <c r="AJ60" s="193" t="str">
        <f t="shared" si="9"/>
        <v>Zadej množství</v>
      </c>
      <c r="AK60" s="201" t="str">
        <f>Source!$R60</f>
        <v>,  LED, , ,  lm, driver code , program code , lifetime 100 000h, excluding cable, spigot Ø  mm, Class , , NoDim</v>
      </c>
      <c r="AL60" s="72"/>
      <c r="AM60" s="72"/>
      <c r="AN60" s="72"/>
      <c r="AO60" s="72"/>
      <c r="AP60" s="72"/>
      <c r="AQ60" s="72"/>
      <c r="AR60" s="72"/>
      <c r="AS60" s="72"/>
      <c r="AT60" s="72"/>
      <c r="AU60" s="72"/>
      <c r="AV60" s="72"/>
      <c r="AW60" s="72"/>
      <c r="AX60" s="72"/>
      <c r="AY60" s="72"/>
      <c r="AZ60" s="72"/>
      <c r="BA60" s="72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2"/>
      <c r="BN60" s="72"/>
      <c r="BO60" s="72"/>
      <c r="BP60" s="72"/>
      <c r="BQ60" s="72"/>
      <c r="BR60" s="72"/>
      <c r="BS60" s="82"/>
      <c r="BT60" s="6"/>
      <c r="BU60" s="6"/>
      <c r="BV60" s="6"/>
      <c r="BW60" s="6"/>
      <c r="BX60" s="6"/>
      <c r="BY60" s="6"/>
      <c r="BZ60" s="6"/>
      <c r="CA60" s="6"/>
      <c r="CB60" s="6"/>
    </row>
    <row r="61" spans="1:80" ht="15" hidden="1" outlineLevel="2" x14ac:dyDescent="0.3">
      <c r="A61" s="30">
        <v>58</v>
      </c>
      <c r="B61" s="236" t="str">
        <f>IF(Source!$AD61="","",Source!$AD61)&amp;"                              !  "</f>
        <v xml:space="preserve">                              !  </v>
      </c>
      <c r="C61" s="232"/>
      <c r="D61" s="232"/>
      <c r="E61" s="149"/>
      <c r="F61" s="150"/>
      <c r="G61" s="151" t="str">
        <f>Source!$BH61</f>
        <v/>
      </c>
      <c r="H61" s="152" t="str">
        <f>Source!$BI61</f>
        <v/>
      </c>
      <c r="I61" s="153"/>
      <c r="J61" s="154" t="str">
        <f>IF('DAILux import + Dimming'!$L60&gt;0,'DAILux import + Dimming'!$L60,"")</f>
        <v/>
      </c>
      <c r="K61" s="155"/>
      <c r="L61" s="156" t="str">
        <f>Source!$BJ61</f>
        <v/>
      </c>
      <c r="M61" s="155"/>
      <c r="N61" s="152"/>
      <c r="O61" s="155"/>
      <c r="P61" s="157"/>
      <c r="Q61" s="155"/>
      <c r="R61" s="155"/>
      <c r="S61" s="155"/>
      <c r="T61" s="158"/>
      <c r="U61" s="159"/>
      <c r="V61" s="160"/>
      <c r="W61" s="160"/>
      <c r="X61" s="190" t="str">
        <f t="shared" si="0"/>
        <v>0</v>
      </c>
      <c r="Y61" s="189" t="str">
        <f>IF($N61="","Vyplň sloupec 'Stmívání'",IF($N61=0,$X61,IF(Source!$BL61=1,ROUND($X61,1),(ROUND($X61*Source!$BL61,1)))))</f>
        <v>Vyplň sloupec 'Stmívání'</v>
      </c>
      <c r="Z61" s="161" t="str">
        <f>IF('DAILux import + Dimming'!$J60&gt;0,'DAILux import + Dimming'!$J60,"")</f>
        <v/>
      </c>
      <c r="AA61" s="62" t="e">
        <f t="shared" si="1"/>
        <v>#VALUE!</v>
      </c>
      <c r="AB61" s="162"/>
      <c r="AC61" s="191" t="e">
        <f t="shared" si="8"/>
        <v>#VALUE!</v>
      </c>
      <c r="AD61" s="192" t="e">
        <f t="shared" si="4"/>
        <v>#VALUE!</v>
      </c>
      <c r="AE61" s="192" t="e">
        <f t="shared" si="5"/>
        <v>#VALUE!</v>
      </c>
      <c r="AF61" s="149" t="str">
        <f t="shared" si="6"/>
        <v/>
      </c>
      <c r="AG61" s="163" t="str">
        <f>Source!Q61</f>
        <v/>
      </c>
      <c r="AH61" s="163">
        <f>'DAILux import + Dimming'!$E60</f>
        <v>0</v>
      </c>
      <c r="AI61" s="197">
        <f>COUNTIF('Výkaz výměr'!$U$4:$U$532,$A61)</f>
        <v>0</v>
      </c>
      <c r="AJ61" s="193" t="str">
        <f t="shared" si="9"/>
        <v>Zadej množství</v>
      </c>
      <c r="AK61" s="201" t="str">
        <f>Source!$R61</f>
        <v>,  LED, , ,  lm, driver code , program code , lifetime 100 000h, excluding cable, spigot Ø  mm, Class , , NoDim</v>
      </c>
      <c r="AL61" s="72"/>
      <c r="AM61" s="72"/>
      <c r="AN61" s="72"/>
      <c r="AO61" s="72"/>
      <c r="AP61" s="72"/>
      <c r="AQ61" s="72"/>
      <c r="AR61" s="72"/>
      <c r="AS61" s="72"/>
      <c r="AT61" s="72"/>
      <c r="AU61" s="72"/>
      <c r="AV61" s="72"/>
      <c r="AW61" s="72"/>
      <c r="AX61" s="72"/>
      <c r="AY61" s="72"/>
      <c r="AZ61" s="72"/>
      <c r="BA61" s="72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2"/>
      <c r="BN61" s="72"/>
      <c r="BO61" s="72"/>
      <c r="BP61" s="72"/>
      <c r="BQ61" s="72"/>
      <c r="BR61" s="72"/>
      <c r="BS61" s="82"/>
      <c r="BT61" s="6"/>
      <c r="BU61" s="6"/>
      <c r="BV61" s="6"/>
      <c r="BW61" s="6"/>
      <c r="BX61" s="6"/>
      <c r="BY61" s="6"/>
      <c r="BZ61" s="6"/>
      <c r="CA61" s="6"/>
      <c r="CB61" s="6"/>
    </row>
    <row r="62" spans="1:80" ht="15" hidden="1" outlineLevel="2" x14ac:dyDescent="0.3">
      <c r="A62" s="30">
        <v>59</v>
      </c>
      <c r="B62" s="236" t="str">
        <f>IF(Source!$AD62="","",Source!$AD62)&amp;"                              !  "</f>
        <v xml:space="preserve">                              !  </v>
      </c>
      <c r="C62" s="232"/>
      <c r="D62" s="232"/>
      <c r="E62" s="149"/>
      <c r="F62" s="150"/>
      <c r="G62" s="151" t="str">
        <f>Source!$BH62</f>
        <v/>
      </c>
      <c r="H62" s="152" t="str">
        <f>Source!$BI62</f>
        <v/>
      </c>
      <c r="I62" s="153"/>
      <c r="J62" s="154" t="str">
        <f>IF('DAILux import + Dimming'!$L61&gt;0,'DAILux import + Dimming'!$L61,"")</f>
        <v/>
      </c>
      <c r="K62" s="155"/>
      <c r="L62" s="156" t="str">
        <f>Source!$BJ62</f>
        <v/>
      </c>
      <c r="M62" s="155"/>
      <c r="N62" s="152"/>
      <c r="O62" s="155"/>
      <c r="P62" s="157"/>
      <c r="Q62" s="155"/>
      <c r="R62" s="155"/>
      <c r="S62" s="155"/>
      <c r="T62" s="158"/>
      <c r="U62" s="159"/>
      <c r="V62" s="160"/>
      <c r="W62" s="160"/>
      <c r="X62" s="190" t="str">
        <f t="shared" si="0"/>
        <v>0</v>
      </c>
      <c r="Y62" s="189" t="str">
        <f>IF($N62="","Vyplň sloupec 'Stmívání'",IF($N62=0,$X62,IF(Source!$BL62=1,ROUND($X62,1),(ROUND($X62*Source!$BL62,1)))))</f>
        <v>Vyplň sloupec 'Stmívání'</v>
      </c>
      <c r="Z62" s="161" t="str">
        <f>IF('DAILux import + Dimming'!$J61&gt;0,'DAILux import + Dimming'!$J61,"")</f>
        <v/>
      </c>
      <c r="AA62" s="62" t="e">
        <f t="shared" si="1"/>
        <v>#VALUE!</v>
      </c>
      <c r="AB62" s="162"/>
      <c r="AC62" s="191" t="e">
        <f t="shared" si="8"/>
        <v>#VALUE!</v>
      </c>
      <c r="AD62" s="192" t="e">
        <f t="shared" si="4"/>
        <v>#VALUE!</v>
      </c>
      <c r="AE62" s="192" t="e">
        <f t="shared" si="5"/>
        <v>#VALUE!</v>
      </c>
      <c r="AF62" s="149" t="str">
        <f t="shared" si="6"/>
        <v/>
      </c>
      <c r="AG62" s="163" t="str">
        <f>Source!Q62</f>
        <v/>
      </c>
      <c r="AH62" s="163">
        <f>'DAILux import + Dimming'!$E61</f>
        <v>0</v>
      </c>
      <c r="AI62" s="197">
        <f>COUNTIF('Výkaz výměr'!$U$4:$U$532,$A62)</f>
        <v>0</v>
      </c>
      <c r="AJ62" s="193" t="str">
        <f t="shared" si="9"/>
        <v>Zadej množství</v>
      </c>
      <c r="AK62" s="201" t="str">
        <f>Source!$R62</f>
        <v>,  LED, , ,  lm, driver code , program code , lifetime 100 000h, excluding cable, spigot Ø  mm, Class , , NoDim</v>
      </c>
      <c r="AL62" s="72"/>
      <c r="AM62" s="72"/>
      <c r="AN62" s="72"/>
      <c r="AO62" s="72"/>
      <c r="AP62" s="72"/>
      <c r="AQ62" s="72"/>
      <c r="AR62" s="72"/>
      <c r="AS62" s="72"/>
      <c r="AT62" s="72"/>
      <c r="AU62" s="72"/>
      <c r="AV62" s="72"/>
      <c r="AW62" s="72"/>
      <c r="AX62" s="72"/>
      <c r="AY62" s="72"/>
      <c r="AZ62" s="72"/>
      <c r="BA62" s="72"/>
      <c r="BB62" s="72"/>
      <c r="BC62" s="72"/>
      <c r="BD62" s="72"/>
      <c r="BE62" s="72"/>
      <c r="BF62" s="72"/>
      <c r="BG62" s="72"/>
      <c r="BH62" s="72"/>
      <c r="BI62" s="72"/>
      <c r="BJ62" s="72"/>
      <c r="BK62" s="72"/>
      <c r="BL62" s="72"/>
      <c r="BM62" s="72"/>
      <c r="BN62" s="72"/>
      <c r="BO62" s="72"/>
      <c r="BP62" s="72"/>
      <c r="BQ62" s="72"/>
      <c r="BR62" s="72"/>
      <c r="BS62" s="82"/>
      <c r="BT62" s="6"/>
      <c r="BU62" s="6"/>
      <c r="BV62" s="6"/>
      <c r="BW62" s="6"/>
      <c r="BX62" s="6"/>
      <c r="BY62" s="6"/>
      <c r="BZ62" s="6"/>
      <c r="CA62" s="6"/>
      <c r="CB62" s="6"/>
    </row>
    <row r="63" spans="1:80" ht="15" hidden="1" outlineLevel="2" x14ac:dyDescent="0.3">
      <c r="A63" s="30">
        <v>60</v>
      </c>
      <c r="B63" s="236" t="str">
        <f>IF(Source!$AD63="","",Source!$AD63)&amp;"                              !  "</f>
        <v xml:space="preserve">                              !  </v>
      </c>
      <c r="C63" s="232"/>
      <c r="D63" s="232"/>
      <c r="E63" s="149"/>
      <c r="F63" s="150"/>
      <c r="G63" s="151" t="str">
        <f>Source!$BH63</f>
        <v/>
      </c>
      <c r="H63" s="152" t="str">
        <f>Source!$BI63</f>
        <v/>
      </c>
      <c r="I63" s="153"/>
      <c r="J63" s="154" t="str">
        <f>IF('DAILux import + Dimming'!$L62&gt;0,'DAILux import + Dimming'!$L62,"")</f>
        <v/>
      </c>
      <c r="K63" s="155"/>
      <c r="L63" s="156" t="str">
        <f>Source!$BJ63</f>
        <v/>
      </c>
      <c r="M63" s="155"/>
      <c r="N63" s="152"/>
      <c r="O63" s="155"/>
      <c r="P63" s="157"/>
      <c r="Q63" s="155"/>
      <c r="R63" s="155"/>
      <c r="S63" s="155"/>
      <c r="T63" s="158"/>
      <c r="U63" s="159"/>
      <c r="V63" s="160"/>
      <c r="W63" s="160"/>
      <c r="X63" s="190" t="str">
        <f t="shared" si="0"/>
        <v>0</v>
      </c>
      <c r="Y63" s="189" t="str">
        <f>IF($N63="","Vyplň sloupec 'Stmívání'",IF($N63=0,$X63,IF(Source!$BL63=1,ROUND($X63,1),(ROUND($X63*Source!$BL63,1)))))</f>
        <v>Vyplň sloupec 'Stmívání'</v>
      </c>
      <c r="Z63" s="161" t="str">
        <f>IF('DAILux import + Dimming'!$J62&gt;0,'DAILux import + Dimming'!$J62,"")</f>
        <v/>
      </c>
      <c r="AA63" s="62" t="e">
        <f t="shared" si="1"/>
        <v>#VALUE!</v>
      </c>
      <c r="AB63" s="162"/>
      <c r="AC63" s="191" t="e">
        <f t="shared" si="8"/>
        <v>#VALUE!</v>
      </c>
      <c r="AD63" s="192" t="e">
        <f t="shared" si="4"/>
        <v>#VALUE!</v>
      </c>
      <c r="AE63" s="192" t="e">
        <f t="shared" si="5"/>
        <v>#VALUE!</v>
      </c>
      <c r="AF63" s="149" t="str">
        <f t="shared" si="6"/>
        <v/>
      </c>
      <c r="AG63" s="163" t="str">
        <f>Source!Q63</f>
        <v/>
      </c>
      <c r="AH63" s="163">
        <f>'DAILux import + Dimming'!$E62</f>
        <v>0</v>
      </c>
      <c r="AI63" s="197">
        <f>COUNTIF('Výkaz výměr'!$U$4:$U$532,$A63)</f>
        <v>0</v>
      </c>
      <c r="AJ63" s="193" t="str">
        <f t="shared" si="9"/>
        <v>Zadej množství</v>
      </c>
      <c r="AK63" s="226" t="str">
        <f>Source!$R63</f>
        <v>,  LED, , ,  lm, driver code , program code , lifetime 100 000h, excluding cable, spigot Ø  mm, Class , , NoDim</v>
      </c>
      <c r="AL63" s="80"/>
      <c r="AM63" s="80"/>
      <c r="AN63" s="80"/>
      <c r="AO63" s="80"/>
      <c r="AP63" s="80"/>
      <c r="AQ63" s="80"/>
      <c r="AR63" s="80"/>
      <c r="AS63" s="80"/>
      <c r="AT63" s="80"/>
      <c r="AU63" s="80"/>
      <c r="AV63" s="80"/>
      <c r="AW63" s="80"/>
      <c r="AX63" s="80"/>
      <c r="AY63" s="80"/>
      <c r="AZ63" s="80"/>
      <c r="BA63" s="80"/>
      <c r="BB63" s="80"/>
      <c r="BC63" s="80"/>
      <c r="BD63" s="80"/>
      <c r="BE63" s="80"/>
      <c r="BF63" s="80"/>
      <c r="BG63" s="80"/>
      <c r="BH63" s="80"/>
      <c r="BI63" s="80"/>
      <c r="BJ63" s="80"/>
      <c r="BK63" s="80"/>
      <c r="BL63" s="80"/>
      <c r="BM63" s="80"/>
      <c r="BN63" s="80"/>
      <c r="BO63" s="80"/>
      <c r="BP63" s="80"/>
      <c r="BQ63" s="80"/>
      <c r="BR63" s="80"/>
      <c r="BS63" s="83"/>
      <c r="BT63" s="6"/>
      <c r="BU63" s="6"/>
      <c r="BV63" s="6"/>
      <c r="BW63" s="6"/>
      <c r="BX63" s="6"/>
      <c r="BY63" s="6"/>
      <c r="BZ63" s="6"/>
      <c r="CA63" s="6"/>
      <c r="CB63" s="6"/>
    </row>
    <row r="64" spans="1:80" ht="15" hidden="1" outlineLevel="2" x14ac:dyDescent="0.3">
      <c r="A64" s="30">
        <v>61</v>
      </c>
      <c r="B64" s="236" t="str">
        <f>IF(Source!$AD64="","",Source!$AD64)&amp;"                              !  "</f>
        <v xml:space="preserve">                              !  </v>
      </c>
      <c r="C64" s="232"/>
      <c r="D64" s="232"/>
      <c r="E64" s="149"/>
      <c r="F64" s="150"/>
      <c r="G64" s="151" t="str">
        <f>Source!$BH64</f>
        <v/>
      </c>
      <c r="H64" s="152" t="str">
        <f>Source!$BI64</f>
        <v/>
      </c>
      <c r="I64" s="153"/>
      <c r="J64" s="154" t="str">
        <f>IF('DAILux import + Dimming'!$L123&gt;0,'DAILux import + Dimming'!$L123,"")</f>
        <v/>
      </c>
      <c r="K64" s="155"/>
      <c r="L64" s="156" t="str">
        <f>Source!$BJ64</f>
        <v/>
      </c>
      <c r="M64" s="155"/>
      <c r="N64" s="152"/>
      <c r="O64" s="155"/>
      <c r="P64" s="157"/>
      <c r="Q64" s="155"/>
      <c r="R64" s="155"/>
      <c r="S64" s="155"/>
      <c r="T64" s="158"/>
      <c r="U64" s="159"/>
      <c r="V64" s="160"/>
      <c r="W64" s="160"/>
      <c r="X64" s="190" t="str">
        <f t="shared" si="0"/>
        <v>0</v>
      </c>
      <c r="Y64" s="189" t="str">
        <f>IF($N64="","Vyplň sloupec 'Stmívání'",IF($N64=0,$X64,IF(Source!$BL64=1,ROUND($X64,1),(ROUND($X64*Source!$BL64,1)))))</f>
        <v>Vyplň sloupec 'Stmívání'</v>
      </c>
      <c r="Z64" s="161" t="str">
        <f>IF('DAILux import + Dimming'!$J123&gt;0,'DAILux import + Dimming'!$J123,"")</f>
        <v/>
      </c>
      <c r="AA64" s="62" t="e">
        <f t="shared" si="1"/>
        <v>#VALUE!</v>
      </c>
      <c r="AB64" s="162"/>
      <c r="AC64" s="191" t="e">
        <f t="shared" ref="AC64:AC122" si="10">IF($AB64&lt;&gt;"",$AB64,Z64/J64)</f>
        <v>#VALUE!</v>
      </c>
      <c r="AD64" s="192" t="e">
        <f t="shared" si="4"/>
        <v>#VALUE!</v>
      </c>
      <c r="AE64" s="192" t="e">
        <f t="shared" si="5"/>
        <v>#VALUE!</v>
      </c>
      <c r="AF64" s="149" t="str">
        <f t="shared" si="6"/>
        <v/>
      </c>
      <c r="AG64" s="163" t="str">
        <f>Source!Q64</f>
        <v/>
      </c>
      <c r="AH64" s="163">
        <f>'DAILux import + Dimming'!$E123</f>
        <v>0</v>
      </c>
      <c r="AI64" s="197">
        <f>COUNTIF('Výkaz výměr'!$U$4:$U$532,$A64)</f>
        <v>0</v>
      </c>
      <c r="AJ64" s="193" t="str">
        <f t="shared" ref="AJ64:AJ93" si="11">IF(AH64&lt;1,"Zadej množství",IF(AH64=AI64,"OK","Neshoduje se!"))</f>
        <v>Zadej množství</v>
      </c>
      <c r="AK64" s="226" t="str">
        <f>Source!$R64</f>
        <v>,  LED, , ,  lm, driver code , program code , lifetime 100 000h, excluding cable, spigot Ø  mm, Class , , NoDim</v>
      </c>
      <c r="AL64" s="72"/>
      <c r="AM64" s="72"/>
      <c r="AN64" s="72"/>
      <c r="AO64" s="72"/>
      <c r="AP64" s="72"/>
      <c r="AQ64" s="72"/>
      <c r="AR64" s="72"/>
      <c r="AS64" s="72"/>
      <c r="AT64" s="72"/>
      <c r="AU64" s="72"/>
      <c r="AV64" s="72"/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  <c r="BJ64" s="72"/>
      <c r="BK64" s="72"/>
      <c r="BL64" s="72"/>
      <c r="BM64" s="72"/>
      <c r="BN64" s="72"/>
      <c r="BO64" s="72"/>
      <c r="BP64" s="72"/>
      <c r="BQ64" s="72"/>
      <c r="BR64" s="72"/>
      <c r="BS64" s="72"/>
      <c r="BT64" s="6"/>
      <c r="BU64" s="6"/>
      <c r="BV64" s="6"/>
      <c r="BW64" s="6"/>
      <c r="BX64" s="6"/>
      <c r="BY64" s="6"/>
      <c r="BZ64" s="6"/>
      <c r="CA64" s="6"/>
      <c r="CB64" s="6"/>
    </row>
    <row r="65" spans="1:80" ht="15" hidden="1" outlineLevel="2" x14ac:dyDescent="0.3">
      <c r="A65" s="30">
        <v>62</v>
      </c>
      <c r="B65" s="236" t="str">
        <f>IF(Source!$AD65="","",Source!$AD65)&amp;"                              !  "</f>
        <v xml:space="preserve">                              !  </v>
      </c>
      <c r="C65" s="232"/>
      <c r="D65" s="232"/>
      <c r="E65" s="149"/>
      <c r="F65" s="150"/>
      <c r="G65" s="151" t="str">
        <f>Source!$BH65</f>
        <v/>
      </c>
      <c r="H65" s="152" t="str">
        <f>Source!$BI65</f>
        <v/>
      </c>
      <c r="I65" s="153"/>
      <c r="J65" s="154" t="str">
        <f>IF('DAILux import + Dimming'!$L124&gt;0,'DAILux import + Dimming'!$L124,"")</f>
        <v/>
      </c>
      <c r="K65" s="155"/>
      <c r="L65" s="156" t="str">
        <f>Source!$BJ65</f>
        <v/>
      </c>
      <c r="M65" s="155"/>
      <c r="N65" s="152"/>
      <c r="O65" s="155"/>
      <c r="P65" s="157"/>
      <c r="Q65" s="155"/>
      <c r="R65" s="155"/>
      <c r="S65" s="155"/>
      <c r="T65" s="158"/>
      <c r="U65" s="159"/>
      <c r="V65" s="160"/>
      <c r="W65" s="160"/>
      <c r="X65" s="190" t="str">
        <f t="shared" si="0"/>
        <v>0</v>
      </c>
      <c r="Y65" s="189" t="str">
        <f>IF($N65="","Vyplň sloupec 'Stmívání'",IF($N65=0,$X65,IF(Source!$BL65=1,ROUND($X65,1),(ROUND($X65*Source!$BL65,1)))))</f>
        <v>Vyplň sloupec 'Stmívání'</v>
      </c>
      <c r="Z65" s="161" t="str">
        <f>IF('DAILux import + Dimming'!$J124&gt;0,'DAILux import + Dimming'!$J124,"")</f>
        <v/>
      </c>
      <c r="AA65" s="62" t="e">
        <f t="shared" si="1"/>
        <v>#VALUE!</v>
      </c>
      <c r="AB65" s="162"/>
      <c r="AC65" s="191" t="e">
        <f t="shared" si="10"/>
        <v>#VALUE!</v>
      </c>
      <c r="AD65" s="192" t="e">
        <f t="shared" si="4"/>
        <v>#VALUE!</v>
      </c>
      <c r="AE65" s="192" t="e">
        <f t="shared" si="5"/>
        <v>#VALUE!</v>
      </c>
      <c r="AF65" s="149" t="str">
        <f t="shared" si="6"/>
        <v/>
      </c>
      <c r="AG65" s="163" t="str">
        <f>Source!Q65</f>
        <v/>
      </c>
      <c r="AH65" s="163">
        <f>'DAILux import + Dimming'!$E124</f>
        <v>0</v>
      </c>
      <c r="AI65" s="197">
        <f>COUNTIF('Výkaz výměr'!$U$4:$U$532,$A65)</f>
        <v>0</v>
      </c>
      <c r="AJ65" s="193" t="str">
        <f t="shared" si="11"/>
        <v>Zadej množství</v>
      </c>
      <c r="AK65" s="226" t="str">
        <f>Source!$R65</f>
        <v>,  LED, , ,  lm, driver code , program code , lifetime 100 000h, excluding cable, spigot Ø  mm, Class , , NoDim</v>
      </c>
      <c r="AL65" s="72"/>
      <c r="AM65" s="72"/>
      <c r="AN65" s="72"/>
      <c r="AO65" s="72"/>
      <c r="AP65" s="72"/>
      <c r="AQ65" s="72"/>
      <c r="AR65" s="72"/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  <c r="BL65" s="72"/>
      <c r="BM65" s="72"/>
      <c r="BN65" s="72"/>
      <c r="BO65" s="72"/>
      <c r="BP65" s="72"/>
      <c r="BQ65" s="72"/>
      <c r="BR65" s="72"/>
      <c r="BS65" s="72"/>
      <c r="BT65" s="6"/>
      <c r="BU65" s="6"/>
      <c r="BV65" s="6"/>
      <c r="BW65" s="6"/>
      <c r="BX65" s="6"/>
      <c r="BY65" s="6"/>
      <c r="BZ65" s="6"/>
      <c r="CA65" s="6"/>
      <c r="CB65" s="6"/>
    </row>
    <row r="66" spans="1:80" ht="15" hidden="1" outlineLevel="2" x14ac:dyDescent="0.3">
      <c r="A66" s="30">
        <v>63</v>
      </c>
      <c r="B66" s="236" t="str">
        <f>IF(Source!$AD66="","",Source!$AD66)&amp;"                              !  "</f>
        <v xml:space="preserve">                              !  </v>
      </c>
      <c r="C66" s="232"/>
      <c r="D66" s="232"/>
      <c r="E66" s="149"/>
      <c r="F66" s="150"/>
      <c r="G66" s="151" t="str">
        <f>Source!$BH66</f>
        <v/>
      </c>
      <c r="H66" s="152" t="str">
        <f>Source!$BI66</f>
        <v/>
      </c>
      <c r="I66" s="153"/>
      <c r="J66" s="154" t="str">
        <f>IF('DAILux import + Dimming'!$L125&gt;0,'DAILux import + Dimming'!$L125,"")</f>
        <v/>
      </c>
      <c r="K66" s="155"/>
      <c r="L66" s="156" t="str">
        <f>Source!$BJ66</f>
        <v/>
      </c>
      <c r="M66" s="155"/>
      <c r="N66" s="152"/>
      <c r="O66" s="155"/>
      <c r="P66" s="157"/>
      <c r="Q66" s="155"/>
      <c r="R66" s="155"/>
      <c r="S66" s="155"/>
      <c r="T66" s="158"/>
      <c r="U66" s="159"/>
      <c r="V66" s="160"/>
      <c r="W66" s="160"/>
      <c r="X66" s="190" t="str">
        <f t="shared" si="0"/>
        <v>0</v>
      </c>
      <c r="Y66" s="189" t="str">
        <f>IF($N66="","Vyplň sloupec 'Stmívání'",IF($N66=0,$X66,IF(Source!$BL66=1,ROUND($X66,1),(ROUND($X66*Source!$BL66,1)))))</f>
        <v>Vyplň sloupec 'Stmívání'</v>
      </c>
      <c r="Z66" s="161" t="str">
        <f>IF('DAILux import + Dimming'!$J125&gt;0,'DAILux import + Dimming'!$J125,"")</f>
        <v/>
      </c>
      <c r="AA66" s="62" t="e">
        <f t="shared" si="1"/>
        <v>#VALUE!</v>
      </c>
      <c r="AB66" s="162"/>
      <c r="AC66" s="191" t="e">
        <f t="shared" si="10"/>
        <v>#VALUE!</v>
      </c>
      <c r="AD66" s="192" t="e">
        <f t="shared" si="4"/>
        <v>#VALUE!</v>
      </c>
      <c r="AE66" s="192" t="e">
        <f t="shared" si="5"/>
        <v>#VALUE!</v>
      </c>
      <c r="AF66" s="149" t="str">
        <f t="shared" si="6"/>
        <v/>
      </c>
      <c r="AG66" s="163" t="str">
        <f>Source!Q66</f>
        <v/>
      </c>
      <c r="AH66" s="163">
        <f>'DAILux import + Dimming'!$E125</f>
        <v>0</v>
      </c>
      <c r="AI66" s="197">
        <f>COUNTIF('Výkaz výměr'!$U$4:$U$532,$A66)</f>
        <v>0</v>
      </c>
      <c r="AJ66" s="193" t="str">
        <f t="shared" si="11"/>
        <v>Zadej množství</v>
      </c>
      <c r="AK66" s="226" t="str">
        <f>Source!$R66</f>
        <v>,  LED, , ,  lm, driver code , program code , lifetime 100 000h, excluding cable, spigot Ø  mm, Class , , NoDim</v>
      </c>
      <c r="AL66" s="72"/>
      <c r="AM66" s="72"/>
      <c r="AN66" s="72"/>
      <c r="AO66" s="72"/>
      <c r="AP66" s="72"/>
      <c r="AQ66" s="72"/>
      <c r="AR66" s="72"/>
      <c r="AS66" s="72"/>
      <c r="AT66" s="72"/>
      <c r="AU66" s="72"/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  <c r="BL66" s="72"/>
      <c r="BM66" s="72"/>
      <c r="BN66" s="72"/>
      <c r="BO66" s="72"/>
      <c r="BP66" s="72"/>
      <c r="BQ66" s="72"/>
      <c r="BR66" s="72"/>
      <c r="BS66" s="72"/>
      <c r="BT66" s="6"/>
      <c r="BU66" s="6"/>
      <c r="BV66" s="6"/>
      <c r="BW66" s="6"/>
      <c r="BX66" s="6"/>
      <c r="BY66" s="6"/>
      <c r="BZ66" s="6"/>
      <c r="CA66" s="6"/>
      <c r="CB66" s="6"/>
    </row>
    <row r="67" spans="1:80" ht="15" hidden="1" outlineLevel="2" x14ac:dyDescent="0.3">
      <c r="A67" s="30">
        <v>64</v>
      </c>
      <c r="B67" s="236" t="str">
        <f>IF(Source!$AD67="","",Source!$AD67)&amp;"                              !  "</f>
        <v xml:space="preserve">                              !  </v>
      </c>
      <c r="C67" s="232"/>
      <c r="D67" s="232"/>
      <c r="E67" s="149"/>
      <c r="F67" s="150"/>
      <c r="G67" s="151" t="str">
        <f>Source!$BH67</f>
        <v/>
      </c>
      <c r="H67" s="152" t="str">
        <f>Source!$BI67</f>
        <v/>
      </c>
      <c r="I67" s="153"/>
      <c r="J67" s="154" t="str">
        <f>IF('DAILux import + Dimming'!$L126&gt;0,'DAILux import + Dimming'!$L126,"")</f>
        <v/>
      </c>
      <c r="K67" s="155"/>
      <c r="L67" s="156" t="str">
        <f>Source!$BJ67</f>
        <v/>
      </c>
      <c r="M67" s="155"/>
      <c r="N67" s="152"/>
      <c r="O67" s="155"/>
      <c r="P67" s="157"/>
      <c r="Q67" s="155"/>
      <c r="R67" s="155"/>
      <c r="S67" s="155"/>
      <c r="T67" s="158"/>
      <c r="U67" s="159"/>
      <c r="V67" s="160"/>
      <c r="W67" s="160"/>
      <c r="X67" s="190" t="str">
        <f t="shared" si="0"/>
        <v>0</v>
      </c>
      <c r="Y67" s="189" t="str">
        <f>IF($N67="","Vyplň sloupec 'Stmívání'",IF($N67=0,$X67,IF(Source!$BL67=1,ROUND($X67,1),(ROUND($X67*Source!$BL67,1)))))</f>
        <v>Vyplň sloupec 'Stmívání'</v>
      </c>
      <c r="Z67" s="161" t="str">
        <f>IF('DAILux import + Dimming'!$J126&gt;0,'DAILux import + Dimming'!$J126,"")</f>
        <v/>
      </c>
      <c r="AA67" s="62" t="e">
        <f t="shared" si="1"/>
        <v>#VALUE!</v>
      </c>
      <c r="AB67" s="162"/>
      <c r="AC67" s="191" t="e">
        <f t="shared" si="10"/>
        <v>#VALUE!</v>
      </c>
      <c r="AD67" s="192" t="e">
        <f t="shared" si="4"/>
        <v>#VALUE!</v>
      </c>
      <c r="AE67" s="192" t="e">
        <f t="shared" si="5"/>
        <v>#VALUE!</v>
      </c>
      <c r="AF67" s="149" t="str">
        <f t="shared" si="6"/>
        <v/>
      </c>
      <c r="AG67" s="163" t="str">
        <f>Source!Q67</f>
        <v/>
      </c>
      <c r="AH67" s="163">
        <f>'DAILux import + Dimming'!$E126</f>
        <v>0</v>
      </c>
      <c r="AI67" s="197">
        <f>COUNTIF('Výkaz výměr'!$U$4:$U$532,$A67)</f>
        <v>0</v>
      </c>
      <c r="AJ67" s="193" t="str">
        <f t="shared" si="11"/>
        <v>Zadej množství</v>
      </c>
      <c r="AK67" s="226" t="str">
        <f>Source!$R67</f>
        <v>,  LED, , ,  lm, driver code , program code , lifetime 100 000h, excluding cable, spigot Ø  mm, Class , , NoDim</v>
      </c>
      <c r="AL67" s="72"/>
      <c r="AM67" s="72"/>
      <c r="AN67" s="72"/>
      <c r="AO67" s="72"/>
      <c r="AP67" s="72"/>
      <c r="AQ67" s="72"/>
      <c r="AR67" s="72"/>
      <c r="AS67" s="72"/>
      <c r="AT67" s="72"/>
      <c r="AU67" s="72"/>
      <c r="AV67" s="72"/>
      <c r="AW67" s="72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  <c r="BL67" s="72"/>
      <c r="BM67" s="72"/>
      <c r="BN67" s="72"/>
      <c r="BO67" s="72"/>
      <c r="BP67" s="72"/>
      <c r="BQ67" s="72"/>
      <c r="BR67" s="72"/>
      <c r="BS67" s="72"/>
      <c r="BT67" s="6"/>
      <c r="BU67" s="6"/>
      <c r="BV67" s="6"/>
      <c r="BW67" s="6"/>
      <c r="BX67" s="6"/>
      <c r="BY67" s="6"/>
      <c r="BZ67" s="6"/>
      <c r="CA67" s="6"/>
      <c r="CB67" s="6"/>
    </row>
    <row r="68" spans="1:80" ht="15" hidden="1" outlineLevel="2" x14ac:dyDescent="0.3">
      <c r="A68" s="30">
        <v>65</v>
      </c>
      <c r="B68" s="236" t="str">
        <f>IF(Source!$AD68="","",Source!$AD68)&amp;"                              !  "</f>
        <v xml:space="preserve">                              !  </v>
      </c>
      <c r="C68" s="232"/>
      <c r="D68" s="232"/>
      <c r="E68" s="149"/>
      <c r="F68" s="150"/>
      <c r="G68" s="151" t="str">
        <f>Source!$BH68</f>
        <v/>
      </c>
      <c r="H68" s="152" t="str">
        <f>Source!$BI68</f>
        <v/>
      </c>
      <c r="I68" s="153"/>
      <c r="J68" s="154" t="str">
        <f>IF('DAILux import + Dimming'!$L127&gt;0,'DAILux import + Dimming'!$L127,"")</f>
        <v/>
      </c>
      <c r="K68" s="155"/>
      <c r="L68" s="156" t="str">
        <f>Source!$BJ68</f>
        <v/>
      </c>
      <c r="M68" s="155"/>
      <c r="N68" s="152"/>
      <c r="O68" s="155"/>
      <c r="P68" s="157"/>
      <c r="Q68" s="155"/>
      <c r="R68" s="155"/>
      <c r="S68" s="155"/>
      <c r="T68" s="158"/>
      <c r="U68" s="159"/>
      <c r="V68" s="160"/>
      <c r="W68" s="160"/>
      <c r="X68" s="190" t="str">
        <f t="shared" si="0"/>
        <v>0</v>
      </c>
      <c r="Y68" s="189" t="str">
        <f>IF($N68="","Vyplň sloupec 'Stmívání'",IF($N68=0,$X68,IF(Source!$BL68=1,ROUND($X68,1),(ROUND($X68*Source!$BL68,1)))))</f>
        <v>Vyplň sloupec 'Stmívání'</v>
      </c>
      <c r="Z68" s="161" t="str">
        <f>IF('DAILux import + Dimming'!$J127&gt;0,'DAILux import + Dimming'!$J127,"")</f>
        <v/>
      </c>
      <c r="AA68" s="62" t="e">
        <f t="shared" si="1"/>
        <v>#VALUE!</v>
      </c>
      <c r="AB68" s="162"/>
      <c r="AC68" s="191" t="e">
        <f t="shared" si="10"/>
        <v>#VALUE!</v>
      </c>
      <c r="AD68" s="192" t="e">
        <f t="shared" si="4"/>
        <v>#VALUE!</v>
      </c>
      <c r="AE68" s="192" t="e">
        <f t="shared" si="5"/>
        <v>#VALUE!</v>
      </c>
      <c r="AF68" s="149" t="str">
        <f t="shared" si="6"/>
        <v/>
      </c>
      <c r="AG68" s="163" t="str">
        <f>Source!Q68</f>
        <v/>
      </c>
      <c r="AH68" s="163">
        <f>'DAILux import + Dimming'!$E127</f>
        <v>0</v>
      </c>
      <c r="AI68" s="197">
        <f>COUNTIF('Výkaz výměr'!$U$4:$U$532,$A68)</f>
        <v>0</v>
      </c>
      <c r="AJ68" s="193" t="str">
        <f t="shared" si="11"/>
        <v>Zadej množství</v>
      </c>
      <c r="AK68" s="226" t="str">
        <f>Source!$R68</f>
        <v>,  LED, , ,  lm, driver code , program code , lifetime 100 000h, excluding cable, spigot Ø  mm, Class , , NoDim</v>
      </c>
      <c r="AL68" s="72"/>
      <c r="AM68" s="72"/>
      <c r="AN68" s="72"/>
      <c r="AO68" s="72"/>
      <c r="AP68" s="72"/>
      <c r="AQ68" s="72"/>
      <c r="AR68" s="72"/>
      <c r="AS68" s="72"/>
      <c r="AT68" s="72"/>
      <c r="AU68" s="72"/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  <c r="BM68" s="72"/>
      <c r="BN68" s="72"/>
      <c r="BO68" s="72"/>
      <c r="BP68" s="72"/>
      <c r="BQ68" s="72"/>
      <c r="BR68" s="72"/>
      <c r="BS68" s="72"/>
      <c r="BT68" s="6"/>
      <c r="BU68" s="6"/>
      <c r="BV68" s="6"/>
      <c r="BW68" s="6"/>
      <c r="BX68" s="6"/>
      <c r="BY68" s="6"/>
      <c r="BZ68" s="6"/>
      <c r="CA68" s="6"/>
      <c r="CB68" s="6"/>
    </row>
    <row r="69" spans="1:80" ht="15" hidden="1" outlineLevel="2" x14ac:dyDescent="0.3">
      <c r="A69" s="30">
        <v>66</v>
      </c>
      <c r="B69" s="236" t="str">
        <f>IF(Source!$AD69="","",Source!$AD69)&amp;"                              !  "</f>
        <v xml:space="preserve">                              !  </v>
      </c>
      <c r="C69" s="232"/>
      <c r="D69" s="232"/>
      <c r="E69" s="149"/>
      <c r="F69" s="150"/>
      <c r="G69" s="151" t="str">
        <f>Source!$BH69</f>
        <v/>
      </c>
      <c r="H69" s="152" t="str">
        <f>Source!$BI69</f>
        <v/>
      </c>
      <c r="I69" s="153"/>
      <c r="J69" s="154" t="str">
        <f>IF('DAILux import + Dimming'!$L128&gt;0,'DAILux import + Dimming'!$L128,"")</f>
        <v/>
      </c>
      <c r="K69" s="155"/>
      <c r="L69" s="156" t="str">
        <f>Source!$BJ69</f>
        <v/>
      </c>
      <c r="M69" s="155"/>
      <c r="N69" s="152"/>
      <c r="O69" s="155"/>
      <c r="P69" s="157"/>
      <c r="Q69" s="155"/>
      <c r="R69" s="155"/>
      <c r="S69" s="155"/>
      <c r="T69" s="158"/>
      <c r="U69" s="159"/>
      <c r="V69" s="160"/>
      <c r="W69" s="160"/>
      <c r="X69" s="190" t="str">
        <f t="shared" ref="X69:X123" si="12">IF(ISBLANK($V69)=TRUE,"0",IF(ISBLANK($W69)=TRUE,"0",MROUND(($V69+$W69)/2,0.5)))</f>
        <v>0</v>
      </c>
      <c r="Y69" s="189" t="str">
        <f>IF($N69="","Vyplň sloupec 'Stmívání'",IF($N69=0,$X69,IF(Source!$BL69=1,ROUND($X69,1),(ROUND($X69*Source!$BL69,1)))))</f>
        <v>Vyplň sloupec 'Stmívání'</v>
      </c>
      <c r="Z69" s="161" t="str">
        <f>IF('DAILux import + Dimming'!$J128&gt;0,'DAILux import + Dimming'!$J128,"")</f>
        <v/>
      </c>
      <c r="AA69" s="62" t="e">
        <f t="shared" ref="AA69:AA123" si="13">IF($Z69&lt;&gt;"",$Z69,$J69*$AC69)</f>
        <v>#VALUE!</v>
      </c>
      <c r="AB69" s="162"/>
      <c r="AC69" s="191" t="e">
        <f t="shared" si="10"/>
        <v>#VALUE!</v>
      </c>
      <c r="AD69" s="192" t="e">
        <f t="shared" si="4"/>
        <v>#VALUE!</v>
      </c>
      <c r="AE69" s="192" t="e">
        <f t="shared" si="5"/>
        <v>#VALUE!</v>
      </c>
      <c r="AF69" s="149" t="str">
        <f t="shared" si="6"/>
        <v/>
      </c>
      <c r="AG69" s="163" t="str">
        <f>Source!Q69</f>
        <v/>
      </c>
      <c r="AH69" s="163">
        <f>'DAILux import + Dimming'!$E128</f>
        <v>0</v>
      </c>
      <c r="AI69" s="197">
        <f>COUNTIF('Výkaz výměr'!$U$4:$U$532,$A69)</f>
        <v>0</v>
      </c>
      <c r="AJ69" s="193" t="str">
        <f t="shared" si="11"/>
        <v>Zadej množství</v>
      </c>
      <c r="AK69" s="226" t="str">
        <f>Source!$R69</f>
        <v>,  LED, , ,  lm, driver code , program code , lifetime 100 000h, excluding cable, spigot Ø  mm, Class , , NoDim</v>
      </c>
      <c r="AL69" s="72"/>
      <c r="AM69" s="72"/>
      <c r="AN69" s="72"/>
      <c r="AO69" s="72"/>
      <c r="AP69" s="72"/>
      <c r="AQ69" s="72"/>
      <c r="AR69" s="72"/>
      <c r="AS69" s="72"/>
      <c r="AT69" s="72"/>
      <c r="AU69" s="72"/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  <c r="BR69" s="72"/>
      <c r="BS69" s="72"/>
      <c r="BT69" s="6"/>
      <c r="BU69" s="6"/>
      <c r="BV69" s="6"/>
      <c r="BW69" s="6"/>
      <c r="BX69" s="6"/>
      <c r="BY69" s="6"/>
      <c r="BZ69" s="6"/>
      <c r="CA69" s="6"/>
      <c r="CB69" s="6"/>
    </row>
    <row r="70" spans="1:80" ht="15" hidden="1" outlineLevel="2" x14ac:dyDescent="0.3">
      <c r="A70" s="30">
        <v>67</v>
      </c>
      <c r="B70" s="236" t="str">
        <f>IF(Source!$AD70="","",Source!$AD70)&amp;"                              !  "</f>
        <v xml:space="preserve">                              !  </v>
      </c>
      <c r="C70" s="232"/>
      <c r="D70" s="232"/>
      <c r="E70" s="149"/>
      <c r="F70" s="150"/>
      <c r="G70" s="151" t="str">
        <f>Source!$BH70</f>
        <v/>
      </c>
      <c r="H70" s="152" t="str">
        <f>Source!$BI70</f>
        <v/>
      </c>
      <c r="I70" s="153"/>
      <c r="J70" s="154" t="str">
        <f>IF('DAILux import + Dimming'!$L129&gt;0,'DAILux import + Dimming'!$L129,"")</f>
        <v/>
      </c>
      <c r="K70" s="155"/>
      <c r="L70" s="156" t="str">
        <f>Source!$BJ70</f>
        <v/>
      </c>
      <c r="M70" s="155"/>
      <c r="N70" s="152"/>
      <c r="O70" s="155"/>
      <c r="P70" s="157"/>
      <c r="Q70" s="155"/>
      <c r="R70" s="155"/>
      <c r="S70" s="155"/>
      <c r="T70" s="158"/>
      <c r="U70" s="159"/>
      <c r="V70" s="160"/>
      <c r="W70" s="160"/>
      <c r="X70" s="190" t="str">
        <f t="shared" si="12"/>
        <v>0</v>
      </c>
      <c r="Y70" s="189" t="str">
        <f>IF($N70="","Vyplň sloupec 'Stmívání'",IF($N70=0,$X70,IF(Source!$BL70=1,ROUND($X70,1),(ROUND($X70*Source!$BL70,1)))))</f>
        <v>Vyplň sloupec 'Stmívání'</v>
      </c>
      <c r="Z70" s="161" t="str">
        <f>IF('DAILux import + Dimming'!$J129&gt;0,'DAILux import + Dimming'!$J129,"")</f>
        <v/>
      </c>
      <c r="AA70" s="62" t="e">
        <f t="shared" si="13"/>
        <v>#VALUE!</v>
      </c>
      <c r="AB70" s="162"/>
      <c r="AC70" s="191" t="e">
        <f t="shared" si="10"/>
        <v>#VALUE!</v>
      </c>
      <c r="AD70" s="192" t="e">
        <f t="shared" ref="AD70:AD123" si="14">IF($AA70="",$AA70*$J70/$V70,$AA70/$V70)</f>
        <v>#VALUE!</v>
      </c>
      <c r="AE70" s="192" t="e">
        <f t="shared" ref="AE70:AE123" si="15">IF($AA70="",$AA70*$J70/$W70,$AA70/$W70)</f>
        <v>#VALUE!</v>
      </c>
      <c r="AF70" s="149" t="str">
        <f t="shared" ref="AF70:AF123" si="16">IF(ISBLANK($AF$4),"",IF($AH70&gt;0,$AF$4,""))</f>
        <v/>
      </c>
      <c r="AG70" s="163" t="str">
        <f>Source!Q70</f>
        <v/>
      </c>
      <c r="AH70" s="163">
        <f>'DAILux import + Dimming'!$E129</f>
        <v>0</v>
      </c>
      <c r="AI70" s="197">
        <f>COUNTIF('Výkaz výměr'!$U$4:$U$532,$A70)</f>
        <v>0</v>
      </c>
      <c r="AJ70" s="193" t="str">
        <f t="shared" si="11"/>
        <v>Zadej množství</v>
      </c>
      <c r="AK70" s="226" t="str">
        <f>Source!$R70</f>
        <v>,  LED, , ,  lm, driver code , program code , lifetime 100 000h, excluding cable, spigot Ø  mm, Class , , NoDim</v>
      </c>
      <c r="AL70" s="72"/>
      <c r="AM70" s="72"/>
      <c r="AN70" s="72"/>
      <c r="AO70" s="72"/>
      <c r="AP70" s="72"/>
      <c r="AQ70" s="72"/>
      <c r="AR70" s="72"/>
      <c r="AS70" s="72"/>
      <c r="AT70" s="72"/>
      <c r="AU70" s="72"/>
      <c r="AV70" s="72"/>
      <c r="AW70" s="72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  <c r="BM70" s="72"/>
      <c r="BN70" s="72"/>
      <c r="BO70" s="72"/>
      <c r="BP70" s="72"/>
      <c r="BQ70" s="72"/>
      <c r="BR70" s="72"/>
      <c r="BS70" s="72"/>
      <c r="BT70" s="6"/>
      <c r="BU70" s="6"/>
      <c r="BV70" s="6"/>
      <c r="BW70" s="6"/>
      <c r="BX70" s="6"/>
      <c r="BY70" s="6"/>
      <c r="BZ70" s="6"/>
      <c r="CA70" s="6"/>
      <c r="CB70" s="6"/>
    </row>
    <row r="71" spans="1:80" ht="15" hidden="1" outlineLevel="2" x14ac:dyDescent="0.3">
      <c r="A71" s="30">
        <v>68</v>
      </c>
      <c r="B71" s="236" t="str">
        <f>IF(Source!$AD71="","",Source!$AD71)&amp;"                              !  "</f>
        <v xml:space="preserve">                              !  </v>
      </c>
      <c r="C71" s="232"/>
      <c r="D71" s="232"/>
      <c r="E71" s="149"/>
      <c r="F71" s="150"/>
      <c r="G71" s="151" t="str">
        <f>Source!$BH71</f>
        <v/>
      </c>
      <c r="H71" s="152" t="str">
        <f>Source!$BI71</f>
        <v/>
      </c>
      <c r="I71" s="153"/>
      <c r="J71" s="154" t="str">
        <f>IF('DAILux import + Dimming'!$L130&gt;0,'DAILux import + Dimming'!$L130,"")</f>
        <v/>
      </c>
      <c r="K71" s="155"/>
      <c r="L71" s="156" t="str">
        <f>Source!$BJ71</f>
        <v/>
      </c>
      <c r="M71" s="155"/>
      <c r="N71" s="152"/>
      <c r="O71" s="155"/>
      <c r="P71" s="157"/>
      <c r="Q71" s="155"/>
      <c r="R71" s="155"/>
      <c r="S71" s="155"/>
      <c r="T71" s="158"/>
      <c r="U71" s="159"/>
      <c r="V71" s="160"/>
      <c r="W71" s="160"/>
      <c r="X71" s="190" t="str">
        <f t="shared" si="12"/>
        <v>0</v>
      </c>
      <c r="Y71" s="189" t="str">
        <f>IF($N71="","Vyplň sloupec 'Stmívání'",IF($N71=0,$X71,IF(Source!$BL71=1,ROUND($X71,1),(ROUND($X71*Source!$BL71,1)))))</f>
        <v>Vyplň sloupec 'Stmívání'</v>
      </c>
      <c r="Z71" s="161" t="str">
        <f>IF('DAILux import + Dimming'!$J130&gt;0,'DAILux import + Dimming'!$J130,"")</f>
        <v/>
      </c>
      <c r="AA71" s="62" t="e">
        <f t="shared" si="13"/>
        <v>#VALUE!</v>
      </c>
      <c r="AB71" s="162"/>
      <c r="AC71" s="191" t="e">
        <f t="shared" si="10"/>
        <v>#VALUE!</v>
      </c>
      <c r="AD71" s="192" t="e">
        <f t="shared" si="14"/>
        <v>#VALUE!</v>
      </c>
      <c r="AE71" s="192" t="e">
        <f t="shared" si="15"/>
        <v>#VALUE!</v>
      </c>
      <c r="AF71" s="149" t="str">
        <f t="shared" si="16"/>
        <v/>
      </c>
      <c r="AG71" s="163" t="str">
        <f>Source!Q71</f>
        <v/>
      </c>
      <c r="AH71" s="163">
        <f>'DAILux import + Dimming'!$E130</f>
        <v>0</v>
      </c>
      <c r="AI71" s="197">
        <f>COUNTIF('Výkaz výměr'!$U$4:$U$532,$A71)</f>
        <v>0</v>
      </c>
      <c r="AJ71" s="193" t="str">
        <f t="shared" si="11"/>
        <v>Zadej množství</v>
      </c>
      <c r="AK71" s="226" t="str">
        <f>Source!$R71</f>
        <v>,  LED, , ,  lm, driver code , program code , lifetime 100 000h, excluding cable, spigot Ø  mm, Class , , NoDim</v>
      </c>
      <c r="AL71" s="72"/>
      <c r="AM71" s="72"/>
      <c r="AN71" s="72"/>
      <c r="AO71" s="72"/>
      <c r="AP71" s="72"/>
      <c r="AQ71" s="72"/>
      <c r="AR71" s="72"/>
      <c r="AS71" s="72"/>
      <c r="AT71" s="72"/>
      <c r="AU71" s="72"/>
      <c r="AV71" s="72"/>
      <c r="AW71" s="72"/>
      <c r="AX71" s="72"/>
      <c r="AY71" s="72"/>
      <c r="AZ71" s="72"/>
      <c r="BA71" s="72"/>
      <c r="BB71" s="72"/>
      <c r="BC71" s="72"/>
      <c r="BD71" s="72"/>
      <c r="BE71" s="72"/>
      <c r="BF71" s="72"/>
      <c r="BG71" s="72"/>
      <c r="BH71" s="72"/>
      <c r="BI71" s="72"/>
      <c r="BJ71" s="72"/>
      <c r="BK71" s="72"/>
      <c r="BL71" s="72"/>
      <c r="BM71" s="72"/>
      <c r="BN71" s="72"/>
      <c r="BO71" s="72"/>
      <c r="BP71" s="72"/>
      <c r="BQ71" s="72"/>
      <c r="BR71" s="72"/>
      <c r="BS71" s="72"/>
      <c r="BT71" s="6"/>
      <c r="BU71" s="6"/>
      <c r="BV71" s="6"/>
      <c r="BW71" s="6"/>
      <c r="BX71" s="6"/>
      <c r="BY71" s="6"/>
      <c r="BZ71" s="6"/>
      <c r="CA71" s="6"/>
      <c r="CB71" s="6"/>
    </row>
    <row r="72" spans="1:80" ht="15" hidden="1" outlineLevel="2" x14ac:dyDescent="0.3">
      <c r="A72" s="30">
        <v>69</v>
      </c>
      <c r="B72" s="236" t="str">
        <f>IF(Source!$AD72="","",Source!$AD72)&amp;"                              !  "</f>
        <v xml:space="preserve">                              !  </v>
      </c>
      <c r="C72" s="232"/>
      <c r="D72" s="232"/>
      <c r="E72" s="149"/>
      <c r="F72" s="150"/>
      <c r="G72" s="151" t="str">
        <f>Source!$BH72</f>
        <v/>
      </c>
      <c r="H72" s="152" t="str">
        <f>Source!$BI72</f>
        <v/>
      </c>
      <c r="I72" s="153"/>
      <c r="J72" s="154" t="str">
        <f>IF('DAILux import + Dimming'!$L131&gt;0,'DAILux import + Dimming'!$L131,"")</f>
        <v/>
      </c>
      <c r="K72" s="155"/>
      <c r="L72" s="156" t="str">
        <f>Source!$BJ72</f>
        <v/>
      </c>
      <c r="M72" s="155"/>
      <c r="N72" s="152"/>
      <c r="O72" s="155"/>
      <c r="P72" s="157"/>
      <c r="Q72" s="155"/>
      <c r="R72" s="155"/>
      <c r="S72" s="155"/>
      <c r="T72" s="158"/>
      <c r="U72" s="159"/>
      <c r="V72" s="160"/>
      <c r="W72" s="160"/>
      <c r="X72" s="190" t="str">
        <f t="shared" si="12"/>
        <v>0</v>
      </c>
      <c r="Y72" s="189" t="str">
        <f>IF($N72="","Vyplň sloupec 'Stmívání'",IF($N72=0,$X72,IF(Source!$BL72=1,ROUND($X72,1),(ROUND($X72*Source!$BL72,1)))))</f>
        <v>Vyplň sloupec 'Stmívání'</v>
      </c>
      <c r="Z72" s="161" t="str">
        <f>IF('DAILux import + Dimming'!$J131&gt;0,'DAILux import + Dimming'!$J131,"")</f>
        <v/>
      </c>
      <c r="AA72" s="62" t="e">
        <f t="shared" si="13"/>
        <v>#VALUE!</v>
      </c>
      <c r="AB72" s="162"/>
      <c r="AC72" s="191" t="e">
        <f t="shared" si="10"/>
        <v>#VALUE!</v>
      </c>
      <c r="AD72" s="192" t="e">
        <f t="shared" si="14"/>
        <v>#VALUE!</v>
      </c>
      <c r="AE72" s="192" t="e">
        <f t="shared" si="15"/>
        <v>#VALUE!</v>
      </c>
      <c r="AF72" s="149" t="str">
        <f t="shared" si="16"/>
        <v/>
      </c>
      <c r="AG72" s="163" t="str">
        <f>Source!Q72</f>
        <v/>
      </c>
      <c r="AH72" s="163">
        <f>'DAILux import + Dimming'!$E131</f>
        <v>0</v>
      </c>
      <c r="AI72" s="197">
        <f>COUNTIF('Výkaz výměr'!$U$4:$U$532,$A72)</f>
        <v>0</v>
      </c>
      <c r="AJ72" s="193" t="str">
        <f t="shared" si="11"/>
        <v>Zadej množství</v>
      </c>
      <c r="AK72" s="226" t="str">
        <f>Source!$R72</f>
        <v>,  LED, , ,  lm, driver code , program code , lifetime 100 000h, excluding cable, spigot Ø  mm, Class , , NoDim</v>
      </c>
      <c r="AL72" s="72"/>
      <c r="AM72" s="72"/>
      <c r="AN72" s="72"/>
      <c r="AO72" s="72"/>
      <c r="AP72" s="72"/>
      <c r="AQ72" s="72"/>
      <c r="AR72" s="72"/>
      <c r="AS72" s="72"/>
      <c r="AT72" s="72"/>
      <c r="AU72" s="72"/>
      <c r="AV72" s="72"/>
      <c r="AW72" s="72"/>
      <c r="AX72" s="72"/>
      <c r="AY72" s="72"/>
      <c r="AZ72" s="72"/>
      <c r="BA72" s="72"/>
      <c r="BB72" s="72"/>
      <c r="BC72" s="72"/>
      <c r="BD72" s="72"/>
      <c r="BE72" s="72"/>
      <c r="BF72" s="72"/>
      <c r="BG72" s="72"/>
      <c r="BH72" s="72"/>
      <c r="BI72" s="72"/>
      <c r="BJ72" s="72"/>
      <c r="BK72" s="72"/>
      <c r="BL72" s="72"/>
      <c r="BM72" s="72"/>
      <c r="BN72" s="72"/>
      <c r="BO72" s="72"/>
      <c r="BP72" s="72"/>
      <c r="BQ72" s="72"/>
      <c r="BR72" s="72"/>
      <c r="BS72" s="72"/>
      <c r="BT72" s="6"/>
      <c r="BU72" s="6"/>
      <c r="BV72" s="6"/>
      <c r="BW72" s="6"/>
      <c r="BX72" s="6"/>
      <c r="BY72" s="6"/>
      <c r="BZ72" s="6"/>
      <c r="CA72" s="6"/>
      <c r="CB72" s="6"/>
    </row>
    <row r="73" spans="1:80" ht="15" hidden="1" outlineLevel="2" x14ac:dyDescent="0.3">
      <c r="A73" s="30">
        <v>70</v>
      </c>
      <c r="B73" s="236" t="str">
        <f>IF(Source!$AD73="","",Source!$AD73)&amp;"                              !  "</f>
        <v xml:space="preserve">                              !  </v>
      </c>
      <c r="C73" s="232"/>
      <c r="D73" s="232"/>
      <c r="E73" s="149"/>
      <c r="F73" s="150"/>
      <c r="G73" s="151" t="str">
        <f>Source!$BH73</f>
        <v/>
      </c>
      <c r="H73" s="152" t="str">
        <f>Source!$BI73</f>
        <v/>
      </c>
      <c r="I73" s="153"/>
      <c r="J73" s="154" t="str">
        <f>IF('DAILux import + Dimming'!$L132&gt;0,'DAILux import + Dimming'!$L132,"")</f>
        <v/>
      </c>
      <c r="K73" s="155"/>
      <c r="L73" s="156" t="str">
        <f>Source!$BJ73</f>
        <v/>
      </c>
      <c r="M73" s="155"/>
      <c r="N73" s="152"/>
      <c r="O73" s="155"/>
      <c r="P73" s="157"/>
      <c r="Q73" s="155"/>
      <c r="R73" s="155"/>
      <c r="S73" s="155"/>
      <c r="T73" s="158"/>
      <c r="U73" s="159"/>
      <c r="V73" s="160"/>
      <c r="W73" s="160"/>
      <c r="X73" s="190" t="str">
        <f t="shared" si="12"/>
        <v>0</v>
      </c>
      <c r="Y73" s="189" t="str">
        <f>IF($N73="","Vyplň sloupec 'Stmívání'",IF($N73=0,$X73,IF(Source!$BL73=1,ROUND($X73,1),(ROUND($X73*Source!$BL73,1)))))</f>
        <v>Vyplň sloupec 'Stmívání'</v>
      </c>
      <c r="Z73" s="161" t="str">
        <f>IF('DAILux import + Dimming'!$J132&gt;0,'DAILux import + Dimming'!$J132,"")</f>
        <v/>
      </c>
      <c r="AA73" s="62" t="e">
        <f t="shared" si="13"/>
        <v>#VALUE!</v>
      </c>
      <c r="AB73" s="162"/>
      <c r="AC73" s="191" t="e">
        <f t="shared" si="10"/>
        <v>#VALUE!</v>
      </c>
      <c r="AD73" s="192" t="e">
        <f t="shared" si="14"/>
        <v>#VALUE!</v>
      </c>
      <c r="AE73" s="192" t="e">
        <f t="shared" si="15"/>
        <v>#VALUE!</v>
      </c>
      <c r="AF73" s="149" t="str">
        <f t="shared" si="16"/>
        <v/>
      </c>
      <c r="AG73" s="163" t="str">
        <f>Source!Q73</f>
        <v/>
      </c>
      <c r="AH73" s="163">
        <f>'DAILux import + Dimming'!$E132</f>
        <v>0</v>
      </c>
      <c r="AI73" s="197">
        <f>COUNTIF('Výkaz výměr'!$U$4:$U$532,$A73)</f>
        <v>0</v>
      </c>
      <c r="AJ73" s="193" t="str">
        <f t="shared" si="11"/>
        <v>Zadej množství</v>
      </c>
      <c r="AK73" s="226" t="str">
        <f>Source!$R73</f>
        <v>,  LED, , ,  lm, driver code , program code , lifetime 100 000h, excluding cable, spigot Ø  mm, Class , , NoDim</v>
      </c>
      <c r="AL73" s="72"/>
      <c r="AM73" s="72"/>
      <c r="AN73" s="72"/>
      <c r="AO73" s="72"/>
      <c r="AP73" s="72"/>
      <c r="AQ73" s="72"/>
      <c r="AR73" s="72"/>
      <c r="AS73" s="72"/>
      <c r="AT73" s="72"/>
      <c r="AU73" s="72"/>
      <c r="AV73" s="72"/>
      <c r="AW73" s="72"/>
      <c r="AX73" s="72"/>
      <c r="AY73" s="72"/>
      <c r="AZ73" s="72"/>
      <c r="BA73" s="72"/>
      <c r="BB73" s="72"/>
      <c r="BC73" s="72"/>
      <c r="BD73" s="72"/>
      <c r="BE73" s="72"/>
      <c r="BF73" s="72"/>
      <c r="BG73" s="72"/>
      <c r="BH73" s="72"/>
      <c r="BI73" s="72"/>
      <c r="BJ73" s="72"/>
      <c r="BK73" s="72"/>
      <c r="BL73" s="72"/>
      <c r="BM73" s="72"/>
      <c r="BN73" s="72"/>
      <c r="BO73" s="72"/>
      <c r="BP73" s="72"/>
      <c r="BQ73" s="72"/>
      <c r="BR73" s="72"/>
      <c r="BS73" s="72"/>
      <c r="BT73" s="6"/>
      <c r="BU73" s="6"/>
      <c r="BV73" s="6"/>
      <c r="BW73" s="6"/>
      <c r="BX73" s="6"/>
      <c r="BY73" s="6"/>
      <c r="BZ73" s="6"/>
      <c r="CA73" s="6"/>
      <c r="CB73" s="6"/>
    </row>
    <row r="74" spans="1:80" ht="15" hidden="1" outlineLevel="2" x14ac:dyDescent="0.3">
      <c r="A74" s="30">
        <v>71</v>
      </c>
      <c r="B74" s="236" t="str">
        <f>IF(Source!$AD74="","",Source!$AD74)&amp;"                              !  "</f>
        <v xml:space="preserve">                              !  </v>
      </c>
      <c r="C74" s="232"/>
      <c r="D74" s="232"/>
      <c r="E74" s="149"/>
      <c r="F74" s="150"/>
      <c r="G74" s="151" t="str">
        <f>Source!$BH74</f>
        <v/>
      </c>
      <c r="H74" s="152" t="str">
        <f>Source!$BI74</f>
        <v/>
      </c>
      <c r="I74" s="153"/>
      <c r="J74" s="154" t="str">
        <f>IF('DAILux import + Dimming'!$L133&gt;0,'DAILux import + Dimming'!$L133,"")</f>
        <v/>
      </c>
      <c r="K74" s="155"/>
      <c r="L74" s="156" t="str">
        <f>Source!$BJ74</f>
        <v/>
      </c>
      <c r="M74" s="155"/>
      <c r="N74" s="152"/>
      <c r="O74" s="155"/>
      <c r="P74" s="157"/>
      <c r="Q74" s="155"/>
      <c r="R74" s="155"/>
      <c r="S74" s="155"/>
      <c r="T74" s="158"/>
      <c r="U74" s="159"/>
      <c r="V74" s="160"/>
      <c r="W74" s="160"/>
      <c r="X74" s="190" t="str">
        <f t="shared" si="12"/>
        <v>0</v>
      </c>
      <c r="Y74" s="189" t="str">
        <f>IF($N74="","Vyplň sloupec 'Stmívání'",IF($N74=0,$X74,IF(Source!$BL74=1,ROUND($X74,1),(ROUND($X74*Source!$BL74,1)))))</f>
        <v>Vyplň sloupec 'Stmívání'</v>
      </c>
      <c r="Z74" s="161" t="str">
        <f>IF('DAILux import + Dimming'!$J133&gt;0,'DAILux import + Dimming'!$J133,"")</f>
        <v/>
      </c>
      <c r="AA74" s="62" t="e">
        <f t="shared" si="13"/>
        <v>#VALUE!</v>
      </c>
      <c r="AB74" s="162"/>
      <c r="AC74" s="191" t="e">
        <f t="shared" si="10"/>
        <v>#VALUE!</v>
      </c>
      <c r="AD74" s="192" t="e">
        <f t="shared" si="14"/>
        <v>#VALUE!</v>
      </c>
      <c r="AE74" s="192" t="e">
        <f t="shared" si="15"/>
        <v>#VALUE!</v>
      </c>
      <c r="AF74" s="149" t="str">
        <f t="shared" si="16"/>
        <v/>
      </c>
      <c r="AG74" s="163" t="str">
        <f>Source!Q74</f>
        <v/>
      </c>
      <c r="AH74" s="163">
        <f>'DAILux import + Dimming'!$E133</f>
        <v>0</v>
      </c>
      <c r="AI74" s="197">
        <f>COUNTIF('Výkaz výměr'!$U$4:$U$532,$A74)</f>
        <v>0</v>
      </c>
      <c r="AJ74" s="193" t="str">
        <f t="shared" si="11"/>
        <v>Zadej množství</v>
      </c>
      <c r="AK74" s="226" t="str">
        <f>Source!$R74</f>
        <v>,  LED, , ,  lm, driver code , program code , lifetime 100 000h, excluding cable, spigot Ø  mm, Class , , NoDim</v>
      </c>
      <c r="AL74" s="72"/>
      <c r="AM74" s="72"/>
      <c r="AN74" s="72"/>
      <c r="AO74" s="72"/>
      <c r="AP74" s="72"/>
      <c r="AQ74" s="72"/>
      <c r="AR74" s="72"/>
      <c r="AS74" s="72"/>
      <c r="AT74" s="72"/>
      <c r="AU74" s="72"/>
      <c r="AV74" s="72"/>
      <c r="AW74" s="72"/>
      <c r="AX74" s="72"/>
      <c r="AY74" s="72"/>
      <c r="AZ74" s="72"/>
      <c r="BA74" s="72"/>
      <c r="BB74" s="72"/>
      <c r="BC74" s="72"/>
      <c r="BD74" s="72"/>
      <c r="BE74" s="72"/>
      <c r="BF74" s="72"/>
      <c r="BG74" s="72"/>
      <c r="BH74" s="72"/>
      <c r="BI74" s="72"/>
      <c r="BJ74" s="72"/>
      <c r="BK74" s="72"/>
      <c r="BL74" s="72"/>
      <c r="BM74" s="72"/>
      <c r="BN74" s="72"/>
      <c r="BO74" s="72"/>
      <c r="BP74" s="72"/>
      <c r="BQ74" s="72"/>
      <c r="BR74" s="72"/>
      <c r="BS74" s="72"/>
      <c r="BT74" s="6"/>
      <c r="BU74" s="6"/>
      <c r="BV74" s="6"/>
      <c r="BW74" s="6"/>
      <c r="BX74" s="6"/>
      <c r="BY74" s="6"/>
      <c r="BZ74" s="6"/>
      <c r="CA74" s="6"/>
      <c r="CB74" s="6"/>
    </row>
    <row r="75" spans="1:80" ht="15" hidden="1" outlineLevel="2" x14ac:dyDescent="0.3">
      <c r="A75" s="30">
        <v>72</v>
      </c>
      <c r="B75" s="236" t="str">
        <f>IF(Source!$AD75="","",Source!$AD75)&amp;"                              !  "</f>
        <v xml:space="preserve">                              !  </v>
      </c>
      <c r="C75" s="232"/>
      <c r="D75" s="232"/>
      <c r="E75" s="149"/>
      <c r="F75" s="150"/>
      <c r="G75" s="151" t="str">
        <f>Source!$BH75</f>
        <v/>
      </c>
      <c r="H75" s="152" t="str">
        <f>Source!$BI75</f>
        <v/>
      </c>
      <c r="I75" s="153"/>
      <c r="J75" s="154" t="str">
        <f>IF('DAILux import + Dimming'!$L134&gt;0,'DAILux import + Dimming'!$L134,"")</f>
        <v/>
      </c>
      <c r="K75" s="155"/>
      <c r="L75" s="156" t="str">
        <f>Source!$BJ75</f>
        <v/>
      </c>
      <c r="M75" s="155"/>
      <c r="N75" s="152"/>
      <c r="O75" s="155"/>
      <c r="P75" s="157"/>
      <c r="Q75" s="155"/>
      <c r="R75" s="155"/>
      <c r="S75" s="155"/>
      <c r="T75" s="158"/>
      <c r="U75" s="159"/>
      <c r="V75" s="160"/>
      <c r="W75" s="160"/>
      <c r="X75" s="190" t="str">
        <f t="shared" si="12"/>
        <v>0</v>
      </c>
      <c r="Y75" s="189" t="str">
        <f>IF($N75="","Vyplň sloupec 'Stmívání'",IF($N75=0,$X75,IF(Source!$BL75=1,ROUND($X75,1),(ROUND($X75*Source!$BL75,1)))))</f>
        <v>Vyplň sloupec 'Stmívání'</v>
      </c>
      <c r="Z75" s="161" t="str">
        <f>IF('DAILux import + Dimming'!$J134&gt;0,'DAILux import + Dimming'!$J134,"")</f>
        <v/>
      </c>
      <c r="AA75" s="62" t="e">
        <f t="shared" si="13"/>
        <v>#VALUE!</v>
      </c>
      <c r="AB75" s="162"/>
      <c r="AC75" s="191" t="e">
        <f t="shared" si="10"/>
        <v>#VALUE!</v>
      </c>
      <c r="AD75" s="192" t="e">
        <f t="shared" si="14"/>
        <v>#VALUE!</v>
      </c>
      <c r="AE75" s="192" t="e">
        <f t="shared" si="15"/>
        <v>#VALUE!</v>
      </c>
      <c r="AF75" s="149" t="str">
        <f t="shared" si="16"/>
        <v/>
      </c>
      <c r="AG75" s="163" t="str">
        <f>Source!Q75</f>
        <v/>
      </c>
      <c r="AH75" s="163">
        <f>'DAILux import + Dimming'!$E134</f>
        <v>0</v>
      </c>
      <c r="AI75" s="197">
        <f>COUNTIF('Výkaz výměr'!$U$4:$U$532,$A75)</f>
        <v>0</v>
      </c>
      <c r="AJ75" s="193" t="str">
        <f t="shared" si="11"/>
        <v>Zadej množství</v>
      </c>
      <c r="AK75" s="226" t="str">
        <f>Source!$R75</f>
        <v>,  LED, , ,  lm, driver code , program code , lifetime 100 000h, excluding cable, spigot Ø  mm, Class , , NoDim</v>
      </c>
      <c r="AL75" s="72"/>
      <c r="AM75" s="72"/>
      <c r="AN75" s="72"/>
      <c r="AO75" s="72"/>
      <c r="AP75" s="72"/>
      <c r="AQ75" s="72"/>
      <c r="AR75" s="72"/>
      <c r="AS75" s="72"/>
      <c r="AT75" s="72"/>
      <c r="AU75" s="72"/>
      <c r="AV75" s="72"/>
      <c r="AW75" s="72"/>
      <c r="AX75" s="72"/>
      <c r="AY75" s="72"/>
      <c r="AZ75" s="72"/>
      <c r="BA75" s="72"/>
      <c r="BB75" s="72"/>
      <c r="BC75" s="72"/>
      <c r="BD75" s="72"/>
      <c r="BE75" s="72"/>
      <c r="BF75" s="72"/>
      <c r="BG75" s="72"/>
      <c r="BH75" s="72"/>
      <c r="BI75" s="72"/>
      <c r="BJ75" s="72"/>
      <c r="BK75" s="72"/>
      <c r="BL75" s="72"/>
      <c r="BM75" s="72"/>
      <c r="BN75" s="72"/>
      <c r="BO75" s="72"/>
      <c r="BP75" s="72"/>
      <c r="BQ75" s="72"/>
      <c r="BR75" s="72"/>
      <c r="BS75" s="72"/>
      <c r="BT75" s="6"/>
      <c r="BU75" s="6"/>
      <c r="BV75" s="6"/>
      <c r="BW75" s="6"/>
      <c r="BX75" s="6"/>
      <c r="BY75" s="6"/>
      <c r="BZ75" s="6"/>
      <c r="CA75" s="6"/>
      <c r="CB75" s="6"/>
    </row>
    <row r="76" spans="1:80" ht="15" hidden="1" outlineLevel="2" x14ac:dyDescent="0.3">
      <c r="A76" s="30">
        <v>73</v>
      </c>
      <c r="B76" s="236" t="str">
        <f>IF(Source!$AD76="","",Source!$AD76)&amp;"                              !  "</f>
        <v xml:space="preserve">                              !  </v>
      </c>
      <c r="C76" s="232"/>
      <c r="D76" s="232"/>
      <c r="E76" s="149"/>
      <c r="F76" s="150"/>
      <c r="G76" s="151" t="str">
        <f>Source!$BH76</f>
        <v/>
      </c>
      <c r="H76" s="152" t="str">
        <f>Source!$BI76</f>
        <v/>
      </c>
      <c r="I76" s="153"/>
      <c r="J76" s="154" t="str">
        <f>IF('DAILux import + Dimming'!$L135&gt;0,'DAILux import + Dimming'!$L135,"")</f>
        <v/>
      </c>
      <c r="K76" s="155"/>
      <c r="L76" s="156" t="str">
        <f>Source!$BJ76</f>
        <v/>
      </c>
      <c r="M76" s="155"/>
      <c r="N76" s="152"/>
      <c r="O76" s="155"/>
      <c r="P76" s="157"/>
      <c r="Q76" s="155"/>
      <c r="R76" s="155"/>
      <c r="S76" s="155"/>
      <c r="T76" s="158"/>
      <c r="U76" s="159"/>
      <c r="V76" s="160"/>
      <c r="W76" s="160"/>
      <c r="X76" s="190" t="str">
        <f t="shared" si="12"/>
        <v>0</v>
      </c>
      <c r="Y76" s="189" t="str">
        <f>IF($N76="","Vyplň sloupec 'Stmívání'",IF($N76=0,$X76,IF(Source!$BL76=1,ROUND($X76,1),(ROUND($X76*Source!$BL76,1)))))</f>
        <v>Vyplň sloupec 'Stmívání'</v>
      </c>
      <c r="Z76" s="161" t="str">
        <f>IF('DAILux import + Dimming'!$J135&gt;0,'DAILux import + Dimming'!$J135,"")</f>
        <v/>
      </c>
      <c r="AA76" s="62" t="e">
        <f t="shared" si="13"/>
        <v>#VALUE!</v>
      </c>
      <c r="AB76" s="162"/>
      <c r="AC76" s="191" t="e">
        <f t="shared" si="10"/>
        <v>#VALUE!</v>
      </c>
      <c r="AD76" s="192" t="e">
        <f t="shared" si="14"/>
        <v>#VALUE!</v>
      </c>
      <c r="AE76" s="192" t="e">
        <f t="shared" si="15"/>
        <v>#VALUE!</v>
      </c>
      <c r="AF76" s="149" t="str">
        <f t="shared" si="16"/>
        <v/>
      </c>
      <c r="AG76" s="163" t="str">
        <f>Source!Q76</f>
        <v/>
      </c>
      <c r="AH76" s="163">
        <f>'DAILux import + Dimming'!$E135</f>
        <v>0</v>
      </c>
      <c r="AI76" s="197">
        <f>COUNTIF('Výkaz výměr'!$U$4:$U$532,$A76)</f>
        <v>0</v>
      </c>
      <c r="AJ76" s="193" t="str">
        <f t="shared" si="11"/>
        <v>Zadej množství</v>
      </c>
      <c r="AK76" s="226" t="str">
        <f>Source!$R76</f>
        <v>,  LED, , ,  lm, driver code , program code , lifetime 100 000h, excluding cable, spigot Ø  mm, Class , , NoDim</v>
      </c>
      <c r="AL76" s="72"/>
      <c r="AM76" s="72"/>
      <c r="AN76" s="72"/>
      <c r="AO76" s="72"/>
      <c r="AP76" s="72"/>
      <c r="AQ76" s="72"/>
      <c r="AR76" s="72"/>
      <c r="AS76" s="72"/>
      <c r="AT76" s="72"/>
      <c r="AU76" s="72"/>
      <c r="AV76" s="72"/>
      <c r="AW76" s="72"/>
      <c r="AX76" s="72"/>
      <c r="AY76" s="72"/>
      <c r="AZ76" s="72"/>
      <c r="BA76" s="72"/>
      <c r="BB76" s="72"/>
      <c r="BC76" s="72"/>
      <c r="BD76" s="72"/>
      <c r="BE76" s="72"/>
      <c r="BF76" s="72"/>
      <c r="BG76" s="72"/>
      <c r="BH76" s="72"/>
      <c r="BI76" s="72"/>
      <c r="BJ76" s="72"/>
      <c r="BK76" s="72"/>
      <c r="BL76" s="72"/>
      <c r="BM76" s="72"/>
      <c r="BN76" s="72"/>
      <c r="BO76" s="72"/>
      <c r="BP76" s="72"/>
      <c r="BQ76" s="72"/>
      <c r="BR76" s="72"/>
      <c r="BS76" s="72"/>
      <c r="BT76" s="6"/>
      <c r="BU76" s="6"/>
      <c r="BV76" s="6"/>
      <c r="BW76" s="6"/>
      <c r="BX76" s="6"/>
      <c r="BY76" s="6"/>
      <c r="BZ76" s="6"/>
      <c r="CA76" s="6"/>
      <c r="CB76" s="6"/>
    </row>
    <row r="77" spans="1:80" ht="15" hidden="1" outlineLevel="2" x14ac:dyDescent="0.3">
      <c r="A77" s="30">
        <v>74</v>
      </c>
      <c r="B77" s="236" t="str">
        <f>IF(Source!$AD77="","",Source!$AD77)&amp;"                              !  "</f>
        <v xml:space="preserve">                              !  </v>
      </c>
      <c r="C77" s="232"/>
      <c r="D77" s="232"/>
      <c r="E77" s="149"/>
      <c r="F77" s="150"/>
      <c r="G77" s="151" t="str">
        <f>Source!$BH77</f>
        <v/>
      </c>
      <c r="H77" s="152" t="str">
        <f>Source!$BI77</f>
        <v/>
      </c>
      <c r="I77" s="153"/>
      <c r="J77" s="154" t="str">
        <f>IF('DAILux import + Dimming'!$L136&gt;0,'DAILux import + Dimming'!$L136,"")</f>
        <v/>
      </c>
      <c r="K77" s="155"/>
      <c r="L77" s="156" t="str">
        <f>Source!$BJ77</f>
        <v/>
      </c>
      <c r="M77" s="155"/>
      <c r="N77" s="152"/>
      <c r="O77" s="155"/>
      <c r="P77" s="157"/>
      <c r="Q77" s="155"/>
      <c r="R77" s="155"/>
      <c r="S77" s="155"/>
      <c r="T77" s="158"/>
      <c r="U77" s="159"/>
      <c r="V77" s="160"/>
      <c r="W77" s="160"/>
      <c r="X77" s="190" t="str">
        <f t="shared" si="12"/>
        <v>0</v>
      </c>
      <c r="Y77" s="189" t="str">
        <f>IF($N77="","Vyplň sloupec 'Stmívání'",IF($N77=0,$X77,IF(Source!$BL77=1,ROUND($X77,1),(ROUND($X77*Source!$BL77,1)))))</f>
        <v>Vyplň sloupec 'Stmívání'</v>
      </c>
      <c r="Z77" s="161" t="str">
        <f>IF('DAILux import + Dimming'!$J136&gt;0,'DAILux import + Dimming'!$J136,"")</f>
        <v/>
      </c>
      <c r="AA77" s="62" t="e">
        <f t="shared" si="13"/>
        <v>#VALUE!</v>
      </c>
      <c r="AB77" s="162"/>
      <c r="AC77" s="191" t="e">
        <f t="shared" si="10"/>
        <v>#VALUE!</v>
      </c>
      <c r="AD77" s="192" t="e">
        <f t="shared" si="14"/>
        <v>#VALUE!</v>
      </c>
      <c r="AE77" s="192" t="e">
        <f t="shared" si="15"/>
        <v>#VALUE!</v>
      </c>
      <c r="AF77" s="149" t="str">
        <f t="shared" si="16"/>
        <v/>
      </c>
      <c r="AG77" s="163" t="str">
        <f>Source!Q77</f>
        <v/>
      </c>
      <c r="AH77" s="163">
        <f>'DAILux import + Dimming'!$E136</f>
        <v>0</v>
      </c>
      <c r="AI77" s="197">
        <f>COUNTIF('Výkaz výměr'!$U$4:$U$532,$A77)</f>
        <v>0</v>
      </c>
      <c r="AJ77" s="193" t="str">
        <f t="shared" si="11"/>
        <v>Zadej množství</v>
      </c>
      <c r="AK77" s="226" t="str">
        <f>Source!$R77</f>
        <v>,  LED, , ,  lm, driver code , program code , lifetime 100 000h, excluding cable, spigot Ø  mm, Class , , NoDim</v>
      </c>
      <c r="AL77" s="72"/>
      <c r="AM77" s="72"/>
      <c r="AN77" s="72"/>
      <c r="AO77" s="72"/>
      <c r="AP77" s="72"/>
      <c r="AQ77" s="72"/>
      <c r="AR77" s="72"/>
      <c r="AS77" s="72"/>
      <c r="AT77" s="72"/>
      <c r="AU77" s="72"/>
      <c r="AV77" s="72"/>
      <c r="AW77" s="72"/>
      <c r="AX77" s="72"/>
      <c r="AY77" s="72"/>
      <c r="AZ77" s="72"/>
      <c r="BA77" s="72"/>
      <c r="BB77" s="72"/>
      <c r="BC77" s="72"/>
      <c r="BD77" s="72"/>
      <c r="BE77" s="72"/>
      <c r="BF77" s="72"/>
      <c r="BG77" s="72"/>
      <c r="BH77" s="72"/>
      <c r="BI77" s="72"/>
      <c r="BJ77" s="72"/>
      <c r="BK77" s="72"/>
      <c r="BL77" s="72"/>
      <c r="BM77" s="72"/>
      <c r="BN77" s="72"/>
      <c r="BO77" s="72"/>
      <c r="BP77" s="72"/>
      <c r="BQ77" s="72"/>
      <c r="BR77" s="72"/>
      <c r="BS77" s="72"/>
      <c r="BT77" s="6"/>
      <c r="BU77" s="6"/>
      <c r="BV77" s="6"/>
      <c r="BW77" s="6"/>
      <c r="BX77" s="6"/>
      <c r="BY77" s="6"/>
      <c r="BZ77" s="6"/>
      <c r="CA77" s="6"/>
      <c r="CB77" s="6"/>
    </row>
    <row r="78" spans="1:80" ht="15" hidden="1" outlineLevel="2" x14ac:dyDescent="0.3">
      <c r="A78" s="30">
        <v>75</v>
      </c>
      <c r="B78" s="236" t="str">
        <f>IF(Source!$AD78="","",Source!$AD78)&amp;"                              !  "</f>
        <v xml:space="preserve">                              !  </v>
      </c>
      <c r="C78" s="232"/>
      <c r="D78" s="232"/>
      <c r="E78" s="149"/>
      <c r="F78" s="150"/>
      <c r="G78" s="151" t="str">
        <f>Source!$BH78</f>
        <v/>
      </c>
      <c r="H78" s="152" t="str">
        <f>Source!$BI78</f>
        <v/>
      </c>
      <c r="I78" s="153"/>
      <c r="J78" s="154" t="str">
        <f>IF('DAILux import + Dimming'!$L137&gt;0,'DAILux import + Dimming'!$L137,"")</f>
        <v/>
      </c>
      <c r="K78" s="155"/>
      <c r="L78" s="156" t="str">
        <f>Source!$BJ78</f>
        <v/>
      </c>
      <c r="M78" s="155"/>
      <c r="N78" s="152"/>
      <c r="O78" s="155"/>
      <c r="P78" s="157"/>
      <c r="Q78" s="155"/>
      <c r="R78" s="155"/>
      <c r="S78" s="155"/>
      <c r="T78" s="158"/>
      <c r="U78" s="159"/>
      <c r="V78" s="160"/>
      <c r="W78" s="160"/>
      <c r="X78" s="190" t="str">
        <f t="shared" si="12"/>
        <v>0</v>
      </c>
      <c r="Y78" s="189" t="str">
        <f>IF($N78="","Vyplň sloupec 'Stmívání'",IF($N78=0,$X78,IF(Source!$BL78=1,ROUND($X78,1),(ROUND($X78*Source!$BL78,1)))))</f>
        <v>Vyplň sloupec 'Stmívání'</v>
      </c>
      <c r="Z78" s="161" t="str">
        <f>IF('DAILux import + Dimming'!$J137&gt;0,'DAILux import + Dimming'!$J137,"")</f>
        <v/>
      </c>
      <c r="AA78" s="62" t="e">
        <f t="shared" si="13"/>
        <v>#VALUE!</v>
      </c>
      <c r="AB78" s="162"/>
      <c r="AC78" s="191" t="e">
        <f t="shared" si="10"/>
        <v>#VALUE!</v>
      </c>
      <c r="AD78" s="192" t="e">
        <f t="shared" si="14"/>
        <v>#VALUE!</v>
      </c>
      <c r="AE78" s="192" t="e">
        <f t="shared" si="15"/>
        <v>#VALUE!</v>
      </c>
      <c r="AF78" s="149" t="str">
        <f t="shared" si="16"/>
        <v/>
      </c>
      <c r="AG78" s="163" t="str">
        <f>Source!Q78</f>
        <v/>
      </c>
      <c r="AH78" s="163">
        <f>'DAILux import + Dimming'!$E137</f>
        <v>0</v>
      </c>
      <c r="AI78" s="197">
        <f>COUNTIF('Výkaz výměr'!$U$4:$U$532,$A78)</f>
        <v>0</v>
      </c>
      <c r="AJ78" s="193" t="str">
        <f t="shared" si="11"/>
        <v>Zadej množství</v>
      </c>
      <c r="AK78" s="226" t="str">
        <f>Source!$R78</f>
        <v>,  LED, , ,  lm, driver code , program code , lifetime 100 000h, excluding cable, spigot Ø  mm, Class , , NoDim</v>
      </c>
      <c r="AL78" s="72"/>
      <c r="AM78" s="72"/>
      <c r="AN78" s="72"/>
      <c r="AO78" s="72"/>
      <c r="AP78" s="72"/>
      <c r="AQ78" s="72"/>
      <c r="AR78" s="72"/>
      <c r="AS78" s="72"/>
      <c r="AT78" s="72"/>
      <c r="AU78" s="72"/>
      <c r="AV78" s="72"/>
      <c r="AW78" s="72"/>
      <c r="AX78" s="72"/>
      <c r="AY78" s="72"/>
      <c r="AZ78" s="72"/>
      <c r="BA78" s="72"/>
      <c r="BB78" s="72"/>
      <c r="BC78" s="72"/>
      <c r="BD78" s="72"/>
      <c r="BE78" s="72"/>
      <c r="BF78" s="72"/>
      <c r="BG78" s="72"/>
      <c r="BH78" s="72"/>
      <c r="BI78" s="72"/>
      <c r="BJ78" s="72"/>
      <c r="BK78" s="72"/>
      <c r="BL78" s="72"/>
      <c r="BM78" s="72"/>
      <c r="BN78" s="72"/>
      <c r="BO78" s="72"/>
      <c r="BP78" s="72"/>
      <c r="BQ78" s="72"/>
      <c r="BR78" s="72"/>
      <c r="BS78" s="72"/>
      <c r="BT78" s="6"/>
      <c r="BU78" s="6"/>
      <c r="BV78" s="6"/>
      <c r="BW78" s="6"/>
      <c r="BX78" s="6"/>
      <c r="BY78" s="6"/>
      <c r="BZ78" s="6"/>
      <c r="CA78" s="6"/>
      <c r="CB78" s="6"/>
    </row>
    <row r="79" spans="1:80" ht="15" hidden="1" outlineLevel="2" x14ac:dyDescent="0.3">
      <c r="A79" s="30">
        <v>76</v>
      </c>
      <c r="B79" s="236" t="str">
        <f>IF(Source!$AD79="","",Source!$AD79)&amp;"                              !  "</f>
        <v xml:space="preserve">                              !  </v>
      </c>
      <c r="C79" s="232"/>
      <c r="D79" s="232"/>
      <c r="E79" s="149"/>
      <c r="F79" s="150"/>
      <c r="G79" s="151" t="str">
        <f>Source!$BH79</f>
        <v/>
      </c>
      <c r="H79" s="152" t="str">
        <f>Source!$BI79</f>
        <v/>
      </c>
      <c r="I79" s="153"/>
      <c r="J79" s="154" t="str">
        <f>IF('DAILux import + Dimming'!$L138&gt;0,'DAILux import + Dimming'!$L138,"")</f>
        <v/>
      </c>
      <c r="K79" s="155"/>
      <c r="L79" s="156" t="str">
        <f>Source!$BJ79</f>
        <v/>
      </c>
      <c r="M79" s="155"/>
      <c r="N79" s="152"/>
      <c r="O79" s="155"/>
      <c r="P79" s="157"/>
      <c r="Q79" s="155"/>
      <c r="R79" s="155"/>
      <c r="S79" s="155"/>
      <c r="T79" s="158"/>
      <c r="U79" s="159"/>
      <c r="V79" s="160"/>
      <c r="W79" s="160"/>
      <c r="X79" s="190" t="str">
        <f t="shared" si="12"/>
        <v>0</v>
      </c>
      <c r="Y79" s="189" t="str">
        <f>IF($N79="","Vyplň sloupec 'Stmívání'",IF($N79=0,$X79,IF(Source!$BL79=1,ROUND($X79,1),(ROUND($X79*Source!$BL79,1)))))</f>
        <v>Vyplň sloupec 'Stmívání'</v>
      </c>
      <c r="Z79" s="161" t="str">
        <f>IF('DAILux import + Dimming'!$J138&gt;0,'DAILux import + Dimming'!$J138,"")</f>
        <v/>
      </c>
      <c r="AA79" s="62" t="e">
        <f t="shared" si="13"/>
        <v>#VALUE!</v>
      </c>
      <c r="AB79" s="162"/>
      <c r="AC79" s="191" t="e">
        <f t="shared" si="10"/>
        <v>#VALUE!</v>
      </c>
      <c r="AD79" s="192" t="e">
        <f t="shared" si="14"/>
        <v>#VALUE!</v>
      </c>
      <c r="AE79" s="192" t="e">
        <f t="shared" si="15"/>
        <v>#VALUE!</v>
      </c>
      <c r="AF79" s="149" t="str">
        <f t="shared" si="16"/>
        <v/>
      </c>
      <c r="AG79" s="163" t="str">
        <f>Source!Q79</f>
        <v/>
      </c>
      <c r="AH79" s="163">
        <f>'DAILux import + Dimming'!$E138</f>
        <v>0</v>
      </c>
      <c r="AI79" s="197">
        <f>COUNTIF('Výkaz výměr'!$U$4:$U$532,$A79)</f>
        <v>0</v>
      </c>
      <c r="AJ79" s="193" t="str">
        <f t="shared" si="11"/>
        <v>Zadej množství</v>
      </c>
      <c r="AK79" s="226" t="str">
        <f>Source!$R79</f>
        <v>,  LED, , ,  lm, driver code , program code , lifetime 100 000h, excluding cable, spigot Ø  mm, Class , , NoDim</v>
      </c>
      <c r="AL79" s="72"/>
      <c r="AM79" s="72"/>
      <c r="AN79" s="72"/>
      <c r="AO79" s="72"/>
      <c r="AP79" s="72"/>
      <c r="AQ79" s="72"/>
      <c r="AR79" s="72"/>
      <c r="AS79" s="72"/>
      <c r="AT79" s="72"/>
      <c r="AU79" s="72"/>
      <c r="AV79" s="72"/>
      <c r="AW79" s="72"/>
      <c r="AX79" s="72"/>
      <c r="AY79" s="72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  <c r="BM79" s="72"/>
      <c r="BN79" s="72"/>
      <c r="BO79" s="72"/>
      <c r="BP79" s="72"/>
      <c r="BQ79" s="72"/>
      <c r="BR79" s="72"/>
      <c r="BS79" s="72"/>
      <c r="BT79" s="6"/>
      <c r="BU79" s="6"/>
      <c r="BV79" s="6"/>
      <c r="BW79" s="6"/>
      <c r="BX79" s="6"/>
      <c r="BY79" s="6"/>
      <c r="BZ79" s="6"/>
      <c r="CA79" s="6"/>
      <c r="CB79" s="6"/>
    </row>
    <row r="80" spans="1:80" ht="15" hidden="1" outlineLevel="2" x14ac:dyDescent="0.3">
      <c r="A80" s="30">
        <v>77</v>
      </c>
      <c r="B80" s="236" t="str">
        <f>IF(Source!$AD80="","",Source!$AD80)&amp;"                              !  "</f>
        <v xml:space="preserve">                              !  </v>
      </c>
      <c r="C80" s="232"/>
      <c r="D80" s="232"/>
      <c r="E80" s="149"/>
      <c r="F80" s="150"/>
      <c r="G80" s="151" t="str">
        <f>Source!$BH80</f>
        <v/>
      </c>
      <c r="H80" s="152" t="str">
        <f>Source!$BI80</f>
        <v/>
      </c>
      <c r="I80" s="153"/>
      <c r="J80" s="154" t="str">
        <f>IF('DAILux import + Dimming'!$L139&gt;0,'DAILux import + Dimming'!$L139,"")</f>
        <v/>
      </c>
      <c r="K80" s="155"/>
      <c r="L80" s="156" t="str">
        <f>Source!$BJ80</f>
        <v/>
      </c>
      <c r="M80" s="155"/>
      <c r="N80" s="152"/>
      <c r="O80" s="155"/>
      <c r="P80" s="157"/>
      <c r="Q80" s="155"/>
      <c r="R80" s="155"/>
      <c r="S80" s="155"/>
      <c r="T80" s="158"/>
      <c r="U80" s="159"/>
      <c r="V80" s="160"/>
      <c r="W80" s="160"/>
      <c r="X80" s="190" t="str">
        <f t="shared" si="12"/>
        <v>0</v>
      </c>
      <c r="Y80" s="189" t="str">
        <f>IF($N80="","Vyplň sloupec 'Stmívání'",IF($N80=0,$X80,IF(Source!$BL80=1,ROUND($X80,1),(ROUND($X80*Source!$BL80,1)))))</f>
        <v>Vyplň sloupec 'Stmívání'</v>
      </c>
      <c r="Z80" s="161" t="str">
        <f>IF('DAILux import + Dimming'!$J139&gt;0,'DAILux import + Dimming'!$J139,"")</f>
        <v/>
      </c>
      <c r="AA80" s="62" t="e">
        <f t="shared" si="13"/>
        <v>#VALUE!</v>
      </c>
      <c r="AB80" s="162"/>
      <c r="AC80" s="191" t="e">
        <f t="shared" si="10"/>
        <v>#VALUE!</v>
      </c>
      <c r="AD80" s="192" t="e">
        <f t="shared" si="14"/>
        <v>#VALUE!</v>
      </c>
      <c r="AE80" s="192" t="e">
        <f t="shared" si="15"/>
        <v>#VALUE!</v>
      </c>
      <c r="AF80" s="149" t="str">
        <f t="shared" si="16"/>
        <v/>
      </c>
      <c r="AG80" s="163" t="str">
        <f>Source!Q80</f>
        <v/>
      </c>
      <c r="AH80" s="163">
        <f>'DAILux import + Dimming'!$E139</f>
        <v>0</v>
      </c>
      <c r="AI80" s="197">
        <f>COUNTIF('Výkaz výměr'!$U$4:$U$532,$A80)</f>
        <v>0</v>
      </c>
      <c r="AJ80" s="193" t="str">
        <f t="shared" si="11"/>
        <v>Zadej množství</v>
      </c>
      <c r="AK80" s="226" t="str">
        <f>Source!$R80</f>
        <v>,  LED, , ,  lm, driver code , program code , lifetime 100 000h, excluding cable, spigot Ø  mm, Class , , NoDim</v>
      </c>
      <c r="AL80" s="72"/>
      <c r="AM80" s="72"/>
      <c r="AN80" s="72"/>
      <c r="AO80" s="72"/>
      <c r="AP80" s="72"/>
      <c r="AQ80" s="72"/>
      <c r="AR80" s="72"/>
      <c r="AS80" s="72"/>
      <c r="AT80" s="72"/>
      <c r="AU80" s="72"/>
      <c r="AV80" s="72"/>
      <c r="AW80" s="72"/>
      <c r="AX80" s="72"/>
      <c r="AY80" s="72"/>
      <c r="AZ80" s="72"/>
      <c r="BA80" s="72"/>
      <c r="BB80" s="72"/>
      <c r="BC80" s="72"/>
      <c r="BD80" s="72"/>
      <c r="BE80" s="72"/>
      <c r="BF80" s="72"/>
      <c r="BG80" s="72"/>
      <c r="BH80" s="72"/>
      <c r="BI80" s="72"/>
      <c r="BJ80" s="72"/>
      <c r="BK80" s="72"/>
      <c r="BL80" s="72"/>
      <c r="BM80" s="72"/>
      <c r="BN80" s="72"/>
      <c r="BO80" s="72"/>
      <c r="BP80" s="72"/>
      <c r="BQ80" s="72"/>
      <c r="BR80" s="72"/>
      <c r="BS80" s="72"/>
      <c r="BT80" s="6"/>
      <c r="BU80" s="6"/>
      <c r="BV80" s="6"/>
      <c r="BW80" s="6"/>
      <c r="BX80" s="6"/>
      <c r="BY80" s="6"/>
      <c r="BZ80" s="6"/>
      <c r="CA80" s="6"/>
      <c r="CB80" s="6"/>
    </row>
    <row r="81" spans="1:80" ht="15" hidden="1" outlineLevel="2" x14ac:dyDescent="0.3">
      <c r="A81" s="30">
        <v>78</v>
      </c>
      <c r="B81" s="236" t="str">
        <f>IF(Source!$AD81="","",Source!$AD81)&amp;"                              !  "</f>
        <v xml:space="preserve">                              !  </v>
      </c>
      <c r="C81" s="232"/>
      <c r="D81" s="232"/>
      <c r="E81" s="149"/>
      <c r="F81" s="150"/>
      <c r="G81" s="151" t="str">
        <f>Source!$BH81</f>
        <v/>
      </c>
      <c r="H81" s="152" t="str">
        <f>Source!$BI81</f>
        <v/>
      </c>
      <c r="I81" s="153"/>
      <c r="J81" s="154" t="str">
        <f>IF('DAILux import + Dimming'!$L140&gt;0,'DAILux import + Dimming'!$L140,"")</f>
        <v/>
      </c>
      <c r="K81" s="155"/>
      <c r="L81" s="156" t="str">
        <f>Source!$BJ81</f>
        <v/>
      </c>
      <c r="M81" s="155"/>
      <c r="N81" s="152"/>
      <c r="O81" s="155"/>
      <c r="P81" s="157"/>
      <c r="Q81" s="155"/>
      <c r="R81" s="155"/>
      <c r="S81" s="155"/>
      <c r="T81" s="158"/>
      <c r="U81" s="159"/>
      <c r="V81" s="160"/>
      <c r="W81" s="160"/>
      <c r="X81" s="190" t="str">
        <f t="shared" si="12"/>
        <v>0</v>
      </c>
      <c r="Y81" s="189" t="str">
        <f>IF($N81="","Vyplň sloupec 'Stmívání'",IF($N81=0,$X81,IF(Source!$BL81=1,ROUND($X81,1),(ROUND($X81*Source!$BL81,1)))))</f>
        <v>Vyplň sloupec 'Stmívání'</v>
      </c>
      <c r="Z81" s="161" t="str">
        <f>IF('DAILux import + Dimming'!$J140&gt;0,'DAILux import + Dimming'!$J140,"")</f>
        <v/>
      </c>
      <c r="AA81" s="62" t="e">
        <f t="shared" si="13"/>
        <v>#VALUE!</v>
      </c>
      <c r="AB81" s="162"/>
      <c r="AC81" s="191" t="e">
        <f t="shared" si="10"/>
        <v>#VALUE!</v>
      </c>
      <c r="AD81" s="192" t="e">
        <f t="shared" si="14"/>
        <v>#VALUE!</v>
      </c>
      <c r="AE81" s="192" t="e">
        <f t="shared" si="15"/>
        <v>#VALUE!</v>
      </c>
      <c r="AF81" s="149" t="str">
        <f t="shared" si="16"/>
        <v/>
      </c>
      <c r="AG81" s="163" t="str">
        <f>Source!Q81</f>
        <v/>
      </c>
      <c r="AH81" s="163">
        <f>'DAILux import + Dimming'!$E140</f>
        <v>0</v>
      </c>
      <c r="AI81" s="197">
        <f>COUNTIF('Výkaz výměr'!$U$4:$U$532,$A81)</f>
        <v>0</v>
      </c>
      <c r="AJ81" s="193" t="str">
        <f t="shared" si="11"/>
        <v>Zadej množství</v>
      </c>
      <c r="AK81" s="226" t="str">
        <f>Source!$R81</f>
        <v>,  LED, , ,  lm, driver code , program code , lifetime 100 000h, excluding cable, spigot Ø  mm, Class , , NoDim</v>
      </c>
      <c r="AL81" s="72"/>
      <c r="AM81" s="72"/>
      <c r="AN81" s="72"/>
      <c r="AO81" s="72"/>
      <c r="AP81" s="72"/>
      <c r="AQ81" s="72"/>
      <c r="AR81" s="72"/>
      <c r="AS81" s="72"/>
      <c r="AT81" s="72"/>
      <c r="AU81" s="72"/>
      <c r="AV81" s="72"/>
      <c r="AW81" s="72"/>
      <c r="AX81" s="72"/>
      <c r="AY81" s="72"/>
      <c r="AZ81" s="72"/>
      <c r="BA81" s="72"/>
      <c r="BB81" s="72"/>
      <c r="BC81" s="72"/>
      <c r="BD81" s="72"/>
      <c r="BE81" s="72"/>
      <c r="BF81" s="72"/>
      <c r="BG81" s="72"/>
      <c r="BH81" s="72"/>
      <c r="BI81" s="72"/>
      <c r="BJ81" s="72"/>
      <c r="BK81" s="72"/>
      <c r="BL81" s="72"/>
      <c r="BM81" s="72"/>
      <c r="BN81" s="72"/>
      <c r="BO81" s="72"/>
      <c r="BP81" s="72"/>
      <c r="BQ81" s="72"/>
      <c r="BR81" s="72"/>
      <c r="BS81" s="72"/>
      <c r="BT81" s="6"/>
      <c r="BU81" s="6"/>
      <c r="BV81" s="6"/>
      <c r="BW81" s="6"/>
      <c r="BX81" s="6"/>
      <c r="BY81" s="6"/>
      <c r="BZ81" s="6"/>
      <c r="CA81" s="6"/>
      <c r="CB81" s="6"/>
    </row>
    <row r="82" spans="1:80" ht="15" hidden="1" outlineLevel="2" x14ac:dyDescent="0.3">
      <c r="A82" s="30">
        <v>79</v>
      </c>
      <c r="B82" s="236" t="str">
        <f>IF(Source!$AD82="","",Source!$AD82)&amp;"                              !  "</f>
        <v xml:space="preserve">                              !  </v>
      </c>
      <c r="C82" s="232"/>
      <c r="D82" s="232"/>
      <c r="E82" s="149"/>
      <c r="F82" s="150"/>
      <c r="G82" s="151" t="str">
        <f>Source!$BH82</f>
        <v/>
      </c>
      <c r="H82" s="152" t="str">
        <f>Source!$BI82</f>
        <v/>
      </c>
      <c r="I82" s="153"/>
      <c r="J82" s="154" t="str">
        <f>IF('DAILux import + Dimming'!$L141&gt;0,'DAILux import + Dimming'!$L141,"")</f>
        <v/>
      </c>
      <c r="K82" s="155"/>
      <c r="L82" s="156" t="str">
        <f>Source!$BJ82</f>
        <v/>
      </c>
      <c r="M82" s="155"/>
      <c r="N82" s="152"/>
      <c r="O82" s="155"/>
      <c r="P82" s="157"/>
      <c r="Q82" s="155"/>
      <c r="R82" s="155"/>
      <c r="S82" s="155"/>
      <c r="T82" s="158"/>
      <c r="U82" s="159"/>
      <c r="V82" s="160"/>
      <c r="W82" s="160"/>
      <c r="X82" s="190" t="str">
        <f t="shared" si="12"/>
        <v>0</v>
      </c>
      <c r="Y82" s="189" t="str">
        <f>IF($N82="","Vyplň sloupec 'Stmívání'",IF($N82=0,$X82,IF(Source!$BL82=1,ROUND($X82,1),(ROUND($X82*Source!$BL82,1)))))</f>
        <v>Vyplň sloupec 'Stmívání'</v>
      </c>
      <c r="Z82" s="161" t="str">
        <f>IF('DAILux import + Dimming'!$J141&gt;0,'DAILux import + Dimming'!$J141,"")</f>
        <v/>
      </c>
      <c r="AA82" s="62" t="e">
        <f t="shared" si="13"/>
        <v>#VALUE!</v>
      </c>
      <c r="AB82" s="162"/>
      <c r="AC82" s="191" t="e">
        <f t="shared" si="10"/>
        <v>#VALUE!</v>
      </c>
      <c r="AD82" s="192" t="e">
        <f t="shared" si="14"/>
        <v>#VALUE!</v>
      </c>
      <c r="AE82" s="192" t="e">
        <f t="shared" si="15"/>
        <v>#VALUE!</v>
      </c>
      <c r="AF82" s="149" t="str">
        <f t="shared" si="16"/>
        <v/>
      </c>
      <c r="AG82" s="163" t="str">
        <f>Source!Q82</f>
        <v/>
      </c>
      <c r="AH82" s="163">
        <f>'DAILux import + Dimming'!$E141</f>
        <v>0</v>
      </c>
      <c r="AI82" s="197">
        <f>COUNTIF('Výkaz výměr'!$U$4:$U$532,$A82)</f>
        <v>0</v>
      </c>
      <c r="AJ82" s="193" t="str">
        <f t="shared" si="11"/>
        <v>Zadej množství</v>
      </c>
      <c r="AK82" s="226" t="str">
        <f>Source!$R82</f>
        <v>,  LED, , ,  lm, driver code , program code , lifetime 100 000h, excluding cable, spigot Ø  mm, Class , , NoDim</v>
      </c>
      <c r="AL82" s="72"/>
      <c r="AM82" s="72"/>
      <c r="AN82" s="72"/>
      <c r="AO82" s="72"/>
      <c r="AP82" s="72"/>
      <c r="AQ82" s="72"/>
      <c r="AR82" s="72"/>
      <c r="AS82" s="72"/>
      <c r="AT82" s="72"/>
      <c r="AU82" s="72"/>
      <c r="AV82" s="72"/>
      <c r="AW82" s="72"/>
      <c r="AX82" s="72"/>
      <c r="AY82" s="72"/>
      <c r="AZ82" s="72"/>
      <c r="BA82" s="72"/>
      <c r="BB82" s="72"/>
      <c r="BC82" s="72"/>
      <c r="BD82" s="72"/>
      <c r="BE82" s="72"/>
      <c r="BF82" s="72"/>
      <c r="BG82" s="72"/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6"/>
      <c r="BU82" s="6"/>
      <c r="BV82" s="6"/>
      <c r="BW82" s="6"/>
      <c r="BX82" s="6"/>
      <c r="BY82" s="6"/>
      <c r="BZ82" s="6"/>
      <c r="CA82" s="6"/>
      <c r="CB82" s="6"/>
    </row>
    <row r="83" spans="1:80" ht="15" hidden="1" outlineLevel="2" x14ac:dyDescent="0.3">
      <c r="A83" s="30">
        <v>80</v>
      </c>
      <c r="B83" s="236" t="str">
        <f>IF(Source!$AD83="","",Source!$AD83)&amp;"                              !  "</f>
        <v xml:space="preserve">                              !  </v>
      </c>
      <c r="C83" s="232"/>
      <c r="D83" s="232"/>
      <c r="E83" s="149"/>
      <c r="F83" s="150"/>
      <c r="G83" s="151" t="str">
        <f>Source!$BH83</f>
        <v/>
      </c>
      <c r="H83" s="152" t="str">
        <f>Source!$BI83</f>
        <v/>
      </c>
      <c r="I83" s="153"/>
      <c r="J83" s="154" t="str">
        <f>IF('DAILux import + Dimming'!$L142&gt;0,'DAILux import + Dimming'!$L142,"")</f>
        <v/>
      </c>
      <c r="K83" s="155"/>
      <c r="L83" s="156" t="str">
        <f>Source!$BJ83</f>
        <v/>
      </c>
      <c r="M83" s="155"/>
      <c r="N83" s="152"/>
      <c r="O83" s="155"/>
      <c r="P83" s="157"/>
      <c r="Q83" s="155"/>
      <c r="R83" s="155"/>
      <c r="S83" s="155"/>
      <c r="T83" s="158"/>
      <c r="U83" s="159"/>
      <c r="V83" s="160"/>
      <c r="W83" s="160"/>
      <c r="X83" s="190" t="str">
        <f t="shared" si="12"/>
        <v>0</v>
      </c>
      <c r="Y83" s="189" t="str">
        <f>IF($N83="","Vyplň sloupec 'Stmívání'",IF($N83=0,$X83,IF(Source!$BL83=1,ROUND($X83,1),(ROUND($X83*Source!$BL83,1)))))</f>
        <v>Vyplň sloupec 'Stmívání'</v>
      </c>
      <c r="Z83" s="161" t="str">
        <f>IF('DAILux import + Dimming'!$J142&gt;0,'DAILux import + Dimming'!$J142,"")</f>
        <v/>
      </c>
      <c r="AA83" s="62" t="e">
        <f t="shared" si="13"/>
        <v>#VALUE!</v>
      </c>
      <c r="AB83" s="162"/>
      <c r="AC83" s="191" t="e">
        <f t="shared" si="10"/>
        <v>#VALUE!</v>
      </c>
      <c r="AD83" s="192" t="e">
        <f t="shared" si="14"/>
        <v>#VALUE!</v>
      </c>
      <c r="AE83" s="192" t="e">
        <f t="shared" si="15"/>
        <v>#VALUE!</v>
      </c>
      <c r="AF83" s="149" t="str">
        <f t="shared" si="16"/>
        <v/>
      </c>
      <c r="AG83" s="163" t="str">
        <f>Source!Q83</f>
        <v/>
      </c>
      <c r="AH83" s="163">
        <f>'DAILux import + Dimming'!$E142</f>
        <v>0</v>
      </c>
      <c r="AI83" s="197">
        <f>COUNTIF('Výkaz výměr'!$U$4:$U$532,$A83)</f>
        <v>0</v>
      </c>
      <c r="AJ83" s="193" t="str">
        <f t="shared" si="11"/>
        <v>Zadej množství</v>
      </c>
      <c r="AK83" s="226" t="str">
        <f>Source!$R83</f>
        <v>,  LED, , ,  lm, driver code , program code , lifetime 100 000h, excluding cable, spigot Ø  mm, Class , , NoDim</v>
      </c>
      <c r="AL83" s="72"/>
      <c r="AM83" s="72"/>
      <c r="AN83" s="72"/>
      <c r="AO83" s="72"/>
      <c r="AP83" s="72"/>
      <c r="AQ83" s="72"/>
      <c r="AR83" s="72"/>
      <c r="AS83" s="72"/>
      <c r="AT83" s="72"/>
      <c r="AU83" s="72"/>
      <c r="AV83" s="72"/>
      <c r="AW83" s="72"/>
      <c r="AX83" s="72"/>
      <c r="AY83" s="72"/>
      <c r="AZ83" s="72"/>
      <c r="BA83" s="72"/>
      <c r="BB83" s="72"/>
      <c r="BC83" s="72"/>
      <c r="BD83" s="72"/>
      <c r="BE83" s="72"/>
      <c r="BF83" s="72"/>
      <c r="BG83" s="72"/>
      <c r="BH83" s="72"/>
      <c r="BI83" s="72"/>
      <c r="BJ83" s="72"/>
      <c r="BK83" s="72"/>
      <c r="BL83" s="72"/>
      <c r="BM83" s="72"/>
      <c r="BN83" s="72"/>
      <c r="BO83" s="72"/>
      <c r="BP83" s="72"/>
      <c r="BQ83" s="72"/>
      <c r="BR83" s="72"/>
      <c r="BS83" s="72"/>
      <c r="BT83" s="6"/>
      <c r="BU83" s="6"/>
      <c r="BV83" s="6"/>
      <c r="BW83" s="6"/>
      <c r="BX83" s="6"/>
      <c r="BY83" s="6"/>
      <c r="BZ83" s="6"/>
      <c r="CA83" s="6"/>
      <c r="CB83" s="6"/>
    </row>
    <row r="84" spans="1:80" ht="15" hidden="1" outlineLevel="2" x14ac:dyDescent="0.3">
      <c r="A84" s="30">
        <v>81</v>
      </c>
      <c r="B84" s="236" t="str">
        <f>IF(Source!$AD84="","",Source!$AD84)&amp;"                              !  "</f>
        <v xml:space="preserve">                              !  </v>
      </c>
      <c r="C84" s="232"/>
      <c r="D84" s="232"/>
      <c r="E84" s="149"/>
      <c r="F84" s="150"/>
      <c r="G84" s="151" t="str">
        <f>Source!$BH84</f>
        <v/>
      </c>
      <c r="H84" s="152" t="str">
        <f>Source!$BI84</f>
        <v/>
      </c>
      <c r="I84" s="153"/>
      <c r="J84" s="154" t="str">
        <f>IF('DAILux import + Dimming'!$L143&gt;0,'DAILux import + Dimming'!$L143,"")</f>
        <v/>
      </c>
      <c r="K84" s="155"/>
      <c r="L84" s="156" t="str">
        <f>Source!$BJ84</f>
        <v/>
      </c>
      <c r="M84" s="155"/>
      <c r="N84" s="152"/>
      <c r="O84" s="155"/>
      <c r="P84" s="157"/>
      <c r="Q84" s="155"/>
      <c r="R84" s="155"/>
      <c r="S84" s="155"/>
      <c r="T84" s="158"/>
      <c r="U84" s="159"/>
      <c r="V84" s="160"/>
      <c r="W84" s="160"/>
      <c r="X84" s="190" t="str">
        <f t="shared" si="12"/>
        <v>0</v>
      </c>
      <c r="Y84" s="189" t="str">
        <f>IF($N84="","Vyplň sloupec 'Stmívání'",IF($N84=0,$X84,IF(Source!$BL84=1,ROUND($X84,1),(ROUND($X84*Source!$BL84,1)))))</f>
        <v>Vyplň sloupec 'Stmívání'</v>
      </c>
      <c r="Z84" s="161" t="str">
        <f>IF('DAILux import + Dimming'!$J143&gt;0,'DAILux import + Dimming'!$J143,"")</f>
        <v/>
      </c>
      <c r="AA84" s="62" t="e">
        <f t="shared" si="13"/>
        <v>#VALUE!</v>
      </c>
      <c r="AB84" s="162"/>
      <c r="AC84" s="191" t="e">
        <f t="shared" si="10"/>
        <v>#VALUE!</v>
      </c>
      <c r="AD84" s="192" t="e">
        <f t="shared" si="14"/>
        <v>#VALUE!</v>
      </c>
      <c r="AE84" s="192" t="e">
        <f t="shared" si="15"/>
        <v>#VALUE!</v>
      </c>
      <c r="AF84" s="149" t="str">
        <f t="shared" si="16"/>
        <v/>
      </c>
      <c r="AG84" s="163" t="str">
        <f>Source!Q84</f>
        <v/>
      </c>
      <c r="AH84" s="163">
        <f>'DAILux import + Dimming'!$E143</f>
        <v>0</v>
      </c>
      <c r="AI84" s="197">
        <f>COUNTIF('Výkaz výměr'!$U$4:$U$532,$A84)</f>
        <v>0</v>
      </c>
      <c r="AJ84" s="193" t="str">
        <f t="shared" si="11"/>
        <v>Zadej množství</v>
      </c>
      <c r="AK84" s="226" t="str">
        <f>Source!$R84</f>
        <v>,  LED, , ,  lm, driver code , program code , lifetime 100 000h, excluding cable, spigot Ø  mm, Class , , NoDim</v>
      </c>
      <c r="AL84" s="72"/>
      <c r="AM84" s="72"/>
      <c r="AN84" s="72"/>
      <c r="AO84" s="72"/>
      <c r="AP84" s="72"/>
      <c r="AQ84" s="72"/>
      <c r="AR84" s="72"/>
      <c r="AS84" s="72"/>
      <c r="AT84" s="72"/>
      <c r="AU84" s="72"/>
      <c r="AV84" s="72"/>
      <c r="AW84" s="72"/>
      <c r="AX84" s="72"/>
      <c r="AY84" s="72"/>
      <c r="AZ84" s="72"/>
      <c r="BA84" s="72"/>
      <c r="BB84" s="72"/>
      <c r="BC84" s="72"/>
      <c r="BD84" s="72"/>
      <c r="BE84" s="72"/>
      <c r="BF84" s="72"/>
      <c r="BG84" s="72"/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6"/>
      <c r="BU84" s="6"/>
      <c r="BV84" s="6"/>
      <c r="BW84" s="6"/>
      <c r="BX84" s="6"/>
      <c r="BY84" s="6"/>
      <c r="BZ84" s="6"/>
      <c r="CA84" s="6"/>
      <c r="CB84" s="6"/>
    </row>
    <row r="85" spans="1:80" ht="15" hidden="1" outlineLevel="2" x14ac:dyDescent="0.3">
      <c r="A85" s="30">
        <v>82</v>
      </c>
      <c r="B85" s="236" t="str">
        <f>IF(Source!$AD85="","",Source!$AD85)&amp;"                              !  "</f>
        <v xml:space="preserve">                              !  </v>
      </c>
      <c r="C85" s="232"/>
      <c r="D85" s="232"/>
      <c r="E85" s="149"/>
      <c r="F85" s="150"/>
      <c r="G85" s="151" t="str">
        <f>Source!$BH85</f>
        <v/>
      </c>
      <c r="H85" s="152" t="str">
        <f>Source!$BI85</f>
        <v/>
      </c>
      <c r="I85" s="153"/>
      <c r="J85" s="154" t="str">
        <f>IF('DAILux import + Dimming'!$L144&gt;0,'DAILux import + Dimming'!$L144,"")</f>
        <v/>
      </c>
      <c r="K85" s="155"/>
      <c r="L85" s="156" t="str">
        <f>Source!$BJ85</f>
        <v/>
      </c>
      <c r="M85" s="155"/>
      <c r="N85" s="152"/>
      <c r="O85" s="155"/>
      <c r="P85" s="157"/>
      <c r="Q85" s="155"/>
      <c r="R85" s="155"/>
      <c r="S85" s="155"/>
      <c r="T85" s="158"/>
      <c r="U85" s="159"/>
      <c r="V85" s="160"/>
      <c r="W85" s="160"/>
      <c r="X85" s="190" t="str">
        <f t="shared" si="12"/>
        <v>0</v>
      </c>
      <c r="Y85" s="189" t="str">
        <f>IF($N85="","Vyplň sloupec 'Stmívání'",IF($N85=0,$X85,IF(Source!$BL85=1,ROUND($X85,1),(ROUND($X85*Source!$BL85,1)))))</f>
        <v>Vyplň sloupec 'Stmívání'</v>
      </c>
      <c r="Z85" s="161" t="str">
        <f>IF('DAILux import + Dimming'!$J144&gt;0,'DAILux import + Dimming'!$J144,"")</f>
        <v/>
      </c>
      <c r="AA85" s="62" t="e">
        <f t="shared" si="13"/>
        <v>#VALUE!</v>
      </c>
      <c r="AB85" s="162"/>
      <c r="AC85" s="191" t="e">
        <f t="shared" si="10"/>
        <v>#VALUE!</v>
      </c>
      <c r="AD85" s="192" t="e">
        <f t="shared" si="14"/>
        <v>#VALUE!</v>
      </c>
      <c r="AE85" s="192" t="e">
        <f t="shared" si="15"/>
        <v>#VALUE!</v>
      </c>
      <c r="AF85" s="149" t="str">
        <f t="shared" si="16"/>
        <v/>
      </c>
      <c r="AG85" s="163" t="str">
        <f>Source!Q85</f>
        <v/>
      </c>
      <c r="AH85" s="163">
        <f>'DAILux import + Dimming'!$E144</f>
        <v>0</v>
      </c>
      <c r="AI85" s="197">
        <f>COUNTIF('Výkaz výměr'!$U$4:$U$532,$A85)</f>
        <v>0</v>
      </c>
      <c r="AJ85" s="193" t="str">
        <f t="shared" si="11"/>
        <v>Zadej množství</v>
      </c>
      <c r="AK85" s="226" t="str">
        <f>Source!$R85</f>
        <v>,  LED, , ,  lm, driver code , program code , lifetime 100 000h, excluding cable, spigot Ø  mm, Class , , NoDim</v>
      </c>
      <c r="AL85" s="72"/>
      <c r="AM85" s="72"/>
      <c r="AN85" s="72"/>
      <c r="AO85" s="72"/>
      <c r="AP85" s="72"/>
      <c r="AQ85" s="72"/>
      <c r="AR85" s="72"/>
      <c r="AS85" s="72"/>
      <c r="AT85" s="72"/>
      <c r="AU85" s="72"/>
      <c r="AV85" s="72"/>
      <c r="AW85" s="72"/>
      <c r="AX85" s="72"/>
      <c r="AY85" s="72"/>
      <c r="AZ85" s="72"/>
      <c r="BA85" s="72"/>
      <c r="BB85" s="72"/>
      <c r="BC85" s="72"/>
      <c r="BD85" s="72"/>
      <c r="BE85" s="72"/>
      <c r="BF85" s="72"/>
      <c r="BG85" s="72"/>
      <c r="BH85" s="72"/>
      <c r="BI85" s="72"/>
      <c r="BJ85" s="72"/>
      <c r="BK85" s="72"/>
      <c r="BL85" s="72"/>
      <c r="BM85" s="72"/>
      <c r="BN85" s="72"/>
      <c r="BO85" s="72"/>
      <c r="BP85" s="72"/>
      <c r="BQ85" s="72"/>
      <c r="BR85" s="72"/>
      <c r="BS85" s="72"/>
      <c r="BT85" s="6"/>
      <c r="BU85" s="6"/>
      <c r="BV85" s="6"/>
      <c r="BW85" s="6"/>
      <c r="BX85" s="6"/>
      <c r="BY85" s="6"/>
      <c r="BZ85" s="6"/>
      <c r="CA85" s="6"/>
      <c r="CB85" s="6"/>
    </row>
    <row r="86" spans="1:80" ht="15" hidden="1" outlineLevel="2" x14ac:dyDescent="0.3">
      <c r="A86" s="30">
        <v>83</v>
      </c>
      <c r="B86" s="236" t="str">
        <f>IF(Source!$AD86="","",Source!$AD86)&amp;"                              !  "</f>
        <v xml:space="preserve">                              !  </v>
      </c>
      <c r="C86" s="232"/>
      <c r="D86" s="232"/>
      <c r="E86" s="149"/>
      <c r="F86" s="150"/>
      <c r="G86" s="151" t="str">
        <f>Source!$BH86</f>
        <v/>
      </c>
      <c r="H86" s="152" t="str">
        <f>Source!$BI86</f>
        <v/>
      </c>
      <c r="I86" s="153"/>
      <c r="J86" s="154" t="str">
        <f>IF('DAILux import + Dimming'!$L145&gt;0,'DAILux import + Dimming'!$L145,"")</f>
        <v/>
      </c>
      <c r="K86" s="155"/>
      <c r="L86" s="156" t="str">
        <f>Source!$BJ86</f>
        <v/>
      </c>
      <c r="M86" s="155"/>
      <c r="N86" s="152"/>
      <c r="O86" s="155"/>
      <c r="P86" s="157"/>
      <c r="Q86" s="155"/>
      <c r="R86" s="155"/>
      <c r="S86" s="155"/>
      <c r="T86" s="158"/>
      <c r="U86" s="159"/>
      <c r="V86" s="160"/>
      <c r="W86" s="160"/>
      <c r="X86" s="190" t="str">
        <f t="shared" si="12"/>
        <v>0</v>
      </c>
      <c r="Y86" s="189" t="str">
        <f>IF($N86="","Vyplň sloupec 'Stmívání'",IF($N86=0,$X86,IF(Source!$BL86=1,ROUND($X86,1),(ROUND($X86*Source!$BL86,1)))))</f>
        <v>Vyplň sloupec 'Stmívání'</v>
      </c>
      <c r="Z86" s="161" t="str">
        <f>IF('DAILux import + Dimming'!$J145&gt;0,'DAILux import + Dimming'!$J145,"")</f>
        <v/>
      </c>
      <c r="AA86" s="62" t="e">
        <f t="shared" si="13"/>
        <v>#VALUE!</v>
      </c>
      <c r="AB86" s="162"/>
      <c r="AC86" s="191" t="e">
        <f t="shared" si="10"/>
        <v>#VALUE!</v>
      </c>
      <c r="AD86" s="192" t="e">
        <f t="shared" si="14"/>
        <v>#VALUE!</v>
      </c>
      <c r="AE86" s="192" t="e">
        <f t="shared" si="15"/>
        <v>#VALUE!</v>
      </c>
      <c r="AF86" s="149" t="str">
        <f t="shared" si="16"/>
        <v/>
      </c>
      <c r="AG86" s="163" t="str">
        <f>Source!Q86</f>
        <v/>
      </c>
      <c r="AH86" s="163">
        <f>'DAILux import + Dimming'!$E145</f>
        <v>0</v>
      </c>
      <c r="AI86" s="197">
        <f>COUNTIF('Výkaz výměr'!$U$4:$U$532,$A86)</f>
        <v>0</v>
      </c>
      <c r="AJ86" s="193" t="str">
        <f t="shared" si="11"/>
        <v>Zadej množství</v>
      </c>
      <c r="AK86" s="226" t="str">
        <f>Source!$R86</f>
        <v>,  LED, , ,  lm, driver code , program code , lifetime 100 000h, excluding cable, spigot Ø  mm, Class , , NoDim</v>
      </c>
      <c r="AL86" s="72"/>
      <c r="AM86" s="72"/>
      <c r="AN86" s="72"/>
      <c r="AO86" s="72"/>
      <c r="AP86" s="72"/>
      <c r="AQ86" s="72"/>
      <c r="AR86" s="72"/>
      <c r="AS86" s="72"/>
      <c r="AT86" s="72"/>
      <c r="AU86" s="72"/>
      <c r="AV86" s="72"/>
      <c r="AW86" s="72"/>
      <c r="AX86" s="72"/>
      <c r="AY86" s="72"/>
      <c r="AZ86" s="72"/>
      <c r="BA86" s="72"/>
      <c r="BB86" s="72"/>
      <c r="BC86" s="72"/>
      <c r="BD86" s="72"/>
      <c r="BE86" s="72"/>
      <c r="BF86" s="72"/>
      <c r="BG86" s="72"/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6"/>
      <c r="BU86" s="6"/>
      <c r="BV86" s="6"/>
      <c r="BW86" s="6"/>
      <c r="BX86" s="6"/>
      <c r="BY86" s="6"/>
      <c r="BZ86" s="6"/>
      <c r="CA86" s="6"/>
      <c r="CB86" s="6"/>
    </row>
    <row r="87" spans="1:80" ht="15" hidden="1" outlineLevel="2" x14ac:dyDescent="0.3">
      <c r="A87" s="30">
        <v>84</v>
      </c>
      <c r="B87" s="236" t="str">
        <f>IF(Source!$AD87="","",Source!$AD87)&amp;"                              !  "</f>
        <v xml:space="preserve">                              !  </v>
      </c>
      <c r="C87" s="232"/>
      <c r="D87" s="232"/>
      <c r="E87" s="149"/>
      <c r="F87" s="150"/>
      <c r="G87" s="151" t="str">
        <f>Source!$BH87</f>
        <v/>
      </c>
      <c r="H87" s="152" t="str">
        <f>Source!$BI87</f>
        <v/>
      </c>
      <c r="I87" s="153"/>
      <c r="J87" s="154" t="str">
        <f>IF('DAILux import + Dimming'!$L146&gt;0,'DAILux import + Dimming'!$L146,"")</f>
        <v/>
      </c>
      <c r="K87" s="155"/>
      <c r="L87" s="156" t="str">
        <f>Source!$BJ87</f>
        <v/>
      </c>
      <c r="M87" s="155"/>
      <c r="N87" s="152"/>
      <c r="O87" s="155"/>
      <c r="P87" s="157"/>
      <c r="Q87" s="155"/>
      <c r="R87" s="155"/>
      <c r="S87" s="155"/>
      <c r="T87" s="158"/>
      <c r="U87" s="159"/>
      <c r="V87" s="160"/>
      <c r="W87" s="160"/>
      <c r="X87" s="190" t="str">
        <f t="shared" si="12"/>
        <v>0</v>
      </c>
      <c r="Y87" s="189" t="str">
        <f>IF($N87="","Vyplň sloupec 'Stmívání'",IF($N87=0,$X87,IF(Source!$BL87=1,ROUND($X87,1),(ROUND($X87*Source!$BL87,1)))))</f>
        <v>Vyplň sloupec 'Stmívání'</v>
      </c>
      <c r="Z87" s="161" t="str">
        <f>IF('DAILux import + Dimming'!$J146&gt;0,'DAILux import + Dimming'!$J146,"")</f>
        <v/>
      </c>
      <c r="AA87" s="62" t="e">
        <f t="shared" si="13"/>
        <v>#VALUE!</v>
      </c>
      <c r="AB87" s="162"/>
      <c r="AC87" s="191" t="e">
        <f t="shared" si="10"/>
        <v>#VALUE!</v>
      </c>
      <c r="AD87" s="192" t="e">
        <f t="shared" si="14"/>
        <v>#VALUE!</v>
      </c>
      <c r="AE87" s="192" t="e">
        <f t="shared" si="15"/>
        <v>#VALUE!</v>
      </c>
      <c r="AF87" s="149" t="str">
        <f t="shared" si="16"/>
        <v/>
      </c>
      <c r="AG87" s="163" t="str">
        <f>Source!Q87</f>
        <v/>
      </c>
      <c r="AH87" s="163">
        <f>'DAILux import + Dimming'!$E146</f>
        <v>0</v>
      </c>
      <c r="AI87" s="197">
        <f>COUNTIF('Výkaz výměr'!$U$4:$U$532,$A87)</f>
        <v>0</v>
      </c>
      <c r="AJ87" s="193" t="str">
        <f t="shared" si="11"/>
        <v>Zadej množství</v>
      </c>
      <c r="AK87" s="226" t="str">
        <f>Source!$R87</f>
        <v>,  LED, , ,  lm, driver code , program code , lifetime 100 000h, excluding cable, spigot Ø  mm, Class , , NoDim</v>
      </c>
      <c r="AL87" s="72"/>
      <c r="AM87" s="72"/>
      <c r="AN87" s="72"/>
      <c r="AO87" s="72"/>
      <c r="AP87" s="72"/>
      <c r="AQ87" s="72"/>
      <c r="AR87" s="72"/>
      <c r="AS87" s="72"/>
      <c r="AT87" s="72"/>
      <c r="AU87" s="72"/>
      <c r="AV87" s="72"/>
      <c r="AW87" s="72"/>
      <c r="AX87" s="72"/>
      <c r="AY87" s="72"/>
      <c r="AZ87" s="72"/>
      <c r="BA87" s="72"/>
      <c r="BB87" s="72"/>
      <c r="BC87" s="72"/>
      <c r="BD87" s="72"/>
      <c r="BE87" s="72"/>
      <c r="BF87" s="72"/>
      <c r="BG87" s="72"/>
      <c r="BH87" s="72"/>
      <c r="BI87" s="72"/>
      <c r="BJ87" s="72"/>
      <c r="BK87" s="72"/>
      <c r="BL87" s="72"/>
      <c r="BM87" s="72"/>
      <c r="BN87" s="72"/>
      <c r="BO87" s="72"/>
      <c r="BP87" s="72"/>
      <c r="BQ87" s="72"/>
      <c r="BR87" s="72"/>
      <c r="BS87" s="72"/>
      <c r="BT87" s="6"/>
      <c r="BU87" s="6"/>
      <c r="BV87" s="6"/>
      <c r="BW87" s="6"/>
      <c r="BX87" s="6"/>
      <c r="BY87" s="6"/>
      <c r="BZ87" s="6"/>
      <c r="CA87" s="6"/>
      <c r="CB87" s="6"/>
    </row>
    <row r="88" spans="1:80" ht="15" hidden="1" outlineLevel="2" x14ac:dyDescent="0.3">
      <c r="A88" s="30">
        <v>85</v>
      </c>
      <c r="B88" s="236" t="str">
        <f>IF(Source!$AD88="","",Source!$AD88)&amp;"                              !  "</f>
        <v xml:space="preserve">                              !  </v>
      </c>
      <c r="C88" s="232"/>
      <c r="D88" s="232"/>
      <c r="E88" s="149"/>
      <c r="F88" s="150"/>
      <c r="G88" s="151" t="str">
        <f>Source!$BH88</f>
        <v/>
      </c>
      <c r="H88" s="152" t="str">
        <f>Source!$BI88</f>
        <v/>
      </c>
      <c r="I88" s="153"/>
      <c r="J88" s="154" t="str">
        <f>IF('DAILux import + Dimming'!$L147&gt;0,'DAILux import + Dimming'!$L147,"")</f>
        <v/>
      </c>
      <c r="K88" s="155"/>
      <c r="L88" s="156" t="str">
        <f>Source!$BJ88</f>
        <v/>
      </c>
      <c r="M88" s="155"/>
      <c r="N88" s="152"/>
      <c r="O88" s="155"/>
      <c r="P88" s="157"/>
      <c r="Q88" s="155"/>
      <c r="R88" s="155"/>
      <c r="S88" s="155"/>
      <c r="T88" s="158"/>
      <c r="U88" s="159"/>
      <c r="V88" s="160"/>
      <c r="W88" s="160"/>
      <c r="X88" s="190" t="str">
        <f t="shared" si="12"/>
        <v>0</v>
      </c>
      <c r="Y88" s="189" t="str">
        <f>IF($N88="","Vyplň sloupec 'Stmívání'",IF($N88=0,$X88,IF(Source!$BL88=1,ROUND($X88,1),(ROUND($X88*Source!$BL88,1)))))</f>
        <v>Vyplň sloupec 'Stmívání'</v>
      </c>
      <c r="Z88" s="161" t="str">
        <f>IF('DAILux import + Dimming'!$J147&gt;0,'DAILux import + Dimming'!$J147,"")</f>
        <v/>
      </c>
      <c r="AA88" s="62" t="e">
        <f t="shared" si="13"/>
        <v>#VALUE!</v>
      </c>
      <c r="AB88" s="162"/>
      <c r="AC88" s="191" t="e">
        <f t="shared" si="10"/>
        <v>#VALUE!</v>
      </c>
      <c r="AD88" s="192" t="e">
        <f t="shared" si="14"/>
        <v>#VALUE!</v>
      </c>
      <c r="AE88" s="192" t="e">
        <f t="shared" si="15"/>
        <v>#VALUE!</v>
      </c>
      <c r="AF88" s="149" t="str">
        <f t="shared" si="16"/>
        <v/>
      </c>
      <c r="AG88" s="163" t="str">
        <f>Source!Q88</f>
        <v/>
      </c>
      <c r="AH88" s="163">
        <f>'DAILux import + Dimming'!$E147</f>
        <v>0</v>
      </c>
      <c r="AI88" s="197">
        <f>COUNTIF('Výkaz výměr'!$U$4:$U$532,$A88)</f>
        <v>0</v>
      </c>
      <c r="AJ88" s="193" t="str">
        <f t="shared" si="11"/>
        <v>Zadej množství</v>
      </c>
      <c r="AK88" s="226" t="str">
        <f>Source!$R88</f>
        <v>,  LED, , ,  lm, driver code , program code , lifetime 100 000h, excluding cable, spigot Ø  mm, Class , , NoDim</v>
      </c>
      <c r="AL88" s="72"/>
      <c r="AM88" s="72"/>
      <c r="AN88" s="72"/>
      <c r="AO88" s="72"/>
      <c r="AP88" s="72"/>
      <c r="AQ88" s="72"/>
      <c r="AR88" s="72"/>
      <c r="AS88" s="72"/>
      <c r="AT88" s="72"/>
      <c r="AU88" s="72"/>
      <c r="AV88" s="72"/>
      <c r="AW88" s="72"/>
      <c r="AX88" s="72"/>
      <c r="AY88" s="72"/>
      <c r="AZ88" s="72"/>
      <c r="BA88" s="72"/>
      <c r="BB88" s="72"/>
      <c r="BC88" s="72"/>
      <c r="BD88" s="72"/>
      <c r="BE88" s="72"/>
      <c r="BF88" s="72"/>
      <c r="BG88" s="72"/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6"/>
      <c r="BU88" s="6"/>
      <c r="BV88" s="6"/>
      <c r="BW88" s="6"/>
      <c r="BX88" s="6"/>
      <c r="BY88" s="6"/>
      <c r="BZ88" s="6"/>
      <c r="CA88" s="6"/>
      <c r="CB88" s="6"/>
    </row>
    <row r="89" spans="1:80" ht="15" hidden="1" outlineLevel="2" x14ac:dyDescent="0.3">
      <c r="A89" s="30">
        <v>86</v>
      </c>
      <c r="B89" s="236" t="str">
        <f>IF(Source!$AD89="","",Source!$AD89)&amp;"                              !  "</f>
        <v xml:space="preserve">                              !  </v>
      </c>
      <c r="C89" s="232"/>
      <c r="D89" s="232"/>
      <c r="E89" s="149"/>
      <c r="F89" s="150"/>
      <c r="G89" s="151" t="str">
        <f>Source!$BH89</f>
        <v/>
      </c>
      <c r="H89" s="152" t="str">
        <f>Source!$BI89</f>
        <v/>
      </c>
      <c r="I89" s="153"/>
      <c r="J89" s="154" t="str">
        <f>IF('DAILux import + Dimming'!$L148&gt;0,'DAILux import + Dimming'!$L148,"")</f>
        <v/>
      </c>
      <c r="K89" s="155"/>
      <c r="L89" s="156" t="str">
        <f>Source!$BJ89</f>
        <v/>
      </c>
      <c r="M89" s="155"/>
      <c r="N89" s="152"/>
      <c r="O89" s="155"/>
      <c r="P89" s="157"/>
      <c r="Q89" s="155"/>
      <c r="R89" s="155"/>
      <c r="S89" s="155"/>
      <c r="T89" s="158"/>
      <c r="U89" s="159"/>
      <c r="V89" s="160"/>
      <c r="W89" s="160"/>
      <c r="X89" s="190" t="str">
        <f t="shared" si="12"/>
        <v>0</v>
      </c>
      <c r="Y89" s="189" t="str">
        <f>IF($N89="","Vyplň sloupec 'Stmívání'",IF($N89=0,$X89,IF(Source!$BL89=1,ROUND($X89,1),(ROUND($X89*Source!$BL89,1)))))</f>
        <v>Vyplň sloupec 'Stmívání'</v>
      </c>
      <c r="Z89" s="161" t="str">
        <f>IF('DAILux import + Dimming'!$J148&gt;0,'DAILux import + Dimming'!$J148,"")</f>
        <v/>
      </c>
      <c r="AA89" s="62" t="e">
        <f t="shared" si="13"/>
        <v>#VALUE!</v>
      </c>
      <c r="AB89" s="162"/>
      <c r="AC89" s="191" t="e">
        <f t="shared" si="10"/>
        <v>#VALUE!</v>
      </c>
      <c r="AD89" s="192" t="e">
        <f t="shared" si="14"/>
        <v>#VALUE!</v>
      </c>
      <c r="AE89" s="192" t="e">
        <f t="shared" si="15"/>
        <v>#VALUE!</v>
      </c>
      <c r="AF89" s="149" t="str">
        <f t="shared" si="16"/>
        <v/>
      </c>
      <c r="AG89" s="163" t="str">
        <f>Source!Q89</f>
        <v/>
      </c>
      <c r="AH89" s="163">
        <f>'DAILux import + Dimming'!$E148</f>
        <v>0</v>
      </c>
      <c r="AI89" s="197">
        <f>COUNTIF('Výkaz výměr'!$U$4:$U$532,$A89)</f>
        <v>0</v>
      </c>
      <c r="AJ89" s="193" t="str">
        <f t="shared" si="11"/>
        <v>Zadej množství</v>
      </c>
      <c r="AK89" s="226" t="str">
        <f>Source!$R89</f>
        <v>,  LED, , ,  lm, driver code , program code , lifetime 100 000h, excluding cable, spigot Ø  mm, Class , , NoDim</v>
      </c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6"/>
      <c r="BU89" s="6"/>
      <c r="BV89" s="6"/>
      <c r="BW89" s="6"/>
      <c r="BX89" s="6"/>
      <c r="BY89" s="6"/>
      <c r="BZ89" s="6"/>
      <c r="CA89" s="6"/>
      <c r="CB89" s="6"/>
    </row>
    <row r="90" spans="1:80" ht="15" hidden="1" outlineLevel="2" x14ac:dyDescent="0.3">
      <c r="A90" s="30">
        <v>87</v>
      </c>
      <c r="B90" s="236" t="str">
        <f>IF(Source!$AD90="","",Source!$AD90)&amp;"                              !  "</f>
        <v xml:space="preserve">                              !  </v>
      </c>
      <c r="C90" s="232"/>
      <c r="D90" s="232"/>
      <c r="E90" s="149"/>
      <c r="F90" s="150"/>
      <c r="G90" s="151" t="str">
        <f>Source!$BH90</f>
        <v/>
      </c>
      <c r="H90" s="152" t="str">
        <f>Source!$BI90</f>
        <v/>
      </c>
      <c r="I90" s="153"/>
      <c r="J90" s="154" t="str">
        <f>IF('DAILux import + Dimming'!$L149&gt;0,'DAILux import + Dimming'!$L149,"")</f>
        <v/>
      </c>
      <c r="K90" s="155"/>
      <c r="L90" s="156" t="str">
        <f>Source!$BJ90</f>
        <v/>
      </c>
      <c r="M90" s="155"/>
      <c r="N90" s="152"/>
      <c r="O90" s="155"/>
      <c r="P90" s="157"/>
      <c r="Q90" s="155"/>
      <c r="R90" s="155"/>
      <c r="S90" s="155"/>
      <c r="T90" s="158"/>
      <c r="U90" s="159"/>
      <c r="V90" s="160"/>
      <c r="W90" s="160"/>
      <c r="X90" s="190" t="str">
        <f t="shared" si="12"/>
        <v>0</v>
      </c>
      <c r="Y90" s="189" t="str">
        <f>IF($N90="","Vyplň sloupec 'Stmívání'",IF($N90=0,$X90,IF(Source!$BL90=1,ROUND($X90,1),(ROUND($X90*Source!$BL90,1)))))</f>
        <v>Vyplň sloupec 'Stmívání'</v>
      </c>
      <c r="Z90" s="161" t="str">
        <f>IF('DAILux import + Dimming'!$J149&gt;0,'DAILux import + Dimming'!$J149,"")</f>
        <v/>
      </c>
      <c r="AA90" s="62" t="e">
        <f t="shared" si="13"/>
        <v>#VALUE!</v>
      </c>
      <c r="AB90" s="162"/>
      <c r="AC90" s="191" t="e">
        <f t="shared" si="10"/>
        <v>#VALUE!</v>
      </c>
      <c r="AD90" s="192" t="e">
        <f t="shared" si="14"/>
        <v>#VALUE!</v>
      </c>
      <c r="AE90" s="192" t="e">
        <f t="shared" si="15"/>
        <v>#VALUE!</v>
      </c>
      <c r="AF90" s="149" t="str">
        <f t="shared" si="16"/>
        <v/>
      </c>
      <c r="AG90" s="163" t="str">
        <f>Source!Q90</f>
        <v/>
      </c>
      <c r="AH90" s="163">
        <f>'DAILux import + Dimming'!$E149</f>
        <v>0</v>
      </c>
      <c r="AI90" s="197">
        <f>COUNTIF('Výkaz výměr'!$U$4:$U$532,$A90)</f>
        <v>0</v>
      </c>
      <c r="AJ90" s="193" t="str">
        <f t="shared" si="11"/>
        <v>Zadej množství</v>
      </c>
      <c r="AK90" s="226" t="str">
        <f>Source!$R90</f>
        <v>,  LED, , ,  lm, driver code , program code , lifetime 100 000h, excluding cable, spigot Ø  mm, Class , , NoDim</v>
      </c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6"/>
      <c r="BU90" s="6"/>
      <c r="BV90" s="6"/>
      <c r="BW90" s="6"/>
      <c r="BX90" s="6"/>
      <c r="BY90" s="6"/>
      <c r="BZ90" s="6"/>
      <c r="CA90" s="6"/>
      <c r="CB90" s="6"/>
    </row>
    <row r="91" spans="1:80" ht="15" hidden="1" outlineLevel="2" x14ac:dyDescent="0.3">
      <c r="A91" s="30">
        <v>88</v>
      </c>
      <c r="B91" s="236" t="str">
        <f>IF(Source!$AD91="","",Source!$AD91)&amp;"                              !  "</f>
        <v xml:space="preserve">                              !  </v>
      </c>
      <c r="C91" s="232"/>
      <c r="D91" s="232"/>
      <c r="E91" s="149"/>
      <c r="F91" s="150"/>
      <c r="G91" s="151" t="str">
        <f>Source!$BH91</f>
        <v/>
      </c>
      <c r="H91" s="152" t="str">
        <f>Source!$BI91</f>
        <v/>
      </c>
      <c r="I91" s="153"/>
      <c r="J91" s="154" t="str">
        <f>IF('DAILux import + Dimming'!$L150&gt;0,'DAILux import + Dimming'!$L150,"")</f>
        <v/>
      </c>
      <c r="K91" s="155"/>
      <c r="L91" s="156" t="str">
        <f>Source!$BJ91</f>
        <v/>
      </c>
      <c r="M91" s="155"/>
      <c r="N91" s="152"/>
      <c r="O91" s="155"/>
      <c r="P91" s="157"/>
      <c r="Q91" s="155"/>
      <c r="R91" s="155"/>
      <c r="S91" s="155"/>
      <c r="T91" s="158"/>
      <c r="U91" s="159"/>
      <c r="V91" s="160"/>
      <c r="W91" s="160"/>
      <c r="X91" s="190" t="str">
        <f t="shared" si="12"/>
        <v>0</v>
      </c>
      <c r="Y91" s="189" t="str">
        <f>IF($N91="","Vyplň sloupec 'Stmívání'",IF($N91=0,$X91,IF(Source!$BL91=1,ROUND($X91,1),(ROUND($X91*Source!$BL91,1)))))</f>
        <v>Vyplň sloupec 'Stmívání'</v>
      </c>
      <c r="Z91" s="161" t="str">
        <f>IF('DAILux import + Dimming'!$J150&gt;0,'DAILux import + Dimming'!$J150,"")</f>
        <v/>
      </c>
      <c r="AA91" s="62" t="e">
        <f t="shared" si="13"/>
        <v>#VALUE!</v>
      </c>
      <c r="AB91" s="162"/>
      <c r="AC91" s="191" t="e">
        <f t="shared" si="10"/>
        <v>#VALUE!</v>
      </c>
      <c r="AD91" s="192" t="e">
        <f t="shared" si="14"/>
        <v>#VALUE!</v>
      </c>
      <c r="AE91" s="192" t="e">
        <f t="shared" si="15"/>
        <v>#VALUE!</v>
      </c>
      <c r="AF91" s="149" t="str">
        <f t="shared" si="16"/>
        <v/>
      </c>
      <c r="AG91" s="163" t="str">
        <f>Source!Q91</f>
        <v/>
      </c>
      <c r="AH91" s="163">
        <f>'DAILux import + Dimming'!$E150</f>
        <v>0</v>
      </c>
      <c r="AI91" s="197">
        <f>COUNTIF('Výkaz výměr'!$U$4:$U$532,$A91)</f>
        <v>0</v>
      </c>
      <c r="AJ91" s="193" t="str">
        <f t="shared" si="11"/>
        <v>Zadej množství</v>
      </c>
      <c r="AK91" s="226" t="str">
        <f>Source!$R91</f>
        <v>,  LED, , ,  lm, driver code , program code , lifetime 100 000h, excluding cable, spigot Ø  mm, Class , , NoDim</v>
      </c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72"/>
      <c r="BP91" s="72"/>
      <c r="BQ91" s="72"/>
      <c r="BR91" s="72"/>
      <c r="BS91" s="72"/>
      <c r="BT91" s="6"/>
      <c r="BU91" s="6"/>
      <c r="BV91" s="6"/>
      <c r="BW91" s="6"/>
      <c r="BX91" s="6"/>
      <c r="BY91" s="6"/>
      <c r="BZ91" s="6"/>
      <c r="CA91" s="6"/>
      <c r="CB91" s="6"/>
    </row>
    <row r="92" spans="1:80" ht="15" hidden="1" outlineLevel="2" x14ac:dyDescent="0.3">
      <c r="A92" s="30">
        <v>89</v>
      </c>
      <c r="B92" s="236" t="str">
        <f>IF(Source!$AD92="","",Source!$AD92)&amp;"                              !  "</f>
        <v xml:space="preserve">                              !  </v>
      </c>
      <c r="C92" s="232"/>
      <c r="D92" s="232"/>
      <c r="E92" s="149"/>
      <c r="F92" s="150"/>
      <c r="G92" s="151" t="str">
        <f>Source!$BH92</f>
        <v/>
      </c>
      <c r="H92" s="152" t="str">
        <f>Source!$BI92</f>
        <v/>
      </c>
      <c r="I92" s="153"/>
      <c r="J92" s="154" t="str">
        <f>IF('DAILux import + Dimming'!$L151&gt;0,'DAILux import + Dimming'!$L151,"")</f>
        <v/>
      </c>
      <c r="K92" s="155"/>
      <c r="L92" s="156" t="str">
        <f>Source!$BJ92</f>
        <v/>
      </c>
      <c r="M92" s="155"/>
      <c r="N92" s="152"/>
      <c r="O92" s="155"/>
      <c r="P92" s="157"/>
      <c r="Q92" s="155"/>
      <c r="R92" s="155"/>
      <c r="S92" s="155"/>
      <c r="T92" s="158"/>
      <c r="U92" s="159"/>
      <c r="V92" s="160"/>
      <c r="W92" s="160"/>
      <c r="X92" s="190" t="str">
        <f t="shared" si="12"/>
        <v>0</v>
      </c>
      <c r="Y92" s="189" t="str">
        <f>IF($N92="","Vyplň sloupec 'Stmívání'",IF($N92=0,$X92,IF(Source!$BL92=1,ROUND($X92,1),(ROUND($X92*Source!$BL92,1)))))</f>
        <v>Vyplň sloupec 'Stmívání'</v>
      </c>
      <c r="Z92" s="161" t="str">
        <f>IF('DAILux import + Dimming'!$J151&gt;0,'DAILux import + Dimming'!$J151,"")</f>
        <v/>
      </c>
      <c r="AA92" s="62" t="e">
        <f t="shared" si="13"/>
        <v>#VALUE!</v>
      </c>
      <c r="AB92" s="162"/>
      <c r="AC92" s="191" t="e">
        <f t="shared" si="10"/>
        <v>#VALUE!</v>
      </c>
      <c r="AD92" s="192" t="e">
        <f t="shared" si="14"/>
        <v>#VALUE!</v>
      </c>
      <c r="AE92" s="192" t="e">
        <f t="shared" si="15"/>
        <v>#VALUE!</v>
      </c>
      <c r="AF92" s="149" t="str">
        <f t="shared" si="16"/>
        <v/>
      </c>
      <c r="AG92" s="163" t="str">
        <f>Source!Q92</f>
        <v/>
      </c>
      <c r="AH92" s="163">
        <f>'DAILux import + Dimming'!$E151</f>
        <v>0</v>
      </c>
      <c r="AI92" s="197">
        <f>COUNTIF('Výkaz výměr'!$U$4:$U$532,$A92)</f>
        <v>0</v>
      </c>
      <c r="AJ92" s="193" t="str">
        <f t="shared" si="11"/>
        <v>Zadej množství</v>
      </c>
      <c r="AK92" s="226" t="str">
        <f>Source!$R92</f>
        <v>,  LED, , ,  lm, driver code , program code , lifetime 100 000h, excluding cable, spigot Ø  mm, Class , , NoDim</v>
      </c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2"/>
      <c r="BP92" s="72"/>
      <c r="BQ92" s="72"/>
      <c r="BR92" s="72"/>
      <c r="BS92" s="72"/>
      <c r="BT92" s="6"/>
      <c r="BU92" s="6"/>
      <c r="BV92" s="6"/>
      <c r="BW92" s="6"/>
      <c r="BX92" s="6"/>
      <c r="BY92" s="6"/>
      <c r="BZ92" s="6"/>
      <c r="CA92" s="6"/>
      <c r="CB92" s="6"/>
    </row>
    <row r="93" spans="1:80" ht="15" hidden="1" outlineLevel="2" x14ac:dyDescent="0.3">
      <c r="A93" s="30">
        <v>90</v>
      </c>
      <c r="B93" s="236" t="str">
        <f>IF(Source!$AD93="","",Source!$AD93)&amp;"                              !  "</f>
        <v xml:space="preserve">                              !  </v>
      </c>
      <c r="C93" s="232"/>
      <c r="D93" s="232"/>
      <c r="E93" s="149"/>
      <c r="F93" s="150"/>
      <c r="G93" s="151" t="str">
        <f>Source!$BH93</f>
        <v/>
      </c>
      <c r="H93" s="152" t="str">
        <f>Source!$BI93</f>
        <v/>
      </c>
      <c r="I93" s="153"/>
      <c r="J93" s="154" t="str">
        <f>IF('DAILux import + Dimming'!$L152&gt;0,'DAILux import + Dimming'!$L152,"")</f>
        <v/>
      </c>
      <c r="K93" s="155"/>
      <c r="L93" s="156" t="str">
        <f>Source!$BJ93</f>
        <v/>
      </c>
      <c r="M93" s="155"/>
      <c r="N93" s="152"/>
      <c r="O93" s="155"/>
      <c r="P93" s="157"/>
      <c r="Q93" s="155"/>
      <c r="R93" s="155"/>
      <c r="S93" s="155"/>
      <c r="T93" s="158"/>
      <c r="U93" s="159"/>
      <c r="V93" s="160"/>
      <c r="W93" s="160"/>
      <c r="X93" s="190" t="str">
        <f t="shared" si="12"/>
        <v>0</v>
      </c>
      <c r="Y93" s="189" t="str">
        <f>IF($N93="","Vyplň sloupec 'Stmívání'",IF($N93=0,$X93,IF(Source!$BL93=1,ROUND($X93,1),(ROUND($X93*Source!$BL93,1)))))</f>
        <v>Vyplň sloupec 'Stmívání'</v>
      </c>
      <c r="Z93" s="161" t="str">
        <f>IF('DAILux import + Dimming'!$J152&gt;0,'DAILux import + Dimming'!$J152,"")</f>
        <v/>
      </c>
      <c r="AA93" s="62" t="e">
        <f t="shared" si="13"/>
        <v>#VALUE!</v>
      </c>
      <c r="AB93" s="162"/>
      <c r="AC93" s="191" t="e">
        <f t="shared" si="10"/>
        <v>#VALUE!</v>
      </c>
      <c r="AD93" s="192" t="e">
        <f t="shared" si="14"/>
        <v>#VALUE!</v>
      </c>
      <c r="AE93" s="192" t="e">
        <f t="shared" si="15"/>
        <v>#VALUE!</v>
      </c>
      <c r="AF93" s="149" t="str">
        <f t="shared" si="16"/>
        <v/>
      </c>
      <c r="AG93" s="163" t="str">
        <f>Source!Q93</f>
        <v/>
      </c>
      <c r="AH93" s="163">
        <f>'DAILux import + Dimming'!$E152</f>
        <v>0</v>
      </c>
      <c r="AI93" s="197">
        <f>COUNTIF('Výkaz výměr'!$U$4:$U$532,$A93)</f>
        <v>0</v>
      </c>
      <c r="AJ93" s="193" t="str">
        <f t="shared" si="11"/>
        <v>Zadej množství</v>
      </c>
      <c r="AK93" s="226" t="str">
        <f>Source!$R93</f>
        <v>,  LED, , ,  lm, driver code , program code , lifetime 100 000h, excluding cable, spigot Ø  mm, Class , , NoDim</v>
      </c>
      <c r="AL93" s="72"/>
      <c r="AM93" s="72"/>
      <c r="AN93" s="72"/>
      <c r="AO93" s="72"/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  <c r="BI93" s="72"/>
      <c r="BJ93" s="72"/>
      <c r="BK93" s="72"/>
      <c r="BL93" s="72"/>
      <c r="BM93" s="72"/>
      <c r="BN93" s="72"/>
      <c r="BO93" s="72"/>
      <c r="BP93" s="72"/>
      <c r="BQ93" s="72"/>
      <c r="BR93" s="72"/>
      <c r="BS93" s="72"/>
      <c r="BT93" s="6"/>
      <c r="BU93" s="6"/>
      <c r="BV93" s="6"/>
      <c r="BW93" s="6"/>
      <c r="BX93" s="6"/>
      <c r="BY93" s="6"/>
      <c r="BZ93" s="6"/>
      <c r="CA93" s="6"/>
      <c r="CB93" s="6"/>
    </row>
    <row r="94" spans="1:80" ht="15" hidden="1" outlineLevel="2" x14ac:dyDescent="0.3">
      <c r="A94" s="30">
        <v>91</v>
      </c>
      <c r="B94" s="236" t="str">
        <f>IF(Source!$AD94="","",Source!$AD94)&amp;"                              !  "</f>
        <v xml:space="preserve">                              !  </v>
      </c>
      <c r="C94" s="232"/>
      <c r="D94" s="232"/>
      <c r="E94" s="149"/>
      <c r="F94" s="150"/>
      <c r="G94" s="151" t="str">
        <f>Source!$BH94</f>
        <v/>
      </c>
      <c r="H94" s="152" t="str">
        <f>Source!$BI94</f>
        <v/>
      </c>
      <c r="I94" s="153"/>
      <c r="J94" s="154" t="str">
        <f>IF('DAILux import + Dimming'!$L153&gt;0,'DAILux import + Dimming'!$L153,"")</f>
        <v/>
      </c>
      <c r="K94" s="155"/>
      <c r="L94" s="156" t="str">
        <f>Source!$BJ94</f>
        <v/>
      </c>
      <c r="M94" s="155"/>
      <c r="N94" s="152"/>
      <c r="O94" s="155"/>
      <c r="P94" s="157"/>
      <c r="Q94" s="155"/>
      <c r="R94" s="155"/>
      <c r="S94" s="155"/>
      <c r="T94" s="158"/>
      <c r="U94" s="159"/>
      <c r="V94" s="160"/>
      <c r="W94" s="160"/>
      <c r="X94" s="190" t="str">
        <f t="shared" si="12"/>
        <v>0</v>
      </c>
      <c r="Y94" s="189" t="str">
        <f>IF($N94="","Vyplň sloupec 'Stmívání'",IF($N94=0,$X94,IF(Source!$BL94=1,ROUND($X94,1),(ROUND($X94*Source!$BL94,1)))))</f>
        <v>Vyplň sloupec 'Stmívání'</v>
      </c>
      <c r="Z94" s="161" t="str">
        <f>IF('DAILux import + Dimming'!$J153&gt;0,'DAILux import + Dimming'!$J153,"")</f>
        <v/>
      </c>
      <c r="AA94" s="62" t="e">
        <f t="shared" si="13"/>
        <v>#VALUE!</v>
      </c>
      <c r="AB94" s="162"/>
      <c r="AC94" s="191" t="e">
        <f t="shared" si="10"/>
        <v>#VALUE!</v>
      </c>
      <c r="AD94" s="192" t="e">
        <f t="shared" si="14"/>
        <v>#VALUE!</v>
      </c>
      <c r="AE94" s="192" t="e">
        <f t="shared" si="15"/>
        <v>#VALUE!</v>
      </c>
      <c r="AF94" s="149" t="str">
        <f t="shared" si="16"/>
        <v/>
      </c>
      <c r="AG94" s="163" t="str">
        <f>Source!Q94</f>
        <v/>
      </c>
      <c r="AH94" s="163">
        <f>'DAILux import + Dimming'!$E153</f>
        <v>0</v>
      </c>
      <c r="AI94" s="197">
        <f>COUNTIF('Výkaz výměr'!$U$4:$U$532,$A94)</f>
        <v>0</v>
      </c>
      <c r="AJ94" s="193" t="str">
        <f t="shared" ref="AJ94:AJ122" si="17">IF(AH94&lt;1,"Zadej množství",IF(AH94=AI94,"OK","Neshoduje se!"))</f>
        <v>Zadej množství</v>
      </c>
      <c r="AK94" s="226" t="str">
        <f>Source!$R94</f>
        <v>,  LED, , ,  lm, driver code , program code , lifetime 100 000h, excluding cable, spigot Ø  mm, Class , , NoDim</v>
      </c>
      <c r="AL94" s="72"/>
      <c r="AM94" s="72"/>
      <c r="AN94" s="72"/>
      <c r="AO94" s="72"/>
      <c r="AP94" s="72"/>
      <c r="AQ94" s="72"/>
      <c r="AR94" s="72"/>
      <c r="AS94" s="72"/>
      <c r="AT94" s="72"/>
      <c r="AU94" s="72"/>
      <c r="AV94" s="72"/>
      <c r="AW94" s="72"/>
      <c r="AX94" s="72"/>
      <c r="AY94" s="72"/>
      <c r="AZ94" s="72"/>
      <c r="BA94" s="72"/>
      <c r="BB94" s="72"/>
      <c r="BC94" s="72"/>
      <c r="BD94" s="72"/>
      <c r="BE94" s="72"/>
      <c r="BF94" s="72"/>
      <c r="BG94" s="72"/>
      <c r="BH94" s="72"/>
      <c r="BI94" s="72"/>
      <c r="BJ94" s="72"/>
      <c r="BK94" s="72"/>
      <c r="BL94" s="72"/>
      <c r="BM94" s="72"/>
      <c r="BN94" s="72"/>
      <c r="BO94" s="72"/>
      <c r="BP94" s="72"/>
      <c r="BQ94" s="72"/>
      <c r="BR94" s="72"/>
      <c r="BS94" s="72"/>
      <c r="BT94" s="6"/>
      <c r="BU94" s="6"/>
      <c r="BV94" s="6"/>
      <c r="BW94" s="6"/>
      <c r="BX94" s="6"/>
      <c r="BY94" s="6"/>
      <c r="BZ94" s="6"/>
      <c r="CA94" s="6"/>
      <c r="CB94" s="6"/>
    </row>
    <row r="95" spans="1:80" ht="15" hidden="1" outlineLevel="2" x14ac:dyDescent="0.3">
      <c r="A95" s="30">
        <v>92</v>
      </c>
      <c r="B95" s="236" t="str">
        <f>IF(Source!$AD95="","",Source!$AD95)&amp;"                              !  "</f>
        <v xml:space="preserve">                              !  </v>
      </c>
      <c r="C95" s="232"/>
      <c r="D95" s="232"/>
      <c r="E95" s="149"/>
      <c r="F95" s="150"/>
      <c r="G95" s="151" t="str">
        <f>Source!$BH95</f>
        <v/>
      </c>
      <c r="H95" s="152" t="str">
        <f>Source!$BI95</f>
        <v/>
      </c>
      <c r="I95" s="153"/>
      <c r="J95" s="154" t="str">
        <f>IF('DAILux import + Dimming'!$L154&gt;0,'DAILux import + Dimming'!$L154,"")</f>
        <v/>
      </c>
      <c r="K95" s="155"/>
      <c r="L95" s="156" t="str">
        <f>Source!$BJ95</f>
        <v/>
      </c>
      <c r="M95" s="155"/>
      <c r="N95" s="152"/>
      <c r="O95" s="155"/>
      <c r="P95" s="157"/>
      <c r="Q95" s="155"/>
      <c r="R95" s="155"/>
      <c r="S95" s="155"/>
      <c r="T95" s="158"/>
      <c r="U95" s="159"/>
      <c r="V95" s="160"/>
      <c r="W95" s="160"/>
      <c r="X95" s="190" t="str">
        <f t="shared" si="12"/>
        <v>0</v>
      </c>
      <c r="Y95" s="189" t="str">
        <f>IF($N95="","Vyplň sloupec 'Stmívání'",IF($N95=0,$X95,IF(Source!$BL95=1,ROUND($X95,1),(ROUND($X95*Source!$BL95,1)))))</f>
        <v>Vyplň sloupec 'Stmívání'</v>
      </c>
      <c r="Z95" s="161" t="str">
        <f>IF('DAILux import + Dimming'!$J154&gt;0,'DAILux import + Dimming'!$J154,"")</f>
        <v/>
      </c>
      <c r="AA95" s="62" t="e">
        <f t="shared" si="13"/>
        <v>#VALUE!</v>
      </c>
      <c r="AB95" s="162"/>
      <c r="AC95" s="191" t="e">
        <f t="shared" si="10"/>
        <v>#VALUE!</v>
      </c>
      <c r="AD95" s="192" t="e">
        <f t="shared" si="14"/>
        <v>#VALUE!</v>
      </c>
      <c r="AE95" s="192" t="e">
        <f t="shared" si="15"/>
        <v>#VALUE!</v>
      </c>
      <c r="AF95" s="149" t="str">
        <f t="shared" si="16"/>
        <v/>
      </c>
      <c r="AG95" s="163" t="str">
        <f>Source!Q95</f>
        <v/>
      </c>
      <c r="AH95" s="163">
        <f>'DAILux import + Dimming'!$E154</f>
        <v>0</v>
      </c>
      <c r="AI95" s="197">
        <f>COUNTIF('Výkaz výměr'!$U$4:$U$532,$A95)</f>
        <v>0</v>
      </c>
      <c r="AJ95" s="193" t="str">
        <f t="shared" si="17"/>
        <v>Zadej množství</v>
      </c>
      <c r="AK95" s="226" t="str">
        <f>Source!$R95</f>
        <v>,  LED, , ,  lm, driver code , program code , lifetime 100 000h, excluding cable, spigot Ø  mm, Class , , NoDim</v>
      </c>
      <c r="AL95" s="72"/>
      <c r="AM95" s="72"/>
      <c r="AN95" s="72"/>
      <c r="AO95" s="72"/>
      <c r="AP95" s="72"/>
      <c r="AQ95" s="72"/>
      <c r="AR95" s="72"/>
      <c r="AS95" s="72"/>
      <c r="AT95" s="72"/>
      <c r="AU95" s="72"/>
      <c r="AV95" s="72"/>
      <c r="AW95" s="72"/>
      <c r="AX95" s="72"/>
      <c r="AY95" s="72"/>
      <c r="AZ95" s="72"/>
      <c r="BA95" s="72"/>
      <c r="BB95" s="72"/>
      <c r="BC95" s="72"/>
      <c r="BD95" s="72"/>
      <c r="BE95" s="72"/>
      <c r="BF95" s="72"/>
      <c r="BG95" s="72"/>
      <c r="BH95" s="72"/>
      <c r="BI95" s="72"/>
      <c r="BJ95" s="72"/>
      <c r="BK95" s="72"/>
      <c r="BL95" s="72"/>
      <c r="BM95" s="72"/>
      <c r="BN95" s="72"/>
      <c r="BO95" s="72"/>
      <c r="BP95" s="72"/>
      <c r="BQ95" s="72"/>
      <c r="BR95" s="72"/>
      <c r="BS95" s="72"/>
      <c r="BT95" s="6"/>
      <c r="BU95" s="6"/>
      <c r="BV95" s="6"/>
      <c r="BW95" s="6"/>
      <c r="BX95" s="6"/>
      <c r="BY95" s="6"/>
      <c r="BZ95" s="6"/>
      <c r="CA95" s="6"/>
      <c r="CB95" s="6"/>
    </row>
    <row r="96" spans="1:80" ht="15" hidden="1" outlineLevel="2" x14ac:dyDescent="0.3">
      <c r="A96" s="30">
        <v>93</v>
      </c>
      <c r="B96" s="236" t="str">
        <f>IF(Source!$AD96="","",Source!$AD96)&amp;"                              !  "</f>
        <v xml:space="preserve">                              !  </v>
      </c>
      <c r="C96" s="232"/>
      <c r="D96" s="232"/>
      <c r="E96" s="149"/>
      <c r="F96" s="150"/>
      <c r="G96" s="151" t="str">
        <f>Source!$BH96</f>
        <v/>
      </c>
      <c r="H96" s="152" t="str">
        <f>Source!$BI96</f>
        <v/>
      </c>
      <c r="I96" s="153"/>
      <c r="J96" s="154" t="str">
        <f>IF('DAILux import + Dimming'!$L155&gt;0,'DAILux import + Dimming'!$L155,"")</f>
        <v/>
      </c>
      <c r="K96" s="155"/>
      <c r="L96" s="156" t="str">
        <f>Source!$BJ96</f>
        <v/>
      </c>
      <c r="M96" s="155"/>
      <c r="N96" s="152"/>
      <c r="O96" s="155"/>
      <c r="P96" s="157"/>
      <c r="Q96" s="155"/>
      <c r="R96" s="155"/>
      <c r="S96" s="155"/>
      <c r="T96" s="158"/>
      <c r="U96" s="159"/>
      <c r="V96" s="160"/>
      <c r="W96" s="160"/>
      <c r="X96" s="190" t="str">
        <f t="shared" si="12"/>
        <v>0</v>
      </c>
      <c r="Y96" s="189" t="str">
        <f>IF($N96="","Vyplň sloupec 'Stmívání'",IF($N96=0,$X96,IF(Source!$BL96=1,ROUND($X96,1),(ROUND($X96*Source!$BL96,1)))))</f>
        <v>Vyplň sloupec 'Stmívání'</v>
      </c>
      <c r="Z96" s="161" t="str">
        <f>IF('DAILux import + Dimming'!$J155&gt;0,'DAILux import + Dimming'!$J155,"")</f>
        <v/>
      </c>
      <c r="AA96" s="62" t="e">
        <f t="shared" si="13"/>
        <v>#VALUE!</v>
      </c>
      <c r="AB96" s="162"/>
      <c r="AC96" s="191" t="e">
        <f t="shared" si="10"/>
        <v>#VALUE!</v>
      </c>
      <c r="AD96" s="192" t="e">
        <f t="shared" si="14"/>
        <v>#VALUE!</v>
      </c>
      <c r="AE96" s="192" t="e">
        <f t="shared" si="15"/>
        <v>#VALUE!</v>
      </c>
      <c r="AF96" s="149" t="str">
        <f t="shared" si="16"/>
        <v/>
      </c>
      <c r="AG96" s="163" t="str">
        <f>Source!Q96</f>
        <v/>
      </c>
      <c r="AH96" s="163">
        <f>'DAILux import + Dimming'!$E155</f>
        <v>0</v>
      </c>
      <c r="AI96" s="197">
        <f>COUNTIF('Výkaz výměr'!$U$4:$U$532,$A96)</f>
        <v>0</v>
      </c>
      <c r="AJ96" s="193" t="str">
        <f t="shared" si="17"/>
        <v>Zadej množství</v>
      </c>
      <c r="AK96" s="226" t="str">
        <f>Source!$R96</f>
        <v>,  LED, , ,  lm, driver code , program code , lifetime 100 000h, excluding cable, spigot Ø  mm, Class , , NoDim</v>
      </c>
      <c r="AL96" s="72"/>
      <c r="AM96" s="72"/>
      <c r="AN96" s="72"/>
      <c r="AO96" s="72"/>
      <c r="AP96" s="72"/>
      <c r="AQ96" s="72"/>
      <c r="AR96" s="72"/>
      <c r="AS96" s="72"/>
      <c r="AT96" s="72"/>
      <c r="AU96" s="72"/>
      <c r="AV96" s="72"/>
      <c r="AW96" s="72"/>
      <c r="AX96" s="72"/>
      <c r="AY96" s="72"/>
      <c r="AZ96" s="72"/>
      <c r="BA96" s="72"/>
      <c r="BB96" s="72"/>
      <c r="BC96" s="72"/>
      <c r="BD96" s="72"/>
      <c r="BE96" s="72"/>
      <c r="BF96" s="72"/>
      <c r="BG96" s="72"/>
      <c r="BH96" s="72"/>
      <c r="BI96" s="72"/>
      <c r="BJ96" s="72"/>
      <c r="BK96" s="72"/>
      <c r="BL96" s="72"/>
      <c r="BM96" s="72"/>
      <c r="BN96" s="72"/>
      <c r="BO96" s="72"/>
      <c r="BP96" s="72"/>
      <c r="BQ96" s="72"/>
      <c r="BR96" s="72"/>
      <c r="BS96" s="72"/>
      <c r="BT96" s="6"/>
      <c r="BU96" s="6"/>
      <c r="BV96" s="6"/>
      <c r="BW96" s="6"/>
      <c r="BX96" s="6"/>
      <c r="BY96" s="6"/>
      <c r="BZ96" s="6"/>
      <c r="CA96" s="6"/>
      <c r="CB96" s="6"/>
    </row>
    <row r="97" spans="1:80" ht="15" hidden="1" outlineLevel="2" x14ac:dyDescent="0.3">
      <c r="A97" s="30">
        <v>94</v>
      </c>
      <c r="B97" s="236" t="str">
        <f>IF(Source!$AD97="","",Source!$AD97)&amp;"                              !  "</f>
        <v xml:space="preserve">                              !  </v>
      </c>
      <c r="C97" s="232"/>
      <c r="D97" s="232"/>
      <c r="E97" s="149"/>
      <c r="F97" s="150"/>
      <c r="G97" s="151" t="str">
        <f>Source!$BH97</f>
        <v/>
      </c>
      <c r="H97" s="152" t="str">
        <f>Source!$BI97</f>
        <v/>
      </c>
      <c r="I97" s="153"/>
      <c r="J97" s="154" t="str">
        <f>IF('DAILux import + Dimming'!$L156&gt;0,'DAILux import + Dimming'!$L156,"")</f>
        <v/>
      </c>
      <c r="K97" s="155"/>
      <c r="L97" s="156" t="str">
        <f>Source!$BJ97</f>
        <v/>
      </c>
      <c r="M97" s="155"/>
      <c r="N97" s="152"/>
      <c r="O97" s="155"/>
      <c r="P97" s="157"/>
      <c r="Q97" s="155"/>
      <c r="R97" s="155"/>
      <c r="S97" s="155"/>
      <c r="T97" s="158"/>
      <c r="U97" s="159"/>
      <c r="V97" s="160"/>
      <c r="W97" s="160"/>
      <c r="X97" s="190" t="str">
        <f t="shared" si="12"/>
        <v>0</v>
      </c>
      <c r="Y97" s="189" t="str">
        <f>IF($N97="","Vyplň sloupec 'Stmívání'",IF($N97=0,$X97,IF(Source!$BL97=1,ROUND($X97,1),(ROUND($X97*Source!$BL97,1)))))</f>
        <v>Vyplň sloupec 'Stmívání'</v>
      </c>
      <c r="Z97" s="161" t="str">
        <f>IF('DAILux import + Dimming'!$J156&gt;0,'DAILux import + Dimming'!$J156,"")</f>
        <v/>
      </c>
      <c r="AA97" s="62" t="e">
        <f t="shared" si="13"/>
        <v>#VALUE!</v>
      </c>
      <c r="AB97" s="162"/>
      <c r="AC97" s="191" t="e">
        <f t="shared" si="10"/>
        <v>#VALUE!</v>
      </c>
      <c r="AD97" s="192" t="e">
        <f t="shared" si="14"/>
        <v>#VALUE!</v>
      </c>
      <c r="AE97" s="192" t="e">
        <f t="shared" si="15"/>
        <v>#VALUE!</v>
      </c>
      <c r="AF97" s="149" t="str">
        <f t="shared" si="16"/>
        <v/>
      </c>
      <c r="AG97" s="163" t="str">
        <f>Source!Q97</f>
        <v/>
      </c>
      <c r="AH97" s="163">
        <f>'DAILux import + Dimming'!$E156</f>
        <v>0</v>
      </c>
      <c r="AI97" s="197">
        <f>COUNTIF('Výkaz výměr'!$U$4:$U$532,$A97)</f>
        <v>0</v>
      </c>
      <c r="AJ97" s="193" t="str">
        <f t="shared" si="17"/>
        <v>Zadej množství</v>
      </c>
      <c r="AK97" s="226" t="str">
        <f>Source!$R97</f>
        <v>,  LED, , ,  lm, driver code , program code , lifetime 100 000h, excluding cable, spigot Ø  mm, Class , , NoDim</v>
      </c>
      <c r="AL97" s="72"/>
      <c r="AM97" s="72"/>
      <c r="AN97" s="72"/>
      <c r="AO97" s="72"/>
      <c r="AP97" s="72"/>
      <c r="AQ97" s="72"/>
      <c r="AR97" s="72"/>
      <c r="AS97" s="72"/>
      <c r="AT97" s="72"/>
      <c r="AU97" s="72"/>
      <c r="AV97" s="72"/>
      <c r="AW97" s="72"/>
      <c r="AX97" s="72"/>
      <c r="AY97" s="72"/>
      <c r="AZ97" s="72"/>
      <c r="BA97" s="72"/>
      <c r="BB97" s="72"/>
      <c r="BC97" s="72"/>
      <c r="BD97" s="72"/>
      <c r="BE97" s="72"/>
      <c r="BF97" s="72"/>
      <c r="BG97" s="72"/>
      <c r="BH97" s="72"/>
      <c r="BI97" s="72"/>
      <c r="BJ97" s="72"/>
      <c r="BK97" s="72"/>
      <c r="BL97" s="72"/>
      <c r="BM97" s="72"/>
      <c r="BN97" s="72"/>
      <c r="BO97" s="72"/>
      <c r="BP97" s="72"/>
      <c r="BQ97" s="72"/>
      <c r="BR97" s="72"/>
      <c r="BS97" s="72"/>
      <c r="BT97" s="6"/>
      <c r="BU97" s="6"/>
      <c r="BV97" s="6"/>
      <c r="BW97" s="6"/>
      <c r="BX97" s="6"/>
      <c r="BY97" s="6"/>
      <c r="BZ97" s="6"/>
      <c r="CA97" s="6"/>
      <c r="CB97" s="6"/>
    </row>
    <row r="98" spans="1:80" ht="15" hidden="1" outlineLevel="2" x14ac:dyDescent="0.3">
      <c r="A98" s="30">
        <v>95</v>
      </c>
      <c r="B98" s="236" t="str">
        <f>IF(Source!$AD98="","",Source!$AD98)&amp;"                              !  "</f>
        <v xml:space="preserve">                              !  </v>
      </c>
      <c r="C98" s="232"/>
      <c r="D98" s="232"/>
      <c r="E98" s="149"/>
      <c r="F98" s="150"/>
      <c r="G98" s="151" t="str">
        <f>Source!$BH98</f>
        <v/>
      </c>
      <c r="H98" s="152" t="str">
        <f>Source!$BI98</f>
        <v/>
      </c>
      <c r="I98" s="153"/>
      <c r="J98" s="154" t="str">
        <f>IF('DAILux import + Dimming'!$L157&gt;0,'DAILux import + Dimming'!$L157,"")</f>
        <v/>
      </c>
      <c r="K98" s="155"/>
      <c r="L98" s="156" t="str">
        <f>Source!$BJ98</f>
        <v/>
      </c>
      <c r="M98" s="155"/>
      <c r="N98" s="152"/>
      <c r="O98" s="155"/>
      <c r="P98" s="157"/>
      <c r="Q98" s="155"/>
      <c r="R98" s="155"/>
      <c r="S98" s="155"/>
      <c r="T98" s="158"/>
      <c r="U98" s="159"/>
      <c r="V98" s="160"/>
      <c r="W98" s="160"/>
      <c r="X98" s="190" t="str">
        <f t="shared" si="12"/>
        <v>0</v>
      </c>
      <c r="Y98" s="189" t="str">
        <f>IF($N98="","Vyplň sloupec 'Stmívání'",IF($N98=0,$X98,IF(Source!$BL98=1,ROUND($X98,1),(ROUND($X98*Source!$BL98,1)))))</f>
        <v>Vyplň sloupec 'Stmívání'</v>
      </c>
      <c r="Z98" s="161" t="str">
        <f>IF('DAILux import + Dimming'!$J157&gt;0,'DAILux import + Dimming'!$J157,"")</f>
        <v/>
      </c>
      <c r="AA98" s="62" t="e">
        <f t="shared" si="13"/>
        <v>#VALUE!</v>
      </c>
      <c r="AB98" s="162"/>
      <c r="AC98" s="191" t="e">
        <f t="shared" si="10"/>
        <v>#VALUE!</v>
      </c>
      <c r="AD98" s="192" t="e">
        <f t="shared" si="14"/>
        <v>#VALUE!</v>
      </c>
      <c r="AE98" s="192" t="e">
        <f t="shared" si="15"/>
        <v>#VALUE!</v>
      </c>
      <c r="AF98" s="149" t="str">
        <f t="shared" si="16"/>
        <v/>
      </c>
      <c r="AG98" s="163" t="str">
        <f>Source!Q98</f>
        <v/>
      </c>
      <c r="AH98" s="163">
        <f>'DAILux import + Dimming'!$E157</f>
        <v>0</v>
      </c>
      <c r="AI98" s="197">
        <f>COUNTIF('Výkaz výměr'!$U$4:$U$532,$A98)</f>
        <v>0</v>
      </c>
      <c r="AJ98" s="193" t="str">
        <f t="shared" si="17"/>
        <v>Zadej množství</v>
      </c>
      <c r="AK98" s="226" t="str">
        <f>Source!$R98</f>
        <v>,  LED, , ,  lm, driver code , program code , lifetime 100 000h, excluding cable, spigot Ø  mm, Class , , NoDim</v>
      </c>
      <c r="AL98" s="72"/>
      <c r="AM98" s="72"/>
      <c r="AN98" s="72"/>
      <c r="AO98" s="72"/>
      <c r="AP98" s="72"/>
      <c r="AQ98" s="72"/>
      <c r="AR98" s="72"/>
      <c r="AS98" s="72"/>
      <c r="AT98" s="72"/>
      <c r="AU98" s="72"/>
      <c r="AV98" s="72"/>
      <c r="AW98" s="72"/>
      <c r="AX98" s="72"/>
      <c r="AY98" s="72"/>
      <c r="AZ98" s="72"/>
      <c r="BA98" s="72"/>
      <c r="BB98" s="72"/>
      <c r="BC98" s="72"/>
      <c r="BD98" s="72"/>
      <c r="BE98" s="72"/>
      <c r="BF98" s="72"/>
      <c r="BG98" s="72"/>
      <c r="BH98" s="72"/>
      <c r="BI98" s="72"/>
      <c r="BJ98" s="72"/>
      <c r="BK98" s="72"/>
      <c r="BL98" s="72"/>
      <c r="BM98" s="72"/>
      <c r="BN98" s="72"/>
      <c r="BO98" s="72"/>
      <c r="BP98" s="72"/>
      <c r="BQ98" s="72"/>
      <c r="BR98" s="72"/>
      <c r="BS98" s="72"/>
      <c r="BT98" s="6"/>
      <c r="BU98" s="6"/>
      <c r="BV98" s="6"/>
      <c r="BW98" s="6"/>
      <c r="BX98" s="6"/>
      <c r="BY98" s="6"/>
      <c r="BZ98" s="6"/>
      <c r="CA98" s="6"/>
      <c r="CB98" s="6"/>
    </row>
    <row r="99" spans="1:80" ht="15" hidden="1" outlineLevel="2" x14ac:dyDescent="0.3">
      <c r="A99" s="30">
        <v>96</v>
      </c>
      <c r="B99" s="236" t="str">
        <f>IF(Source!$AD99="","",Source!$AD99)&amp;"                              !  "</f>
        <v xml:space="preserve">                              !  </v>
      </c>
      <c r="C99" s="232"/>
      <c r="D99" s="232"/>
      <c r="E99" s="149"/>
      <c r="F99" s="150"/>
      <c r="G99" s="151" t="str">
        <f>Source!$BH99</f>
        <v/>
      </c>
      <c r="H99" s="152" t="str">
        <f>Source!$BI99</f>
        <v/>
      </c>
      <c r="I99" s="153"/>
      <c r="J99" s="154" t="str">
        <f>IF('DAILux import + Dimming'!$L158&gt;0,'DAILux import + Dimming'!$L158,"")</f>
        <v/>
      </c>
      <c r="K99" s="155"/>
      <c r="L99" s="156" t="str">
        <f>Source!$BJ99</f>
        <v/>
      </c>
      <c r="M99" s="155"/>
      <c r="N99" s="152"/>
      <c r="O99" s="155"/>
      <c r="P99" s="157"/>
      <c r="Q99" s="155"/>
      <c r="R99" s="155"/>
      <c r="S99" s="155"/>
      <c r="T99" s="158"/>
      <c r="U99" s="159"/>
      <c r="V99" s="160"/>
      <c r="W99" s="160"/>
      <c r="X99" s="190" t="str">
        <f t="shared" si="12"/>
        <v>0</v>
      </c>
      <c r="Y99" s="189" t="str">
        <f>IF($N99="","Vyplň sloupec 'Stmívání'",IF($N99=0,$X99,IF(Source!$BL99=1,ROUND($X99,1),(ROUND($X99*Source!$BL99,1)))))</f>
        <v>Vyplň sloupec 'Stmívání'</v>
      </c>
      <c r="Z99" s="161" t="str">
        <f>IF('DAILux import + Dimming'!$J158&gt;0,'DAILux import + Dimming'!$J158,"")</f>
        <v/>
      </c>
      <c r="AA99" s="62" t="e">
        <f t="shared" si="13"/>
        <v>#VALUE!</v>
      </c>
      <c r="AB99" s="162"/>
      <c r="AC99" s="191" t="e">
        <f t="shared" si="10"/>
        <v>#VALUE!</v>
      </c>
      <c r="AD99" s="192" t="e">
        <f t="shared" si="14"/>
        <v>#VALUE!</v>
      </c>
      <c r="AE99" s="192" t="e">
        <f t="shared" si="15"/>
        <v>#VALUE!</v>
      </c>
      <c r="AF99" s="149" t="str">
        <f t="shared" si="16"/>
        <v/>
      </c>
      <c r="AG99" s="163" t="str">
        <f>Source!Q99</f>
        <v/>
      </c>
      <c r="AH99" s="163">
        <f>'DAILux import + Dimming'!$E158</f>
        <v>0</v>
      </c>
      <c r="AI99" s="197">
        <f>COUNTIF('Výkaz výměr'!$U$4:$U$532,$A99)</f>
        <v>0</v>
      </c>
      <c r="AJ99" s="193" t="str">
        <f t="shared" si="17"/>
        <v>Zadej množství</v>
      </c>
      <c r="AK99" s="226" t="str">
        <f>Source!$R99</f>
        <v>,  LED, , ,  lm, driver code , program code , lifetime 100 000h, excluding cable, spigot Ø  mm, Class , , NoDim</v>
      </c>
      <c r="AL99" s="72"/>
      <c r="AM99" s="72"/>
      <c r="AN99" s="72"/>
      <c r="AO99" s="72"/>
      <c r="AP99" s="72"/>
      <c r="AQ99" s="72"/>
      <c r="AR99" s="72"/>
      <c r="AS99" s="72"/>
      <c r="AT99" s="72"/>
      <c r="AU99" s="72"/>
      <c r="AV99" s="72"/>
      <c r="AW99" s="72"/>
      <c r="AX99" s="72"/>
      <c r="AY99" s="72"/>
      <c r="AZ99" s="72"/>
      <c r="BA99" s="72"/>
      <c r="BB99" s="72"/>
      <c r="BC99" s="72"/>
      <c r="BD99" s="72"/>
      <c r="BE99" s="72"/>
      <c r="BF99" s="72"/>
      <c r="BG99" s="72"/>
      <c r="BH99" s="72"/>
      <c r="BI99" s="72"/>
      <c r="BJ99" s="72"/>
      <c r="BK99" s="72"/>
      <c r="BL99" s="72"/>
      <c r="BM99" s="72"/>
      <c r="BN99" s="72"/>
      <c r="BO99" s="72"/>
      <c r="BP99" s="72"/>
      <c r="BQ99" s="72"/>
      <c r="BR99" s="72"/>
      <c r="BS99" s="72"/>
      <c r="BT99" s="6"/>
      <c r="BU99" s="6"/>
      <c r="BV99" s="6"/>
      <c r="BW99" s="6"/>
      <c r="BX99" s="6"/>
      <c r="BY99" s="6"/>
      <c r="BZ99" s="6"/>
      <c r="CA99" s="6"/>
      <c r="CB99" s="6"/>
    </row>
    <row r="100" spans="1:80" ht="15" hidden="1" outlineLevel="2" x14ac:dyDescent="0.3">
      <c r="A100" s="30">
        <v>97</v>
      </c>
      <c r="B100" s="236" t="str">
        <f>IF(Source!$AD100="","",Source!$AD100)&amp;"                              !  "</f>
        <v xml:space="preserve">                              !  </v>
      </c>
      <c r="C100" s="232"/>
      <c r="D100" s="232"/>
      <c r="E100" s="149"/>
      <c r="F100" s="150"/>
      <c r="G100" s="151" t="str">
        <f>Source!$BH100</f>
        <v/>
      </c>
      <c r="H100" s="152" t="str">
        <f>Source!$BI100</f>
        <v/>
      </c>
      <c r="I100" s="153"/>
      <c r="J100" s="154" t="str">
        <f>IF('DAILux import + Dimming'!$L159&gt;0,'DAILux import + Dimming'!$L159,"")</f>
        <v/>
      </c>
      <c r="K100" s="155"/>
      <c r="L100" s="156" t="str">
        <f>Source!$BJ100</f>
        <v/>
      </c>
      <c r="M100" s="155"/>
      <c r="N100" s="152"/>
      <c r="O100" s="155"/>
      <c r="P100" s="157"/>
      <c r="Q100" s="155"/>
      <c r="R100" s="155"/>
      <c r="S100" s="155"/>
      <c r="T100" s="158"/>
      <c r="U100" s="159"/>
      <c r="V100" s="160"/>
      <c r="W100" s="160"/>
      <c r="X100" s="190" t="str">
        <f t="shared" si="12"/>
        <v>0</v>
      </c>
      <c r="Y100" s="189" t="str">
        <f>IF($N100="","Vyplň sloupec 'Stmívání'",IF($N100=0,$X100,IF(Source!$BL100=1,ROUND($X100,1),(ROUND($X100*Source!$BL100,1)))))</f>
        <v>Vyplň sloupec 'Stmívání'</v>
      </c>
      <c r="Z100" s="161" t="str">
        <f>IF('DAILux import + Dimming'!$J159&gt;0,'DAILux import + Dimming'!$J159,"")</f>
        <v/>
      </c>
      <c r="AA100" s="62" t="e">
        <f t="shared" si="13"/>
        <v>#VALUE!</v>
      </c>
      <c r="AB100" s="162"/>
      <c r="AC100" s="191" t="e">
        <f t="shared" si="10"/>
        <v>#VALUE!</v>
      </c>
      <c r="AD100" s="192" t="e">
        <f t="shared" si="14"/>
        <v>#VALUE!</v>
      </c>
      <c r="AE100" s="192" t="e">
        <f t="shared" si="15"/>
        <v>#VALUE!</v>
      </c>
      <c r="AF100" s="149" t="str">
        <f t="shared" si="16"/>
        <v/>
      </c>
      <c r="AG100" s="163" t="str">
        <f>Source!Q100</f>
        <v/>
      </c>
      <c r="AH100" s="163">
        <f>'DAILux import + Dimming'!$E159</f>
        <v>0</v>
      </c>
      <c r="AI100" s="197">
        <f>COUNTIF('Výkaz výměr'!$U$4:$U$532,$A100)</f>
        <v>0</v>
      </c>
      <c r="AJ100" s="193" t="str">
        <f t="shared" si="17"/>
        <v>Zadej množství</v>
      </c>
      <c r="AK100" s="226" t="str">
        <f>Source!$R100</f>
        <v>,  LED, , ,  lm, driver code , program code , lifetime 100 000h, excluding cable, spigot Ø  mm, Class , , NoDim</v>
      </c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6"/>
      <c r="BU100" s="6"/>
      <c r="BV100" s="6"/>
      <c r="BW100" s="6"/>
      <c r="BX100" s="6"/>
      <c r="BY100" s="6"/>
      <c r="BZ100" s="6"/>
      <c r="CA100" s="6"/>
      <c r="CB100" s="6"/>
    </row>
    <row r="101" spans="1:80" ht="15" hidden="1" outlineLevel="2" x14ac:dyDescent="0.3">
      <c r="A101" s="30">
        <v>98</v>
      </c>
      <c r="B101" s="236" t="str">
        <f>IF(Source!$AD101="","",Source!$AD101)&amp;"                              !  "</f>
        <v xml:space="preserve">                              !  </v>
      </c>
      <c r="C101" s="232"/>
      <c r="D101" s="232"/>
      <c r="E101" s="149"/>
      <c r="F101" s="150"/>
      <c r="G101" s="151" t="str">
        <f>Source!$BH101</f>
        <v/>
      </c>
      <c r="H101" s="152" t="str">
        <f>Source!$BI101</f>
        <v/>
      </c>
      <c r="I101" s="153"/>
      <c r="J101" s="154" t="str">
        <f>IF('DAILux import + Dimming'!$L160&gt;0,'DAILux import + Dimming'!$L160,"")</f>
        <v/>
      </c>
      <c r="K101" s="155"/>
      <c r="L101" s="156" t="str">
        <f>Source!$BJ101</f>
        <v/>
      </c>
      <c r="M101" s="155"/>
      <c r="N101" s="152"/>
      <c r="O101" s="155"/>
      <c r="P101" s="157"/>
      <c r="Q101" s="155"/>
      <c r="R101" s="155"/>
      <c r="S101" s="155"/>
      <c r="T101" s="158"/>
      <c r="U101" s="159"/>
      <c r="V101" s="160"/>
      <c r="W101" s="160"/>
      <c r="X101" s="190" t="str">
        <f t="shared" si="12"/>
        <v>0</v>
      </c>
      <c r="Y101" s="189" t="str">
        <f>IF($N101="","Vyplň sloupec 'Stmívání'",IF($N101=0,$X101,IF(Source!$BL101=1,ROUND($X101,1),(ROUND($X101*Source!$BL101,1)))))</f>
        <v>Vyplň sloupec 'Stmívání'</v>
      </c>
      <c r="Z101" s="161" t="str">
        <f>IF('DAILux import + Dimming'!$J160&gt;0,'DAILux import + Dimming'!$J160,"")</f>
        <v/>
      </c>
      <c r="AA101" s="62" t="e">
        <f t="shared" si="13"/>
        <v>#VALUE!</v>
      </c>
      <c r="AB101" s="162"/>
      <c r="AC101" s="191" t="e">
        <f t="shared" si="10"/>
        <v>#VALUE!</v>
      </c>
      <c r="AD101" s="192" t="e">
        <f t="shared" si="14"/>
        <v>#VALUE!</v>
      </c>
      <c r="AE101" s="192" t="e">
        <f t="shared" si="15"/>
        <v>#VALUE!</v>
      </c>
      <c r="AF101" s="149" t="str">
        <f t="shared" si="16"/>
        <v/>
      </c>
      <c r="AG101" s="163" t="str">
        <f>Source!Q101</f>
        <v/>
      </c>
      <c r="AH101" s="163">
        <f>'DAILux import + Dimming'!$E160</f>
        <v>0</v>
      </c>
      <c r="AI101" s="197">
        <f>COUNTIF('Výkaz výměr'!$U$4:$U$532,$A101)</f>
        <v>0</v>
      </c>
      <c r="AJ101" s="193" t="str">
        <f t="shared" si="17"/>
        <v>Zadej množství</v>
      </c>
      <c r="AK101" s="226" t="str">
        <f>Source!$R101</f>
        <v>,  LED, , ,  lm, driver code , program code , lifetime 100 000h, excluding cable, spigot Ø  mm, Class , , NoDim</v>
      </c>
      <c r="AL101" s="72"/>
      <c r="AM101" s="72"/>
      <c r="AN101" s="72"/>
      <c r="AO101" s="72"/>
      <c r="AP101" s="72"/>
      <c r="AQ101" s="72"/>
      <c r="AR101" s="72"/>
      <c r="AS101" s="72"/>
      <c r="AT101" s="72"/>
      <c r="AU101" s="72"/>
      <c r="AV101" s="72"/>
      <c r="AW101" s="72"/>
      <c r="AX101" s="72"/>
      <c r="AY101" s="72"/>
      <c r="AZ101" s="72"/>
      <c r="BA101" s="72"/>
      <c r="BB101" s="72"/>
      <c r="BC101" s="72"/>
      <c r="BD101" s="72"/>
      <c r="BE101" s="72"/>
      <c r="BF101" s="72"/>
      <c r="BG101" s="72"/>
      <c r="BH101" s="72"/>
      <c r="BI101" s="72"/>
      <c r="BJ101" s="72"/>
      <c r="BK101" s="72"/>
      <c r="BL101" s="72"/>
      <c r="BM101" s="72"/>
      <c r="BN101" s="72"/>
      <c r="BO101" s="72"/>
      <c r="BP101" s="72"/>
      <c r="BQ101" s="72"/>
      <c r="BR101" s="72"/>
      <c r="BS101" s="72"/>
      <c r="BT101" s="6"/>
      <c r="BU101" s="6"/>
      <c r="BV101" s="6"/>
      <c r="BW101" s="6"/>
      <c r="BX101" s="6"/>
      <c r="BY101" s="6"/>
      <c r="BZ101" s="6"/>
      <c r="CA101" s="6"/>
      <c r="CB101" s="6"/>
    </row>
    <row r="102" spans="1:80" ht="15" hidden="1" outlineLevel="2" x14ac:dyDescent="0.3">
      <c r="A102" s="30">
        <v>99</v>
      </c>
      <c r="B102" s="236" t="str">
        <f>IF(Source!$AD102="","",Source!$AD102)&amp;"                              !  "</f>
        <v xml:space="preserve">                              !  </v>
      </c>
      <c r="C102" s="232"/>
      <c r="D102" s="232"/>
      <c r="E102" s="149"/>
      <c r="F102" s="150"/>
      <c r="G102" s="151" t="str">
        <f>Source!$BH102</f>
        <v/>
      </c>
      <c r="H102" s="152" t="str">
        <f>Source!$BI102</f>
        <v/>
      </c>
      <c r="I102" s="153"/>
      <c r="J102" s="154" t="str">
        <f>IF('DAILux import + Dimming'!$L161&gt;0,'DAILux import + Dimming'!$L161,"")</f>
        <v/>
      </c>
      <c r="K102" s="155"/>
      <c r="L102" s="156" t="str">
        <f>Source!$BJ102</f>
        <v/>
      </c>
      <c r="M102" s="155"/>
      <c r="N102" s="152"/>
      <c r="O102" s="155"/>
      <c r="P102" s="157"/>
      <c r="Q102" s="155"/>
      <c r="R102" s="155"/>
      <c r="S102" s="155"/>
      <c r="T102" s="158"/>
      <c r="U102" s="159"/>
      <c r="V102" s="160"/>
      <c r="W102" s="160"/>
      <c r="X102" s="190" t="str">
        <f t="shared" si="12"/>
        <v>0</v>
      </c>
      <c r="Y102" s="189" t="str">
        <f>IF($N102="","Vyplň sloupec 'Stmívání'",IF($N102=0,$X102,IF(Source!$BL102=1,ROUND($X102,1),(ROUND($X102*Source!$BL102,1)))))</f>
        <v>Vyplň sloupec 'Stmívání'</v>
      </c>
      <c r="Z102" s="161" t="str">
        <f>IF('DAILux import + Dimming'!$J161&gt;0,'DAILux import + Dimming'!$J161,"")</f>
        <v/>
      </c>
      <c r="AA102" s="62" t="e">
        <f t="shared" si="13"/>
        <v>#VALUE!</v>
      </c>
      <c r="AB102" s="162"/>
      <c r="AC102" s="191" t="e">
        <f t="shared" si="10"/>
        <v>#VALUE!</v>
      </c>
      <c r="AD102" s="192" t="e">
        <f t="shared" si="14"/>
        <v>#VALUE!</v>
      </c>
      <c r="AE102" s="192" t="e">
        <f t="shared" si="15"/>
        <v>#VALUE!</v>
      </c>
      <c r="AF102" s="149" t="str">
        <f t="shared" si="16"/>
        <v/>
      </c>
      <c r="AG102" s="163" t="str">
        <f>Source!Q102</f>
        <v/>
      </c>
      <c r="AH102" s="163">
        <f>'DAILux import + Dimming'!$E161</f>
        <v>0</v>
      </c>
      <c r="AI102" s="197">
        <f>COUNTIF('Výkaz výměr'!$U$4:$U$532,$A102)</f>
        <v>0</v>
      </c>
      <c r="AJ102" s="193" t="str">
        <f t="shared" si="17"/>
        <v>Zadej množství</v>
      </c>
      <c r="AK102" s="226" t="str">
        <f>Source!$R102</f>
        <v>,  LED, , ,  lm, driver code , program code , lifetime 100 000h, excluding cable, spigot Ø  mm, Class , , NoDim</v>
      </c>
      <c r="AL102" s="72"/>
      <c r="AM102" s="72"/>
      <c r="AN102" s="72"/>
      <c r="AO102" s="72"/>
      <c r="AP102" s="72"/>
      <c r="AQ102" s="72"/>
      <c r="AR102" s="72"/>
      <c r="AS102" s="72"/>
      <c r="AT102" s="72"/>
      <c r="AU102" s="72"/>
      <c r="AV102" s="72"/>
      <c r="AW102" s="72"/>
      <c r="AX102" s="72"/>
      <c r="AY102" s="72"/>
      <c r="AZ102" s="72"/>
      <c r="BA102" s="72"/>
      <c r="BB102" s="72"/>
      <c r="BC102" s="72"/>
      <c r="BD102" s="72"/>
      <c r="BE102" s="72"/>
      <c r="BF102" s="72"/>
      <c r="BG102" s="72"/>
      <c r="BH102" s="72"/>
      <c r="BI102" s="72"/>
      <c r="BJ102" s="72"/>
      <c r="BK102" s="72"/>
      <c r="BL102" s="72"/>
      <c r="BM102" s="72"/>
      <c r="BN102" s="72"/>
      <c r="BO102" s="72"/>
      <c r="BP102" s="72"/>
      <c r="BQ102" s="72"/>
      <c r="BR102" s="72"/>
      <c r="BS102" s="72"/>
      <c r="BT102" s="6"/>
      <c r="BU102" s="6"/>
      <c r="BV102" s="6"/>
      <c r="BW102" s="6"/>
      <c r="BX102" s="6"/>
      <c r="BY102" s="6"/>
      <c r="BZ102" s="6"/>
      <c r="CA102" s="6"/>
      <c r="CB102" s="6"/>
    </row>
    <row r="103" spans="1:80" ht="15" hidden="1" outlineLevel="2" x14ac:dyDescent="0.3">
      <c r="A103" s="30">
        <v>100</v>
      </c>
      <c r="B103" s="236" t="str">
        <f>IF(Source!$AD103="","",Source!$AD103)&amp;"                              !  "</f>
        <v xml:space="preserve">                              !  </v>
      </c>
      <c r="C103" s="232"/>
      <c r="D103" s="232"/>
      <c r="E103" s="149"/>
      <c r="F103" s="150"/>
      <c r="G103" s="151" t="str">
        <f>Source!$BH103</f>
        <v/>
      </c>
      <c r="H103" s="152" t="str">
        <f>Source!$BI103</f>
        <v/>
      </c>
      <c r="I103" s="153"/>
      <c r="J103" s="154" t="str">
        <f>IF('DAILux import + Dimming'!$L162&gt;0,'DAILux import + Dimming'!$L162,"")</f>
        <v/>
      </c>
      <c r="K103" s="155"/>
      <c r="L103" s="156" t="str">
        <f>Source!$BJ103</f>
        <v/>
      </c>
      <c r="M103" s="155"/>
      <c r="N103" s="152"/>
      <c r="O103" s="155"/>
      <c r="P103" s="157"/>
      <c r="Q103" s="155"/>
      <c r="R103" s="155"/>
      <c r="S103" s="155"/>
      <c r="T103" s="158"/>
      <c r="U103" s="159"/>
      <c r="V103" s="160"/>
      <c r="W103" s="160"/>
      <c r="X103" s="190" t="str">
        <f t="shared" si="12"/>
        <v>0</v>
      </c>
      <c r="Y103" s="189" t="str">
        <f>IF($N103="","Vyplň sloupec 'Stmívání'",IF($N103=0,$X103,IF(Source!$BL103=1,ROUND($X103,1),(ROUND($X103*Source!$BL103,1)))))</f>
        <v>Vyplň sloupec 'Stmívání'</v>
      </c>
      <c r="Z103" s="161" t="str">
        <f>IF('DAILux import + Dimming'!$J162&gt;0,'DAILux import + Dimming'!$J162,"")</f>
        <v/>
      </c>
      <c r="AA103" s="62" t="e">
        <f t="shared" si="13"/>
        <v>#VALUE!</v>
      </c>
      <c r="AB103" s="162"/>
      <c r="AC103" s="191" t="e">
        <f t="shared" si="10"/>
        <v>#VALUE!</v>
      </c>
      <c r="AD103" s="192" t="e">
        <f t="shared" si="14"/>
        <v>#VALUE!</v>
      </c>
      <c r="AE103" s="192" t="e">
        <f t="shared" si="15"/>
        <v>#VALUE!</v>
      </c>
      <c r="AF103" s="149" t="str">
        <f t="shared" si="16"/>
        <v/>
      </c>
      <c r="AG103" s="163" t="str">
        <f>Source!Q103</f>
        <v/>
      </c>
      <c r="AH103" s="163">
        <f>'DAILux import + Dimming'!$E162</f>
        <v>0</v>
      </c>
      <c r="AI103" s="197">
        <f>COUNTIF('Výkaz výměr'!$U$4:$U$532,$A103)</f>
        <v>0</v>
      </c>
      <c r="AJ103" s="193" t="str">
        <f t="shared" si="17"/>
        <v>Zadej množství</v>
      </c>
      <c r="AK103" s="226" t="str">
        <f>Source!$R103</f>
        <v>,  LED, , ,  lm, driver code , program code , lifetime 100 000h, excluding cable, spigot Ø  mm, Class , , NoDim</v>
      </c>
      <c r="AL103" s="72"/>
      <c r="AM103" s="72"/>
      <c r="AN103" s="72"/>
      <c r="AO103" s="72"/>
      <c r="AP103" s="72"/>
      <c r="AQ103" s="72"/>
      <c r="AR103" s="72"/>
      <c r="AS103" s="72"/>
      <c r="AT103" s="72"/>
      <c r="AU103" s="72"/>
      <c r="AV103" s="72"/>
      <c r="AW103" s="72"/>
      <c r="AX103" s="72"/>
      <c r="AY103" s="72"/>
      <c r="AZ103" s="72"/>
      <c r="BA103" s="72"/>
      <c r="BB103" s="72"/>
      <c r="BC103" s="72"/>
      <c r="BD103" s="72"/>
      <c r="BE103" s="72"/>
      <c r="BF103" s="72"/>
      <c r="BG103" s="72"/>
      <c r="BH103" s="72"/>
      <c r="BI103" s="72"/>
      <c r="BJ103" s="72"/>
      <c r="BK103" s="72"/>
      <c r="BL103" s="72"/>
      <c r="BM103" s="72"/>
      <c r="BN103" s="72"/>
      <c r="BO103" s="72"/>
      <c r="BP103" s="72"/>
      <c r="BQ103" s="72"/>
      <c r="BR103" s="72"/>
      <c r="BS103" s="72"/>
      <c r="BT103" s="6"/>
      <c r="BU103" s="6"/>
      <c r="BV103" s="6"/>
      <c r="BW103" s="6"/>
      <c r="BX103" s="6"/>
      <c r="BY103" s="6"/>
      <c r="BZ103" s="6"/>
      <c r="CA103" s="6"/>
      <c r="CB103" s="6"/>
    </row>
    <row r="104" spans="1:80" ht="15" hidden="1" outlineLevel="2" x14ac:dyDescent="0.3">
      <c r="A104" s="30">
        <v>101</v>
      </c>
      <c r="B104" s="236" t="str">
        <f>IF(Source!$AD104="","",Source!$AD104)&amp;"                              !  "</f>
        <v xml:space="preserve">                              !  </v>
      </c>
      <c r="C104" s="232"/>
      <c r="D104" s="232"/>
      <c r="E104" s="149"/>
      <c r="F104" s="150"/>
      <c r="G104" s="151" t="str">
        <f>Source!$BH104</f>
        <v/>
      </c>
      <c r="H104" s="152" t="str">
        <f>Source!$BI104</f>
        <v/>
      </c>
      <c r="I104" s="153"/>
      <c r="J104" s="154" t="str">
        <f>IF('DAILux import + Dimming'!$L163&gt;0,'DAILux import + Dimming'!$L163,"")</f>
        <v/>
      </c>
      <c r="K104" s="155"/>
      <c r="L104" s="156" t="str">
        <f>Source!$BJ104</f>
        <v/>
      </c>
      <c r="M104" s="155"/>
      <c r="N104" s="152"/>
      <c r="O104" s="155"/>
      <c r="P104" s="157"/>
      <c r="Q104" s="155"/>
      <c r="R104" s="155"/>
      <c r="S104" s="155"/>
      <c r="T104" s="158"/>
      <c r="U104" s="159"/>
      <c r="V104" s="160"/>
      <c r="W104" s="160"/>
      <c r="X104" s="190" t="str">
        <f t="shared" si="12"/>
        <v>0</v>
      </c>
      <c r="Y104" s="189" t="str">
        <f>IF($N104="","Vyplň sloupec 'Stmívání'",IF($N104=0,$X104,IF(Source!$BL104=1,ROUND($X104,1),(ROUND($X104*Source!$BL104,1)))))</f>
        <v>Vyplň sloupec 'Stmívání'</v>
      </c>
      <c r="Z104" s="161" t="str">
        <f>IF('DAILux import + Dimming'!$J163&gt;0,'DAILux import + Dimming'!$J163,"")</f>
        <v/>
      </c>
      <c r="AA104" s="62" t="e">
        <f t="shared" si="13"/>
        <v>#VALUE!</v>
      </c>
      <c r="AB104" s="162"/>
      <c r="AC104" s="191" t="e">
        <f t="shared" si="10"/>
        <v>#VALUE!</v>
      </c>
      <c r="AD104" s="192" t="e">
        <f t="shared" si="14"/>
        <v>#VALUE!</v>
      </c>
      <c r="AE104" s="192" t="e">
        <f t="shared" si="15"/>
        <v>#VALUE!</v>
      </c>
      <c r="AF104" s="149" t="str">
        <f t="shared" si="16"/>
        <v/>
      </c>
      <c r="AG104" s="163" t="str">
        <f>Source!Q104</f>
        <v/>
      </c>
      <c r="AH104" s="163">
        <f>'DAILux import + Dimming'!$E163</f>
        <v>0</v>
      </c>
      <c r="AI104" s="197">
        <f>COUNTIF('Výkaz výměr'!$U$4:$U$532,$A104)</f>
        <v>0</v>
      </c>
      <c r="AJ104" s="193" t="str">
        <f t="shared" si="17"/>
        <v>Zadej množství</v>
      </c>
      <c r="AK104" s="226" t="str">
        <f>Source!$R104</f>
        <v>,  LED, , ,  lm, driver code , program code , lifetime 100 000h, excluding cable, spigot Ø  mm, Class , , NoDim</v>
      </c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  <c r="BF104" s="72"/>
      <c r="BG104" s="72"/>
      <c r="BH104" s="72"/>
      <c r="BI104" s="72"/>
      <c r="BJ104" s="72"/>
      <c r="BK104" s="72"/>
      <c r="BL104" s="72"/>
      <c r="BM104" s="72"/>
      <c r="BN104" s="72"/>
      <c r="BO104" s="72"/>
      <c r="BP104" s="72"/>
      <c r="BQ104" s="72"/>
      <c r="BR104" s="72"/>
      <c r="BS104" s="72"/>
      <c r="BT104" s="6"/>
      <c r="BU104" s="6"/>
      <c r="BV104" s="6"/>
      <c r="BW104" s="6"/>
      <c r="BX104" s="6"/>
      <c r="BY104" s="6"/>
      <c r="BZ104" s="6"/>
      <c r="CA104" s="6"/>
      <c r="CB104" s="6"/>
    </row>
    <row r="105" spans="1:80" ht="15" hidden="1" outlineLevel="2" x14ac:dyDescent="0.3">
      <c r="A105" s="30">
        <v>102</v>
      </c>
      <c r="B105" s="236" t="str">
        <f>IF(Source!$AD105="","",Source!$AD105)&amp;"                              !  "</f>
        <v xml:space="preserve">                              !  </v>
      </c>
      <c r="C105" s="232"/>
      <c r="D105" s="232"/>
      <c r="E105" s="149"/>
      <c r="F105" s="150"/>
      <c r="G105" s="151" t="str">
        <f>Source!$BH105</f>
        <v/>
      </c>
      <c r="H105" s="152" t="str">
        <f>Source!$BI105</f>
        <v/>
      </c>
      <c r="I105" s="153"/>
      <c r="J105" s="154" t="str">
        <f>IF('DAILux import + Dimming'!$L164&gt;0,'DAILux import + Dimming'!$L164,"")</f>
        <v/>
      </c>
      <c r="K105" s="155"/>
      <c r="L105" s="156" t="str">
        <f>Source!$BJ105</f>
        <v/>
      </c>
      <c r="M105" s="155"/>
      <c r="N105" s="152"/>
      <c r="O105" s="155"/>
      <c r="P105" s="157"/>
      <c r="Q105" s="155"/>
      <c r="R105" s="155"/>
      <c r="S105" s="155"/>
      <c r="T105" s="158"/>
      <c r="U105" s="159"/>
      <c r="V105" s="160"/>
      <c r="W105" s="160"/>
      <c r="X105" s="190" t="str">
        <f t="shared" si="12"/>
        <v>0</v>
      </c>
      <c r="Y105" s="189" t="str">
        <f>IF($N105="","Vyplň sloupec 'Stmívání'",IF($N105=0,$X105,IF(Source!$BL105=1,ROUND($X105,1),(ROUND($X105*Source!$BL105,1)))))</f>
        <v>Vyplň sloupec 'Stmívání'</v>
      </c>
      <c r="Z105" s="161" t="str">
        <f>IF('DAILux import + Dimming'!$J164&gt;0,'DAILux import + Dimming'!$J164,"")</f>
        <v/>
      </c>
      <c r="AA105" s="62" t="e">
        <f t="shared" si="13"/>
        <v>#VALUE!</v>
      </c>
      <c r="AB105" s="162"/>
      <c r="AC105" s="191" t="e">
        <f t="shared" si="10"/>
        <v>#VALUE!</v>
      </c>
      <c r="AD105" s="192" t="e">
        <f t="shared" si="14"/>
        <v>#VALUE!</v>
      </c>
      <c r="AE105" s="192" t="e">
        <f t="shared" si="15"/>
        <v>#VALUE!</v>
      </c>
      <c r="AF105" s="149" t="str">
        <f t="shared" si="16"/>
        <v/>
      </c>
      <c r="AG105" s="163" t="str">
        <f>Source!Q105</f>
        <v/>
      </c>
      <c r="AH105" s="163">
        <f>'DAILux import + Dimming'!$E164</f>
        <v>0</v>
      </c>
      <c r="AI105" s="197">
        <f>COUNTIF('Výkaz výměr'!$U$4:$U$532,$A105)</f>
        <v>0</v>
      </c>
      <c r="AJ105" s="193" t="str">
        <f t="shared" si="17"/>
        <v>Zadej množství</v>
      </c>
      <c r="AK105" s="226" t="str">
        <f>Source!$R105</f>
        <v>,  LED, , ,  lm, driver code , program code , lifetime 100 000h, excluding cable, spigot Ø  mm, Class , , NoDim</v>
      </c>
      <c r="AL105" s="72"/>
      <c r="AM105" s="72"/>
      <c r="AN105" s="72"/>
      <c r="AO105" s="72"/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  <c r="BF105" s="72"/>
      <c r="BG105" s="72"/>
      <c r="BH105" s="72"/>
      <c r="BI105" s="72"/>
      <c r="BJ105" s="72"/>
      <c r="BK105" s="72"/>
      <c r="BL105" s="72"/>
      <c r="BM105" s="72"/>
      <c r="BN105" s="72"/>
      <c r="BO105" s="72"/>
      <c r="BP105" s="72"/>
      <c r="BQ105" s="72"/>
      <c r="BR105" s="72"/>
      <c r="BS105" s="72"/>
      <c r="BT105" s="6"/>
      <c r="BU105" s="6"/>
      <c r="BV105" s="6"/>
      <c r="BW105" s="6"/>
      <c r="BX105" s="6"/>
      <c r="BY105" s="6"/>
      <c r="BZ105" s="6"/>
      <c r="CA105" s="6"/>
      <c r="CB105" s="6"/>
    </row>
    <row r="106" spans="1:80" ht="15" hidden="1" outlineLevel="2" x14ac:dyDescent="0.3">
      <c r="A106" s="30">
        <v>103</v>
      </c>
      <c r="B106" s="236" t="str">
        <f>IF(Source!$AD106="","",Source!$AD106)&amp;"                              !  "</f>
        <v xml:space="preserve">                              !  </v>
      </c>
      <c r="C106" s="232"/>
      <c r="D106" s="232"/>
      <c r="E106" s="149"/>
      <c r="F106" s="150"/>
      <c r="G106" s="151" t="str">
        <f>Source!$BH106</f>
        <v/>
      </c>
      <c r="H106" s="152" t="str">
        <f>Source!$BI106</f>
        <v/>
      </c>
      <c r="I106" s="153"/>
      <c r="J106" s="154" t="str">
        <f>IF('DAILux import + Dimming'!$L165&gt;0,'DAILux import + Dimming'!$L165,"")</f>
        <v/>
      </c>
      <c r="K106" s="155"/>
      <c r="L106" s="156" t="str">
        <f>Source!$BJ106</f>
        <v/>
      </c>
      <c r="M106" s="155"/>
      <c r="N106" s="152"/>
      <c r="O106" s="155"/>
      <c r="P106" s="157"/>
      <c r="Q106" s="155"/>
      <c r="R106" s="155"/>
      <c r="S106" s="155"/>
      <c r="T106" s="158"/>
      <c r="U106" s="159"/>
      <c r="V106" s="160"/>
      <c r="W106" s="160"/>
      <c r="X106" s="190" t="str">
        <f t="shared" si="12"/>
        <v>0</v>
      </c>
      <c r="Y106" s="189" t="str">
        <f>IF($N106="","Vyplň sloupec 'Stmívání'",IF($N106=0,$X106,IF(Source!$BL106=1,ROUND($X106,1),(ROUND($X106*Source!$BL106,1)))))</f>
        <v>Vyplň sloupec 'Stmívání'</v>
      </c>
      <c r="Z106" s="161" t="str">
        <f>IF('DAILux import + Dimming'!$J165&gt;0,'DAILux import + Dimming'!$J165,"")</f>
        <v/>
      </c>
      <c r="AA106" s="62" t="e">
        <f t="shared" si="13"/>
        <v>#VALUE!</v>
      </c>
      <c r="AB106" s="162"/>
      <c r="AC106" s="191" t="e">
        <f t="shared" si="10"/>
        <v>#VALUE!</v>
      </c>
      <c r="AD106" s="192" t="e">
        <f t="shared" si="14"/>
        <v>#VALUE!</v>
      </c>
      <c r="AE106" s="192" t="e">
        <f t="shared" si="15"/>
        <v>#VALUE!</v>
      </c>
      <c r="AF106" s="149" t="str">
        <f t="shared" si="16"/>
        <v/>
      </c>
      <c r="AG106" s="163" t="str">
        <f>Source!Q106</f>
        <v/>
      </c>
      <c r="AH106" s="163">
        <f>'DAILux import + Dimming'!$E165</f>
        <v>0</v>
      </c>
      <c r="AI106" s="197">
        <f>COUNTIF('Výkaz výměr'!$U$4:$U$532,$A106)</f>
        <v>0</v>
      </c>
      <c r="AJ106" s="193" t="str">
        <f t="shared" si="17"/>
        <v>Zadej množství</v>
      </c>
      <c r="AK106" s="226" t="str">
        <f>Source!$R106</f>
        <v>,  LED, , ,  lm, driver code , program code , lifetime 100 000h, excluding cable, spigot Ø  mm, Class , , NoDim</v>
      </c>
      <c r="AL106" s="72"/>
      <c r="AM106" s="72"/>
      <c r="AN106" s="72"/>
      <c r="AO106" s="72"/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  <c r="BF106" s="72"/>
      <c r="BG106" s="72"/>
      <c r="BH106" s="72"/>
      <c r="BI106" s="72"/>
      <c r="BJ106" s="72"/>
      <c r="BK106" s="72"/>
      <c r="BL106" s="72"/>
      <c r="BM106" s="72"/>
      <c r="BN106" s="72"/>
      <c r="BO106" s="72"/>
      <c r="BP106" s="72"/>
      <c r="BQ106" s="72"/>
      <c r="BR106" s="72"/>
      <c r="BS106" s="72"/>
      <c r="BT106" s="6"/>
      <c r="BU106" s="6"/>
      <c r="BV106" s="6"/>
      <c r="BW106" s="6"/>
      <c r="BX106" s="6"/>
      <c r="BY106" s="6"/>
      <c r="BZ106" s="6"/>
      <c r="CA106" s="6"/>
      <c r="CB106" s="6"/>
    </row>
    <row r="107" spans="1:80" ht="15" hidden="1" outlineLevel="2" x14ac:dyDescent="0.3">
      <c r="A107" s="30">
        <v>104</v>
      </c>
      <c r="B107" s="236" t="str">
        <f>IF(Source!$AD107="","",Source!$AD107)&amp;"                              !  "</f>
        <v xml:space="preserve">                              !  </v>
      </c>
      <c r="C107" s="232"/>
      <c r="D107" s="232"/>
      <c r="E107" s="149"/>
      <c r="F107" s="150"/>
      <c r="G107" s="151" t="str">
        <f>Source!$BH107</f>
        <v/>
      </c>
      <c r="H107" s="152" t="str">
        <f>Source!$BI107</f>
        <v/>
      </c>
      <c r="I107" s="153"/>
      <c r="J107" s="154" t="str">
        <f>IF('DAILux import + Dimming'!$L166&gt;0,'DAILux import + Dimming'!$L166,"")</f>
        <v/>
      </c>
      <c r="K107" s="155"/>
      <c r="L107" s="156" t="str">
        <f>Source!$BJ107</f>
        <v/>
      </c>
      <c r="M107" s="155"/>
      <c r="N107" s="152"/>
      <c r="O107" s="155"/>
      <c r="P107" s="157"/>
      <c r="Q107" s="155"/>
      <c r="R107" s="155"/>
      <c r="S107" s="155"/>
      <c r="T107" s="158"/>
      <c r="U107" s="159"/>
      <c r="V107" s="160"/>
      <c r="W107" s="160"/>
      <c r="X107" s="190" t="str">
        <f t="shared" si="12"/>
        <v>0</v>
      </c>
      <c r="Y107" s="189" t="str">
        <f>IF($N107="","Vyplň sloupec 'Stmívání'",IF($N107=0,$X107,IF(Source!$BL107=1,ROUND($X107,1),(ROUND($X107*Source!$BL107,1)))))</f>
        <v>Vyplň sloupec 'Stmívání'</v>
      </c>
      <c r="Z107" s="161" t="str">
        <f>IF('DAILux import + Dimming'!$J166&gt;0,'DAILux import + Dimming'!$J166,"")</f>
        <v/>
      </c>
      <c r="AA107" s="62" t="e">
        <f t="shared" si="13"/>
        <v>#VALUE!</v>
      </c>
      <c r="AB107" s="162"/>
      <c r="AC107" s="191" t="e">
        <f t="shared" si="10"/>
        <v>#VALUE!</v>
      </c>
      <c r="AD107" s="192" t="e">
        <f t="shared" si="14"/>
        <v>#VALUE!</v>
      </c>
      <c r="AE107" s="192" t="e">
        <f t="shared" si="15"/>
        <v>#VALUE!</v>
      </c>
      <c r="AF107" s="149" t="str">
        <f t="shared" si="16"/>
        <v/>
      </c>
      <c r="AG107" s="163" t="str">
        <f>Source!Q107</f>
        <v/>
      </c>
      <c r="AH107" s="163">
        <f>'DAILux import + Dimming'!$E166</f>
        <v>0</v>
      </c>
      <c r="AI107" s="197">
        <f>COUNTIF('Výkaz výměr'!$U$4:$U$532,$A107)</f>
        <v>0</v>
      </c>
      <c r="AJ107" s="193" t="str">
        <f t="shared" si="17"/>
        <v>Zadej množství</v>
      </c>
      <c r="AK107" s="226" t="str">
        <f>Source!$R107</f>
        <v>,  LED, , ,  lm, driver code , program code , lifetime 100 000h, excluding cable, spigot Ø  mm, Class , , NoDim</v>
      </c>
      <c r="AL107" s="72"/>
      <c r="AM107" s="72"/>
      <c r="AN107" s="72"/>
      <c r="AO107" s="72"/>
      <c r="AP107" s="72"/>
      <c r="AQ107" s="72"/>
      <c r="AR107" s="72"/>
      <c r="AS107" s="72"/>
      <c r="AT107" s="72"/>
      <c r="AU107" s="72"/>
      <c r="AV107" s="72"/>
      <c r="AW107" s="72"/>
      <c r="AX107" s="72"/>
      <c r="AY107" s="72"/>
      <c r="AZ107" s="72"/>
      <c r="BA107" s="72"/>
      <c r="BB107" s="72"/>
      <c r="BC107" s="72"/>
      <c r="BD107" s="72"/>
      <c r="BE107" s="72"/>
      <c r="BF107" s="72"/>
      <c r="BG107" s="72"/>
      <c r="BH107" s="72"/>
      <c r="BI107" s="72"/>
      <c r="BJ107" s="72"/>
      <c r="BK107" s="72"/>
      <c r="BL107" s="72"/>
      <c r="BM107" s="72"/>
      <c r="BN107" s="72"/>
      <c r="BO107" s="72"/>
      <c r="BP107" s="72"/>
      <c r="BQ107" s="72"/>
      <c r="BR107" s="72"/>
      <c r="BS107" s="72"/>
      <c r="BT107" s="6"/>
      <c r="BU107" s="6"/>
      <c r="BV107" s="6"/>
      <c r="BW107" s="6"/>
      <c r="BX107" s="6"/>
      <c r="BY107" s="6"/>
      <c r="BZ107" s="6"/>
      <c r="CA107" s="6"/>
      <c r="CB107" s="6"/>
    </row>
    <row r="108" spans="1:80" ht="15" hidden="1" outlineLevel="2" x14ac:dyDescent="0.3">
      <c r="A108" s="30">
        <v>105</v>
      </c>
      <c r="B108" s="236" t="str">
        <f>IF(Source!$AD108="","",Source!$AD108)&amp;"                              !  "</f>
        <v xml:space="preserve">                              !  </v>
      </c>
      <c r="C108" s="232"/>
      <c r="D108" s="232"/>
      <c r="E108" s="149"/>
      <c r="F108" s="150"/>
      <c r="G108" s="151" t="str">
        <f>Source!$BH108</f>
        <v/>
      </c>
      <c r="H108" s="152" t="str">
        <f>Source!$BI108</f>
        <v/>
      </c>
      <c r="I108" s="153"/>
      <c r="J108" s="154" t="str">
        <f>IF('DAILux import + Dimming'!$L167&gt;0,'DAILux import + Dimming'!$L167,"")</f>
        <v/>
      </c>
      <c r="K108" s="155"/>
      <c r="L108" s="156" t="str">
        <f>Source!$BJ108</f>
        <v/>
      </c>
      <c r="M108" s="155"/>
      <c r="N108" s="152"/>
      <c r="O108" s="155"/>
      <c r="P108" s="157"/>
      <c r="Q108" s="155"/>
      <c r="R108" s="155"/>
      <c r="S108" s="155"/>
      <c r="T108" s="158"/>
      <c r="U108" s="159"/>
      <c r="V108" s="160"/>
      <c r="W108" s="160"/>
      <c r="X108" s="190" t="str">
        <f t="shared" si="12"/>
        <v>0</v>
      </c>
      <c r="Y108" s="189" t="str">
        <f>IF($N108="","Vyplň sloupec 'Stmívání'",IF($N108=0,$X108,IF(Source!$BL108=1,ROUND($X108,1),(ROUND($X108*Source!$BL108,1)))))</f>
        <v>Vyplň sloupec 'Stmívání'</v>
      </c>
      <c r="Z108" s="161" t="str">
        <f>IF('DAILux import + Dimming'!$J167&gt;0,'DAILux import + Dimming'!$J167,"")</f>
        <v/>
      </c>
      <c r="AA108" s="62" t="e">
        <f t="shared" si="13"/>
        <v>#VALUE!</v>
      </c>
      <c r="AB108" s="162"/>
      <c r="AC108" s="191" t="e">
        <f t="shared" si="10"/>
        <v>#VALUE!</v>
      </c>
      <c r="AD108" s="192" t="e">
        <f t="shared" si="14"/>
        <v>#VALUE!</v>
      </c>
      <c r="AE108" s="192" t="e">
        <f t="shared" si="15"/>
        <v>#VALUE!</v>
      </c>
      <c r="AF108" s="149" t="str">
        <f t="shared" si="16"/>
        <v/>
      </c>
      <c r="AG108" s="163" t="str">
        <f>Source!Q108</f>
        <v/>
      </c>
      <c r="AH108" s="163">
        <f>'DAILux import + Dimming'!$E167</f>
        <v>0</v>
      </c>
      <c r="AI108" s="197">
        <f>COUNTIF('Výkaz výměr'!$U$4:$U$532,$A108)</f>
        <v>0</v>
      </c>
      <c r="AJ108" s="193" t="str">
        <f t="shared" si="17"/>
        <v>Zadej množství</v>
      </c>
      <c r="AK108" s="226" t="str">
        <f>Source!$R108</f>
        <v>,  LED, , ,  lm, driver code , program code , lifetime 100 000h, excluding cable, spigot Ø  mm, Class , , NoDim</v>
      </c>
      <c r="AL108" s="72"/>
      <c r="AM108" s="72"/>
      <c r="AN108" s="72"/>
      <c r="AO108" s="72"/>
      <c r="AP108" s="72"/>
      <c r="AQ108" s="72"/>
      <c r="AR108" s="72"/>
      <c r="AS108" s="72"/>
      <c r="AT108" s="72"/>
      <c r="AU108" s="72"/>
      <c r="AV108" s="72"/>
      <c r="AW108" s="72"/>
      <c r="AX108" s="72"/>
      <c r="AY108" s="72"/>
      <c r="AZ108" s="72"/>
      <c r="BA108" s="72"/>
      <c r="BB108" s="72"/>
      <c r="BC108" s="72"/>
      <c r="BD108" s="72"/>
      <c r="BE108" s="72"/>
      <c r="BF108" s="72"/>
      <c r="BG108" s="72"/>
      <c r="BH108" s="72"/>
      <c r="BI108" s="72"/>
      <c r="BJ108" s="72"/>
      <c r="BK108" s="72"/>
      <c r="BL108" s="72"/>
      <c r="BM108" s="72"/>
      <c r="BN108" s="72"/>
      <c r="BO108" s="72"/>
      <c r="BP108" s="72"/>
      <c r="BQ108" s="72"/>
      <c r="BR108" s="72"/>
      <c r="BS108" s="72"/>
      <c r="BT108" s="6"/>
      <c r="BU108" s="6"/>
      <c r="BV108" s="6"/>
      <c r="BW108" s="6"/>
      <c r="BX108" s="6"/>
      <c r="BY108" s="6"/>
      <c r="BZ108" s="6"/>
      <c r="CA108" s="6"/>
      <c r="CB108" s="6"/>
    </row>
    <row r="109" spans="1:80" ht="15" hidden="1" outlineLevel="2" x14ac:dyDescent="0.3">
      <c r="A109" s="30">
        <v>106</v>
      </c>
      <c r="B109" s="236" t="str">
        <f>IF(Source!$AD109="","",Source!$AD109)&amp;"                              !  "</f>
        <v xml:space="preserve">                              !  </v>
      </c>
      <c r="C109" s="232"/>
      <c r="D109" s="232"/>
      <c r="E109" s="149"/>
      <c r="F109" s="150"/>
      <c r="G109" s="151" t="str">
        <f>Source!$BH109</f>
        <v/>
      </c>
      <c r="H109" s="152" t="str">
        <f>Source!$BI109</f>
        <v/>
      </c>
      <c r="I109" s="153"/>
      <c r="J109" s="154" t="str">
        <f>IF('DAILux import + Dimming'!$L168&gt;0,'DAILux import + Dimming'!$L168,"")</f>
        <v/>
      </c>
      <c r="K109" s="155"/>
      <c r="L109" s="156" t="str">
        <f>Source!$BJ109</f>
        <v/>
      </c>
      <c r="M109" s="155"/>
      <c r="N109" s="152"/>
      <c r="O109" s="155"/>
      <c r="P109" s="157"/>
      <c r="Q109" s="155"/>
      <c r="R109" s="155"/>
      <c r="S109" s="155"/>
      <c r="T109" s="158"/>
      <c r="U109" s="159"/>
      <c r="V109" s="160"/>
      <c r="W109" s="160"/>
      <c r="X109" s="190" t="str">
        <f t="shared" si="12"/>
        <v>0</v>
      </c>
      <c r="Y109" s="189" t="str">
        <f>IF($N109="","Vyplň sloupec 'Stmívání'",IF($N109=0,$X109,IF(Source!$BL109=1,ROUND($X109,1),(ROUND($X109*Source!$BL109,1)))))</f>
        <v>Vyplň sloupec 'Stmívání'</v>
      </c>
      <c r="Z109" s="161" t="str">
        <f>IF('DAILux import + Dimming'!$J168&gt;0,'DAILux import + Dimming'!$J168,"")</f>
        <v/>
      </c>
      <c r="AA109" s="62" t="e">
        <f t="shared" si="13"/>
        <v>#VALUE!</v>
      </c>
      <c r="AB109" s="162"/>
      <c r="AC109" s="191" t="e">
        <f t="shared" si="10"/>
        <v>#VALUE!</v>
      </c>
      <c r="AD109" s="192" t="e">
        <f t="shared" si="14"/>
        <v>#VALUE!</v>
      </c>
      <c r="AE109" s="192" t="e">
        <f t="shared" si="15"/>
        <v>#VALUE!</v>
      </c>
      <c r="AF109" s="149" t="str">
        <f t="shared" si="16"/>
        <v/>
      </c>
      <c r="AG109" s="163" t="str">
        <f>Source!Q109</f>
        <v/>
      </c>
      <c r="AH109" s="163">
        <f>'DAILux import + Dimming'!$E168</f>
        <v>0</v>
      </c>
      <c r="AI109" s="197">
        <f>COUNTIF('Výkaz výměr'!$U$4:$U$532,$A109)</f>
        <v>0</v>
      </c>
      <c r="AJ109" s="193" t="str">
        <f t="shared" si="17"/>
        <v>Zadej množství</v>
      </c>
      <c r="AK109" s="226" t="str">
        <f>Source!$R109</f>
        <v>,  LED, , ,  lm, driver code , program code , lifetime 100 000h, excluding cable, spigot Ø  mm, Class , , NoDim</v>
      </c>
      <c r="AL109" s="72"/>
      <c r="AM109" s="72"/>
      <c r="AN109" s="72"/>
      <c r="AO109" s="72"/>
      <c r="AP109" s="72"/>
      <c r="AQ109" s="72"/>
      <c r="AR109" s="72"/>
      <c r="AS109" s="72"/>
      <c r="AT109" s="72"/>
      <c r="AU109" s="72"/>
      <c r="AV109" s="72"/>
      <c r="AW109" s="72"/>
      <c r="AX109" s="72"/>
      <c r="AY109" s="72"/>
      <c r="AZ109" s="72"/>
      <c r="BA109" s="72"/>
      <c r="BB109" s="72"/>
      <c r="BC109" s="72"/>
      <c r="BD109" s="72"/>
      <c r="BE109" s="72"/>
      <c r="BF109" s="72"/>
      <c r="BG109" s="72"/>
      <c r="BH109" s="72"/>
      <c r="BI109" s="72"/>
      <c r="BJ109" s="72"/>
      <c r="BK109" s="72"/>
      <c r="BL109" s="72"/>
      <c r="BM109" s="72"/>
      <c r="BN109" s="72"/>
      <c r="BO109" s="72"/>
      <c r="BP109" s="72"/>
      <c r="BQ109" s="72"/>
      <c r="BR109" s="72"/>
      <c r="BS109" s="72"/>
      <c r="BT109" s="6"/>
      <c r="BU109" s="6"/>
      <c r="BV109" s="6"/>
      <c r="BW109" s="6"/>
      <c r="BX109" s="6"/>
      <c r="BY109" s="6"/>
      <c r="BZ109" s="6"/>
      <c r="CA109" s="6"/>
      <c r="CB109" s="6"/>
    </row>
    <row r="110" spans="1:80" ht="15" hidden="1" outlineLevel="2" x14ac:dyDescent="0.3">
      <c r="A110" s="30">
        <v>107</v>
      </c>
      <c r="B110" s="236" t="str">
        <f>IF(Source!$AD110="","",Source!$AD110)&amp;"                              !  "</f>
        <v xml:space="preserve">                              !  </v>
      </c>
      <c r="C110" s="232"/>
      <c r="D110" s="232"/>
      <c r="E110" s="149"/>
      <c r="F110" s="150"/>
      <c r="G110" s="151" t="str">
        <f>Source!$BH110</f>
        <v/>
      </c>
      <c r="H110" s="152" t="str">
        <f>Source!$BI110</f>
        <v/>
      </c>
      <c r="I110" s="153"/>
      <c r="J110" s="154" t="str">
        <f>IF('DAILux import + Dimming'!$L169&gt;0,'DAILux import + Dimming'!$L169,"")</f>
        <v/>
      </c>
      <c r="K110" s="155"/>
      <c r="L110" s="156" t="str">
        <f>Source!$BJ110</f>
        <v/>
      </c>
      <c r="M110" s="155"/>
      <c r="N110" s="152"/>
      <c r="O110" s="155"/>
      <c r="P110" s="157"/>
      <c r="Q110" s="155"/>
      <c r="R110" s="155"/>
      <c r="S110" s="155"/>
      <c r="T110" s="158"/>
      <c r="U110" s="159"/>
      <c r="V110" s="160"/>
      <c r="W110" s="160"/>
      <c r="X110" s="190" t="str">
        <f t="shared" si="12"/>
        <v>0</v>
      </c>
      <c r="Y110" s="189" t="str">
        <f>IF($N110="","Vyplň sloupec 'Stmívání'",IF($N110=0,$X110,IF(Source!$BL110=1,ROUND($X110,1),(ROUND($X110*Source!$BL110,1)))))</f>
        <v>Vyplň sloupec 'Stmívání'</v>
      </c>
      <c r="Z110" s="161" t="str">
        <f>IF('DAILux import + Dimming'!$J169&gt;0,'DAILux import + Dimming'!$J169,"")</f>
        <v/>
      </c>
      <c r="AA110" s="62" t="e">
        <f t="shared" si="13"/>
        <v>#VALUE!</v>
      </c>
      <c r="AB110" s="162"/>
      <c r="AC110" s="191" t="e">
        <f t="shared" si="10"/>
        <v>#VALUE!</v>
      </c>
      <c r="AD110" s="192" t="e">
        <f t="shared" si="14"/>
        <v>#VALUE!</v>
      </c>
      <c r="AE110" s="192" t="e">
        <f t="shared" si="15"/>
        <v>#VALUE!</v>
      </c>
      <c r="AF110" s="149" t="str">
        <f t="shared" si="16"/>
        <v/>
      </c>
      <c r="AG110" s="163" t="str">
        <f>Source!Q110</f>
        <v/>
      </c>
      <c r="AH110" s="163">
        <f>'DAILux import + Dimming'!$E169</f>
        <v>0</v>
      </c>
      <c r="AI110" s="197">
        <f>COUNTIF('Výkaz výměr'!$U$4:$U$532,$A110)</f>
        <v>0</v>
      </c>
      <c r="AJ110" s="193" t="str">
        <f t="shared" si="17"/>
        <v>Zadej množství</v>
      </c>
      <c r="AK110" s="226" t="str">
        <f>Source!$R110</f>
        <v>,  LED, , ,  lm, driver code , program code , lifetime 100 000h, excluding cable, spigot Ø  mm, Class , , NoDim</v>
      </c>
      <c r="AL110" s="72"/>
      <c r="AM110" s="72"/>
      <c r="AN110" s="72"/>
      <c r="AO110" s="72"/>
      <c r="AP110" s="72"/>
      <c r="AQ110" s="72"/>
      <c r="AR110" s="72"/>
      <c r="AS110" s="72"/>
      <c r="AT110" s="72"/>
      <c r="AU110" s="72"/>
      <c r="AV110" s="72"/>
      <c r="AW110" s="72"/>
      <c r="AX110" s="72"/>
      <c r="AY110" s="72"/>
      <c r="AZ110" s="72"/>
      <c r="BA110" s="72"/>
      <c r="BB110" s="72"/>
      <c r="BC110" s="72"/>
      <c r="BD110" s="72"/>
      <c r="BE110" s="72"/>
      <c r="BF110" s="72"/>
      <c r="BG110" s="72"/>
      <c r="BH110" s="72"/>
      <c r="BI110" s="72"/>
      <c r="BJ110" s="72"/>
      <c r="BK110" s="72"/>
      <c r="BL110" s="72"/>
      <c r="BM110" s="72"/>
      <c r="BN110" s="72"/>
      <c r="BO110" s="72"/>
      <c r="BP110" s="72"/>
      <c r="BQ110" s="72"/>
      <c r="BR110" s="72"/>
      <c r="BS110" s="72"/>
      <c r="BT110" s="6"/>
      <c r="BU110" s="6"/>
      <c r="BV110" s="6"/>
      <c r="BW110" s="6"/>
      <c r="BX110" s="6"/>
      <c r="BY110" s="6"/>
      <c r="BZ110" s="6"/>
      <c r="CA110" s="6"/>
      <c r="CB110" s="6"/>
    </row>
    <row r="111" spans="1:80" ht="15" hidden="1" outlineLevel="2" x14ac:dyDescent="0.3">
      <c r="A111" s="30">
        <v>108</v>
      </c>
      <c r="B111" s="236" t="str">
        <f>IF(Source!$AD111="","",Source!$AD111)&amp;"                              !  "</f>
        <v xml:space="preserve">                              !  </v>
      </c>
      <c r="C111" s="232"/>
      <c r="D111" s="232"/>
      <c r="E111" s="149"/>
      <c r="F111" s="150"/>
      <c r="G111" s="151" t="str">
        <f>Source!$BH111</f>
        <v/>
      </c>
      <c r="H111" s="152" t="str">
        <f>Source!$BI111</f>
        <v/>
      </c>
      <c r="I111" s="153"/>
      <c r="J111" s="154" t="str">
        <f>IF('DAILux import + Dimming'!$L170&gt;0,'DAILux import + Dimming'!$L170,"")</f>
        <v/>
      </c>
      <c r="K111" s="155"/>
      <c r="L111" s="156" t="str">
        <f>Source!$BJ111</f>
        <v/>
      </c>
      <c r="M111" s="155"/>
      <c r="N111" s="152"/>
      <c r="O111" s="155"/>
      <c r="P111" s="157"/>
      <c r="Q111" s="155"/>
      <c r="R111" s="155"/>
      <c r="S111" s="155"/>
      <c r="T111" s="158"/>
      <c r="U111" s="159"/>
      <c r="V111" s="160"/>
      <c r="W111" s="160"/>
      <c r="X111" s="190" t="str">
        <f t="shared" si="12"/>
        <v>0</v>
      </c>
      <c r="Y111" s="189" t="str">
        <f>IF($N111="","Vyplň sloupec 'Stmívání'",IF($N111=0,$X111,IF(Source!$BL111=1,ROUND($X111,1),(ROUND($X111*Source!$BL111,1)))))</f>
        <v>Vyplň sloupec 'Stmívání'</v>
      </c>
      <c r="Z111" s="161" t="str">
        <f>IF('DAILux import + Dimming'!$J170&gt;0,'DAILux import + Dimming'!$J170,"")</f>
        <v/>
      </c>
      <c r="AA111" s="62" t="e">
        <f t="shared" si="13"/>
        <v>#VALUE!</v>
      </c>
      <c r="AB111" s="162"/>
      <c r="AC111" s="191" t="e">
        <f t="shared" si="10"/>
        <v>#VALUE!</v>
      </c>
      <c r="AD111" s="192" t="e">
        <f t="shared" si="14"/>
        <v>#VALUE!</v>
      </c>
      <c r="AE111" s="192" t="e">
        <f t="shared" si="15"/>
        <v>#VALUE!</v>
      </c>
      <c r="AF111" s="149" t="str">
        <f t="shared" si="16"/>
        <v/>
      </c>
      <c r="AG111" s="163" t="str">
        <f>Source!Q111</f>
        <v/>
      </c>
      <c r="AH111" s="163">
        <f>'DAILux import + Dimming'!$E170</f>
        <v>0</v>
      </c>
      <c r="AI111" s="197">
        <f>COUNTIF('Výkaz výměr'!$U$4:$U$532,$A111)</f>
        <v>0</v>
      </c>
      <c r="AJ111" s="193" t="str">
        <f t="shared" si="17"/>
        <v>Zadej množství</v>
      </c>
      <c r="AK111" s="226" t="str">
        <f>Source!$R111</f>
        <v>,  LED, , ,  lm, driver code , program code , lifetime 100 000h, excluding cable, spigot Ø  mm, Class , , NoDim</v>
      </c>
      <c r="AL111" s="72"/>
      <c r="AM111" s="72"/>
      <c r="AN111" s="72"/>
      <c r="AO111" s="72"/>
      <c r="AP111" s="72"/>
      <c r="AQ111" s="72"/>
      <c r="AR111" s="72"/>
      <c r="AS111" s="72"/>
      <c r="AT111" s="72"/>
      <c r="AU111" s="72"/>
      <c r="AV111" s="72"/>
      <c r="AW111" s="72"/>
      <c r="AX111" s="72"/>
      <c r="AY111" s="72"/>
      <c r="AZ111" s="72"/>
      <c r="BA111" s="72"/>
      <c r="BB111" s="72"/>
      <c r="BC111" s="72"/>
      <c r="BD111" s="72"/>
      <c r="BE111" s="72"/>
      <c r="BF111" s="72"/>
      <c r="BG111" s="72"/>
      <c r="BH111" s="72"/>
      <c r="BI111" s="72"/>
      <c r="BJ111" s="72"/>
      <c r="BK111" s="72"/>
      <c r="BL111" s="72"/>
      <c r="BM111" s="72"/>
      <c r="BN111" s="72"/>
      <c r="BO111" s="72"/>
      <c r="BP111" s="72"/>
      <c r="BQ111" s="72"/>
      <c r="BR111" s="72"/>
      <c r="BS111" s="72"/>
      <c r="BT111" s="6"/>
      <c r="BU111" s="6"/>
      <c r="BV111" s="6"/>
      <c r="BW111" s="6"/>
      <c r="BX111" s="6"/>
      <c r="BY111" s="6"/>
      <c r="BZ111" s="6"/>
      <c r="CA111" s="6"/>
      <c r="CB111" s="6"/>
    </row>
    <row r="112" spans="1:80" ht="15" hidden="1" outlineLevel="2" x14ac:dyDescent="0.3">
      <c r="A112" s="30">
        <v>109</v>
      </c>
      <c r="B112" s="236" t="str">
        <f>IF(Source!$AD112="","",Source!$AD112)&amp;"                              !  "</f>
        <v xml:space="preserve">                              !  </v>
      </c>
      <c r="C112" s="232"/>
      <c r="D112" s="232"/>
      <c r="E112" s="149"/>
      <c r="F112" s="150"/>
      <c r="G112" s="151" t="str">
        <f>Source!$BH112</f>
        <v/>
      </c>
      <c r="H112" s="152" t="str">
        <f>Source!$BI112</f>
        <v/>
      </c>
      <c r="I112" s="153"/>
      <c r="J112" s="154" t="str">
        <f>IF('DAILux import + Dimming'!$L171&gt;0,'DAILux import + Dimming'!$L171,"")</f>
        <v/>
      </c>
      <c r="K112" s="155"/>
      <c r="L112" s="156" t="str">
        <f>Source!$BJ112</f>
        <v/>
      </c>
      <c r="M112" s="155"/>
      <c r="N112" s="152"/>
      <c r="O112" s="155"/>
      <c r="P112" s="157"/>
      <c r="Q112" s="155"/>
      <c r="R112" s="155"/>
      <c r="S112" s="155"/>
      <c r="T112" s="158"/>
      <c r="U112" s="159"/>
      <c r="V112" s="160"/>
      <c r="W112" s="160"/>
      <c r="X112" s="190" t="str">
        <f t="shared" si="12"/>
        <v>0</v>
      </c>
      <c r="Y112" s="189" t="str">
        <f>IF($N112="","Vyplň sloupec 'Stmívání'",IF($N112=0,$X112,IF(Source!$BL112=1,ROUND($X112,1),(ROUND($X112*Source!$BL112,1)))))</f>
        <v>Vyplň sloupec 'Stmívání'</v>
      </c>
      <c r="Z112" s="161" t="str">
        <f>IF('DAILux import + Dimming'!$J171&gt;0,'DAILux import + Dimming'!$J171,"")</f>
        <v/>
      </c>
      <c r="AA112" s="62" t="e">
        <f t="shared" si="13"/>
        <v>#VALUE!</v>
      </c>
      <c r="AB112" s="162"/>
      <c r="AC112" s="191" t="e">
        <f t="shared" si="10"/>
        <v>#VALUE!</v>
      </c>
      <c r="AD112" s="192" t="e">
        <f t="shared" si="14"/>
        <v>#VALUE!</v>
      </c>
      <c r="AE112" s="192" t="e">
        <f t="shared" si="15"/>
        <v>#VALUE!</v>
      </c>
      <c r="AF112" s="149" t="str">
        <f t="shared" si="16"/>
        <v/>
      </c>
      <c r="AG112" s="163" t="str">
        <f>Source!Q112</f>
        <v/>
      </c>
      <c r="AH112" s="163">
        <f>'DAILux import + Dimming'!$E171</f>
        <v>0</v>
      </c>
      <c r="AI112" s="197">
        <f>COUNTIF('Výkaz výměr'!$U$4:$U$532,$A112)</f>
        <v>0</v>
      </c>
      <c r="AJ112" s="193" t="str">
        <f t="shared" si="17"/>
        <v>Zadej množství</v>
      </c>
      <c r="AK112" s="226" t="str">
        <f>Source!$R112</f>
        <v>,  LED, , ,  lm, driver code , program code , lifetime 100 000h, excluding cable, spigot Ø  mm, Class , , NoDim</v>
      </c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72"/>
      <c r="BC112" s="72"/>
      <c r="BD112" s="72"/>
      <c r="BE112" s="72"/>
      <c r="BF112" s="72"/>
      <c r="BG112" s="72"/>
      <c r="BH112" s="72"/>
      <c r="BI112" s="72"/>
      <c r="BJ112" s="72"/>
      <c r="BK112" s="72"/>
      <c r="BL112" s="72"/>
      <c r="BM112" s="72"/>
      <c r="BN112" s="72"/>
      <c r="BO112" s="72"/>
      <c r="BP112" s="72"/>
      <c r="BQ112" s="72"/>
      <c r="BR112" s="72"/>
      <c r="BS112" s="72"/>
      <c r="BT112" s="6"/>
      <c r="BU112" s="6"/>
      <c r="BV112" s="6"/>
      <c r="BW112" s="6"/>
      <c r="BX112" s="6"/>
      <c r="BY112" s="6"/>
      <c r="BZ112" s="6"/>
      <c r="CA112" s="6"/>
      <c r="CB112" s="6"/>
    </row>
    <row r="113" spans="1:80" ht="15" hidden="1" outlineLevel="2" x14ac:dyDescent="0.3">
      <c r="A113" s="30">
        <v>110</v>
      </c>
      <c r="B113" s="236" t="str">
        <f>IF(Source!$AD113="","",Source!$AD113)&amp;"                              !  "</f>
        <v xml:space="preserve">                              !  </v>
      </c>
      <c r="C113" s="232"/>
      <c r="D113" s="232"/>
      <c r="E113" s="149"/>
      <c r="F113" s="150"/>
      <c r="G113" s="151" t="str">
        <f>Source!$BH113</f>
        <v/>
      </c>
      <c r="H113" s="152" t="str">
        <f>Source!$BI113</f>
        <v/>
      </c>
      <c r="I113" s="153"/>
      <c r="J113" s="154" t="str">
        <f>IF('DAILux import + Dimming'!$L172&gt;0,'DAILux import + Dimming'!$L172,"")</f>
        <v/>
      </c>
      <c r="K113" s="155"/>
      <c r="L113" s="156" t="str">
        <f>Source!$BJ113</f>
        <v/>
      </c>
      <c r="M113" s="155"/>
      <c r="N113" s="152"/>
      <c r="O113" s="155"/>
      <c r="P113" s="157"/>
      <c r="Q113" s="155"/>
      <c r="R113" s="155"/>
      <c r="S113" s="155"/>
      <c r="T113" s="158"/>
      <c r="U113" s="159"/>
      <c r="V113" s="160"/>
      <c r="W113" s="160"/>
      <c r="X113" s="190" t="str">
        <f t="shared" si="12"/>
        <v>0</v>
      </c>
      <c r="Y113" s="189" t="str">
        <f>IF($N113="","Vyplň sloupec 'Stmívání'",IF($N113=0,$X113,IF(Source!$BL113=1,ROUND($X113,1),(ROUND($X113*Source!$BL113,1)))))</f>
        <v>Vyplň sloupec 'Stmívání'</v>
      </c>
      <c r="Z113" s="161" t="str">
        <f>IF('DAILux import + Dimming'!$J172&gt;0,'DAILux import + Dimming'!$J172,"")</f>
        <v/>
      </c>
      <c r="AA113" s="62" t="e">
        <f t="shared" si="13"/>
        <v>#VALUE!</v>
      </c>
      <c r="AB113" s="162"/>
      <c r="AC113" s="191" t="e">
        <f t="shared" si="10"/>
        <v>#VALUE!</v>
      </c>
      <c r="AD113" s="192" t="e">
        <f t="shared" si="14"/>
        <v>#VALUE!</v>
      </c>
      <c r="AE113" s="192" t="e">
        <f t="shared" si="15"/>
        <v>#VALUE!</v>
      </c>
      <c r="AF113" s="149" t="str">
        <f t="shared" si="16"/>
        <v/>
      </c>
      <c r="AG113" s="163" t="str">
        <f>Source!Q113</f>
        <v/>
      </c>
      <c r="AH113" s="163">
        <f>'DAILux import + Dimming'!$E172</f>
        <v>0</v>
      </c>
      <c r="AI113" s="197">
        <f>COUNTIF('Výkaz výměr'!$U$4:$U$532,$A113)</f>
        <v>0</v>
      </c>
      <c r="AJ113" s="193" t="str">
        <f t="shared" si="17"/>
        <v>Zadej množství</v>
      </c>
      <c r="AK113" s="226" t="str">
        <f>Source!$R113</f>
        <v>,  LED, , ,  lm, driver code , program code , lifetime 100 000h, excluding cable, spigot Ø  mm, Class , , NoDim</v>
      </c>
      <c r="AL113" s="72"/>
      <c r="AM113" s="72"/>
      <c r="AN113" s="72"/>
      <c r="AO113" s="72"/>
      <c r="AP113" s="72"/>
      <c r="AQ113" s="72"/>
      <c r="AR113" s="72"/>
      <c r="AS113" s="72"/>
      <c r="AT113" s="72"/>
      <c r="AU113" s="72"/>
      <c r="AV113" s="72"/>
      <c r="AW113" s="72"/>
      <c r="AX113" s="72"/>
      <c r="AY113" s="72"/>
      <c r="AZ113" s="72"/>
      <c r="BA113" s="72"/>
      <c r="BB113" s="72"/>
      <c r="BC113" s="72"/>
      <c r="BD113" s="72"/>
      <c r="BE113" s="72"/>
      <c r="BF113" s="72"/>
      <c r="BG113" s="72"/>
      <c r="BH113" s="72"/>
      <c r="BI113" s="72"/>
      <c r="BJ113" s="72"/>
      <c r="BK113" s="72"/>
      <c r="BL113" s="72"/>
      <c r="BM113" s="72"/>
      <c r="BN113" s="72"/>
      <c r="BO113" s="72"/>
      <c r="BP113" s="72"/>
      <c r="BQ113" s="72"/>
      <c r="BR113" s="72"/>
      <c r="BS113" s="72"/>
      <c r="BT113" s="6"/>
      <c r="BU113" s="6"/>
      <c r="BV113" s="6"/>
      <c r="BW113" s="6"/>
      <c r="BX113" s="6"/>
      <c r="BY113" s="6"/>
      <c r="BZ113" s="6"/>
      <c r="CA113" s="6"/>
      <c r="CB113" s="6"/>
    </row>
    <row r="114" spans="1:80" ht="15" hidden="1" outlineLevel="2" x14ac:dyDescent="0.3">
      <c r="A114" s="30">
        <v>111</v>
      </c>
      <c r="B114" s="236" t="str">
        <f>IF(Source!$AD114="","",Source!$AD114)&amp;"                              !  "</f>
        <v xml:space="preserve">                              !  </v>
      </c>
      <c r="C114" s="232"/>
      <c r="D114" s="232"/>
      <c r="E114" s="149"/>
      <c r="F114" s="150"/>
      <c r="G114" s="151" t="str">
        <f>Source!$BH114</f>
        <v/>
      </c>
      <c r="H114" s="152" t="str">
        <f>Source!$BI114</f>
        <v/>
      </c>
      <c r="I114" s="153"/>
      <c r="J114" s="154" t="str">
        <f>IF('DAILux import + Dimming'!$L173&gt;0,'DAILux import + Dimming'!$L173,"")</f>
        <v/>
      </c>
      <c r="K114" s="155"/>
      <c r="L114" s="156" t="str">
        <f>Source!$BJ114</f>
        <v/>
      </c>
      <c r="M114" s="155"/>
      <c r="N114" s="152"/>
      <c r="O114" s="155"/>
      <c r="P114" s="157"/>
      <c r="Q114" s="155"/>
      <c r="R114" s="155"/>
      <c r="S114" s="155"/>
      <c r="T114" s="158"/>
      <c r="U114" s="159"/>
      <c r="V114" s="160"/>
      <c r="W114" s="160"/>
      <c r="X114" s="190" t="str">
        <f t="shared" si="12"/>
        <v>0</v>
      </c>
      <c r="Y114" s="189" t="str">
        <f>IF($N114="","Vyplň sloupec 'Stmívání'",IF($N114=0,$X114,IF(Source!$BL114=1,ROUND($X114,1),(ROUND($X114*Source!$BL114,1)))))</f>
        <v>Vyplň sloupec 'Stmívání'</v>
      </c>
      <c r="Z114" s="161" t="str">
        <f>IF('DAILux import + Dimming'!$J173&gt;0,'DAILux import + Dimming'!$J173,"")</f>
        <v/>
      </c>
      <c r="AA114" s="62" t="e">
        <f t="shared" si="13"/>
        <v>#VALUE!</v>
      </c>
      <c r="AB114" s="162"/>
      <c r="AC114" s="191" t="e">
        <f t="shared" si="10"/>
        <v>#VALUE!</v>
      </c>
      <c r="AD114" s="192" t="e">
        <f t="shared" si="14"/>
        <v>#VALUE!</v>
      </c>
      <c r="AE114" s="192" t="e">
        <f t="shared" si="15"/>
        <v>#VALUE!</v>
      </c>
      <c r="AF114" s="149" t="str">
        <f t="shared" si="16"/>
        <v/>
      </c>
      <c r="AG114" s="163" t="str">
        <f>Source!Q114</f>
        <v/>
      </c>
      <c r="AH114" s="163">
        <f>'DAILux import + Dimming'!$E173</f>
        <v>0</v>
      </c>
      <c r="AI114" s="197">
        <f>COUNTIF('Výkaz výměr'!$U$4:$U$532,$A114)</f>
        <v>0</v>
      </c>
      <c r="AJ114" s="193" t="str">
        <f t="shared" si="17"/>
        <v>Zadej množství</v>
      </c>
      <c r="AK114" s="226" t="str">
        <f>Source!$R114</f>
        <v>,  LED, , ,  lm, driver code , program code , lifetime 100 000h, excluding cable, spigot Ø  mm, Class , , NoDim</v>
      </c>
      <c r="AL114" s="72"/>
      <c r="AM114" s="72"/>
      <c r="AN114" s="72"/>
      <c r="AO114" s="72"/>
      <c r="AP114" s="72"/>
      <c r="AQ114" s="72"/>
      <c r="AR114" s="72"/>
      <c r="AS114" s="72"/>
      <c r="AT114" s="72"/>
      <c r="AU114" s="72"/>
      <c r="AV114" s="72"/>
      <c r="AW114" s="72"/>
      <c r="AX114" s="72"/>
      <c r="AY114" s="72"/>
      <c r="AZ114" s="72"/>
      <c r="BA114" s="72"/>
      <c r="BB114" s="72"/>
      <c r="BC114" s="72"/>
      <c r="BD114" s="72"/>
      <c r="BE114" s="72"/>
      <c r="BF114" s="72"/>
      <c r="BG114" s="72"/>
      <c r="BH114" s="72"/>
      <c r="BI114" s="72"/>
      <c r="BJ114" s="72"/>
      <c r="BK114" s="72"/>
      <c r="BL114" s="72"/>
      <c r="BM114" s="72"/>
      <c r="BN114" s="72"/>
      <c r="BO114" s="72"/>
      <c r="BP114" s="72"/>
      <c r="BQ114" s="72"/>
      <c r="BR114" s="72"/>
      <c r="BS114" s="72"/>
      <c r="BT114" s="6"/>
      <c r="BU114" s="6"/>
      <c r="BV114" s="6"/>
      <c r="BW114" s="6"/>
      <c r="BX114" s="6"/>
      <c r="BY114" s="6"/>
      <c r="BZ114" s="6"/>
      <c r="CA114" s="6"/>
      <c r="CB114" s="6"/>
    </row>
    <row r="115" spans="1:80" ht="15" hidden="1" outlineLevel="2" x14ac:dyDescent="0.3">
      <c r="A115" s="30">
        <v>112</v>
      </c>
      <c r="B115" s="236" t="str">
        <f>IF(Source!$AD115="","",Source!$AD115)&amp;"                              !  "</f>
        <v xml:space="preserve">                              !  </v>
      </c>
      <c r="C115" s="232"/>
      <c r="D115" s="232"/>
      <c r="E115" s="149"/>
      <c r="F115" s="150"/>
      <c r="G115" s="151" t="str">
        <f>Source!$BH115</f>
        <v/>
      </c>
      <c r="H115" s="152" t="str">
        <f>Source!$BI115</f>
        <v/>
      </c>
      <c r="I115" s="153"/>
      <c r="J115" s="154" t="str">
        <f>IF('DAILux import + Dimming'!$L174&gt;0,'DAILux import + Dimming'!$L174,"")</f>
        <v/>
      </c>
      <c r="K115" s="155"/>
      <c r="L115" s="156" t="str">
        <f>Source!$BJ115</f>
        <v/>
      </c>
      <c r="M115" s="155"/>
      <c r="N115" s="152"/>
      <c r="O115" s="155"/>
      <c r="P115" s="157"/>
      <c r="Q115" s="155"/>
      <c r="R115" s="155"/>
      <c r="S115" s="155"/>
      <c r="T115" s="158"/>
      <c r="U115" s="159"/>
      <c r="V115" s="160"/>
      <c r="W115" s="160"/>
      <c r="X115" s="190" t="str">
        <f t="shared" si="12"/>
        <v>0</v>
      </c>
      <c r="Y115" s="189" t="str">
        <f>IF($N115="","Vyplň sloupec 'Stmívání'",IF($N115=0,$X115,IF(Source!$BL115=1,ROUND($X115,1),(ROUND($X115*Source!$BL115,1)))))</f>
        <v>Vyplň sloupec 'Stmívání'</v>
      </c>
      <c r="Z115" s="161" t="str">
        <f>IF('DAILux import + Dimming'!$J174&gt;0,'DAILux import + Dimming'!$J174,"")</f>
        <v/>
      </c>
      <c r="AA115" s="62" t="e">
        <f t="shared" si="13"/>
        <v>#VALUE!</v>
      </c>
      <c r="AB115" s="162"/>
      <c r="AC115" s="191" t="e">
        <f t="shared" si="10"/>
        <v>#VALUE!</v>
      </c>
      <c r="AD115" s="192" t="e">
        <f t="shared" si="14"/>
        <v>#VALUE!</v>
      </c>
      <c r="AE115" s="192" t="e">
        <f t="shared" si="15"/>
        <v>#VALUE!</v>
      </c>
      <c r="AF115" s="149" t="str">
        <f t="shared" si="16"/>
        <v/>
      </c>
      <c r="AG115" s="163" t="str">
        <f>Source!Q115</f>
        <v/>
      </c>
      <c r="AH115" s="163">
        <f>'DAILux import + Dimming'!$E174</f>
        <v>0</v>
      </c>
      <c r="AI115" s="197">
        <f>COUNTIF('Výkaz výměr'!$U$4:$U$532,$A115)</f>
        <v>0</v>
      </c>
      <c r="AJ115" s="193" t="str">
        <f t="shared" si="17"/>
        <v>Zadej množství</v>
      </c>
      <c r="AK115" s="226" t="str">
        <f>Source!$R115</f>
        <v>,  LED, , ,  lm, driver code , program code , lifetime 100 000h, excluding cable, spigot Ø  mm, Class , , NoDim</v>
      </c>
      <c r="AL115" s="72"/>
      <c r="AM115" s="72"/>
      <c r="AN115" s="72"/>
      <c r="AO115" s="72"/>
      <c r="AP115" s="72"/>
      <c r="AQ115" s="72"/>
      <c r="AR115" s="72"/>
      <c r="AS115" s="72"/>
      <c r="AT115" s="72"/>
      <c r="AU115" s="72"/>
      <c r="AV115" s="72"/>
      <c r="AW115" s="72"/>
      <c r="AX115" s="72"/>
      <c r="AY115" s="72"/>
      <c r="AZ115" s="72"/>
      <c r="BA115" s="72"/>
      <c r="BB115" s="72"/>
      <c r="BC115" s="72"/>
      <c r="BD115" s="72"/>
      <c r="BE115" s="72"/>
      <c r="BF115" s="72"/>
      <c r="BG115" s="72"/>
      <c r="BH115" s="72"/>
      <c r="BI115" s="72"/>
      <c r="BJ115" s="72"/>
      <c r="BK115" s="72"/>
      <c r="BL115" s="72"/>
      <c r="BM115" s="72"/>
      <c r="BN115" s="72"/>
      <c r="BO115" s="72"/>
      <c r="BP115" s="72"/>
      <c r="BQ115" s="72"/>
      <c r="BR115" s="72"/>
      <c r="BS115" s="72"/>
      <c r="BT115" s="6"/>
      <c r="BU115" s="6"/>
      <c r="BV115" s="6"/>
      <c r="BW115" s="6"/>
      <c r="BX115" s="6"/>
      <c r="BY115" s="6"/>
      <c r="BZ115" s="6"/>
      <c r="CA115" s="6"/>
      <c r="CB115" s="6"/>
    </row>
    <row r="116" spans="1:80" ht="15" hidden="1" outlineLevel="2" x14ac:dyDescent="0.3">
      <c r="A116" s="30">
        <v>113</v>
      </c>
      <c r="B116" s="236" t="str">
        <f>IF(Source!$AD116="","",Source!$AD116)&amp;"                              !  "</f>
        <v xml:space="preserve">                              !  </v>
      </c>
      <c r="C116" s="232"/>
      <c r="D116" s="232"/>
      <c r="E116" s="149"/>
      <c r="F116" s="150"/>
      <c r="G116" s="151" t="str">
        <f>Source!$BH116</f>
        <v/>
      </c>
      <c r="H116" s="152" t="str">
        <f>Source!$BI116</f>
        <v/>
      </c>
      <c r="I116" s="153"/>
      <c r="J116" s="154" t="str">
        <f>IF('DAILux import + Dimming'!$L175&gt;0,'DAILux import + Dimming'!$L175,"")</f>
        <v/>
      </c>
      <c r="K116" s="155"/>
      <c r="L116" s="156" t="str">
        <f>Source!$BJ116</f>
        <v/>
      </c>
      <c r="M116" s="155"/>
      <c r="N116" s="152"/>
      <c r="O116" s="155"/>
      <c r="P116" s="157"/>
      <c r="Q116" s="155"/>
      <c r="R116" s="155"/>
      <c r="S116" s="155"/>
      <c r="T116" s="158"/>
      <c r="U116" s="159"/>
      <c r="V116" s="160"/>
      <c r="W116" s="160"/>
      <c r="X116" s="190" t="str">
        <f t="shared" si="12"/>
        <v>0</v>
      </c>
      <c r="Y116" s="189" t="str">
        <f>IF($N116="","Vyplň sloupec 'Stmívání'",IF($N116=0,$X116,IF(Source!$BL116=1,ROUND($X116,1),(ROUND($X116*Source!$BL116,1)))))</f>
        <v>Vyplň sloupec 'Stmívání'</v>
      </c>
      <c r="Z116" s="161" t="str">
        <f>IF('DAILux import + Dimming'!$J175&gt;0,'DAILux import + Dimming'!$J175,"")</f>
        <v/>
      </c>
      <c r="AA116" s="62" t="e">
        <f t="shared" si="13"/>
        <v>#VALUE!</v>
      </c>
      <c r="AB116" s="162"/>
      <c r="AC116" s="191" t="e">
        <f t="shared" si="10"/>
        <v>#VALUE!</v>
      </c>
      <c r="AD116" s="192" t="e">
        <f t="shared" si="14"/>
        <v>#VALUE!</v>
      </c>
      <c r="AE116" s="192" t="e">
        <f t="shared" si="15"/>
        <v>#VALUE!</v>
      </c>
      <c r="AF116" s="149" t="str">
        <f t="shared" si="16"/>
        <v/>
      </c>
      <c r="AG116" s="163" t="str">
        <f>Source!Q116</f>
        <v/>
      </c>
      <c r="AH116" s="163">
        <f>'DAILux import + Dimming'!$E175</f>
        <v>0</v>
      </c>
      <c r="AI116" s="197">
        <f>COUNTIF('Výkaz výměr'!$U$4:$U$532,$A116)</f>
        <v>0</v>
      </c>
      <c r="AJ116" s="193" t="str">
        <f t="shared" si="17"/>
        <v>Zadej množství</v>
      </c>
      <c r="AK116" s="226" t="str">
        <f>Source!$R116</f>
        <v>,  LED, , ,  lm, driver code , program code , lifetime 100 000h, excluding cable, spigot Ø  mm, Class , , NoDim</v>
      </c>
      <c r="AL116" s="72"/>
      <c r="AM116" s="72"/>
      <c r="AN116" s="72"/>
      <c r="AO116" s="72"/>
      <c r="AP116" s="72"/>
      <c r="AQ116" s="72"/>
      <c r="AR116" s="72"/>
      <c r="AS116" s="72"/>
      <c r="AT116" s="72"/>
      <c r="AU116" s="72"/>
      <c r="AV116" s="72"/>
      <c r="AW116" s="72"/>
      <c r="AX116" s="72"/>
      <c r="AY116" s="72"/>
      <c r="AZ116" s="72"/>
      <c r="BA116" s="72"/>
      <c r="BB116" s="72"/>
      <c r="BC116" s="72"/>
      <c r="BD116" s="72"/>
      <c r="BE116" s="72"/>
      <c r="BF116" s="72"/>
      <c r="BG116" s="72"/>
      <c r="BH116" s="72"/>
      <c r="BI116" s="72"/>
      <c r="BJ116" s="72"/>
      <c r="BK116" s="72"/>
      <c r="BL116" s="72"/>
      <c r="BM116" s="72"/>
      <c r="BN116" s="72"/>
      <c r="BO116" s="72"/>
      <c r="BP116" s="72"/>
      <c r="BQ116" s="72"/>
      <c r="BR116" s="72"/>
      <c r="BS116" s="72"/>
      <c r="BT116" s="6"/>
      <c r="BU116" s="6"/>
      <c r="BV116" s="6"/>
      <c r="BW116" s="6"/>
      <c r="BX116" s="6"/>
      <c r="BY116" s="6"/>
      <c r="BZ116" s="6"/>
      <c r="CA116" s="6"/>
      <c r="CB116" s="6"/>
    </row>
    <row r="117" spans="1:80" ht="15" hidden="1" outlineLevel="2" x14ac:dyDescent="0.3">
      <c r="A117" s="30">
        <v>114</v>
      </c>
      <c r="B117" s="236" t="str">
        <f>IF(Source!$AD117="","",Source!$AD117)&amp;"                              !  "</f>
        <v xml:space="preserve">                              !  </v>
      </c>
      <c r="C117" s="232"/>
      <c r="D117" s="232"/>
      <c r="E117" s="149"/>
      <c r="F117" s="150"/>
      <c r="G117" s="151" t="str">
        <f>Source!$BH117</f>
        <v/>
      </c>
      <c r="H117" s="152" t="str">
        <f>Source!$BI117</f>
        <v/>
      </c>
      <c r="I117" s="153"/>
      <c r="J117" s="154" t="str">
        <f>IF('DAILux import + Dimming'!$L176&gt;0,'DAILux import + Dimming'!$L176,"")</f>
        <v/>
      </c>
      <c r="K117" s="155"/>
      <c r="L117" s="156" t="str">
        <f>Source!$BJ117</f>
        <v/>
      </c>
      <c r="M117" s="155"/>
      <c r="N117" s="152"/>
      <c r="O117" s="155"/>
      <c r="P117" s="157"/>
      <c r="Q117" s="155"/>
      <c r="R117" s="155"/>
      <c r="S117" s="155"/>
      <c r="T117" s="158"/>
      <c r="U117" s="159"/>
      <c r="V117" s="160"/>
      <c r="W117" s="160"/>
      <c r="X117" s="190" t="str">
        <f t="shared" si="12"/>
        <v>0</v>
      </c>
      <c r="Y117" s="189" t="str">
        <f>IF($N117="","Vyplň sloupec 'Stmívání'",IF($N117=0,$X117,IF(Source!$BL117=1,ROUND($X117,1),(ROUND($X117*Source!$BL117,1)))))</f>
        <v>Vyplň sloupec 'Stmívání'</v>
      </c>
      <c r="Z117" s="161" t="str">
        <f>IF('DAILux import + Dimming'!$J176&gt;0,'DAILux import + Dimming'!$J176,"")</f>
        <v/>
      </c>
      <c r="AA117" s="62" t="e">
        <f t="shared" si="13"/>
        <v>#VALUE!</v>
      </c>
      <c r="AB117" s="162"/>
      <c r="AC117" s="191" t="e">
        <f t="shared" si="10"/>
        <v>#VALUE!</v>
      </c>
      <c r="AD117" s="192" t="e">
        <f t="shared" si="14"/>
        <v>#VALUE!</v>
      </c>
      <c r="AE117" s="192" t="e">
        <f t="shared" si="15"/>
        <v>#VALUE!</v>
      </c>
      <c r="AF117" s="149" t="str">
        <f t="shared" si="16"/>
        <v/>
      </c>
      <c r="AG117" s="163" t="str">
        <f>Source!Q117</f>
        <v/>
      </c>
      <c r="AH117" s="163">
        <f>'DAILux import + Dimming'!$E176</f>
        <v>0</v>
      </c>
      <c r="AI117" s="197">
        <f>COUNTIF('Výkaz výměr'!$U$4:$U$532,$A117)</f>
        <v>0</v>
      </c>
      <c r="AJ117" s="193" t="str">
        <f t="shared" si="17"/>
        <v>Zadej množství</v>
      </c>
      <c r="AK117" s="226" t="str">
        <f>Source!$R117</f>
        <v>,  LED, , ,  lm, driver code , program code , lifetime 100 000h, excluding cable, spigot Ø  mm, Class , , NoDim</v>
      </c>
      <c r="AL117" s="72"/>
      <c r="AM117" s="72"/>
      <c r="AN117" s="72"/>
      <c r="AO117" s="72"/>
      <c r="AP117" s="72"/>
      <c r="AQ117" s="72"/>
      <c r="AR117" s="72"/>
      <c r="AS117" s="72"/>
      <c r="AT117" s="72"/>
      <c r="AU117" s="72"/>
      <c r="AV117" s="72"/>
      <c r="AW117" s="72"/>
      <c r="AX117" s="72"/>
      <c r="AY117" s="72"/>
      <c r="AZ117" s="72"/>
      <c r="BA117" s="72"/>
      <c r="BB117" s="72"/>
      <c r="BC117" s="72"/>
      <c r="BD117" s="72"/>
      <c r="BE117" s="72"/>
      <c r="BF117" s="72"/>
      <c r="BG117" s="72"/>
      <c r="BH117" s="72"/>
      <c r="BI117" s="72"/>
      <c r="BJ117" s="72"/>
      <c r="BK117" s="72"/>
      <c r="BL117" s="72"/>
      <c r="BM117" s="72"/>
      <c r="BN117" s="72"/>
      <c r="BO117" s="72"/>
      <c r="BP117" s="72"/>
      <c r="BQ117" s="72"/>
      <c r="BR117" s="72"/>
      <c r="BS117" s="72"/>
      <c r="BT117" s="6"/>
      <c r="BU117" s="6"/>
      <c r="BV117" s="6"/>
      <c r="BW117" s="6"/>
      <c r="BX117" s="6"/>
      <c r="BY117" s="6"/>
      <c r="BZ117" s="6"/>
      <c r="CA117" s="6"/>
      <c r="CB117" s="6"/>
    </row>
    <row r="118" spans="1:80" ht="15" hidden="1" outlineLevel="2" x14ac:dyDescent="0.3">
      <c r="A118" s="30">
        <v>115</v>
      </c>
      <c r="B118" s="236" t="str">
        <f>IF(Source!$AD118="","",Source!$AD118)&amp;"                              !  "</f>
        <v xml:space="preserve">                              !  </v>
      </c>
      <c r="C118" s="232"/>
      <c r="D118" s="232"/>
      <c r="E118" s="149"/>
      <c r="F118" s="150"/>
      <c r="G118" s="151" t="str">
        <f>Source!$BH118</f>
        <v/>
      </c>
      <c r="H118" s="152" t="str">
        <f>Source!$BI118</f>
        <v/>
      </c>
      <c r="I118" s="153"/>
      <c r="J118" s="154" t="str">
        <f>IF('DAILux import + Dimming'!$L177&gt;0,'DAILux import + Dimming'!$L177,"")</f>
        <v/>
      </c>
      <c r="K118" s="155"/>
      <c r="L118" s="156" t="str">
        <f>Source!$BJ118</f>
        <v/>
      </c>
      <c r="M118" s="155"/>
      <c r="N118" s="152"/>
      <c r="O118" s="155"/>
      <c r="P118" s="157"/>
      <c r="Q118" s="155"/>
      <c r="R118" s="155"/>
      <c r="S118" s="155"/>
      <c r="T118" s="158"/>
      <c r="U118" s="159"/>
      <c r="V118" s="160"/>
      <c r="W118" s="160"/>
      <c r="X118" s="190" t="str">
        <f t="shared" si="12"/>
        <v>0</v>
      </c>
      <c r="Y118" s="189" t="str">
        <f>IF($N118="","Vyplň sloupec 'Stmívání'",IF($N118=0,$X118,IF(Source!$BL118=1,ROUND($X118,1),(ROUND($X118*Source!$BL118,1)))))</f>
        <v>Vyplň sloupec 'Stmívání'</v>
      </c>
      <c r="Z118" s="161" t="str">
        <f>IF('DAILux import + Dimming'!$J177&gt;0,'DAILux import + Dimming'!$J177,"")</f>
        <v/>
      </c>
      <c r="AA118" s="62" t="e">
        <f t="shared" si="13"/>
        <v>#VALUE!</v>
      </c>
      <c r="AB118" s="162"/>
      <c r="AC118" s="191" t="e">
        <f t="shared" si="10"/>
        <v>#VALUE!</v>
      </c>
      <c r="AD118" s="192" t="e">
        <f t="shared" si="14"/>
        <v>#VALUE!</v>
      </c>
      <c r="AE118" s="192" t="e">
        <f t="shared" si="15"/>
        <v>#VALUE!</v>
      </c>
      <c r="AF118" s="149" t="str">
        <f t="shared" si="16"/>
        <v/>
      </c>
      <c r="AG118" s="163" t="str">
        <f>Source!Q118</f>
        <v/>
      </c>
      <c r="AH118" s="163">
        <f>'DAILux import + Dimming'!$E177</f>
        <v>0</v>
      </c>
      <c r="AI118" s="197">
        <f>COUNTIF('Výkaz výměr'!$U$4:$U$532,$A118)</f>
        <v>0</v>
      </c>
      <c r="AJ118" s="193" t="str">
        <f t="shared" si="17"/>
        <v>Zadej množství</v>
      </c>
      <c r="AK118" s="226" t="str">
        <f>Source!$R118</f>
        <v>,  LED, , ,  lm, driver code , program code , lifetime 100 000h, excluding cable, spigot Ø  mm, Class , , NoDim</v>
      </c>
      <c r="AL118" s="72"/>
      <c r="AM118" s="72"/>
      <c r="AN118" s="72"/>
      <c r="AO118" s="72"/>
      <c r="AP118" s="72"/>
      <c r="AQ118" s="72"/>
      <c r="AR118" s="72"/>
      <c r="AS118" s="72"/>
      <c r="AT118" s="72"/>
      <c r="AU118" s="72"/>
      <c r="AV118" s="72"/>
      <c r="AW118" s="72"/>
      <c r="AX118" s="72"/>
      <c r="AY118" s="72"/>
      <c r="AZ118" s="72"/>
      <c r="BA118" s="72"/>
      <c r="BB118" s="72"/>
      <c r="BC118" s="72"/>
      <c r="BD118" s="72"/>
      <c r="BE118" s="72"/>
      <c r="BF118" s="72"/>
      <c r="BG118" s="72"/>
      <c r="BH118" s="72"/>
      <c r="BI118" s="72"/>
      <c r="BJ118" s="72"/>
      <c r="BK118" s="72"/>
      <c r="BL118" s="72"/>
      <c r="BM118" s="72"/>
      <c r="BN118" s="72"/>
      <c r="BO118" s="72"/>
      <c r="BP118" s="72"/>
      <c r="BQ118" s="72"/>
      <c r="BR118" s="72"/>
      <c r="BS118" s="72"/>
      <c r="BT118" s="6"/>
      <c r="BU118" s="6"/>
      <c r="BV118" s="6"/>
      <c r="BW118" s="6"/>
      <c r="BX118" s="6"/>
      <c r="BY118" s="6"/>
      <c r="BZ118" s="6"/>
      <c r="CA118" s="6"/>
      <c r="CB118" s="6"/>
    </row>
    <row r="119" spans="1:80" ht="15" hidden="1" outlineLevel="2" x14ac:dyDescent="0.3">
      <c r="A119" s="30">
        <v>116</v>
      </c>
      <c r="B119" s="236" t="str">
        <f>IF(Source!$AD119="","",Source!$AD119)&amp;"                              !  "</f>
        <v xml:space="preserve">                              !  </v>
      </c>
      <c r="C119" s="232"/>
      <c r="D119" s="232"/>
      <c r="E119" s="149"/>
      <c r="F119" s="150"/>
      <c r="G119" s="151" t="str">
        <f>Source!$BH119</f>
        <v/>
      </c>
      <c r="H119" s="152" t="str">
        <f>Source!$BI119</f>
        <v/>
      </c>
      <c r="I119" s="153"/>
      <c r="J119" s="154" t="str">
        <f>IF('DAILux import + Dimming'!$L178&gt;0,'DAILux import + Dimming'!$L178,"")</f>
        <v/>
      </c>
      <c r="K119" s="155"/>
      <c r="L119" s="156" t="str">
        <f>Source!$BJ119</f>
        <v/>
      </c>
      <c r="M119" s="155"/>
      <c r="N119" s="152"/>
      <c r="O119" s="155"/>
      <c r="P119" s="157"/>
      <c r="Q119" s="155"/>
      <c r="R119" s="155"/>
      <c r="S119" s="155"/>
      <c r="T119" s="158"/>
      <c r="U119" s="159"/>
      <c r="V119" s="160"/>
      <c r="W119" s="160"/>
      <c r="X119" s="190" t="str">
        <f t="shared" si="12"/>
        <v>0</v>
      </c>
      <c r="Y119" s="189" t="str">
        <f>IF($N119="","Vyplň sloupec 'Stmívání'",IF($N119=0,$X119,IF(Source!$BL119=1,ROUND($X119,1),(ROUND($X119*Source!$BL119,1)))))</f>
        <v>Vyplň sloupec 'Stmívání'</v>
      </c>
      <c r="Z119" s="161" t="str">
        <f>IF('DAILux import + Dimming'!$J178&gt;0,'DAILux import + Dimming'!$J178,"")</f>
        <v/>
      </c>
      <c r="AA119" s="62" t="e">
        <f t="shared" si="13"/>
        <v>#VALUE!</v>
      </c>
      <c r="AB119" s="162"/>
      <c r="AC119" s="191" t="e">
        <f t="shared" si="10"/>
        <v>#VALUE!</v>
      </c>
      <c r="AD119" s="192" t="e">
        <f t="shared" si="14"/>
        <v>#VALUE!</v>
      </c>
      <c r="AE119" s="192" t="e">
        <f t="shared" si="15"/>
        <v>#VALUE!</v>
      </c>
      <c r="AF119" s="149" t="str">
        <f t="shared" si="16"/>
        <v/>
      </c>
      <c r="AG119" s="163" t="str">
        <f>Source!Q119</f>
        <v/>
      </c>
      <c r="AH119" s="163">
        <f>'DAILux import + Dimming'!$E178</f>
        <v>0</v>
      </c>
      <c r="AI119" s="197">
        <f>COUNTIF('Výkaz výměr'!$U$4:$U$532,$A119)</f>
        <v>0</v>
      </c>
      <c r="AJ119" s="193" t="str">
        <f t="shared" si="17"/>
        <v>Zadej množství</v>
      </c>
      <c r="AK119" s="226" t="str">
        <f>Source!$R119</f>
        <v>,  LED, , ,  lm, driver code , program code , lifetime 100 000h, excluding cable, spigot Ø  mm, Class , , NoDim</v>
      </c>
      <c r="AL119" s="72"/>
      <c r="AM119" s="72"/>
      <c r="AN119" s="72"/>
      <c r="AO119" s="72"/>
      <c r="AP119" s="72"/>
      <c r="AQ119" s="72"/>
      <c r="AR119" s="72"/>
      <c r="AS119" s="72"/>
      <c r="AT119" s="72"/>
      <c r="AU119" s="72"/>
      <c r="AV119" s="72"/>
      <c r="AW119" s="72"/>
      <c r="AX119" s="72"/>
      <c r="AY119" s="72"/>
      <c r="AZ119" s="72"/>
      <c r="BA119" s="72"/>
      <c r="BB119" s="72"/>
      <c r="BC119" s="72"/>
      <c r="BD119" s="72"/>
      <c r="BE119" s="72"/>
      <c r="BF119" s="72"/>
      <c r="BG119" s="72"/>
      <c r="BH119" s="72"/>
      <c r="BI119" s="72"/>
      <c r="BJ119" s="72"/>
      <c r="BK119" s="72"/>
      <c r="BL119" s="72"/>
      <c r="BM119" s="72"/>
      <c r="BN119" s="72"/>
      <c r="BO119" s="72"/>
      <c r="BP119" s="72"/>
      <c r="BQ119" s="72"/>
      <c r="BR119" s="72"/>
      <c r="BS119" s="72"/>
      <c r="BT119" s="6"/>
      <c r="BU119" s="6"/>
      <c r="BV119" s="6"/>
      <c r="BW119" s="6"/>
      <c r="BX119" s="6"/>
      <c r="BY119" s="6"/>
      <c r="BZ119" s="6"/>
      <c r="CA119" s="6"/>
      <c r="CB119" s="6"/>
    </row>
    <row r="120" spans="1:80" ht="15" hidden="1" outlineLevel="2" x14ac:dyDescent="0.3">
      <c r="A120" s="30">
        <v>117</v>
      </c>
      <c r="B120" s="236" t="str">
        <f>IF(Source!$AD120="","",Source!$AD120)&amp;"                              !  "</f>
        <v xml:space="preserve">                              !  </v>
      </c>
      <c r="C120" s="232"/>
      <c r="D120" s="232"/>
      <c r="E120" s="149"/>
      <c r="F120" s="150"/>
      <c r="G120" s="151" t="str">
        <f>Source!$BH120</f>
        <v/>
      </c>
      <c r="H120" s="152" t="str">
        <f>Source!$BI120</f>
        <v/>
      </c>
      <c r="I120" s="153"/>
      <c r="J120" s="154" t="str">
        <f>IF('DAILux import + Dimming'!$L179&gt;0,'DAILux import + Dimming'!$L179,"")</f>
        <v/>
      </c>
      <c r="K120" s="155"/>
      <c r="L120" s="156" t="str">
        <f>Source!$BJ120</f>
        <v/>
      </c>
      <c r="M120" s="155"/>
      <c r="N120" s="152"/>
      <c r="O120" s="155"/>
      <c r="P120" s="157"/>
      <c r="Q120" s="155"/>
      <c r="R120" s="155"/>
      <c r="S120" s="155"/>
      <c r="T120" s="158"/>
      <c r="U120" s="159"/>
      <c r="V120" s="160"/>
      <c r="W120" s="160"/>
      <c r="X120" s="190" t="str">
        <f t="shared" si="12"/>
        <v>0</v>
      </c>
      <c r="Y120" s="189" t="str">
        <f>IF($N120="","Vyplň sloupec 'Stmívání'",IF($N120=0,$X120,IF(Source!$BL120=1,ROUND($X120,1),(ROUND($X120*Source!$BL120,1)))))</f>
        <v>Vyplň sloupec 'Stmívání'</v>
      </c>
      <c r="Z120" s="161" t="str">
        <f>IF('DAILux import + Dimming'!$J179&gt;0,'DAILux import + Dimming'!$J179,"")</f>
        <v/>
      </c>
      <c r="AA120" s="62" t="e">
        <f t="shared" si="13"/>
        <v>#VALUE!</v>
      </c>
      <c r="AB120" s="162"/>
      <c r="AC120" s="191" t="e">
        <f t="shared" si="10"/>
        <v>#VALUE!</v>
      </c>
      <c r="AD120" s="192" t="e">
        <f t="shared" si="14"/>
        <v>#VALUE!</v>
      </c>
      <c r="AE120" s="192" t="e">
        <f t="shared" si="15"/>
        <v>#VALUE!</v>
      </c>
      <c r="AF120" s="149" t="str">
        <f t="shared" si="16"/>
        <v/>
      </c>
      <c r="AG120" s="163" t="str">
        <f>Source!Q120</f>
        <v/>
      </c>
      <c r="AH120" s="163">
        <f>'DAILux import + Dimming'!$E179</f>
        <v>0</v>
      </c>
      <c r="AI120" s="197">
        <f>COUNTIF('Výkaz výměr'!$U$4:$U$532,$A120)</f>
        <v>0</v>
      </c>
      <c r="AJ120" s="193" t="str">
        <f t="shared" si="17"/>
        <v>Zadej množství</v>
      </c>
      <c r="AK120" s="226" t="str">
        <f>Source!$R120</f>
        <v>,  LED, , ,  lm, driver code , program code , lifetime 100 000h, excluding cable, spigot Ø  mm, Class , , NoDim</v>
      </c>
      <c r="AL120" s="72"/>
      <c r="AM120" s="72"/>
      <c r="AN120" s="72"/>
      <c r="AO120" s="72"/>
      <c r="AP120" s="72"/>
      <c r="AQ120" s="72"/>
      <c r="AR120" s="72"/>
      <c r="AS120" s="72"/>
      <c r="AT120" s="72"/>
      <c r="AU120" s="72"/>
      <c r="AV120" s="72"/>
      <c r="AW120" s="72"/>
      <c r="AX120" s="72"/>
      <c r="AY120" s="72"/>
      <c r="AZ120" s="72"/>
      <c r="BA120" s="72"/>
      <c r="BB120" s="72"/>
      <c r="BC120" s="72"/>
      <c r="BD120" s="72"/>
      <c r="BE120" s="72"/>
      <c r="BF120" s="72"/>
      <c r="BG120" s="72"/>
      <c r="BH120" s="72"/>
      <c r="BI120" s="72"/>
      <c r="BJ120" s="72"/>
      <c r="BK120" s="72"/>
      <c r="BL120" s="72"/>
      <c r="BM120" s="72"/>
      <c r="BN120" s="72"/>
      <c r="BO120" s="72"/>
      <c r="BP120" s="72"/>
      <c r="BQ120" s="72"/>
      <c r="BR120" s="72"/>
      <c r="BS120" s="72"/>
      <c r="BT120" s="6"/>
      <c r="BU120" s="6"/>
      <c r="BV120" s="6"/>
      <c r="BW120" s="6"/>
      <c r="BX120" s="6"/>
      <c r="BY120" s="6"/>
      <c r="BZ120" s="6"/>
      <c r="CA120" s="6"/>
      <c r="CB120" s="6"/>
    </row>
    <row r="121" spans="1:80" ht="15" hidden="1" outlineLevel="2" x14ac:dyDescent="0.3">
      <c r="A121" s="30">
        <v>118</v>
      </c>
      <c r="B121" s="236" t="str">
        <f>IF(Source!$AD121="","",Source!$AD121)&amp;"                              !  "</f>
        <v xml:space="preserve">                              !  </v>
      </c>
      <c r="C121" s="232"/>
      <c r="D121" s="232"/>
      <c r="E121" s="149"/>
      <c r="F121" s="150"/>
      <c r="G121" s="151" t="str">
        <f>Source!$BH121</f>
        <v/>
      </c>
      <c r="H121" s="152" t="str">
        <f>Source!$BI121</f>
        <v/>
      </c>
      <c r="I121" s="153"/>
      <c r="J121" s="154" t="str">
        <f>IF('DAILux import + Dimming'!$L180&gt;0,'DAILux import + Dimming'!$L180,"")</f>
        <v/>
      </c>
      <c r="K121" s="155"/>
      <c r="L121" s="156" t="str">
        <f>Source!$BJ121</f>
        <v/>
      </c>
      <c r="M121" s="155"/>
      <c r="N121" s="152"/>
      <c r="O121" s="155"/>
      <c r="P121" s="157"/>
      <c r="Q121" s="155"/>
      <c r="R121" s="155"/>
      <c r="S121" s="155"/>
      <c r="T121" s="158"/>
      <c r="U121" s="159"/>
      <c r="V121" s="160"/>
      <c r="W121" s="160"/>
      <c r="X121" s="190" t="str">
        <f t="shared" si="12"/>
        <v>0</v>
      </c>
      <c r="Y121" s="189" t="str">
        <f>IF($N121="","Vyplň sloupec 'Stmívání'",IF($N121=0,$X121,IF(Source!$BL121=1,ROUND($X121,1),(ROUND($X121*Source!$BL121,1)))))</f>
        <v>Vyplň sloupec 'Stmívání'</v>
      </c>
      <c r="Z121" s="161" t="str">
        <f>IF('DAILux import + Dimming'!$J180&gt;0,'DAILux import + Dimming'!$J180,"")</f>
        <v/>
      </c>
      <c r="AA121" s="62" t="e">
        <f t="shared" si="13"/>
        <v>#VALUE!</v>
      </c>
      <c r="AB121" s="162"/>
      <c r="AC121" s="191" t="e">
        <f t="shared" si="10"/>
        <v>#VALUE!</v>
      </c>
      <c r="AD121" s="192" t="e">
        <f t="shared" si="14"/>
        <v>#VALUE!</v>
      </c>
      <c r="AE121" s="192" t="e">
        <f t="shared" si="15"/>
        <v>#VALUE!</v>
      </c>
      <c r="AF121" s="149" t="str">
        <f t="shared" si="16"/>
        <v/>
      </c>
      <c r="AG121" s="163" t="str">
        <f>Source!Q121</f>
        <v/>
      </c>
      <c r="AH121" s="163">
        <f>'DAILux import + Dimming'!$E180</f>
        <v>0</v>
      </c>
      <c r="AI121" s="197">
        <f>COUNTIF('Výkaz výměr'!$U$4:$U$532,$A121)</f>
        <v>0</v>
      </c>
      <c r="AJ121" s="193" t="str">
        <f t="shared" si="17"/>
        <v>Zadej množství</v>
      </c>
      <c r="AK121" s="226" t="str">
        <f>Source!$R121</f>
        <v>,  LED, , ,  lm, driver code , program code , lifetime 100 000h, excluding cable, spigot Ø  mm, Class , , NoDim</v>
      </c>
      <c r="AL121" s="72"/>
      <c r="AM121" s="72"/>
      <c r="AN121" s="72"/>
      <c r="AO121" s="72"/>
      <c r="AP121" s="72"/>
      <c r="AQ121" s="72"/>
      <c r="AR121" s="72"/>
      <c r="AS121" s="72"/>
      <c r="AT121" s="72"/>
      <c r="AU121" s="72"/>
      <c r="AV121" s="72"/>
      <c r="AW121" s="72"/>
      <c r="AX121" s="72"/>
      <c r="AY121" s="72"/>
      <c r="AZ121" s="72"/>
      <c r="BA121" s="72"/>
      <c r="BB121" s="72"/>
      <c r="BC121" s="72"/>
      <c r="BD121" s="72"/>
      <c r="BE121" s="72"/>
      <c r="BF121" s="72"/>
      <c r="BG121" s="72"/>
      <c r="BH121" s="72"/>
      <c r="BI121" s="72"/>
      <c r="BJ121" s="72"/>
      <c r="BK121" s="72"/>
      <c r="BL121" s="72"/>
      <c r="BM121" s="72"/>
      <c r="BN121" s="72"/>
      <c r="BO121" s="72"/>
      <c r="BP121" s="72"/>
      <c r="BQ121" s="72"/>
      <c r="BR121" s="72"/>
      <c r="BS121" s="72"/>
      <c r="BT121" s="6"/>
      <c r="BU121" s="6"/>
      <c r="BV121" s="6"/>
      <c r="BW121" s="6"/>
      <c r="BX121" s="6"/>
      <c r="BY121" s="6"/>
      <c r="BZ121" s="6"/>
      <c r="CA121" s="6"/>
      <c r="CB121" s="6"/>
    </row>
    <row r="122" spans="1:80" ht="15" hidden="1" outlineLevel="2" x14ac:dyDescent="0.3">
      <c r="A122" s="30">
        <v>119</v>
      </c>
      <c r="B122" s="236" t="str">
        <f>IF(Source!$AD122="","",Source!$AD122)&amp;"                              !  "</f>
        <v xml:space="preserve">                              !  </v>
      </c>
      <c r="C122" s="232"/>
      <c r="D122" s="232"/>
      <c r="E122" s="149"/>
      <c r="F122" s="150"/>
      <c r="G122" s="151" t="str">
        <f>Source!$BH122</f>
        <v/>
      </c>
      <c r="H122" s="152" t="str">
        <f>Source!$BI122</f>
        <v/>
      </c>
      <c r="I122" s="153"/>
      <c r="J122" s="154" t="str">
        <f>IF('DAILux import + Dimming'!$L181&gt;0,'DAILux import + Dimming'!$L181,"")</f>
        <v/>
      </c>
      <c r="K122" s="155"/>
      <c r="L122" s="156" t="str">
        <f>Source!$BJ122</f>
        <v/>
      </c>
      <c r="M122" s="155"/>
      <c r="N122" s="152"/>
      <c r="O122" s="155"/>
      <c r="P122" s="157"/>
      <c r="Q122" s="155"/>
      <c r="R122" s="155"/>
      <c r="S122" s="155"/>
      <c r="T122" s="158"/>
      <c r="U122" s="159"/>
      <c r="V122" s="160"/>
      <c r="W122" s="160"/>
      <c r="X122" s="190" t="str">
        <f t="shared" si="12"/>
        <v>0</v>
      </c>
      <c r="Y122" s="189" t="str">
        <f>IF($N122="","Vyplň sloupec 'Stmívání'",IF($N122=0,$X122,IF(Source!$BL122=1,ROUND($X122,1),(ROUND($X122*Source!$BL122,1)))))</f>
        <v>Vyplň sloupec 'Stmívání'</v>
      </c>
      <c r="Z122" s="161" t="str">
        <f>IF('DAILux import + Dimming'!$J181&gt;0,'DAILux import + Dimming'!$J181,"")</f>
        <v/>
      </c>
      <c r="AA122" s="62" t="e">
        <f t="shared" si="13"/>
        <v>#VALUE!</v>
      </c>
      <c r="AB122" s="162"/>
      <c r="AC122" s="191" t="e">
        <f t="shared" si="10"/>
        <v>#VALUE!</v>
      </c>
      <c r="AD122" s="192" t="e">
        <f t="shared" si="14"/>
        <v>#VALUE!</v>
      </c>
      <c r="AE122" s="192" t="e">
        <f t="shared" si="15"/>
        <v>#VALUE!</v>
      </c>
      <c r="AF122" s="149" t="str">
        <f t="shared" si="16"/>
        <v/>
      </c>
      <c r="AG122" s="163" t="str">
        <f>Source!Q122</f>
        <v/>
      </c>
      <c r="AH122" s="163">
        <f>'DAILux import + Dimming'!$E181</f>
        <v>0</v>
      </c>
      <c r="AI122" s="197">
        <f>COUNTIF('Výkaz výměr'!$U$4:$U$532,$A122)</f>
        <v>0</v>
      </c>
      <c r="AJ122" s="193" t="str">
        <f t="shared" si="17"/>
        <v>Zadej množství</v>
      </c>
      <c r="AK122" s="226" t="str">
        <f>Source!$R122</f>
        <v>,  LED, , ,  lm, driver code , program code , lifetime 100 000h, excluding cable, spigot Ø  mm, Class , , NoDim</v>
      </c>
      <c r="AL122" s="72"/>
      <c r="AM122" s="72"/>
      <c r="AN122" s="72"/>
      <c r="AO122" s="72"/>
      <c r="AP122" s="72"/>
      <c r="AQ122" s="72"/>
      <c r="AR122" s="72"/>
      <c r="AS122" s="72"/>
      <c r="AT122" s="72"/>
      <c r="AU122" s="72"/>
      <c r="AV122" s="72"/>
      <c r="AW122" s="72"/>
      <c r="AX122" s="72"/>
      <c r="AY122" s="72"/>
      <c r="AZ122" s="72"/>
      <c r="BA122" s="72"/>
      <c r="BB122" s="72"/>
      <c r="BC122" s="72"/>
      <c r="BD122" s="72"/>
      <c r="BE122" s="72"/>
      <c r="BF122" s="72"/>
      <c r="BG122" s="72"/>
      <c r="BH122" s="72"/>
      <c r="BI122" s="72"/>
      <c r="BJ122" s="72"/>
      <c r="BK122" s="72"/>
      <c r="BL122" s="72"/>
      <c r="BM122" s="72"/>
      <c r="BN122" s="72"/>
      <c r="BO122" s="72"/>
      <c r="BP122" s="72"/>
      <c r="BQ122" s="72"/>
      <c r="BR122" s="72"/>
      <c r="BS122" s="72"/>
      <c r="BT122" s="6"/>
      <c r="BU122" s="6"/>
      <c r="BV122" s="6"/>
      <c r="BW122" s="6"/>
      <c r="BX122" s="6"/>
      <c r="BY122" s="6"/>
      <c r="BZ122" s="6"/>
      <c r="CA122" s="6"/>
      <c r="CB122" s="6"/>
    </row>
    <row r="123" spans="1:80" ht="15" hidden="1" outlineLevel="2" x14ac:dyDescent="0.3">
      <c r="A123" s="30">
        <v>120</v>
      </c>
      <c r="B123" s="236" t="str">
        <f>IF(Source!$AD123="","",Source!$AD123)&amp;"                              !  "</f>
        <v xml:space="preserve">                              !  </v>
      </c>
      <c r="C123" s="232"/>
      <c r="D123" s="232"/>
      <c r="E123" s="149"/>
      <c r="F123" s="150"/>
      <c r="G123" s="151" t="str">
        <f>Source!$BH123</f>
        <v/>
      </c>
      <c r="H123" s="152" t="str">
        <f>Source!$BI123</f>
        <v/>
      </c>
      <c r="I123" s="153"/>
      <c r="J123" s="154" t="str">
        <f>IF('DAILux import + Dimming'!$L182&gt;0,'DAILux import + Dimming'!$L182,"")</f>
        <v/>
      </c>
      <c r="K123" s="155"/>
      <c r="L123" s="156" t="str">
        <f>Source!$BJ123</f>
        <v/>
      </c>
      <c r="M123" s="155"/>
      <c r="N123" s="152"/>
      <c r="O123" s="155"/>
      <c r="P123" s="157"/>
      <c r="Q123" s="155"/>
      <c r="R123" s="155"/>
      <c r="S123" s="155"/>
      <c r="T123" s="158"/>
      <c r="U123" s="159"/>
      <c r="V123" s="160"/>
      <c r="W123" s="160"/>
      <c r="X123" s="190" t="str">
        <f t="shared" si="12"/>
        <v>0</v>
      </c>
      <c r="Y123" s="189" t="str">
        <f>IF($N123="","Vyplň sloupec 'Stmívání'",IF($N123=0,$X123,IF(Source!$BL123=1,ROUND($X123,1),(ROUND($X123*Source!$BL123,1)))))</f>
        <v>Vyplň sloupec 'Stmívání'</v>
      </c>
      <c r="Z123" s="161" t="str">
        <f>IF('DAILux import + Dimming'!$J182&gt;0,'DAILux import + Dimming'!$J182,"")</f>
        <v/>
      </c>
      <c r="AA123" s="62" t="e">
        <f t="shared" si="13"/>
        <v>#VALUE!</v>
      </c>
      <c r="AB123" s="162"/>
      <c r="AC123" s="191" t="e">
        <f t="shared" ref="AC123" si="18">IF($AB123&lt;&gt;"",$AB123,Z123/J123)</f>
        <v>#VALUE!</v>
      </c>
      <c r="AD123" s="192" t="e">
        <f t="shared" si="14"/>
        <v>#VALUE!</v>
      </c>
      <c r="AE123" s="192" t="e">
        <f t="shared" si="15"/>
        <v>#VALUE!</v>
      </c>
      <c r="AF123" s="149" t="str">
        <f t="shared" si="16"/>
        <v/>
      </c>
      <c r="AG123" s="163" t="str">
        <f>Source!Q123</f>
        <v/>
      </c>
      <c r="AH123" s="163">
        <f>'DAILux import + Dimming'!$E182</f>
        <v>0</v>
      </c>
      <c r="AI123" s="197">
        <f>COUNTIF('Výkaz výměr'!$U$4:$U$532,$A123)</f>
        <v>0</v>
      </c>
      <c r="AJ123" s="193" t="str">
        <f t="shared" ref="AJ123" si="19">IF(AH123&lt;1,"Zadej množství",IF(AH123=AI123,"OK","Neshoduje se!"))</f>
        <v>Zadej množství</v>
      </c>
      <c r="AK123" s="226" t="str">
        <f>Source!$R123</f>
        <v>,  LED, , ,  lm, driver code , program code , lifetime 100 000h, excluding cable, spigot Ø  mm, Class , , NoDim</v>
      </c>
      <c r="AL123" s="72"/>
      <c r="AM123" s="72"/>
      <c r="AN123" s="72"/>
      <c r="AO123" s="72"/>
      <c r="AP123" s="72"/>
      <c r="AQ123" s="72"/>
      <c r="AR123" s="72"/>
      <c r="AS123" s="72"/>
      <c r="AT123" s="72"/>
      <c r="AU123" s="72"/>
      <c r="AV123" s="72"/>
      <c r="AW123" s="72"/>
      <c r="AX123" s="72"/>
      <c r="AY123" s="72"/>
      <c r="AZ123" s="72"/>
      <c r="BA123" s="72"/>
      <c r="BB123" s="72"/>
      <c r="BC123" s="72"/>
      <c r="BD123" s="72"/>
      <c r="BE123" s="72"/>
      <c r="BF123" s="72"/>
      <c r="BG123" s="72"/>
      <c r="BH123" s="72"/>
      <c r="BI123" s="72"/>
      <c r="BJ123" s="72"/>
      <c r="BK123" s="72"/>
      <c r="BL123" s="72"/>
      <c r="BM123" s="72"/>
      <c r="BN123" s="72"/>
      <c r="BO123" s="72"/>
      <c r="BP123" s="72"/>
      <c r="BQ123" s="72"/>
      <c r="BR123" s="72"/>
      <c r="BS123" s="72"/>
      <c r="BT123" s="6"/>
      <c r="BU123" s="6"/>
      <c r="BV123" s="6"/>
      <c r="BW123" s="6"/>
      <c r="BX123" s="6"/>
      <c r="BY123" s="6"/>
      <c r="BZ123" s="6"/>
      <c r="CA123" s="6"/>
      <c r="CB123" s="6"/>
    </row>
    <row r="124" spans="1:80" collapsed="1" x14ac:dyDescent="0.3">
      <c r="A124" s="6"/>
      <c r="B124" s="233"/>
      <c r="C124" s="6"/>
      <c r="D124" s="6"/>
      <c r="E124" s="6"/>
      <c r="F124" s="6"/>
      <c r="G124" s="6"/>
      <c r="H124" s="6"/>
      <c r="I124" s="6"/>
      <c r="J124" s="6"/>
      <c r="K124" s="6"/>
      <c r="L124" s="69"/>
      <c r="M124" s="6"/>
      <c r="N124" s="7"/>
      <c r="O124" s="6"/>
      <c r="P124" s="6"/>
      <c r="Q124" s="7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198">
        <f>SUM(AI4:AI123)</f>
        <v>14</v>
      </c>
      <c r="AJ124" s="194" t="str">
        <f>IF(AH127&lt;1,"Zadej množství",IF(AH127=AI124,IF(AJ125=0,"OK","Neshoduje se!"),"Neshoduje se!"))</f>
        <v>OK</v>
      </c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</row>
    <row r="125" spans="1:80" ht="15" thickBot="1" x14ac:dyDescent="0.35">
      <c r="A125" s="6"/>
      <c r="B125" s="233"/>
      <c r="C125" s="6"/>
      <c r="D125" s="6"/>
      <c r="E125" s="6"/>
      <c r="F125" s="6"/>
      <c r="G125" s="6"/>
      <c r="H125" s="6"/>
      <c r="I125" s="6"/>
      <c r="J125" s="6"/>
      <c r="K125" s="6"/>
      <c r="L125" s="7"/>
      <c r="M125" s="6"/>
      <c r="N125" s="6"/>
      <c r="O125" s="6"/>
      <c r="P125" s="6"/>
      <c r="Q125" s="7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3"/>
      <c r="AJ125" s="195">
        <f>COUNTIF(AJ4:AJ123,"Neshoduje se!")</f>
        <v>0</v>
      </c>
      <c r="AK125" s="119" t="s">
        <v>143</v>
      </c>
      <c r="AL125" s="84"/>
      <c r="AM125" s="84"/>
      <c r="AN125" s="84"/>
      <c r="AO125" s="84"/>
      <c r="AP125" s="85"/>
      <c r="AQ125" s="6"/>
      <c r="AR125" s="85"/>
      <c r="AS125" s="85"/>
      <c r="AT125" s="8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</row>
    <row r="126" spans="1:80" ht="76.5" customHeight="1" thickBot="1" x14ac:dyDescent="0.35">
      <c r="A126" s="6"/>
      <c r="B126" s="233"/>
      <c r="C126" s="6"/>
      <c r="D126" s="6"/>
      <c r="E126" s="6"/>
      <c r="F126" s="6"/>
      <c r="G126" s="285" t="s">
        <v>99</v>
      </c>
      <c r="H126" s="286"/>
      <c r="I126" s="286"/>
      <c r="J126" s="286"/>
      <c r="K126" s="287"/>
      <c r="L126" s="9"/>
      <c r="M126" s="9"/>
      <c r="N126" s="9"/>
      <c r="O126" s="6"/>
      <c r="P126" s="6"/>
      <c r="Q126" s="7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</row>
    <row r="127" spans="1:80" ht="15" customHeight="1" x14ac:dyDescent="0.3">
      <c r="A127" s="6"/>
      <c r="B127" s="233"/>
      <c r="C127" s="6"/>
      <c r="D127" s="6"/>
      <c r="E127" s="6"/>
      <c r="F127" s="6"/>
      <c r="G127" s="9"/>
      <c r="H127" s="9"/>
      <c r="I127" s="9"/>
      <c r="J127" s="9"/>
      <c r="K127" s="9"/>
      <c r="L127" s="10"/>
      <c r="M127" s="9"/>
      <c r="N127" s="9"/>
      <c r="O127" s="6"/>
      <c r="P127" s="6"/>
      <c r="Q127" s="7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70">
        <f>SUM(AH4:AH123)</f>
        <v>14</v>
      </c>
      <c r="AI127" s="71" t="s">
        <v>140</v>
      </c>
      <c r="AJ127" s="72"/>
      <c r="AK127" s="72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</row>
    <row r="128" spans="1:80" ht="14.4" customHeight="1" thickBot="1" x14ac:dyDescent="0.35">
      <c r="A128" s="6"/>
      <c r="B128" s="233"/>
      <c r="C128" s="6"/>
      <c r="D128" s="6"/>
      <c r="E128" s="6"/>
      <c r="F128" s="6"/>
      <c r="G128" s="17" t="s">
        <v>369</v>
      </c>
      <c r="H128" s="11"/>
      <c r="I128" s="12"/>
      <c r="J128" s="13"/>
      <c r="K128" s="13"/>
      <c r="L128" s="13"/>
      <c r="M128" s="6"/>
      <c r="N128" s="6"/>
      <c r="O128" s="6"/>
      <c r="P128" s="6"/>
      <c r="Q128" s="7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73">
        <f>Source!AX124</f>
        <v>299.39999999999998</v>
      </c>
      <c r="AI128" s="74" t="s">
        <v>141</v>
      </c>
      <c r="AJ128" s="72"/>
      <c r="AK128" s="72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</row>
    <row r="129" spans="1:80" ht="15" x14ac:dyDescent="0.3">
      <c r="A129" s="6"/>
      <c r="B129" s="233"/>
      <c r="C129" s="6"/>
      <c r="D129" s="6"/>
      <c r="E129" s="6"/>
      <c r="F129" s="6"/>
      <c r="G129" s="18" t="s">
        <v>26</v>
      </c>
      <c r="H129" s="19" t="s">
        <v>12</v>
      </c>
      <c r="I129" s="20"/>
      <c r="J129" s="20"/>
      <c r="K129" s="21"/>
      <c r="L129" s="12"/>
      <c r="M129" s="6"/>
      <c r="N129" s="6"/>
      <c r="O129" s="6"/>
      <c r="P129" s="6"/>
      <c r="Q129" s="7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73">
        <f>Source!AY124</f>
        <v>306.10000000000002</v>
      </c>
      <c r="AI129" s="74" t="s">
        <v>142</v>
      </c>
      <c r="AJ129" s="72"/>
      <c r="AK129" s="72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</row>
    <row r="130" spans="1:80" ht="15" x14ac:dyDescent="0.3">
      <c r="A130" s="6"/>
      <c r="B130" s="233"/>
      <c r="C130" s="6"/>
      <c r="D130" s="6"/>
      <c r="E130" s="6"/>
      <c r="F130" s="6"/>
      <c r="G130" s="22" t="s">
        <v>27</v>
      </c>
      <c r="H130" s="23" t="s">
        <v>16</v>
      </c>
      <c r="I130" s="23"/>
      <c r="J130" s="23"/>
      <c r="K130" s="115"/>
      <c r="L130" s="12"/>
      <c r="M130" s="6"/>
      <c r="N130" s="6"/>
      <c r="O130" s="6"/>
      <c r="P130" s="6"/>
      <c r="Q130" s="7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75">
        <f>Source!AV124</f>
        <v>306</v>
      </c>
      <c r="AI130" s="71" t="s">
        <v>124</v>
      </c>
      <c r="AJ130" s="72"/>
      <c r="AK130" s="72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</row>
    <row r="131" spans="1:80" ht="15" x14ac:dyDescent="0.3">
      <c r="A131" s="6"/>
      <c r="B131" s="233"/>
      <c r="C131" s="6"/>
      <c r="D131" s="6"/>
      <c r="E131" s="6"/>
      <c r="F131" s="6"/>
      <c r="G131" s="22" t="s">
        <v>162</v>
      </c>
      <c r="H131" s="23" t="s">
        <v>163</v>
      </c>
      <c r="I131" s="23"/>
      <c r="J131" s="23"/>
      <c r="K131" s="115"/>
      <c r="L131" s="12"/>
      <c r="M131" s="6"/>
      <c r="N131" s="6"/>
      <c r="O131" s="6"/>
      <c r="P131" s="6"/>
      <c r="Q131" s="7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73">
        <f>Source!AW124</f>
        <v>191.79999999999998</v>
      </c>
      <c r="AI131" s="74" t="s">
        <v>125</v>
      </c>
      <c r="AJ131" s="72"/>
      <c r="AK131" s="72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</row>
    <row r="132" spans="1:80" x14ac:dyDescent="0.3">
      <c r="A132" s="6"/>
      <c r="B132" s="233"/>
      <c r="C132" s="6"/>
      <c r="D132" s="6"/>
      <c r="E132" s="6"/>
      <c r="F132" s="6"/>
      <c r="G132" s="22" t="s">
        <v>305</v>
      </c>
      <c r="H132" s="23" t="s">
        <v>17</v>
      </c>
      <c r="I132" s="24"/>
      <c r="J132" s="24"/>
      <c r="K132" s="25"/>
      <c r="L132" s="12"/>
      <c r="M132" s="6"/>
      <c r="N132" s="6"/>
      <c r="O132" s="6"/>
      <c r="P132" s="6"/>
      <c r="Q132" s="7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76">
        <f>IF(AH130=0,"-",IF(AH131=0,"-",1-(AH131/AH130)))</f>
        <v>0.37320261437908497</v>
      </c>
      <c r="AI132" s="77" t="s">
        <v>126</v>
      </c>
      <c r="AJ132" s="72"/>
      <c r="AK132" s="72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</row>
    <row r="133" spans="1:80" x14ac:dyDescent="0.3">
      <c r="A133" s="6"/>
      <c r="B133" s="233"/>
      <c r="C133" s="6"/>
      <c r="D133" s="6"/>
      <c r="E133" s="6"/>
      <c r="F133" s="6"/>
      <c r="G133" s="26" t="s">
        <v>65</v>
      </c>
      <c r="H133" s="23" t="s">
        <v>68</v>
      </c>
      <c r="I133" s="24"/>
      <c r="J133" s="24"/>
      <c r="K133" s="25"/>
      <c r="L133" s="12"/>
      <c r="M133" s="6"/>
      <c r="N133" s="6"/>
      <c r="O133" s="6"/>
      <c r="P133" s="6"/>
      <c r="Q133" s="7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148">
        <f>IFERROR(Source!$AZ$124,"-")</f>
        <v>134</v>
      </c>
      <c r="AI133" s="77" t="s">
        <v>227</v>
      </c>
      <c r="AJ133" s="72"/>
      <c r="AK133" s="72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</row>
    <row r="134" spans="1:80" x14ac:dyDescent="0.3">
      <c r="A134" s="6"/>
      <c r="B134" s="233"/>
      <c r="C134" s="6"/>
      <c r="D134" s="6"/>
      <c r="E134" s="6"/>
      <c r="F134" s="6"/>
      <c r="G134" s="26" t="s">
        <v>66</v>
      </c>
      <c r="H134" s="23" t="s">
        <v>69</v>
      </c>
      <c r="I134" s="24"/>
      <c r="J134" s="24"/>
      <c r="K134" s="25"/>
      <c r="L134" s="12"/>
      <c r="M134" s="6"/>
      <c r="N134" s="6"/>
      <c r="O134" s="6"/>
      <c r="P134" s="6"/>
      <c r="Q134" s="7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148" t="str">
        <f>IFERROR(Source!$BA$124,"-")</f>
        <v>-</v>
      </c>
      <c r="AI134" s="77" t="s">
        <v>226</v>
      </c>
      <c r="AJ134" s="72"/>
      <c r="AK134" s="72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</row>
    <row r="135" spans="1:80" x14ac:dyDescent="0.3">
      <c r="A135" s="6"/>
      <c r="B135" s="233"/>
      <c r="C135" s="6"/>
      <c r="D135" s="6"/>
      <c r="E135" s="6"/>
      <c r="F135" s="6"/>
      <c r="G135" s="26" t="s">
        <v>67</v>
      </c>
      <c r="H135" s="23" t="s">
        <v>70</v>
      </c>
      <c r="I135" s="24"/>
      <c r="J135" s="24"/>
      <c r="K135" s="25"/>
      <c r="L135" s="12"/>
      <c r="M135" s="6"/>
      <c r="N135" s="6"/>
      <c r="O135" s="6"/>
      <c r="P135" s="6"/>
      <c r="Q135" s="7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</row>
    <row r="136" spans="1:80" x14ac:dyDescent="0.3">
      <c r="A136" s="6"/>
      <c r="B136" s="233"/>
      <c r="C136" s="6"/>
      <c r="D136" s="6"/>
      <c r="E136" s="6"/>
      <c r="F136" s="6"/>
      <c r="G136" s="26" t="s">
        <v>78</v>
      </c>
      <c r="H136" s="23" t="s">
        <v>81</v>
      </c>
      <c r="I136" s="24"/>
      <c r="J136" s="24"/>
      <c r="K136" s="25"/>
      <c r="L136" s="12"/>
      <c r="M136" s="6"/>
      <c r="N136" s="6"/>
      <c r="O136" s="6"/>
      <c r="P136" s="6"/>
      <c r="Q136" s="7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</row>
    <row r="137" spans="1:80" x14ac:dyDescent="0.3">
      <c r="A137" s="6"/>
      <c r="B137" s="233"/>
      <c r="C137" s="6"/>
      <c r="D137" s="6"/>
      <c r="E137" s="6"/>
      <c r="F137" s="6"/>
      <c r="G137" s="26" t="s">
        <v>79</v>
      </c>
      <c r="H137" s="23" t="s">
        <v>80</v>
      </c>
      <c r="I137" s="24"/>
      <c r="J137" s="24"/>
      <c r="K137" s="25"/>
      <c r="L137" s="12"/>
      <c r="M137" s="6"/>
      <c r="N137" s="6"/>
      <c r="O137" s="6"/>
      <c r="P137" s="6"/>
      <c r="Q137" s="7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</row>
    <row r="138" spans="1:80" x14ac:dyDescent="0.3">
      <c r="A138" s="6"/>
      <c r="B138" s="233"/>
      <c r="C138" s="6"/>
      <c r="D138" s="6"/>
      <c r="E138" s="6"/>
      <c r="F138" s="6"/>
      <c r="G138" s="26" t="s">
        <v>303</v>
      </c>
      <c r="H138" s="23" t="s">
        <v>304</v>
      </c>
      <c r="I138" s="24"/>
      <c r="J138" s="24"/>
      <c r="K138" s="25"/>
      <c r="L138" s="12"/>
      <c r="M138" s="6"/>
      <c r="N138" s="6"/>
      <c r="O138" s="6"/>
      <c r="P138" s="6"/>
      <c r="Q138" s="7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</row>
    <row r="139" spans="1:80" ht="15" thickBot="1" x14ac:dyDescent="0.35">
      <c r="A139" s="6"/>
      <c r="B139" s="233"/>
      <c r="C139" s="6"/>
      <c r="D139" s="6"/>
      <c r="E139" s="6"/>
      <c r="F139" s="6"/>
      <c r="G139" s="27" t="s">
        <v>13</v>
      </c>
      <c r="H139" s="28" t="s">
        <v>149</v>
      </c>
      <c r="I139" s="28"/>
      <c r="J139" s="28"/>
      <c r="K139" s="29"/>
      <c r="L139" s="12"/>
      <c r="M139" s="6"/>
      <c r="N139" s="6"/>
      <c r="O139" s="6"/>
      <c r="P139" s="6"/>
      <c r="Q139" s="7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</row>
    <row r="140" spans="1:80" x14ac:dyDescent="0.3">
      <c r="A140" s="6"/>
      <c r="B140" s="233"/>
      <c r="C140" s="6"/>
      <c r="D140" s="6"/>
      <c r="E140" s="6"/>
      <c r="F140" s="6"/>
      <c r="G140" s="11"/>
      <c r="H140" s="11"/>
      <c r="I140" s="11"/>
      <c r="J140" s="11"/>
      <c r="K140" s="11"/>
      <c r="L140" s="12"/>
      <c r="M140" s="6"/>
      <c r="N140" s="6"/>
      <c r="O140" s="6"/>
      <c r="P140" s="6"/>
      <c r="Q140" s="7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</row>
    <row r="141" spans="1:80" x14ac:dyDescent="0.3">
      <c r="A141" s="6"/>
      <c r="B141" s="233"/>
      <c r="C141" s="6"/>
      <c r="D141" s="6"/>
      <c r="E141" s="6"/>
      <c r="F141" s="6"/>
      <c r="G141" s="14" t="s">
        <v>14</v>
      </c>
      <c r="H141" s="15" t="s">
        <v>15</v>
      </c>
      <c r="I141" s="11"/>
      <c r="J141" s="16" t="s">
        <v>148</v>
      </c>
      <c r="K141" s="11"/>
      <c r="L141" s="12"/>
      <c r="M141" s="6"/>
      <c r="N141" s="6"/>
      <c r="O141" s="6"/>
      <c r="P141" s="6"/>
      <c r="Q141" s="7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</row>
    <row r="142" spans="1:80" x14ac:dyDescent="0.3">
      <c r="A142" s="6"/>
      <c r="B142" s="233"/>
      <c r="C142" s="6"/>
      <c r="D142" s="6"/>
      <c r="E142" s="6"/>
      <c r="F142" s="6"/>
      <c r="G142" s="6"/>
      <c r="H142" s="6"/>
      <c r="I142" s="6"/>
      <c r="J142" s="6"/>
      <c r="K142" s="6"/>
      <c r="L142" s="7"/>
      <c r="M142" s="6"/>
      <c r="N142" s="6"/>
      <c r="O142" s="6"/>
      <c r="P142" s="6"/>
      <c r="Q142" s="7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</row>
    <row r="143" spans="1:80" x14ac:dyDescent="0.3">
      <c r="A143" s="6"/>
      <c r="B143" s="233"/>
      <c r="C143" s="6"/>
      <c r="D143" s="6"/>
      <c r="E143" s="6"/>
      <c r="F143" s="6"/>
      <c r="G143" s="6"/>
      <c r="H143" s="6"/>
      <c r="I143" s="6"/>
      <c r="J143" s="6"/>
      <c r="K143" s="6"/>
      <c r="L143" s="7"/>
      <c r="M143" s="6"/>
      <c r="N143" s="6"/>
      <c r="O143" s="6"/>
      <c r="P143" s="6"/>
      <c r="Q143" s="7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</row>
    <row r="144" spans="1:80" x14ac:dyDescent="0.3">
      <c r="A144" s="6"/>
      <c r="B144" s="233"/>
      <c r="C144" s="6"/>
      <c r="D144" s="6"/>
      <c r="E144" s="6"/>
      <c r="F144" s="6"/>
      <c r="G144" s="6"/>
      <c r="H144" s="6"/>
      <c r="I144" s="6"/>
      <c r="J144" s="6"/>
      <c r="K144" s="6"/>
      <c r="L144" s="7"/>
      <c r="M144" s="6"/>
      <c r="N144" s="6"/>
      <c r="O144" s="6"/>
      <c r="P144" s="6"/>
      <c r="Q144" s="7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</row>
    <row r="145" spans="1:80" x14ac:dyDescent="0.3">
      <c r="A145" s="6"/>
      <c r="B145" s="233"/>
      <c r="C145" s="6"/>
      <c r="D145" s="6"/>
      <c r="E145" s="6"/>
      <c r="F145" s="6"/>
      <c r="G145" s="6"/>
      <c r="H145" s="6"/>
      <c r="I145" s="6"/>
      <c r="J145" s="6"/>
      <c r="K145" s="6"/>
      <c r="L145" s="7"/>
      <c r="M145" s="6"/>
      <c r="N145" s="6"/>
      <c r="O145" s="6"/>
      <c r="P145" s="6"/>
      <c r="Q145" s="7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</row>
    <row r="146" spans="1:80" x14ac:dyDescent="0.3">
      <c r="A146" s="6"/>
      <c r="B146" s="233"/>
      <c r="C146" s="6"/>
      <c r="D146" s="6"/>
      <c r="E146" s="6"/>
      <c r="F146" s="6"/>
      <c r="G146" s="6"/>
      <c r="H146" s="6"/>
      <c r="I146" s="6"/>
      <c r="J146" s="6"/>
      <c r="K146" s="6"/>
      <c r="L146" s="7"/>
      <c r="M146" s="6"/>
      <c r="N146" s="6"/>
      <c r="O146" s="6"/>
      <c r="P146" s="6"/>
      <c r="Q146" s="7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</row>
    <row r="147" spans="1:80" x14ac:dyDescent="0.3">
      <c r="A147" s="6"/>
      <c r="B147" s="233"/>
      <c r="C147" s="6"/>
      <c r="D147" s="6"/>
      <c r="E147" s="6"/>
      <c r="F147" s="6"/>
      <c r="G147" s="6"/>
      <c r="H147" s="6"/>
      <c r="I147" s="6"/>
      <c r="J147" s="6"/>
      <c r="K147" s="6"/>
      <c r="L147" s="7"/>
      <c r="M147" s="6"/>
      <c r="N147" s="6"/>
      <c r="O147" s="6"/>
      <c r="P147" s="6"/>
      <c r="Q147" s="7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</row>
    <row r="148" spans="1:80" x14ac:dyDescent="0.3">
      <c r="A148" s="6"/>
      <c r="B148" s="233"/>
      <c r="C148" s="6"/>
      <c r="D148" s="6"/>
      <c r="E148" s="6"/>
      <c r="F148" s="6"/>
      <c r="G148" s="6"/>
      <c r="H148" s="6"/>
      <c r="I148" s="6"/>
      <c r="J148" s="6"/>
      <c r="K148" s="6"/>
      <c r="L148" s="7"/>
      <c r="M148" s="6"/>
      <c r="N148" s="6"/>
      <c r="O148" s="6"/>
      <c r="P148" s="6"/>
      <c r="Q148" s="7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</row>
    <row r="149" spans="1:80" x14ac:dyDescent="0.3">
      <c r="A149" s="6"/>
      <c r="B149" s="233"/>
      <c r="C149" s="6"/>
      <c r="D149" s="6"/>
      <c r="E149" s="6"/>
      <c r="F149" s="6"/>
      <c r="G149" s="6"/>
      <c r="H149" s="6"/>
      <c r="I149" s="6"/>
      <c r="J149" s="6"/>
      <c r="K149" s="6"/>
      <c r="L149" s="7"/>
      <c r="M149" s="6"/>
      <c r="N149" s="6"/>
      <c r="O149" s="6"/>
      <c r="P149" s="6"/>
      <c r="Q149" s="7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</row>
    <row r="150" spans="1:80" x14ac:dyDescent="0.3">
      <c r="A150" s="6"/>
      <c r="B150" s="233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</row>
    <row r="151" spans="1:80" x14ac:dyDescent="0.3">
      <c r="A151" s="6"/>
      <c r="B151" s="233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</row>
    <row r="152" spans="1:80" x14ac:dyDescent="0.3">
      <c r="A152" s="6"/>
      <c r="B152" s="233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</row>
    <row r="153" spans="1:80" x14ac:dyDescent="0.3">
      <c r="A153" s="6"/>
      <c r="B153" s="233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</row>
    <row r="154" spans="1:80" x14ac:dyDescent="0.3">
      <c r="A154" s="6"/>
      <c r="B154" s="233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</row>
    <row r="155" spans="1:80" x14ac:dyDescent="0.3">
      <c r="A155" s="6"/>
      <c r="B155" s="233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</row>
    <row r="156" spans="1:80" x14ac:dyDescent="0.3">
      <c r="A156" s="6"/>
      <c r="B156" s="233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</row>
    <row r="157" spans="1:80" x14ac:dyDescent="0.3">
      <c r="A157" s="6"/>
      <c r="B157" s="233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</row>
    <row r="158" spans="1:80" x14ac:dyDescent="0.3">
      <c r="A158" s="6"/>
      <c r="B158" s="233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</row>
    <row r="159" spans="1:80" x14ac:dyDescent="0.3">
      <c r="A159" s="6"/>
      <c r="B159" s="233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</row>
    <row r="160" spans="1:80" x14ac:dyDescent="0.3">
      <c r="A160" s="6"/>
      <c r="B160" s="233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</row>
    <row r="161" spans="1:80" x14ac:dyDescent="0.3">
      <c r="A161" s="6"/>
      <c r="B161" s="233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</row>
    <row r="162" spans="1:80" x14ac:dyDescent="0.3">
      <c r="A162" s="6"/>
      <c r="B162" s="233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</row>
    <row r="163" spans="1:80" x14ac:dyDescent="0.3">
      <c r="A163" s="6"/>
      <c r="B163" s="233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</row>
    <row r="164" spans="1:80" x14ac:dyDescent="0.3">
      <c r="A164" s="6"/>
      <c r="B164" s="233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</row>
    <row r="165" spans="1:80" x14ac:dyDescent="0.3">
      <c r="A165" s="6"/>
      <c r="B165" s="233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  <c r="BS165" s="6"/>
      <c r="BT165" s="6"/>
      <c r="BU165" s="6"/>
      <c r="BV165" s="6"/>
      <c r="BW165" s="6"/>
      <c r="BX165" s="6"/>
      <c r="BY165" s="6"/>
      <c r="BZ165" s="6"/>
      <c r="CA165" s="6"/>
      <c r="CB165" s="6"/>
    </row>
    <row r="166" spans="1:80" x14ac:dyDescent="0.3">
      <c r="A166" s="6"/>
      <c r="B166" s="233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6"/>
    </row>
    <row r="167" spans="1:80" x14ac:dyDescent="0.3">
      <c r="A167" s="6"/>
      <c r="B167" s="233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6"/>
    </row>
  </sheetData>
  <sheetProtection algorithmName="SHA-512" hashValue="ga3EliGy3+3qhd4xUYzLl5a7OLJVI55/O4C65+Cd/VYN4cr83vSx0lJZX30NlYwMpG/mi8yQ9Ez5v6rBEQg1yw==" saltValue="1E82cyvLzTb5O92l9EpIwQ==" spinCount="100000" sheet="1" formatCells="0" formatColumns="0" formatRows="0" autoFilter="0"/>
  <autoFilter ref="A3:AI123" xr:uid="{53304BEF-BACD-4594-A91A-D371F9FAE162}"/>
  <dataConsolidate/>
  <mergeCells count="2">
    <mergeCell ref="G126:K126"/>
    <mergeCell ref="A2:AI2"/>
  </mergeCells>
  <phoneticPr fontId="8" type="noConversion"/>
  <conditionalFormatting sqref="A2:D2">
    <cfRule type="duplicateValues" dxfId="44" priority="444"/>
    <cfRule type="expression" dxfId="43" priority="441">
      <formula>#REF!="YES"</formula>
    </cfRule>
  </conditionalFormatting>
  <conditionalFormatting sqref="B4:B123">
    <cfRule type="duplicateValues" dxfId="42" priority="16"/>
  </conditionalFormatting>
  <conditionalFormatting sqref="E3:AH3">
    <cfRule type="containsText" dxfId="41" priority="66" operator="containsText" text="4S">
      <formula>NOT(ISERROR(SEARCH("4S",E3)))</formula>
    </cfRule>
  </conditionalFormatting>
  <conditionalFormatting sqref="G4:P123">
    <cfRule type="containsBlanks" dxfId="40" priority="1">
      <formula>LEN(TRIM(G4))=0</formula>
    </cfRule>
  </conditionalFormatting>
  <conditionalFormatting sqref="L4:L5">
    <cfRule type="containsText" dxfId="39" priority="9" operator="containsText" text="757">
      <formula>NOT(ISERROR(SEARCH("757",L4)))</formula>
    </cfRule>
    <cfRule type="containsText" dxfId="38" priority="10" operator="containsText" text="727">
      <formula>NOT(ISERROR(SEARCH("727",L4)))</formula>
    </cfRule>
    <cfRule type="containsText" dxfId="37" priority="13" operator="containsText" text="420">
      <formula>NOT(ISERROR(SEARCH("420",L4)))</formula>
    </cfRule>
    <cfRule type="containsText" dxfId="36" priority="14" operator="containsText" text="830">
      <formula>NOT(ISERROR(SEARCH("830",L4)))</formula>
    </cfRule>
    <cfRule type="containsText" dxfId="35" priority="15" operator="containsText" text="740">
      <formula>NOT(ISERROR(SEARCH("740",L4)))</formula>
    </cfRule>
  </conditionalFormatting>
  <conditionalFormatting sqref="L4:L123">
    <cfRule type="containsText" dxfId="34" priority="2" operator="containsText" text="735">
      <formula>NOT(ISERROR(SEARCH("735",L4)))</formula>
    </cfRule>
    <cfRule type="containsText" dxfId="33" priority="3" operator="containsText" text="840">
      <formula>NOT(ISERROR(SEARCH("840",L4)))</formula>
    </cfRule>
    <cfRule type="containsText" dxfId="32" priority="4" operator="containsText" text="610">
      <formula>NOT(ISERROR(SEARCH("610",L4)))</formula>
    </cfRule>
    <cfRule type="cellIs" dxfId="31" priority="5" operator="equal">
      <formula>722</formula>
    </cfRule>
    <cfRule type="containsText" dxfId="30" priority="6" operator="containsText" text="518">
      <formula>NOT(ISERROR(SEARCH("518",L4)))</formula>
    </cfRule>
    <cfRule type="containsText" dxfId="29" priority="7" operator="containsText" text="827">
      <formula>NOT(ISERROR(SEARCH("827",L4)))</formula>
    </cfRule>
    <cfRule type="containsText" dxfId="28" priority="8" operator="containsText" text="730">
      <formula>NOT(ISERROR(SEARCH("730",L4)))</formula>
    </cfRule>
    <cfRule type="containsText" dxfId="27" priority="11" operator="containsText" text="757">
      <formula>NOT(ISERROR(SEARCH("757",L4)))</formula>
    </cfRule>
    <cfRule type="containsText" dxfId="26" priority="12" operator="containsText" text="727">
      <formula>NOT(ISERROR(SEARCH("727",L4)))</formula>
    </cfRule>
  </conditionalFormatting>
  <conditionalFormatting sqref="L6:L123">
    <cfRule type="containsText" dxfId="25" priority="32" operator="containsText" text="757">
      <formula>NOT(ISERROR(SEARCH("757",L6)))</formula>
    </cfRule>
    <cfRule type="containsText" dxfId="24" priority="34" operator="containsText" text="420">
      <formula>NOT(ISERROR(SEARCH("420",L6)))</formula>
    </cfRule>
    <cfRule type="containsText" dxfId="23" priority="35" operator="containsText" text="830">
      <formula>NOT(ISERROR(SEARCH("830",L6)))</formula>
    </cfRule>
    <cfRule type="containsText" dxfId="22" priority="36" operator="containsText" text="740">
      <formula>NOT(ISERROR(SEARCH("740",L6)))</formula>
    </cfRule>
    <cfRule type="containsText" dxfId="21" priority="33" operator="containsText" text="727">
      <formula>NOT(ISERROR(SEARCH("727",L6)))</formula>
    </cfRule>
  </conditionalFormatting>
  <conditionalFormatting sqref="R4:S123">
    <cfRule type="containsBlanks" dxfId="20" priority="18">
      <formula>LEN(TRIM(R4))=0</formula>
    </cfRule>
  </conditionalFormatting>
  <conditionalFormatting sqref="Z4:Z123">
    <cfRule type="containsBlanks" dxfId="19" priority="53">
      <formula>LEN(TRIM(Z4))=0</formula>
    </cfRule>
  </conditionalFormatting>
  <conditionalFormatting sqref="AA4:AA123">
    <cfRule type="cellIs" dxfId="18" priority="57" operator="equal">
      <formula>0</formula>
    </cfRule>
    <cfRule type="containsErrors" dxfId="17" priority="58">
      <formula>ISERROR(AA4)</formula>
    </cfRule>
  </conditionalFormatting>
  <conditionalFormatting sqref="AB4:AB123">
    <cfRule type="containsBlanks" dxfId="16" priority="52">
      <formula>LEN(TRIM(AB4))=0</formula>
    </cfRule>
  </conditionalFormatting>
  <conditionalFormatting sqref="AC4:AE123">
    <cfRule type="cellIs" dxfId="15" priority="54" operator="equal">
      <formula>0</formula>
    </cfRule>
    <cfRule type="containsErrors" dxfId="14" priority="55">
      <formula>ISERROR(AC4)</formula>
    </cfRule>
  </conditionalFormatting>
  <conditionalFormatting sqref="AD4:AE123">
    <cfRule type="containsBlanks" dxfId="13" priority="56">
      <formula>LEN(TRIM(AD4))=0</formula>
    </cfRule>
  </conditionalFormatting>
  <conditionalFormatting sqref="AF4:AF123">
    <cfRule type="containsBlanks" dxfId="12" priority="17">
      <formula>LEN(TRIM(AF4))=0</formula>
    </cfRule>
  </conditionalFormatting>
  <conditionalFormatting sqref="AH4:AH123">
    <cfRule type="cellIs" dxfId="11" priority="51" operator="equal">
      <formula>0</formula>
    </cfRule>
    <cfRule type="containsBlanks" dxfId="10" priority="99">
      <formula>LEN(TRIM(AH4))=0</formula>
    </cfRule>
  </conditionalFormatting>
  <conditionalFormatting sqref="AJ4:AJ124">
    <cfRule type="containsText" dxfId="9" priority="83" operator="containsText" text="Neshoduje se!">
      <formula>NOT(ISERROR(SEARCH("Neshoduje se!",AJ4)))</formula>
    </cfRule>
    <cfRule type="containsText" dxfId="8" priority="84" operator="containsText" text="OK">
      <formula>NOT(ISERROR(SEARCH("OK",AJ4)))</formula>
    </cfRule>
    <cfRule type="containsText" dxfId="7" priority="100" operator="containsText" text="Zadej množství">
      <formula>NOT(ISERROR(SEARCH("Zadej množství",AJ4)))</formula>
    </cfRule>
  </conditionalFormatting>
  <conditionalFormatting sqref="AJ125">
    <cfRule type="cellIs" dxfId="6" priority="68" operator="greaterThan">
      <formula>0</formula>
    </cfRule>
    <cfRule type="cellIs" dxfId="5" priority="69" operator="equal">
      <formula>0</formula>
    </cfRule>
  </conditionalFormatting>
  <dataValidations count="8">
    <dataValidation type="list" allowBlank="1" showInputMessage="1" sqref="K4:K123" xr:uid="{7A2A2131-FC63-4F25-BB5E-F54548CB77DA}">
      <formula1>CLO</formula1>
    </dataValidation>
    <dataValidation type="list" errorStyle="information" allowBlank="1" showInputMessage="1" sqref="P4:P123" xr:uid="{79F4A154-B53C-43A9-8E83-075AFDD18BB9}">
      <formula1>Spigot</formula1>
    </dataValidation>
    <dataValidation type="list" allowBlank="1" showInputMessage="1" sqref="O4:O123" xr:uid="{D40006CB-6A41-4419-9B12-C662BB67E5EA}">
      <formula1>Color</formula1>
    </dataValidation>
    <dataValidation type="list" allowBlank="1" showInputMessage="1" sqref="Q4:Q123" xr:uid="{5E963FCF-512A-42F3-AF74-62322B842928}">
      <formula1>Other</formula1>
    </dataValidation>
    <dataValidation type="list" allowBlank="1" showInputMessage="1" showErrorMessage="1" errorTitle="El. třída" error="Pouze el. třída I nebo II." sqref="M4:M123" xr:uid="{F7E07E17-D540-482B-B2B2-3588765E5264}">
      <formula1>Class</formula1>
    </dataValidation>
    <dataValidation type="list" errorStyle="information" allowBlank="1" showInputMessage="1" showErrorMessage="1" errorTitle="Jiné svítidlo" error="Vybráno jiné svítidlo, než pro ktéré je tato tabulka určena. Vše nemusí fungovat, tak jak má." sqref="G4:G123" xr:uid="{71A9E775-FFFC-4681-8056-95445E49DF81}">
      <formula1>Lums</formula1>
    </dataValidation>
    <dataValidation type="list" errorStyle="warning" allowBlank="1" showInputMessage="1" showErrorMessage="1" errorTitle="Teplota chromatičnosti" error="Standardní barvy LED zdrojů jsou 610/518/420/722/727/827/730/830/735/740/840/757." sqref="L4:L123" xr:uid="{DB7F577D-3415-43C7-8558-837596D19F7F}">
      <formula1>Temp_all</formula1>
    </dataValidation>
    <dataValidation type="list" allowBlank="1" showInputMessage="1" sqref="N4:N123" xr:uid="{C1BAC003-15D6-4B2A-8DEC-C24735889F4E}">
      <formula1>Dim</formula1>
    </dataValidation>
  </dataValidations>
  <hyperlinks>
    <hyperlink ref="H141" r:id="rId1" xr:uid="{AC525276-1513-4558-AC03-800995BA2AE0}"/>
  </hyperlinks>
  <pageMargins left="0.7" right="0.7" top="0.75" bottom="0.75" header="0.3" footer="0.3"/>
  <pageSetup orientation="portrait" r:id="rId2"/>
  <ignoredErrors>
    <ignoredError sqref="AA4:AA43 AC4 AC5 AD4:AE5 AC6:AE43" evalError="1"/>
    <ignoredError sqref="Z4:Z43 AF5:AF43 H8:L43 G5:G22 G23:G33 AH4:AH43 AG4:AG43 G4:H4 J4 H5 J5 H6 J6 H7 J7 L6 L7 AF44:AH63 H44:L63 H64:L122 AF64:AH123 G123:K123 G44:G63 G34:G43 G64:G122 Z44:AB123" unlockedFormula="1"/>
    <ignoredError sqref="AC44:AE123" evalError="1" unlockedFormula="1"/>
  </ignoredErrors>
  <drawing r:id="rId3"/>
  <legacyDrawing r:id="rId4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xr:uid="{5BF7A861-1C4B-4253-9A2E-9AC7CBE68606}">
          <x14:formula1>
            <xm:f>INDIRECT(Source!$N4)</xm:f>
          </x14:formula1>
          <xm:sqref>H4:H123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7CB08-C823-41A9-986E-F77C62CE4674}">
  <sheetPr>
    <pageSetUpPr fitToPage="1"/>
  </sheetPr>
  <dimension ref="A1:AR254"/>
  <sheetViews>
    <sheetView tabSelected="1" zoomScale="85" zoomScaleNormal="85" zoomScaleSheetLayoutView="55" zoomScalePageLayoutView="55" workbookViewId="0">
      <pane ySplit="3" topLeftCell="A4" activePane="bottomLeft" state="frozen"/>
      <selection activeCell="B3" sqref="B3"/>
      <selection pane="bottomLeft" activeCell="G120" sqref="G120"/>
    </sheetView>
  </sheetViews>
  <sheetFormatPr defaultColWidth="9.109375" defaultRowHeight="15" outlineLevelRow="2" outlineLevelCol="1" x14ac:dyDescent="0.3"/>
  <cols>
    <col min="1" max="1" width="14.33203125" style="32" customWidth="1"/>
    <col min="2" max="2" width="18.109375" style="33" hidden="1" customWidth="1" outlineLevel="1"/>
    <col min="3" max="3" width="9.109375" style="33" customWidth="1" collapsed="1"/>
    <col min="4" max="4" width="31.44140625" style="32" customWidth="1"/>
    <col min="5" max="5" width="9.109375" style="32" hidden="1" customWidth="1" outlineLevel="1"/>
    <col min="6" max="6" width="14.109375" style="32" customWidth="1" collapsed="1"/>
    <col min="7" max="7" width="11.44140625" style="32" customWidth="1"/>
    <col min="8" max="9" width="14.109375" style="32" hidden="1" customWidth="1" outlineLevel="1"/>
    <col min="10" max="10" width="12.6640625" style="32" customWidth="1" collapsed="1"/>
    <col min="11" max="11" width="24" style="32" hidden="1" customWidth="1" outlineLevel="1"/>
    <col min="12" max="12" width="16.77734375" style="32" customWidth="1" collapsed="1"/>
    <col min="13" max="13" width="12.33203125" style="32" customWidth="1"/>
    <col min="14" max="14" width="14.44140625" style="32" customWidth="1"/>
    <col min="15" max="15" width="12.88671875" style="32" customWidth="1"/>
    <col min="16" max="17" width="12.88671875" style="32" hidden="1" customWidth="1" outlineLevel="1"/>
    <col min="18" max="18" width="11.88671875" style="32" hidden="1" customWidth="1" outlineLevel="1"/>
    <col min="19" max="19" width="10.5546875" style="32" hidden="1" customWidth="1" outlineLevel="1"/>
    <col min="20" max="20" width="14.44140625" style="32" customWidth="1" collapsed="1"/>
    <col min="21" max="21" width="12.109375" style="33" hidden="1" customWidth="1"/>
    <col min="22" max="22" width="9.109375" style="32" hidden="1" customWidth="1"/>
    <col min="23" max="16384" width="9.109375" style="32"/>
  </cols>
  <sheetData>
    <row r="1" spans="1:44" ht="34.5" customHeight="1" thickBot="1" x14ac:dyDescent="0.35">
      <c r="A1" s="292" t="s">
        <v>382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  <c r="S1" s="293"/>
      <c r="T1" s="294"/>
      <c r="U1" s="64" t="str">
        <f>Data!AJ124</f>
        <v>OK</v>
      </c>
      <c r="V1" s="31" t="str">
        <f>Data!AJ125&amp;" x"</f>
        <v>0 x</v>
      </c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</row>
    <row r="2" spans="1:44" ht="34.5" customHeight="1" thickBot="1" x14ac:dyDescent="0.35">
      <c r="A2" s="292" t="s">
        <v>110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L2" s="293"/>
      <c r="M2" s="293"/>
      <c r="N2" s="293"/>
      <c r="O2" s="293"/>
      <c r="P2" s="293"/>
      <c r="Q2" s="293"/>
      <c r="R2" s="293"/>
      <c r="S2" s="293"/>
      <c r="T2" s="294"/>
      <c r="U2" s="113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  <c r="AL2" s="111"/>
      <c r="AM2" s="111"/>
      <c r="AN2" s="111"/>
      <c r="AO2" s="111"/>
      <c r="AP2" s="111"/>
      <c r="AQ2" s="111"/>
      <c r="AR2" s="111"/>
    </row>
    <row r="3" spans="1:44" s="38" customFormat="1" ht="65.25" customHeight="1" thickBot="1" x14ac:dyDescent="0.35">
      <c r="A3" s="34" t="s">
        <v>111</v>
      </c>
      <c r="B3" s="35" t="s">
        <v>173</v>
      </c>
      <c r="C3" s="35" t="s">
        <v>228</v>
      </c>
      <c r="D3" s="35" t="s">
        <v>112</v>
      </c>
      <c r="E3" s="35" t="s">
        <v>113</v>
      </c>
      <c r="F3" s="35" t="s">
        <v>114</v>
      </c>
      <c r="G3" s="35" t="s">
        <v>115</v>
      </c>
      <c r="H3" s="35" t="s">
        <v>116</v>
      </c>
      <c r="I3" s="35" t="s">
        <v>117</v>
      </c>
      <c r="J3" s="35" t="s">
        <v>101</v>
      </c>
      <c r="K3" s="35" t="s">
        <v>102</v>
      </c>
      <c r="L3" s="35" t="s">
        <v>118</v>
      </c>
      <c r="M3" s="35" t="s">
        <v>119</v>
      </c>
      <c r="N3" s="35" t="s">
        <v>120</v>
      </c>
      <c r="O3" s="35" t="s">
        <v>121</v>
      </c>
      <c r="P3" s="207" t="s">
        <v>278</v>
      </c>
      <c r="Q3" s="207" t="s">
        <v>279</v>
      </c>
      <c r="R3" s="207" t="s">
        <v>280</v>
      </c>
      <c r="S3" s="207" t="s">
        <v>281</v>
      </c>
      <c r="T3" s="36" t="s">
        <v>122</v>
      </c>
      <c r="U3" s="37" t="s">
        <v>123</v>
      </c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</row>
    <row r="4" spans="1:44" ht="15" customHeight="1" x14ac:dyDescent="0.3">
      <c r="A4" s="39">
        <v>1</v>
      </c>
      <c r="B4" s="116" t="str">
        <f>IF($U4=1,Data!$E$4,"")&amp;
IF($U4=2,Data!$E$5,"")&amp;
IF($U4=3,Data!$E$6,"")&amp;
IF($U4=4,Data!$E$7,"")&amp;
IF($U4=5,Data!$E$8,"")&amp;
IF($U4=6,Data!$E$9,"")&amp;
IF($U4=7,Data!$E$10,"")&amp;
IF($U4=8,Data!$E$11,"")&amp;
IF($U4=9,Data!$E$12,"")&amp;
IF($U4=10,Data!$E$13,"")&amp;
IF($U4=11,Data!$E$14,"")&amp;
IF($U4=12,Data!$E$15,"")&amp;
IF($U4=13,Data!$E$16,"")&amp;
IF($U4=14,Data!$E$17,"")&amp;
IF($U4=15,Data!$E$18,"")&amp;
IF($U4=16,Data!$E$19,"")&amp;
IF($U4=17,Data!$E$20,"")&amp;
IF($U4=18,Data!$E$21,"")&amp;
IF($U4=19,Data!$E$22,"")&amp;
IF($U4=20,Data!$E$23,"")&amp;
IF($U4=21,Data!$E$24,"")&amp;
IF($U4=22,Data!$E$25,"")&amp;
IF($U4=23,Data!$E$26,"")&amp;
IF($U4=24,Data!$E$27,"")&amp;
IF($U4=25,Data!$E$28,"")&amp;
IF($U4=26,Data!$E$29,"")&amp;
IF($U4=27,Data!$E$30,"")&amp;
IF($U4=28,Data!$E$31,"")&amp;
IF($U4=29,Data!$E$32,"")&amp;
IF($U4=30,Data!$E$33,"")&amp;
IF($U4=31,Data!$E$34,"")&amp;
IF($U4=32,Data!$E$35,"")&amp;
IF($U4=33,Data!$E$36,"")&amp;
IF($U4=34,Data!$E$37,"")&amp;
IF($U4=35,Data!$E$38,"")&amp;
IF($U4=36,Data!$E$39,"")&amp;
IF($U4=37,Data!$E$40,"")&amp;
IF($U4=38,Data!$E$41,"")&amp;
IF($U4=39,Data!$E$42,"")&amp;
IF($U4=40,Data!$E$43,"")&amp;
IF($U4=41,Data!$E$124,"")&amp;
IF($U4=42,Data!$E$126,"")&amp;
IF($U4=43,Data!$E$127,"")</f>
        <v/>
      </c>
      <c r="C4" s="116" t="str">
        <f>IF(ISBLANK(U4),"","Typ "&amp;$U4)</f>
        <v>Typ 1</v>
      </c>
      <c r="D4" s="40" t="str">
        <f>IF($U4=1,Data!$G$4,"")&amp;
IF($U4=2,Data!$G$5,"")&amp;
IF($U4=3,Data!$G$6,"")&amp;
IF($U4=4,Data!$G$7,"")&amp;
IF($U4=5,Data!$G$8,"")&amp;
IF($U4=6,Data!$G$9,"")&amp;
IF($U4=7,Data!$G$10,"")&amp;
IF($U4=8,Data!$G$11,"")&amp;
IF($U4=9,Data!$G$12,"")&amp;
IF($U4=10,Data!$G$13,"")&amp;
IF($U4=11,Data!$G$14,"")&amp;
IF($U4=12,Data!$G$15,"")&amp;
IF($U4=13,Data!$G$16,"")&amp;
IF($U4=14,Data!$G$17,"")&amp;
IF($U4=15,Data!$G$18,"")&amp;
IF($U4=16,Data!$G$19,"")&amp;
IF($U4=17,Data!$G$20,"")&amp;
IF($U4=18,Data!$G$21,"")&amp;
IF($U4=19,Data!$G$22,"")&amp;
IF($U4=20,Data!$G$23,"")&amp;
IF($U4=21,Data!$G$24,"")&amp;
IF($U4=22,Data!$G$25,"")&amp;
IF($U4=23,Data!$G$26,"")&amp;
IF($U4=24,Data!$G$27,"")&amp;
IF($U4=25,Data!$G$28,"")&amp;
IF($U4=26,Data!$G$29,"")&amp;
IF($U4=27,Data!$G$30,"")&amp;
IF($U4=28,Data!$G$31,"")&amp;
IF($U4=29,Data!$G$32,"")&amp;
IF($U4=30,Data!$G$33,"")&amp;
IF($U4=31,Data!$G$34,"")&amp;
IF($U4=32,Data!$G$35,"")&amp;
IF($U4=33,Data!$G$36,"")&amp;
IF($U4=34,Data!$G$37,"")&amp;
IF($U4=35,Data!$G$38,"")&amp;
IF($U4=36,Data!$G$39,"")&amp;
IF($U4=37,Data!$G$40,"")&amp;
IF($U4=38,Data!$G$41,"")&amp;
IF($U4=39,Data!$G$42,"")&amp;
IF($U4=40,Data!$G$43,"")&amp;
IF($U4=41,Data!$G$44,"")&amp;
IF($U4=42,Data!$G$45,"")&amp;
IF($U4=43,Data!$G$46,"")&amp;
IF($U4=44,Data!$G$47,"")&amp;
IF($U4=45,Data!$G$48,"")&amp;
IF($U4=46,Data!$G$49,"")&amp;
IF($U4=47,Data!$G$50,"")&amp;
IF($U4=48,Data!$G$51,"")&amp;
IF($U4=49,Data!$G$52,"")&amp;
IF($U4=50,Data!$G$53,"")&amp;
IF($U4=51,Data!$G$54,"")&amp;
IF($U4=52,Data!$G$55,"")&amp;
IF($U4=53,Data!$G$56,"")&amp;
IF($U4=54,Data!$G$57,"")&amp;
IF($U4=55,Data!$G$58,"")&amp;
IF($U4=56,Data!$G$59,"")&amp;
IF($U4=57,Data!$G$60,"")&amp;
IF($U4=58,Data!$G$61,"")&amp;
IF($U4=59,Data!$G$62,"")&amp;
IF($U4=60,Data!$G$63,"")&amp;
IF($U4=61,Data!$G$64,"")&amp;
IF($U4=62,Data!$G$65,"")&amp;
IF($U4=63,Data!$G$66,"")&amp;
IF($U4=64,Data!$G$67,"")&amp;
IF($U4=65,Data!$G$68,"")&amp;
IF($U4=66,Data!$G$69,"")&amp;
IF($U4=67,Data!$G$70,"")&amp;
IF($U4=68,Data!$G$71,"")&amp;
IF($U4=69,Data!$G$72,"")&amp;
IF($U4=70,Data!$G$73,"")&amp;
IF($U4=71,Data!$G$74,"")&amp;
IF($U4=72,Data!$G$75,"")&amp;
IF($U4=73,Data!$G$76,"")&amp;
IF($U4=74,Data!$G$77,"")&amp;
IF($U4=75,Data!$G$78,"")&amp;
IF($U4=76,Data!$G$79,"")&amp;
IF($U4=77,Data!$G$80,"")&amp;
IF($U4=78,Data!$G$81,"")&amp;
IF($U4=79,Data!$G$82,"")&amp;
IF($U4=80,Data!$G$83,"")&amp;
IF($U4=81,Data!$G$84,"")&amp;
IF($U4=82,Data!$G$85,"")&amp;
IF($U4=83,Data!$G$86,"")&amp;
IF($U4=84,Data!$G$87,"")&amp;
IF($U4=85,Data!$G$88,"")&amp;
IF($U4=86,Data!$G$89,"")&amp;
IF($U4=87,Data!$G$90,"")&amp;
IF($U4=88,Data!$G$91,"")&amp;
IF($U4=89,Data!$G$92,"")&amp;
IF($U4=90,Data!$G$93,"")&amp;
IF($U4=91,Data!$G$94,"")&amp;
IF($U4=92,Data!$G$95,"")&amp;
IF($U4=93,Data!$G$96,"")&amp;
IF($U4=94,Data!$G$97,"")&amp;
IF($U4=95,Data!$G$98,"")&amp;
IF($U4=96,Data!$G$99,"")&amp;
IF($U4=97,Data!$G$100,"")&amp;
IF($U4=98,Data!$G$101,"")&amp;
IF($U4=99,Data!$G$102,"")&amp;
IF($U4=100,Data!$G$103,"")&amp;
IF($U4=101,Data!$G$104,"")&amp;
IF($U4=102,Data!$G$105,"")&amp;
IF($U4=103,Data!$G$106,"")&amp;
IF($U4=104,Data!$G$107,"")&amp;
IF($U4=105,Data!$G$108,"")&amp;
IF($U4=106,Data!$G$109,"")&amp;
IF($U4=107,Data!$G$110,"")&amp;
IF($U4=108,Data!$G$111,"")&amp;
IF($U4=109,Data!$G$112,"")&amp;
IF($U4=100,Data!$G$113,"")&amp;
IF($U4=111,Data!$G$114,"")&amp;
IF($U4=112,Data!$G$115,"")&amp;
IF($U4=113,Data!$G$116,"")&amp;
IF($U4=114,Data!$G$117,"")&amp;
IF($U4=115,Data!$G$118,"")&amp;
IF($U4=116,Data!$G$119,"")&amp;
IF($U4=117,Data!$G$120,"")&amp;
IF($U4=118,Data!$G$121,"")&amp;
IF($U4=119,Data!$G$122,"")&amp;
IF($U4=120,Data!$G$123,"")</f>
        <v>LumiStreet Micro Pro Gen2</v>
      </c>
      <c r="E4" s="41" t="str">
        <f>IF($U4=1,Data!$I$4&amp;" LED","")&amp;
IF($U4=2,Data!$I$5&amp;" LED","")&amp;
IF($U4=3,Data!$I$6&amp;" LED","")&amp;
IF($U4=4,Data!$I$7&amp;" LED","")&amp;
IF($U4=5,Data!$I$8&amp;" LED","")&amp;
IF($U4=6,Data!$I$9&amp;" LED","")&amp;
IF($U4=7,Data!$I$10&amp;" LED","")&amp;
IF($U4=8,Data!$I$11&amp;" LED","")&amp;
IF($U4=9,Data!$I$12&amp;" LED","")&amp;
IF($U4=10,Data!$I$13&amp;" LED","")&amp;
IF($U4=11,Data!$I$14&amp;" LED","")&amp;
IF($U4=12,Data!$I$15&amp;" LED","")&amp;
IF($U4=13,Data!$I$16&amp;" LED","")&amp;
IF($U4=14,Data!$I$17&amp;" LED","")&amp;
IF($U4=15,Data!$I$18&amp;" LED","")&amp;
IF($U4=16,Data!$I$19&amp;" LED","")&amp;
IF($U4=17,Data!$I$20&amp;" LED","")&amp;
IF($U4=18,Data!$I$21&amp;" LED","")&amp;
IF($U4=19,Data!$I$22&amp;" LED","")&amp;
IF($U4=20,Data!$I$23&amp;" LED","")&amp;
IF($U4=21,Data!$I$24&amp;" LED","")&amp;
IF($U4=22,Data!$I$25&amp;" LED","")&amp;
IF($U4=23,Data!$I$26&amp;" LED","")&amp;
IF($U4=24,Data!$I$27&amp;" LED","")&amp;
IF($U4=25,Data!$I$28&amp;" LED","")&amp;
IF($U4=26,Data!$I$29&amp;" LED","")&amp;
IF($U4=27,Data!$I$30&amp;" LED","")&amp;
IF($U4=28,Data!$I$31&amp;" LED","")&amp;
IF($U4=29,Data!$I$32&amp;" LED","")&amp;
IF($U4=30,Data!$I$33&amp;" LED","")&amp;
IF($U4=31,Data!$I$34&amp;" LED","")&amp;
IF($U4=32,Data!$I$35&amp;" LED","")&amp;
IF($U4=33,Data!$I$36&amp;" LED","")&amp;
IF($U4=34,Data!$I$37&amp;" LED","")&amp;
IF($U4=35,Data!$I$38&amp;" LED","")&amp;
IF($U4=36,Data!$I$39&amp;" LED","")&amp;
IF($U4=37,Data!$I$40&amp;" LED","")&amp;
IF($U4=38,Data!$I$41&amp;" LED","")&amp;
IF($U4=39,Data!$I$42&amp;" LED","")&amp;
IF($U4=40,Data!$I$43&amp;" LED","")&amp;
IF($U4=41,Data!$I$44&amp;" LED","")&amp;
IF($U4=42,Data!$I$45&amp;" LED","")&amp;
IF($U4=43,Data!$I$46&amp;" LED","")&amp;
IF($U4=44,Data!$I$47&amp;" LED","")&amp;
IF($U4=45,Data!$I$48&amp;" LED","")&amp;
IF($U4=46,Data!$I$49&amp;" LED","")&amp;
IF($U4=47,Data!$I$50&amp;" LED","")&amp;
IF($U4=48,Data!$I$51&amp;" LED","")&amp;
IF($U4=49,Data!$I$52&amp;" LED","")&amp;
IF($U4=50,Data!$I$53&amp;" LED","")&amp;
IF($U4=51,Data!$I$54&amp;" LED","")&amp;
IF($U4=52,Data!$I$55&amp;" LED","")&amp;
IF($U4=53,Data!$I$56&amp;" LED","")&amp;
IF($U4=54,Data!$I$57&amp;" LED","")&amp;
IF($U4=55,Data!$I$58&amp;" LED","")&amp;
IF($U4=56,Data!$I$59&amp;" LED","")&amp;
IF($U4=57,Data!$I$60&amp;" LED","")&amp;
IF($U4=58,Data!$I$61&amp;" LED","")&amp;
IF($U4=59,Data!$I$62&amp;" LED","")&amp;
IF($U4=60,Data!$I$63&amp;" LED","")&amp;
IF($U4=61,Data!$I$64&amp;" LED","")&amp;
IF($U4=62,Data!$I$65&amp;" LED","")&amp;
IF($U4=63,Data!$I$66&amp;" LED","")&amp;
IF($U4=64,Data!$I$67&amp;" LED","")&amp;
IF($U4=65,Data!$I$68&amp;" LED","")&amp;
IF($U4=66,Data!$I$69&amp;" LED","")&amp;
IF($U4=67,Data!$I$70&amp;" LED","")&amp;
IF($U4=68,Data!$I$71&amp;" LED","")&amp;
IF($U4=69,Data!$I$72&amp;" LED","")&amp;
IF($U4=70,Data!$I$73&amp;" LED","")&amp;
IF($U4=71,Data!$I$74&amp;" LED","")&amp;
IF($U4=72,Data!$I$75&amp;" LED","")&amp;
IF($U4=73,Data!$I$76&amp;" LED","")&amp;
IF($U4=74,Data!$I$77&amp;" LED","")&amp;
IF($U4=75,Data!$I$78&amp;" LED","")&amp;
IF($U4=76,Data!$I$79&amp;" LED","")&amp;
IF($U4=77,Data!$I$80&amp;" LED","")&amp;
IF($U4=78,Data!$I$81&amp;" LED","")&amp;
IF($U4=79,Data!$I$82&amp;" LED","")&amp;
IF($U4=80,Data!$I$83&amp;" LED","")&amp;
IF($U4=81,Data!$I$84&amp;" LED","")&amp;
IF($U4=82,Data!$I$85&amp;" LED","")&amp;
IF($U4=83,Data!$I$86&amp;" LED","")&amp;
IF($U4=84,Data!$I$87&amp;" LED","")&amp;
IF($U4=85,Data!$I$88&amp;" LED","")&amp;
IF($U4=86,Data!$I$89&amp;" LED","")&amp;
IF($U4=87,Data!$I$90&amp;" LED","")&amp;
IF($U4=88,Data!$I$91&amp;" LED","")&amp;
IF($U4=89,Data!$I$92&amp;" LED","")&amp;
IF($U4=90,Data!$I$93&amp;" LED","")&amp;
IF($U4=91,Data!$I$94&amp;" LED","")&amp;
IF($U4=92,Data!$I$95&amp;" LED","")&amp;
IF($U4=93,Data!$I$96&amp;" LED","")&amp;
IF($U4=94,Data!$I$97&amp;" LED","")&amp;
IF($U4=95,Data!$I$98&amp;" LED","")&amp;
IF($U4=96,Data!$I$99&amp;" LED","")&amp;
IF($U4=97,Data!$I$100&amp;" LED","")&amp;
IF($U4=98,Data!$I$101&amp;" LED","")&amp;
IF($U4=99,Data!$I$102&amp;" LED","")&amp;
IF($U4=100,Data!$I1043&amp;" LED","")&amp;
IF($U4=101,Data!$I$104&amp;" LED","")&amp;
IF($U4=102,Data!$I$105&amp;" LED","")&amp;
IF($U4=103,Data!$I$106&amp;" LED","")&amp;
IF($U4=104,Data!$I$107&amp;" LED","")&amp;
IF($U4=105,Data!$I$108&amp;" LED","")&amp;
IF($U4=106,Data!$I$109&amp;" LED","")&amp;
IF($U4=107,Data!$I$110&amp;" LED","")&amp;
IF($U4=108,Data!$I$111&amp;" LED","")&amp;
IF($U4=109,Data!$I$112&amp;" LED","")&amp;
IF($U4=110,Data!$I$113&amp;" LED","")&amp;
IF($U4=111,Data!$I$114&amp;" LED","")&amp;
IF($U4=112,Data!$I$115&amp;" LED","")&amp;
IF($U4=113,Data!$I$116&amp;" LED","")&amp;
IF($U4=114,Data!$I$117&amp;" LED","")&amp;
IF($U4=115,Data!$I$118&amp;" LED","")&amp;
IF($U4=116,Data!$I$119&amp;" LED","")&amp;
IF($U4=117,Data!$I$120&amp;" LED","")&amp;
IF($U4=118,Data!$I$121&amp;" LED","")&amp;
IF($U4=119,Data!$I$122&amp;" LED","")&amp;
IF($U4=120,Data!$I$123&amp;" LED","")</f>
        <v>20 LED</v>
      </c>
      <c r="F4" s="42" t="str">
        <f xml:space="preserve">
IF($U4=1,Data!$J$4&amp;" lm","")&amp;
IF($U4=2,Data!$J$5&amp;" lm","")&amp;
IF($U4=3,Data!$J$6&amp;" lm","")&amp;
IF($U4=4,Data!$J$7&amp;" lm","")&amp;
IF($U4=5,Data!$J$8&amp;" lm","")&amp;
IF($U4=6,Data!$J$9&amp;" lm","")&amp;
IF($U4=7,Data!$J$10&amp;" lm","")&amp;
IF($U4=8,Data!$J$11&amp;" lm","")&amp;
IF($U4=9,Data!$J$12&amp;" lm","")&amp;
IF($U4=10,Data!$J$13&amp;" lm","")&amp;
IF($U4=11,Data!$J$14&amp;" lm","")&amp;
IF($U4=12,Data!$J$15&amp;" lm","")&amp;
IF($U4=13,Data!$J$16&amp;" lm","")&amp;
IF($U4=14,Data!$J$17&amp;" lm","")&amp;
IF($U4=15,Data!$J$18&amp;" lm","")&amp;
IF($U4=16,Data!$J$19&amp;" lm","")&amp;
IF($U4=17,Data!$J$20&amp;" lm","")&amp;
IF($U4=18,Data!$J$21&amp;" lm","")&amp;
IF($U4=19,Data!$J$22&amp;" lm","")&amp;
IF($U4=20,Data!$J$23&amp;" lm","")&amp;
IF($U4=21,Data!$J$24&amp;" lm","")&amp;
IF($U4=22,Data!$J$25&amp;" lm","")&amp;
IF($U4=23,Data!$J$26&amp;" lm","")&amp;
IF($U4=24,Data!$J$27&amp;" lm","")&amp;
IF($U4=25,Data!$J$28&amp;" lm","")&amp;
IF($U4=26,Data!$J$29&amp;" lm","")&amp;
IF($U4=27,Data!$J$30&amp;" lm","")&amp;
IF($U4=28,Data!$J$31&amp;" lm","")&amp;
IF($U4=29,Data!$J$32&amp;" lm","")&amp;
IF($U4=30,Data!$J$33&amp;" lm","")&amp;
IF($U4=31,Data!$J$34&amp;" lm","")&amp;
IF($U4=32,Data!$J$35&amp;" lm","")&amp;
IF($U4=33,Data!$J$36&amp;" lm","")&amp;
IF($U4=34,Data!$J$37&amp;" lm","")&amp;
IF($U4=35,Data!$J$38&amp;" lm","")&amp;
IF($U4=36,Data!$J$39&amp;" lm","")&amp;
IF($U4=37,Data!$J$40&amp;" lm","")&amp;
IF($U4=38,Data!$J$41&amp;" lm","")&amp;
IF($U4=39,Data!$J$42&amp;" lm","")&amp;
IF($U4=40,Data!$J$43&amp;" lm","")&amp;
IF($U4=41,Data!$J$44&amp;" lm","")&amp;
IF($U4=42,Data!$J$45&amp;" lm","")&amp;
IF($U4=43,Data!$J$46&amp;" lm","")&amp;
IF($U4=44,Data!$J$47&amp;" lm","")&amp;
IF($U4=45,Data!$J$48&amp;" lm","")&amp;
IF($U4=46,Data!$J$49&amp;" lm","")&amp;
IF($U4=47,Data!$J$50&amp;" lm","")&amp;
IF($U4=48,Data!$J$51&amp;" lm","")&amp;
IF($U4=49,Data!$J$52&amp;" lm","")&amp;
IF($U4=50,Data!$J$53&amp;" lm","")&amp;
IF($U4=51,Data!$J$54&amp;" lm","")&amp;
IF($U4=52,Data!$J$55&amp;" lm","")&amp;
IF($U4=53,Data!$J$56&amp;" lm","")&amp;
IF($U4=54,Data!$J$57&amp;" lm","")&amp;
IF($U4=55,Data!$J$58&amp;" lm","")&amp;
IF($U4=56,Data!$J$59&amp;" lm","")&amp;
IF($U4=57,Data!$J$60&amp;" lm","")&amp;
IF($U4=58,Data!$J$61&amp;" lm","")&amp;
IF($U4=59,Data!$J$62&amp;" lm","")&amp;
IF($U4=60,Data!$J$63&amp;" lm","")&amp;
IF($U4=61,Data!$J$64&amp;" lm","")&amp;
IF($U4=62,Data!$J$65&amp;" lm","")&amp;
IF($U4=63,Data!$J$66&amp;" lm","")&amp;
IF($U4=64,Data!$J$67&amp;" lm","")&amp;
IF($U4=65,Data!$J$68&amp;" lm","")&amp;
IF($U4=66,Data!$J$69&amp;" lm","")&amp;
IF($U4=67,Data!$J$70&amp;" lm","")&amp;
IF($U4=68,Data!$J$71&amp;" lm","")&amp;
IF($U4=69,Data!$J$72&amp;" lm","")&amp;
IF($U4=70,Data!$J$73&amp;" lm","")&amp;
IF($U4=71,Data!$J$74&amp;" lm","")&amp;
IF($U4=72,Data!$J$75&amp;" lm","")&amp;
IF($U4=73,Data!$J$76&amp;" lm","")&amp;
IF($U4=74,Data!$J$77&amp;" lm","")&amp;
IF($U4=75,Data!$J$78&amp;" lm","")&amp;
IF($U4=76,Data!$J$79&amp;" lm","")&amp;
IF($U4=77,Data!$J$80&amp;" lm","")&amp;
IF($U4=78,Data!$J$81&amp;" lm","")&amp;
IF($U4=79,Data!$J$82&amp;" lm","")&amp;
IF($U4=80,Data!$J$83&amp;" lm","")&amp;
IF($U4=81,Data!$J$84&amp;" lm","")&amp;
IF($U4=82,Data!$J$85&amp;" lm","")&amp;
IF($U4=83,Data!$J$86&amp;" lm","")&amp;
IF($U4=84,Data!$J$87&amp;" lm","")&amp;
IF($U4=85,Data!$J$88&amp;" lm","")&amp;
IF($U4=86,Data!$J$89&amp;" lm","")&amp;
IF($U4=87,Data!$J$90&amp;" lm","")&amp;
IF($U4=88,Data!$J$91&amp;" lm","")&amp;
IF($U4=89,Data!$J$92&amp;" lm","")&amp;
IF($U4=90,Data!$J$93&amp;" lm","")&amp;
IF($U4=91,Data!$J$94&amp;" lm","")&amp;
IF($U4=92,Data!$J$95&amp;" lm","")&amp;
IF($U4=93,Data!$J$96&amp;" lm","")&amp;
IF($U4=94,Data!$J$97&amp;" lm","")&amp;
IF($U4=95,Data!$J$98&amp;" lm","")&amp;
IF($U4=96,Data!$J$99&amp;" lm","")&amp;
IF($U4=97,Data!$J$100&amp;" lm","")&amp;
IF($U4=98,Data!$J$101&amp;" lm","")&amp;
IF($U4=99,Data!$J$102&amp;" lm","")&amp;
IF($U4=100,Data!$J$103&amp;" lm","")&amp;
IF($U4=101,Data!$J$104&amp;" lm","")&amp;
IF($U4=102,Data!$J$105&amp;" lm","")&amp;
IF($U4=103,Data!$J$106&amp;" lm","")&amp;
IF($U4=104,Data!$J$107&amp;" lm","")&amp;
IF($U4=105,Data!$J$108&amp;" lm","")&amp;
IF($U4=106,Data!$J$109&amp;" lm","")&amp;
IF($U4=107,Data!$J$110&amp;" lm","")&amp;
IF($U4=108,Data!$J$111&amp;" lm","")&amp;
IF($U4=109,Data!$J$112&amp;" lm","")&amp;
IF($U4=110,Data!$J$113&amp;" lm","")&amp;
IF($U4=111,Data!$J$114&amp;" lm","")&amp;
IF($U4=112,Data!$J$115&amp;" lm","")&amp;
IF($U4=113,Data!$J$116&amp;" lm","")&amp;
IF($U4=114,Data!$J$117&amp;" lm","")&amp;
IF($U4=115,Data!$J$118&amp;" lm","")&amp;
IF($U4=116,Data!$J$109&amp;" lm","")&amp;
IF($U4=117,Data!$J$120&amp;" lm","")&amp;
IF($U4=118,Data!$J$121&amp;" lm","")&amp;
IF($U4=119,Data!$J$122&amp;" lm","")&amp;
IF($U4=120,Data!$J$123&amp;" lm","")</f>
        <v>3500 lm</v>
      </c>
      <c r="G4" s="43" t="str">
        <f xml:space="preserve">
IF($U4=1,Data!$H$4,"")&amp;
IF($U4=2,Data!$H$5,"")&amp;
IF($U4=3,Data!$H$6,"")&amp;
IF($U4=4,Data!$H$7,"")&amp;
IF($U4=5,Data!$H$8,"")&amp;
IF($U4=6,Data!$H$9,"")&amp;
IF($U4=7,Data!$H$10,"")&amp;
IF($U4=8,Data!$H$11,"")&amp;
IF($U4=9,Data!$H$12,"")&amp;
IF($U4=10,Data!$H$13,"")&amp;
IF($U4=11,Data!$H$14,"")&amp;
IF($U4=12,Data!$H$15,"")&amp;
IF($U4=13,Data!$H$16,"")&amp;
IF($U4=14,Data!$H$17,"")&amp;
IF($U4=15,Data!$H$18,"")&amp;
IF($U4=16,Data!$H$19,"")&amp;
IF($U4=17,Data!$H$20,"")&amp;
IF($U4=18,Data!$H$21,"")&amp;
IF($U4=19,Data!$H$22,"")&amp;
IF($U4=20,Data!$H$23,"")&amp;
IF($U4=21,Data!$H$24,"")&amp;
IF($U4=22,Data!$H$25,"")&amp;
IF($U4=23,Data!$H$26,"")&amp;
IF($U4=24,Data!$H$27,"")&amp;
IF($U4=25,Data!$H$28,"")&amp;
IF($U4=26,Data!$H$29,"")&amp;
IF($U4=27,Data!$H$30,"")&amp;
IF($U4=28,Data!$H$31,"")&amp;
IF($U4=29,Data!$H$32,"")&amp;
IF($U4=30,Data!$H$33,"")&amp;
IF($U4=31,Data!$H$34,"")&amp;
IF($U4=32,Data!$H$35,"")&amp;
IF($U4=33,Data!$H$36,"")&amp;
IF($U4=34,Data!$H$37,"")&amp;
IF($U4=35,Data!$H$38,"")&amp;
IF($U4=36,Data!$H$39,"")&amp;
IF($U4=37,Data!$H$40,"")&amp;
IF($U4=38,Data!$H$41,"")&amp;
IF($U4=39,Data!$H$42,"")&amp;
IF($U4=40,Data!$H$43,"")&amp;
IF($U4=41,Data!$H$44,"")&amp;
IF($U4=42,Data!$H$45,"")&amp;
IF($U4=43,Data!$H$46,"")&amp;
IF($U4=44,Data!$H$47,"")&amp;
IF($U4=45,Data!$H$48,"")&amp;
IF($U4=46,Data!$H$49,"")&amp;
IF($U4=47,Data!$H$50,"")&amp;
IF($U4=48,Data!$H$51,"")&amp;
IF($U4=49,Data!$H$52,"")&amp;
IF($U4=50,Data!$H$53,"")&amp;
IF($U4=51,Data!$H$54,"")&amp;
IF($U4=52,Data!$H$55,"")&amp;
IF($U4=53,Data!$H$56,"")&amp;
IF($U4=54,Data!$H$57,"")&amp;
IF($U4=55,Data!$H$58,"")&amp;
IF($U4=56,Data!$H$59,"")&amp;
IF($U4=57,Data!$H$60,"")&amp;
IF($U4=58,Data!$H$61,"")&amp;
IF($U4=59,Data!$H$62,"")&amp;
IF($U4=60,Data!$H$63,"")&amp;
IF($U4=61,Data!$H$64,"")&amp;
IF($U4=62,Data!$H$65,"")&amp;
IF($U4=63,Data!$H$66,"")&amp;
IF($U4=64,Data!$H$67,"")&amp;
IF($U4=65,Data!$H$68,"")&amp;
IF($U4=66,Data!$H$69,"")&amp;
IF($U4=67,Data!$H$70,"")&amp;
IF($U4=68,Data!$H$71,"")&amp;
IF($U4=69,Data!$H$72,"")&amp;
IF($U4=70,Data!$H$73,"")&amp;
IF($U4=71,Data!$H$74,"")&amp;
IF($U4=72,Data!$H$75,"")&amp;
IF($U4=73,Data!$H$76,"")&amp;
IF($U4=74,Data!$H$77,"")&amp;
IF($U4=75,Data!$H$78,"")&amp;
IF($U4=76,Data!$H$79,"")&amp;
IF($U4=77,Data!$H$80,"")&amp;
IF($U4=78,Data!$H$81,"")&amp;
IF($U4=79,Data!$H$82,"")&amp;
IF($U4=80,Data!$H$83,"")&amp;
IF($U4=81,Data!$H$84,"")&amp;
IF($U4=82,Data!$H$85,"")&amp;
IF($U4=83,Data!$H$86,"")&amp;
IF($U4=84,Data!$H$87,"")&amp;
IF($U4=85,Data!$H$88,"")&amp;
IF($U4=86,Data!$H$89,"")&amp;
IF($U4=87,Data!$H$90,"")&amp;
IF($U4=88,Data!$H$91,"")&amp;
IF($U4=89,Data!$H$92,"")&amp;
IF($U4=90,Data!$H$93,"")&amp;
IF($U4=91,Data!$H$94,"")&amp;
IF($U4=92,Data!$H$95,"")&amp;
IF($U4=93,Data!$H$96,"")&amp;
IF($U4=94,Data!$H$97,"")&amp;
IF($U4=95,Data!$H$98,"")&amp;
IF($U4=96,Data!$H$99,"")&amp;
IF($U4=97,Data!$H$100,"")&amp;
IF($U4=98,Data!$H$101,"")&amp;
IF($U4=99,Data!$H$102,"")&amp;
IF($U4=100,Data!$H$103,"")&amp;
IF($U4=101,Data!$H$104,"")&amp;
IF($U4=102,Data!$H$105,"")&amp;
IF($U4=103,Data!$H$106,"")&amp;
IF($U4=104,Data!$H$107,"")&amp;
IF($U4=105,Data!$H$108,"")&amp;
IF($U4=106,Data!$H$109,"")&amp;
IF($U4=107,Data!$H$110,"")&amp;
IF($U4=108,Data!$H$111,"")&amp;
IF($U4=109,Data!$H$112,"")&amp;
IF($U4=110,Data!$H$113,"")&amp;
IF($U4=111,Data!$H$114,"")&amp;
IF($U4=112,Data!$H$115,"")&amp;
IF($U4=113,Data!$H$116,"")&amp;
IF($U4=114,Data!$H$117,"")&amp;
IF($U4=115,Data!$H$118,"")&amp;
IF($U4=116,Data!$H$119,"")&amp;
IF($U4=117,Data!$H$120,"")&amp;
IF($U4=118,Data!$H$121,"")&amp;
IF($U4=119,Data!$H$122,"")&amp;
IF($U4=120,Data!$H$123,"")</f>
        <v>DM65</v>
      </c>
      <c r="H4" s="44" t="str">
        <f>IF($U4=1,Data!$V$4&amp;" W","")&amp;
IF($U4=2,Data!$V$5&amp;" W","")&amp;
IF($U4=3,Data!$V$6&amp;" W","")&amp;
IF($U4=4,Data!$V$7&amp;" W","")&amp;
IF($U4=5,Data!$V$8&amp;" W","")&amp;
IF($U4=6,Data!$V$9&amp;" W","")&amp;
IF($U4=7,Data!$V$10&amp;" W","")&amp;
IF($U4=8,Data!$V$11&amp;" W","")&amp;
IF($U4=9,Data!$V$12&amp;" W","")&amp;
IF($U4=10,Data!$V$13&amp;" W","")&amp;
IF($U4=11,Data!$V$14&amp;" W","")&amp;
IF($U4=12,Data!$V$15&amp;" W","")&amp;
IF($U4=13,Data!$V$16&amp;" W","")&amp;
IF($U4=14,Data!$V$17&amp;" W","")&amp;
IF($U4=15,Data!$V$18&amp;" W","")&amp;
IF($U4=16,Data!$V$19&amp;" W","")&amp;
IF($U4=17,Data!$V$20&amp;" W","")&amp;
IF($U4=18,Data!$V$21&amp;" W","")&amp;
IF($U4=19,Data!$V$22&amp;" W","")&amp;
IF($U4=20,Data!$V$23&amp;" W","")&amp;
IF($U4=21,Data!$V$24&amp;" W","")&amp;
IF($U4=22,Data!$V$25&amp;" W","")&amp;
IF($U4=23,Data!$V$26&amp;" W","")&amp;
IF($U4=24,Data!$V$27&amp;" W","")&amp;
IF($U4=25,Data!$V$28&amp;" W","")&amp;
IF($U4=26,Data!$V$29&amp;" W","")&amp;
IF($U4=27,Data!$V$30&amp;" W","")&amp;
IF($U4=28,Data!$V$31&amp;" W","")&amp;
IF($U4=29,Data!$V$32&amp;" W","")&amp;
IF($U4=30,Data!$V$33&amp;" W","")&amp;
IF($U4=31,Data!$V$34&amp;" W","")&amp;
IF($U4=32,Data!$V$35&amp;" W","")&amp;
IF($U4=33,Data!$V$36&amp;" W","")&amp;
IF($U4=34,Data!$V$37&amp;" W","")&amp;
IF($U4=35,Data!$V$38&amp;" W","")&amp;
IF($U4=36,Data!$V$39&amp;" W","")&amp;
IF($U4=37,Data!$V$40&amp;" W","")&amp;
IF($U4=38,Data!$V$41&amp;" W","")&amp;
IF($U4=39,Data!$V$42&amp;" W","")&amp;
IF($U4=40,Data!$V$43&amp;" W","")&amp;
IF($U4=41,Data!$V$44&amp;" W","")&amp;
IF($U4=42,Data!$V$45&amp;" W","")&amp;
IF($U4=43,Data!$V$46&amp;" W","")&amp;
IF($U4=44,Data!$V$47&amp;" W","")&amp;
IF($U4=45,Data!$V$48&amp;" W","")&amp;
IF($U4=46,Data!$V$49&amp;" W","")&amp;
IF($U4=47,Data!$V$50&amp;" W","")&amp;
IF($U4=48,Data!$V$51&amp;" W","")&amp;
IF($U4=49,Data!$V$52&amp;" W","")&amp;
IF($U4=50,Data!$V$53&amp;" W","")&amp;
IF($U4=51,Data!$V$54&amp;" W","")&amp;
IF($U4=52,Data!$V$55&amp;" W","")&amp;
IF($U4=53,Data!$V$56&amp;" W","")&amp;
IF($U4=54,Data!$V$57&amp;" W","")&amp;
IF($U4=55,Data!$V$58&amp;" W","")&amp;
IF($U4=56,Data!$V$59&amp;" W","")&amp;
IF($U4=57,Data!$V$60&amp;" W","")&amp;
IF($U4=58,Data!$V$61&amp;" W","")&amp;
IF($U4=59,Data!$V$62&amp;" W","")&amp;
IF($U4=60,Data!$V$63&amp;" W","")&amp;
IF($U4=61,Data!$V$64&amp;" W","")&amp;
IF($U4=62,Data!$V$65&amp;" W","")&amp;
IF($U4=63,Data!$V$66&amp;" W","")&amp;
IF($U4=64,Data!$V$67&amp;" W","")&amp;
IF($U4=65,Data!$V$68&amp;" W","")&amp;
IF($U4=66,Data!$V$69&amp;" W","")&amp;
IF($U4=67,Data!$V$70&amp;" W","")&amp;
IF($U4=68,Data!$V$71&amp;" W","")&amp;
IF($U4=69,Data!$V$72&amp;" W","")&amp;
IF($U4=70,Data!$V$73&amp;" W","")&amp;
IF($U4=71,Data!$V$74&amp;" W","")&amp;
IF($U4=72,Data!$V$75&amp;" W","")&amp;
IF($U4=73,Data!$V$76&amp;" W","")&amp;
IF($U4=74,Data!$V$77&amp;" W","")&amp;
IF($U4=75,Data!$V$78&amp;" W","")&amp;
IF($U4=76,Data!$V$79&amp;" W","")&amp;
IF($U4=77,Data!$V$80&amp;" W","")&amp;
IF($U4=78,Data!$V$81&amp;" W","")&amp;
IF($U4=79,Data!$V$82&amp;" W","")&amp;
IF($U4=80,Data!$V$83&amp;" W","")&amp;
IF($U4=81,Data!$V$84&amp;" W","")&amp;
IF($U4=82,Data!$V$85&amp;" W","")&amp;
IF($U4=83,Data!$V$86&amp;" W","")&amp;
IF($U4=84,Data!$V$87&amp;" W","")&amp;
IF($U4=85,Data!$V$88&amp;" W","")&amp;
IF($U4=86,Data!$V$89&amp;" W","")&amp;
IF($U4=87,Data!$V$90&amp;" W","")&amp;
IF($U4=88,Data!$V$91&amp;" W","")&amp;
IF($U4=89,Data!$V$92&amp;" W","")&amp;
IF($U4=90,Data!$V$93&amp;" W","")&amp;
IF($U4=91,Data!$V$94&amp;" W","")&amp;
IF($U4=92,Data!$V$95&amp;" W","")&amp;
IF($U4=93,Data!$V$96&amp;" W","")&amp;
IF($U4=94,Data!$V$97&amp;" W","")&amp;
IF($U4=95,Data!$V$98&amp;" W","")&amp;
IF($U4=96,Data!$V$99&amp;" W","")&amp;
IF($U4=97,Data!$V$100&amp;" W","")&amp;
IF($U4=98,Data!$V$101&amp;" W","")&amp;
IF($U4=99,Data!$V$102&amp;" W","")&amp;
IF($U4=100,Data!$V$103&amp;" W","")&amp;
IF($U4=101,Data!$V104&amp;" W","")&amp;
IF($U4=102,Data!$V$105&amp;" W","")&amp;
IF($U4=103,Data!$V$106&amp;" W","")&amp;
IF($U4=104,Data!$V$107&amp;" W","")&amp;
IF($U4=105,Data!$V$108&amp;" W","")&amp;
IF($U4=106,Data!$V$109&amp;" W","")&amp;
IF($U4=107,Data!$V$110&amp;" W","")&amp;
IF($U4=108,Data!$V$111&amp;" W","")&amp;
IF($U4=109,Data!$V$112&amp;" W","")&amp;
IF($U4=110,Data!$V$113&amp;" W","")&amp;
IF($U4=111,Data!$V$114&amp;" W","")&amp;
IF($U4=112,Data!$V$115&amp;" W","")&amp;
IF($U4=113,Data!$V$116&amp;" W","")&amp;
IF($U4=114,Data!$V$117&amp;" W","")&amp;
IF($U4=115,Data!$V$118&amp;" W","")&amp;
IF($U4=116,Data!$V$119&amp;" W","")&amp;
IF($U4=117,Data!$V$120&amp;" W","")&amp;
IF($U4=118,Data!$V$121&amp;" W","")&amp;
IF($U4=119,Data!$V$122&amp;" W","")&amp;
IF($U4=120,Data!$V$123&amp;" W","")</f>
        <v>22 W</v>
      </c>
      <c r="I4" s="42" t="str">
        <f>IF($U4=1,Data!$W$4&amp;" W","")&amp;
IF($U4=2,Data!$W$5&amp;" W","")&amp;
IF($U4=3,Data!$W$6&amp;" W","")&amp;
IF($U4=4,Data!$W$7&amp;" W","")&amp;
IF($U4=5,Data!$W$8&amp;" W","")&amp;
IF($U4=6,Data!$W$9&amp;" W","")&amp;
IF($U4=7,Data!$W$10&amp;" W","")&amp;
IF($U4=8,Data!$W$11&amp;" W","")&amp;
IF($U4=9,Data!$W$12&amp;" W","")&amp;
IF($U4=10,Data!$W$13&amp;" W","")&amp;
IF($U4=11,Data!$W$14&amp;" W","")&amp;
IF($U4=12,Data!$W$15&amp;" W","")&amp;
IF($U4=13,Data!$W$16&amp;" W","")&amp;
IF($U4=14,Data!$W$17&amp;" W","")&amp;
IF($U4=15,Data!$W$18&amp;" W","")&amp;
IF($U4=16,Data!$W$19&amp;" W","")&amp;
IF($U4=17,Data!$W$20&amp;" W","")&amp;
IF($U4=18,Data!$W$21&amp;" W","")&amp;
IF($U4=19,Data!$W$22&amp;" W","")&amp;
IF($U4=20,Data!$W$23&amp;" W","")&amp;
IF($U4=21,Data!$W$24&amp;" W","")&amp;
IF($U4=22,Data!$W$25&amp;" W","")&amp;
IF($U4=23,Data!$W$26&amp;" W","")&amp;
IF($U4=24,Data!$W$27&amp;" W","")&amp;
IF($U4=25,Data!$W$28&amp;" W","")&amp;
IF($U4=26,Data!$W$29&amp;" W","")&amp;
IF($U4=27,Data!$W$30&amp;" W","")&amp;
IF($U4=28,Data!$W$31&amp;" W","")&amp;
IF($U4=29,Data!$W$32&amp;" W","")&amp;
IF($U4=30,Data!$W$33&amp;" W","")&amp;
IF($U4=31,Data!$W$34&amp;" W","")&amp;
IF($U4=32,Data!$W$35&amp;" W","")&amp;
IF($U4=33,Data!$W$36&amp;" W","")&amp;
IF($U4=34,Data!$W$37&amp;" W","")&amp;
IF($U4=35,Data!$W$38&amp;" W","")&amp;
IF($U4=36,Data!$W$39&amp;" W","")&amp;
IF($U4=37,Data!$W$40&amp;" W","")&amp;
IF($U4=38,Data!$W$41&amp;" W","")&amp;
IF($U4=39,Data!$W$42&amp;" W","")&amp;
IF($U4=40,Data!$W$43&amp;" W","")&amp;
IF($U4=41,Data!$W$44&amp;" W","")&amp;
IF($U4=42,Data!$W$45&amp;" W","")&amp;
IF($U4=43,Data!$W$46&amp;" W","")&amp;
IF($U4=44,Data!$W$47&amp;" W","")&amp;
IF($U4=45,Data!$W$48&amp;" W","")&amp;
IF($U4=46,Data!$W$49&amp;" W","")&amp;
IF($U4=47,Data!$W$50&amp;" W","")&amp;
IF($U4=48,Data!$W$51&amp;" W","")&amp;
IF($U4=49,Data!$W$52&amp;" W","")&amp;
IF($U4=50,Data!$W$53&amp;" W","")&amp;
IF($U4=51,Data!$W$54&amp;" W","")&amp;
IF($U4=52,Data!$W$55&amp;" W","")&amp;
IF($U4=53,Data!$W$56&amp;" W","")&amp;
IF($U4=54,Data!$W$57&amp;" W","")&amp;
IF($U4=55,Data!$W$58&amp;" W","")&amp;
IF($U4=56,Data!$W$59&amp;" W","")&amp;
IF($U4=57,Data!$W$60&amp;" W","")&amp;
IF($U4=58,Data!$W$61&amp;" W","")&amp;
IF($U4=59,Data!$W$62&amp;" W","")&amp;
IF($U4=60,Data!$W$63&amp;" W","")&amp;
IF($U4=61,Data!$W$64&amp;" W","")&amp;
IF($U4=62,Data!$W$65&amp;" W","")&amp;
IF($U4=63,Data!$W$66&amp;" W","")&amp;
IF($U4=64,Data!$W$67&amp;" W","")&amp;
IF($U4=65,Data!$W$68&amp;" W","")&amp;
IF($U4=66,Data!$W$69&amp;" W","")&amp;
IF($U4=67,Data!$W$70&amp;" W","")&amp;
IF($U4=68,Data!$W$71&amp;" W","")&amp;
IF($U4=69,Data!$W$72&amp;" W","")&amp;
IF($U4=70,Data!$W$73&amp;" W","")&amp;
IF($U4=71,Data!$W$74&amp;" W","")&amp;
IF($U4=72,Data!$W$75&amp;" W","")&amp;
IF($U4=73,Data!$W$76&amp;" W","")&amp;
IF($U4=74,Data!$W$77&amp;" W","")&amp;
IF($U4=75,Data!$W$78&amp;" W","")&amp;
IF($U4=76,Data!$W$79&amp;" W","")&amp;
IF($U4=77,Data!$W$80&amp;" W","")&amp;
IF($U4=78,Data!$W$81&amp;" W","")&amp;
IF($U4=79,Data!$W$82&amp;" W","")&amp;
IF($U4=80,Data!$W$83&amp;" W","")&amp;
IF($U4=81,Data!$W$84&amp;" W","")&amp;
IF($U4=82,Data!$W$85&amp;" W","")&amp;
IF($U4=83,Data!$W$86&amp;" W","")&amp;
IF($U4=84,Data!$W$87&amp;" W","")&amp;
IF($U4=85,Data!$W$88&amp;" W","")&amp;
IF($U4=86,Data!$W$89&amp;" W","")&amp;
IF($U4=87,Data!$W$90&amp;" W","")&amp;
IF($U4=88,Data!$W$91&amp;" W","")&amp;
IF($U4=89,Data!$W$92&amp;" W","")&amp;
IF($U4=90,Data!$W$93&amp;" W","")&amp;
IF($U4=91,Data!$W$94&amp;" W","")&amp;
IF($U4=92,Data!$W$95&amp;" W","")&amp;
IF($U4=93,Data!$W$96&amp;" W","")&amp;
IF($U4=94,Data!$W$97&amp;" W","")&amp;
IF($U4=95,Data!$W$98&amp;" W","")&amp;
IF($U4=96,Data!$W$99&amp;" W","")&amp;
IF($U4=97,Data!$W$100&amp;" W","")&amp;
IF($U4=98,Data!$W$101&amp;" W","")&amp;
IF($U4=99,Data!$W$102&amp;" W","")&amp;
IF($U4=100,Data!$W$103&amp;" W","")&amp;
IF($U4=101,Data!$V104&amp;" W","")&amp;
IF($U4=102,Data!$W$105&amp;" W","")&amp;
IF($U4=103,Data!$W$106&amp;" W","")&amp;
IF($U4=104,Data!$W$107&amp;" W","")&amp;
IF($U4=105,Data!$W$108&amp;" W","")&amp;
IF($U4=106,Data!$W$109&amp;" W","")&amp;
IF($U4=107,Data!$W$110&amp;" W","")&amp;
IF($U4=108,Data!$W$111&amp;" W","")&amp;
IF($U4=109,Data!$W$112&amp;" W","")&amp;
IF($U4=110,Data!$W$113&amp;" W","")&amp;
IF($U4=111,Data!$W$114&amp;" W","")&amp;
IF($U4=112,Data!$W$115&amp;" W","")&amp;
IF($U4=113,Data!$W$116&amp;" W","")&amp;
IF($U4=114,Data!$W$117&amp;" W","")&amp;
IF($U4=115,Data!$W$118&amp;" W","")&amp;
IF($U4=116,Data!$W$119&amp;" W","")&amp;
IF($U4=117,Data!$W$120&amp;" W","")&amp;
IF($U4=118,Data!$W$121&amp;" W","")&amp;
IF($U4=119,Data!$W$122&amp;" W","")&amp;
IF($U4=120,Data!$W$123&amp;" W","")</f>
        <v>22.5 W</v>
      </c>
      <c r="J4" s="44" t="str">
        <f>IF($U4=1,Data!$X$4&amp;" W","")&amp;
IF($U4=2,Data!$X$5&amp;" W","")&amp;
IF($U4=3,Data!$X$6&amp;" W","")&amp;
IF($U4=4,Data!$X$7&amp;" W","")&amp;
IF($U4=5,Data!$X$8&amp;" W","")&amp;
IF($U4=6,Data!$X$9&amp;" W","")&amp;
IF($U4=7,Data!$X$10&amp;" W","")&amp;
IF($U4=8,Data!$X$11&amp;" W","")&amp;
IF($U4=9,Data!$X$12&amp;" W","")&amp;
IF($U4=10,Data!$X$13&amp;" W","")&amp;
IF($U4=11,Data!$X$14&amp;" W","")&amp;
IF($U4=12,Data!$X$15&amp;" W","")&amp;
IF($U4=13,Data!$X$16&amp;" W","")&amp;
IF($U4=14,Data!$X$17&amp;" W","")&amp;
IF($U4=15,Data!$X$18&amp;" W","")&amp;
IF($U4=16,Data!$X$19&amp;" W","")&amp;
IF($U4=17,Data!$X$20&amp;" W","")&amp;
IF($U4=18,Data!$X$21&amp;" W","")&amp;
IF($U4=19,Data!$X$22&amp;" W","")&amp;
IF($U4=20,Data!$X$23&amp;" W","")&amp;
IF($U4=21,Data!$X$24&amp;" W","")&amp;
IF($U4=22,Data!$X$25&amp;" W","")&amp;
IF($U4=23,Data!$X$26&amp;" W","")&amp;
IF($U4=24,Data!$X$27&amp;" W","")&amp;
IF($U4=25,Data!$X$28&amp;" W","")&amp;
IF($U4=26,Data!$X$29&amp;" W","")&amp;
IF($U4=27,Data!$X$30&amp;" W","")&amp;
IF($U4=28,Data!$X$31&amp;" W","")&amp;
IF($U4=29,Data!$X$32&amp;" W","")&amp;
IF($U4=30,Data!$X$33&amp;" W","")&amp;
IF($U4=31,Data!$X$34&amp;" W","")&amp;
IF($U4=32,Data!$X$35&amp;" W","")&amp;
IF($U4=33,Data!$X$36&amp;" W","")&amp;
IF($U4=34,Data!$X$37&amp;" W","")&amp;
IF($U4=35,Data!$X$38&amp;" W","")&amp;
IF($U4=36,Data!$X$39&amp;" W","")&amp;
IF($U4=37,Data!$X$40&amp;" W","")&amp;
IF($U4=38,Data!$X$41&amp;" W","")&amp;
IF($U4=39,Data!$X$42&amp;" W","")&amp;
IF($U4=40,Data!$X$43&amp;" W","")&amp;
IF($U4=41,Data!$X$44&amp;" W","")&amp;
IF($U4=42,Data!$X$45&amp;" W","")&amp;
IF($U4=43,Data!$X$46&amp;" W","")&amp;
IF($U4=44,Data!$X$47&amp;" W","")&amp;
IF($U4=45,Data!$X$48&amp;" W","")&amp;
IF($U4=46,Data!$X$49&amp;" W","")&amp;
IF($U4=47,Data!$X$50&amp;" W","")&amp;
IF($U4=48,Data!$X$51&amp;" W","")&amp;
IF($U4=49,Data!$X$52&amp;" W","")&amp;
IF($U4=50,Data!$X$53&amp;" W","")&amp;
IF($U4=51,Data!$X$54&amp;" W","")&amp;
IF($U4=52,Data!$X$55&amp;" W","")&amp;
IF($U4=53,Data!$X$56&amp;" W","")&amp;
IF($U4=54,Data!$X$57&amp;" W","")&amp;
IF($U4=55,Data!$X$58&amp;" W","")&amp;
IF($U4=56,Data!$X$59&amp;" W","")&amp;
IF($U4=57,Data!$X$60&amp;" W","")&amp;
IF($U4=58,Data!$X$61&amp;" W","")&amp;
IF($U4=59,Data!$X$62&amp;" W","")&amp;
IF($U4=60,Data!$X$63&amp;" W","")&amp;
IF($U4=61,Data!$X$64&amp;" W","")&amp;
IF($U4=62,Data!$X$65&amp;" W","")&amp;
IF($U4=63,Data!$X$66&amp;" W","")&amp;
IF($U4=64,Data!$X$67&amp;" W","")&amp;
IF($U4=65,Data!$X$68&amp;" W","")&amp;
IF($U4=66,Data!$X$69&amp;" W","")&amp;
IF($U4=67,Data!$X$70&amp;" W","")&amp;
IF($U4=68,Data!$X$71&amp;" W","")&amp;
IF($U4=69,Data!$X$72&amp;" W","")&amp;
IF($U4=70,Data!$X$73&amp;" W","")&amp;
IF($U4=71,Data!$X$74&amp;" W","")&amp;
IF($U4=72,Data!$X$75&amp;" W","")&amp;
IF($U4=73,Data!$X$76&amp;" W","")&amp;
IF($U4=74,Data!$X$77&amp;" W","")&amp;
IF($U4=75,Data!$X$78&amp;" W","")&amp;
IF($U4=76,Data!$X$79&amp;" W","")&amp;
IF($U4=77,Data!$X$80&amp;" W","")&amp;
IF($U4=78,Data!$X$81&amp;" W","")&amp;
IF($U4=79,Data!$X$82&amp;" W","")&amp;
IF($U4=80,Data!$X$83&amp;" W","")&amp;
IF($U4=81,Data!$X$84&amp;" W","")&amp;
IF($U4=82,Data!$X$85&amp;" W","")&amp;
IF($U4=83,Data!$X$86&amp;" W","")&amp;
IF($U4=84,Data!$X$87&amp;" W","")&amp;
IF($U4=85,Data!$X$88&amp;" W","")&amp;
IF($U4=86,Data!$X$89&amp;" W","")&amp;
IF($U4=87,Data!$X$90&amp;" W","")&amp;
IF($U4=88,Data!$X$91&amp;" W","")&amp;
IF($U4=89,Data!$X$92&amp;" W","")&amp;
IF($U4=90,Data!$X$93&amp;" W","")&amp;
IF($U4=91,Data!$X$94&amp;" W","")&amp;
IF($U4=92,Data!$X$95&amp;" W","")&amp;
IF($U4=93,Data!$X$96&amp;" W","")&amp;
IF($U4=94,Data!$X$97&amp;" W","")&amp;
IF($U4=95,Data!$X$98&amp;" W","")&amp;
IF($U4=96,Data!$X$99&amp;" W","")&amp;
IF($U4=97,Data!$X$100&amp;" W","")&amp;
IF($U4=98,Data!$X$101&amp;" W","")&amp;
IF($U4=99,Data!$X$102&amp;" W","")&amp;
IF($U4=100,Data!$X$103&amp;" W","")&amp;
IF($U4=101,Data!$X$104&amp;" W","")&amp;
IF($U4=102,Data!$X$105&amp;" W","")&amp;
IF($U4=103,Data!$X$106&amp;" W","")&amp;
IF($U4=104,Data!$X$107&amp;" W","")&amp;
IF($U4=105,Data!$X$108&amp;" W","")&amp;
IF($U4=106,Data!$X$109&amp;" W","")&amp;
IF($U4=107,Data!$X$110&amp;" W","")&amp;
IF($U4=108,Data!$X$111&amp;" W","")&amp;
IF($U4=109,Data!$X$112&amp;" W","")&amp;
IF($U4=110,Data!$X$113&amp;" W","")&amp;
IF($U4=111,Data!$X$114&amp;" W","")&amp;
IF($U4=112,Data!$X$115&amp;" W","")&amp;
IF($U4=113,Data!$X$116&amp;" W","")&amp;
IF($U4=114,Data!$X$117&amp;" W","")&amp;
IF($U4=115,Data!$X$118&amp;" W","")&amp;
IF($U4=116,Data!$X$119&amp;" W","")&amp;
IF($U4=117,Data!$X$120&amp;" W","")&amp;
IF($U4=118,Data!$X$121&amp;" W","")&amp;
IF($U4=119,Data!$X$122&amp;" W","")&amp;
IF($U4=120,Data!$X$123&amp;" W","")</f>
        <v>22.5 W</v>
      </c>
      <c r="K4" s="238" t="str">
        <f>IF($U4=1,Data!$Y$4&amp;" W","")&amp;
IF($U4=2,Data!$Y$5&amp;" W","")&amp;
IF($U4=3,Data!$Y$6&amp;" W","")&amp;
IF($U4=4,Data!$Y$7&amp;" W","")&amp;
IF($U4=5,Data!$Y$8&amp;" W","")&amp;
IF($U4=6,Data!$Y$9&amp;" W","")&amp;
IF($U4=7,Data!$Y$10&amp;" W","")&amp;
IF($U4=8,Data!$Y$11&amp;" W","")&amp;
IF($U4=9,Data!$Y$12&amp;" W","")&amp;
IF($U4=10,Data!$Y$13&amp;" W","")&amp;
IF($U4=11,Data!$Y$14&amp;" W","")&amp;
IF($U4=12,Data!$Y$15&amp;" W","")&amp;
IF($U4=13,Data!$Y$16&amp;" W","")&amp;
IF($U4=14,Data!$Y$17&amp;" W","")&amp;
IF($U4=15,Data!$Y$18&amp;" W","")&amp;
IF($U4=16,Data!$Y$19&amp;" W","")&amp;
IF($U4=17,Data!$Y$20&amp;" W","")&amp;
IF($U4=18,Data!$Y$21&amp;" W","")&amp;
IF($U4=19,Data!$Y$22&amp;" W","")&amp;
IF($U4=20,Data!$Y$23&amp;" W","")&amp;
IF($U4=21,Data!$Y$24&amp;" W","")&amp;
IF($U4=22,Data!$Y$25&amp;" W","")&amp;
IF($U4=23,Data!$Y$26&amp;" W","")&amp;
IF($U4=24,Data!$Y$27&amp;" W","")&amp;
IF($U4=25,Data!$Y$28&amp;" W","")&amp;
IF($U4=26,Data!$Y$29&amp;" W","")&amp;
IF($U4=27,Data!$Y$30&amp;" W","")&amp;
IF($U4=28,Data!$Y$31&amp;" W","")&amp;
IF($U4=29,Data!$Y$32&amp;" W","")&amp;
IF($U4=30,Data!$Y$33&amp;" W","")&amp;
IF($U4=31,Data!$Y$34&amp;" W","")&amp;
IF($U4=32,Data!$Y$35&amp;" W","")&amp;
IF($U4=33,Data!$Y$36&amp;" W","")&amp;
IF($U4=34,Data!$Y$37&amp;" W","")&amp;
IF($U4=35,Data!$Y$38&amp;" W","")&amp;
IF($U4=36,Data!$Y$39&amp;" W","")&amp;
IF($U4=37,Data!$Y$40&amp;" W","")&amp;
IF($U4=38,Data!$Y$41&amp;" W","")&amp;
IF($U4=39,Data!$Y$42&amp;" W","")&amp;
IF($U4=40,Data!$Y$43&amp;" W","")&amp;
IF($U4=41,Data!$Y$44&amp;" W","")&amp;
IF($U4=42,Data!$Y$45&amp;" W","")&amp;
IF($U4=43,Data!$Y$46&amp;" W","")&amp;
IF($U4=44,Data!$Y$47&amp;" W","")&amp;
IF($U4=45,Data!$Y$48&amp;" W","")&amp;
IF($U4=46,Data!$Y$49&amp;" W","")&amp;
IF($U4=47,Data!$Y$50&amp;" W","")&amp;
IF($U4=48,Data!$Y$51&amp;" W","")&amp;
IF($U4=49,Data!$Y$52&amp;" W","")&amp;
IF($U4=50,Data!$Y$53&amp;" W","")&amp;
IF($U4=51,Data!$Y$54&amp;" W","")&amp;
IF($U4=52,Data!$Y$55&amp;" W","")&amp;
IF($U4=53,Data!$Y$56&amp;" W","")&amp;
IF($U4=54,Data!$Y$57&amp;" W","")&amp;
IF($U4=55,Data!$Y$58&amp;" W","")&amp;
IF($U4=56,Data!$Y$59&amp;" W","")&amp;
IF($U4=57,Data!$Y$60&amp;" W","")&amp;
IF($U4=58,Data!$Y$61&amp;" W","")&amp;
IF($U4=59,Data!$Y$62&amp;" W","")&amp;
IF($U4=60,Data!$Y$63&amp;" W","")&amp;
IF($U4=61,Data!$Y$64&amp;" W","")&amp;
IF($U4=62,Data!$Y$65&amp;" W","")&amp;
IF($U4=63,Data!$Y$66&amp;" W","")&amp;
IF($U4=64,Data!$Y$67&amp;" W","")&amp;
IF($U4=65,Data!$Y$68&amp;" W","")&amp;
IF($U4=66,Data!$Y$69&amp;" W","")&amp;
IF($U4=67,Data!$Y$70&amp;" W","")&amp;
IF($U4=68,Data!$Y$71&amp;" W","")&amp;
IF($U4=69,Data!$Y$72&amp;" W","")&amp;
IF($U4=70,Data!$Y$73&amp;" W","")&amp;
IF($U4=71,Data!$Y$74&amp;" W","")&amp;
IF($U4=72,Data!$Y$75&amp;" W","")&amp;
IF($U4=73,Data!$Y$76&amp;" W","")&amp;
IF($U4=74,Data!$Y$77&amp;" W","")&amp;
IF($U4=75,Data!$Y$78&amp;" W","")&amp;
IF($U4=76,Data!$Y$79&amp;" W","")&amp;
IF($U4=77,Data!$Y$80&amp;" W","")&amp;
IF($U4=78,Data!$Y$81&amp;" W","")&amp;
IF($U4=79,Data!$Y$82&amp;" W","")&amp;
IF($U4=80,Data!$Y$83&amp;" W","")&amp;
IF($U4=81,Data!$Y$84&amp;" W","")&amp;
IF($U4=82,Data!$Y$85&amp;" W","")&amp;
IF($U4=83,Data!$Y$86&amp;" W","")&amp;
IF($U4=84,Data!$Y$87&amp;" W","")&amp;
IF($U4=85,Data!$Y$88&amp;" W","")&amp;
IF($U4=86,Data!$Y$89&amp;" W","")&amp;
IF($U4=87,Data!$Y$90&amp;" W","")&amp;
IF($U4=88,Data!$Y$91&amp;" W","")&amp;
IF($U4=89,Data!$Y$92&amp;" W","")&amp;
IF($U4=90,Data!$Y$93&amp;" W","")&amp;
IF($U4=91,Data!$Y$94&amp;" W","")&amp;
IF($U4=92,Data!$Y$95&amp;" W","")&amp;
IF($U4=93,Data!$Y$96&amp;" W","")&amp;
IF($U4=94,Data!$Y$97&amp;" W","")&amp;
IF($U4=95,Data!$Y$98&amp;" W","")&amp;
IF($U4=96,Data!$Y$99&amp;" W","")&amp;
IF($U4=97,Data!$Y$100&amp;" W","")&amp;
IF($U4=98,Data!$Y$101&amp;" W","")&amp;
IF($U4=99,Data!$Y$102&amp;" W","")&amp;
IF($U4=100,Data!$Y$103&amp;" W","")&amp;
IF($U4=101,Data!$Y$104&amp;" W","")&amp;
IF($U4=102,Data!$Y$105&amp;" W","")&amp;
IF($U4=103,Data!$Y$106&amp;" W","")&amp;
IF($U4=104,Data!$Y$107&amp;" W","")&amp;
IF($U4=105,Data!$Y$108&amp;" W","")&amp;
IF($U4=106,Data!$Y$109&amp;" W","")&amp;
IF($U4=107,Data!$Y$110&amp;" W","")&amp;
IF($U4=108,Data!$Y$111&amp;" W","")&amp;
IF($U4=109,Data!$Y$112&amp;" W","")&amp;
IF($U4=110,Data!$Y$113&amp;" W","")&amp;
IF($U4=111,Data!$Y$114&amp;" W","")&amp;
IF($U4=112,Data!$Y$115&amp;" W","")&amp;
IF($U4=113,Data!$Y$116&amp;" W","")&amp;
IF($U4=114,Data!$Y$117&amp;" W","")&amp;
IF($U4=115,Data!$Y$118&amp;" W","")&amp;
IF($U4=116,Data!$Y$119&amp;" W","")&amp;
IF($U4=117,Data!$Y$120&amp;" W","")&amp;
IF($U4=118,Data!$Y$121&amp;" W","")&amp;
IF($U4=119,Data!$Y$122&amp;" W","")&amp;
IF($U4=120,Data!$Y$123&amp;" W","")</f>
        <v>14.1 W</v>
      </c>
      <c r="L4" s="66" t="str">
        <f>IF($U4=1,Data!$L$4&amp;" - "&amp;RIGHT(Data!$L$4,2)&amp;"00 K","")&amp;
IF($U4=2,Data!$L$5&amp;" - "&amp;RIGHT(Data!$L$5,2)&amp;"00 K","")&amp;
IF($U4=3,Data!$L$6&amp;" - "&amp;RIGHT(Data!$L$6,2)&amp;"00 K","")&amp;
IF($U4=4,Data!$L$7&amp;" - "&amp;RIGHT(Data!$L$7,2)&amp;"00 K","")&amp;
IF($U4=5,Data!$L$8&amp;" - "&amp;RIGHT(Data!$L$8,2)&amp;"00 K","")&amp;
IF($U4=6,Data!$L$9&amp;" - "&amp;RIGHT(Data!$L$9,2)&amp;"00 K","")&amp;
IF($U4=7,Data!$L$10&amp;" - "&amp;RIGHT(Data!$L$10,2)&amp;"00 K","")&amp;
IF($U4=8,Data!$L$11&amp;" - "&amp;RIGHT(Data!$L$11,2)&amp;"00 K","")&amp;
IF($U4=9,Data!$L$12&amp;" - "&amp;RIGHT(Data!$L$12,2)&amp;"00 K","")&amp;
IF($U4=10,Data!$L$13&amp;" - "&amp;RIGHT(Data!$L$13,2)&amp;"00 K","")&amp;
IF($U4=11,Data!$L$14&amp;" - "&amp;RIGHT(Data!$L$14,2)&amp;"00 K","")&amp;
IF($U4=12,Data!$L$15&amp;" - "&amp;RIGHT(Data!$L$15,2)&amp;"00 K","")&amp;
IF($U4=13,Data!$L$16&amp;" - "&amp;RIGHT(Data!$L$16,2)&amp;"00 K","")&amp;
IF($U4=14,Data!$L$17&amp;" - "&amp;RIGHT(Data!$L$17,2)&amp;"00 K","")&amp;
IF($U4=15,Data!$L$18&amp;" - "&amp;RIGHT(Data!$L$18,2)&amp;"00 K","")&amp;
IF($U4=16,Data!$L$19&amp;" - "&amp;RIGHT(Data!$L$19,2)&amp;"00 K","")&amp;
IF($U4=17,Data!$L$20&amp;" - "&amp;RIGHT(Data!$L$20,2)&amp;"00 K","")&amp;
IF($U4=18,Data!$L$21&amp;" - "&amp;RIGHT(Data!$L$21,2)&amp;"00 K","")&amp;
IF($U4=19,Data!$L$22&amp;" - "&amp;RIGHT(Data!$L$22,2)&amp;"00 K","")&amp;
IF($U4=20,Data!$L$23&amp;" - "&amp;RIGHT(Data!$L$23,2)&amp;"00 K","")&amp;
IF($U4=21,Data!$L$24&amp;" - "&amp;RIGHT(Data!$L$24,2)&amp;"00 K","")&amp;
IF($U4=22,Data!$L$25&amp;" - "&amp;RIGHT(Data!$L$25,2)&amp;"00 K","")&amp;
IF($U4=23,Data!$L$26&amp;" - "&amp;RIGHT(Data!$L$26,2)&amp;"00 K","")&amp;
IF($U4=24,Data!$L$27&amp;" - "&amp;RIGHT(Data!$L$27,2)&amp;"00 K","")&amp;
IF($U4=25,Data!$L$28&amp;" - "&amp;RIGHT(Data!$L$28,2)&amp;"00 K","")&amp;
IF($U4=26,Data!$L$29&amp;" - "&amp;RIGHT(Data!$L$29,2)&amp;"00 K","")&amp;
IF($U4=27,Data!$L$30&amp;" - "&amp;RIGHT(Data!$L$30,2)&amp;"00 K","")&amp;
IF($U4=28,Data!$L$31&amp;" - "&amp;RIGHT(Data!$L$31,2)&amp;"00 K","")&amp;
IF($U4=29,Data!$L$32&amp;" - "&amp;RIGHT(Data!$L$32,2)&amp;"00 K","")&amp;
IF($U4=30,Data!$L$33&amp;" - "&amp;RIGHT(Data!$L$33,2)&amp;"00 K","")&amp;
IF($U4=31,Data!$L$34&amp;" - "&amp;RIGHT(Data!$L$34,2)&amp;"00 K","")&amp;
IF($U4=32,Data!$L$35&amp;" - "&amp;RIGHT(Data!$L$35,2)&amp;"00 K","")&amp;
IF($U4=33,Data!$L$36&amp;" - "&amp;RIGHT(Data!$L$36,2)&amp;"00 K","")&amp;
IF($U4=34,Data!$L$37&amp;" - "&amp;RIGHT(Data!$L$37,2)&amp;"00 K","")&amp;
IF($U4=35,Data!$L$38&amp;" - "&amp;RIGHT(Data!$L$38,2)&amp;"00 K","")&amp;
IF($U4=36,Data!$L$39&amp;" - "&amp;RIGHT(Data!$L$39,2)&amp;"00 K","")&amp;
IF($U4=37,Data!$L$40&amp;" - "&amp;RIGHT(Data!$L$40,2)&amp;"00 K","")&amp;
IF($U4=38,Data!$L$41&amp;" - "&amp;RIGHT(Data!$L$41,2)&amp;"00 K","")&amp;
IF($U4=39,Data!$L$42&amp;" - "&amp;RIGHT(Data!$L$42,2)&amp;"00 K","")&amp;
IF($U4=40,Data!$L$43&amp;" - "&amp;RIGHT(Data!$L$43,2)&amp;"00 K","")&amp;
IF($U4=41,Data!$L$44&amp;" - "&amp;RIGHT(Data!$L$44,2)&amp;"00 K","")&amp;
IF($U4=42,Data!$L$45&amp;" - "&amp;RIGHT(Data!$L$45,2)&amp;"00 K","")&amp;
IF($U4=43,Data!$L$46&amp;" - "&amp;RIGHT(Data!$L$46,2)&amp;"00 K","")&amp;
IF($U4=44,Data!$L$47&amp;" - "&amp;RIGHT(Data!$L$47,2)&amp;"00 K","")&amp;
IF($U4=45,Data!$L$48&amp;" - "&amp;RIGHT(Data!$L$48,2)&amp;"00 K","")&amp;
IF($U4=46,Data!$L$49&amp;" - "&amp;RIGHT(Data!$L$49,2)&amp;"00 K","")&amp;
IF($U4=47,Data!$L$50&amp;" - "&amp;RIGHT(Data!$L$50,2)&amp;"00 K","")&amp;
IF($U4=48,Data!$L$51&amp;" - "&amp;RIGHT(Data!$L$51,2)&amp;"00 K","")&amp;
IF($U4=49,Data!$L$52&amp;" - "&amp;RIGHT(Data!$L$52,2)&amp;"00 K","")&amp;
IF($U4=50,Data!$L$53&amp;" - "&amp;RIGHT(Data!$L$53,2)&amp;"00 K","")&amp;
IF($U4=51,Data!$L$54&amp;" - "&amp;RIGHT(Data!$L$54,2)&amp;"00 K","")&amp;
IF($U4=52,Data!$L$55&amp;" - "&amp;RIGHT(Data!$L$55,2)&amp;"00 K","")&amp;
IF($U4=53,Data!$L$56&amp;" - "&amp;RIGHT(Data!$L$56,2)&amp;"00 K","")&amp;
IF($U4=54,Data!$L$57&amp;" - "&amp;RIGHT(Data!$L$57,2)&amp;"00 K","")&amp;
IF($U4=55,Data!$L$58&amp;" - "&amp;RIGHT(Data!$L$58,2)&amp;"00 K","")&amp;
IF($U4=56,Data!$L$59&amp;" - "&amp;RIGHT(Data!$L$59,2)&amp;"00 K","")&amp;
IF($U4=57,Data!$L$60&amp;" - "&amp;RIGHT(Data!$L$60,2)&amp;"00 K","")&amp;
IF($U4=58,Data!$L$61&amp;" - "&amp;RIGHT(Data!$L$61,2)&amp;"00 K","")&amp;
IF($U4=59,Data!$L$62&amp;" - "&amp;RIGHT(Data!$L$62,2)&amp;"00 K","")&amp;
IF($U4=60,Data!$L$63&amp;" - "&amp;RIGHT(Data!$L$63,2)&amp;"00 K","")&amp;
IF($U4=61,Data!$L$64&amp;" - "&amp;RIGHT(Data!$L$64,2)&amp;"00 K","")&amp;
IF($U4=62,Data!$L$65&amp;" - "&amp;RIGHT(Data!$L$65,2)&amp;"00 K","")&amp;
IF($U4=63,Data!$L$66&amp;" - "&amp;RIGHT(Data!$L$66,2)&amp;"00 K","")&amp;
IF($U4=64,Data!$L$67&amp;" - "&amp;RIGHT(Data!$L$67,2)&amp;"00 K","")&amp;
IF($U4=65,Data!$L$68&amp;" - "&amp;RIGHT(Data!$L$68,2)&amp;"00 K","")&amp;
IF($U4=66,Data!$L$69&amp;" - "&amp;RIGHT(Data!$L$69,2)&amp;"00 K","")&amp;
IF($U4=67,Data!$L$70&amp;" - "&amp;RIGHT(Data!$L$70,2)&amp;"00 K","")&amp;
IF($U4=68,Data!$L$71&amp;" - "&amp;RIGHT(Data!$L$71,2)&amp;"00 K","")&amp;
IF($U4=69,Data!$L$72&amp;" - "&amp;RIGHT(Data!$L$72,2)&amp;"00 K","")&amp;
IF($U4=70,Data!$L$73&amp;" - "&amp;RIGHT(Data!$L$73,2)&amp;"00 K","")&amp;
IF($U4=71,Data!$L$74&amp;" - "&amp;RIGHT(Data!$L$74,2)&amp;"00 K","")&amp;
IF($U4=72,Data!$L$75&amp;" - "&amp;RIGHT(Data!$L$75,2)&amp;"00 K","")&amp;
IF($U4=73,Data!$L$76&amp;" - "&amp;RIGHT(Data!$L$76,2)&amp;"00 K","")&amp;
IF($U4=74,Data!$L$77&amp;" - "&amp;RIGHT(Data!$L$77,2)&amp;"00 K","")&amp;
IF($U4=75,Data!$L$78&amp;" - "&amp;RIGHT(Data!$L$78,2)&amp;"00 K","")&amp;
IF($U4=76,Data!$L$79&amp;" - "&amp;RIGHT(Data!$L$79,2)&amp;"00 K","")&amp;
IF($U4=77,Data!$L$80&amp;" - "&amp;RIGHT(Data!$L$80,2)&amp;"00 K","")&amp;
IF($U4=78,Data!$L$81&amp;" - "&amp;RIGHT(Data!$L$81,2)&amp;"00 K","")&amp;
IF($U4=79,Data!$L$82&amp;" - "&amp;RIGHT(Data!$L$82,2)&amp;"00 K","")&amp;
IF($U4=80,Data!$L$83&amp;" - "&amp;RIGHT(Data!$L$83,2)&amp;"00 K","")&amp;
IF($U4=81,Data!$L$84&amp;" - "&amp;RIGHT(Data!$L$84,2)&amp;"00 K","")&amp;
IF($U4=82,Data!$L$85&amp;" - "&amp;RIGHT(Data!$L$85,2)&amp;"00 K","")&amp;
IF($U4=83,Data!$L$86&amp;" - "&amp;RIGHT(Data!$L$86,2)&amp;"00 K","")&amp;
IF($U4=84,Data!$L$87&amp;" - "&amp;RIGHT(Data!$L$87,2)&amp;"00 K","")&amp;
IF($U4=85,Data!$L$88&amp;" - "&amp;RIGHT(Data!$L$88,2)&amp;"00 K","")&amp;
IF($U4=86,Data!$L$89&amp;" - "&amp;RIGHT(Data!$L$89,2)&amp;"00 K","")&amp;
IF($U4=87,Data!$L$90&amp;" - "&amp;RIGHT(Data!$L$90,2)&amp;"00 K","")&amp;
IF($U4=88,Data!$L$91&amp;" - "&amp;RIGHT(Data!$L$91,2)&amp;"00 K","")&amp;
IF($U4=89,Data!$L$92&amp;" - "&amp;RIGHT(Data!$L$92,2)&amp;"00 K","")&amp;
IF($U4=90,Data!$L$93&amp;" - "&amp;RIGHT(Data!$L$93,2)&amp;"00 K","")&amp;
IF($U4=91,Data!$L$94&amp;" - "&amp;RIGHT(Data!$L$94,2)&amp;"00 K","")&amp;
IF($U4=92,Data!$L$95&amp;" - "&amp;RIGHT(Data!$L$95,2)&amp;"00 K","")&amp;
IF($U4=93,Data!$L$96&amp;" - "&amp;RIGHT(Data!$L$97,2)&amp;"00 K","")&amp;
IF($U4=94,Data!$L$97&amp;" - "&amp;RIGHT(Data!$L$98,2)&amp;"00 K","")&amp;
IF($U4=95,Data!$L$98&amp;" - "&amp;RIGHT(Data!$L$99,2)&amp;"00 K","")&amp;
IF($U4=96,Data!$L$99&amp;" - "&amp;RIGHT(Data!$L$100,2)&amp;"00 K","")&amp;
IF($U4=97,Data!$L$100&amp;" - "&amp;RIGHT(Data!$L$101,2)&amp;"00 K","")&amp;
IF($U4=98,Data!$L$101&amp;" - "&amp;RIGHT(Data!$L$102,2)&amp;"00 K","")&amp;
IF($U4=99,Data!$L$102&amp;" - "&amp;RIGHT(Data!$L$103,2)&amp;"00 K","")&amp;
IF($U4=100,Data!$L$103&amp;" - "&amp;RIGHT(Data!$L$104,2)&amp;"00 K","")&amp;
IF($U4=101,Data!$L$104&amp;" - "&amp;RIGHT(Data!$L$105,2)&amp;"00 K","")&amp;
IF($U4=102,Data!$L$105&amp;" - "&amp;RIGHT(Data!$L$106,2)&amp;"00 K","")&amp;
IF($U4=103,Data!$L$106&amp;" - "&amp;RIGHT(Data!$L$107,2)&amp;"00 K","")&amp;
IF($U4=104,Data!$L$107&amp;" - "&amp;RIGHT(Data!$L$108,2)&amp;"00 K","")&amp;
IF($U4=105,Data!$L$108&amp;" - "&amp;RIGHT(Data!$L$109,2)&amp;"00 K","")&amp;
IF($U4=106,Data!$L$109&amp;" - "&amp;RIGHT(Data!$L$110,2)&amp;"00 K","")&amp;
IF($U4=107,Data!$L$110&amp;" - "&amp;RIGHT(Data!$L$111,2)&amp;"00 K","")&amp;
IF($U4=108,Data!$L$111&amp;" - "&amp;RIGHT(Data!$L$112,2)&amp;"00 K","")&amp;
IF($U4=109,Data!$L$112&amp;" - "&amp;RIGHT(Data!$L$113,2)&amp;"00 K","")&amp;
IF($U4=110,Data!$L$113&amp;" - "&amp;RIGHT(Data!$L$114,2)&amp;"00 K","")&amp;
IF($U4=111,Data!$L$114&amp;" - "&amp;RIGHT(Data!$L$115,2)&amp;"00 K","")&amp;
IF($U4=112,Data!$L$115&amp;" - "&amp;RIGHT(Data!$L$116,2)&amp;"00 K","")&amp;
IF($U4=113,Data!$L$116&amp;" - "&amp;RIGHT(Data!$L$117,2)&amp;"00 K","")&amp;
IF($U4=114,Data!$L$117&amp;" - "&amp;RIGHT(Data!$L$118,2)&amp;"00 K","")&amp;
IF($U4=115,Data!$L$118&amp;" - "&amp;RIGHT(Data!$L$119,2)&amp;"00 K","")&amp;
IF($U4=116,Data!$L$119&amp;" - "&amp;RIGHT(Data!$L$120,2)&amp;"00 K","")&amp;
IF($U4=117,Data!$L$120&amp;" - "&amp;RIGHT(Data!$L$121,2)&amp;"00 K","")&amp;
IF($U4=118,Data!$L$121&amp;" - "&amp;RIGHT(Data!$L$122,2)&amp;"00 K","")&amp;
IF($U4=119,Data!$L$122&amp;" - "&amp;RIGHT(Data!$L$123,2)&amp;"00 K","")&amp;
IF($U4=120,Data!$L$123&amp;" - "&amp;RIGHT(Data!$L$124,2)&amp;"00 K","")</f>
        <v>730 - 3000 K</v>
      </c>
      <c r="M4" s="45">
        <v>0</v>
      </c>
      <c r="N4" s="46">
        <v>6</v>
      </c>
      <c r="O4" s="46">
        <v>0</v>
      </c>
      <c r="P4" s="208"/>
      <c r="Q4" s="208"/>
      <c r="R4" s="210"/>
      <c r="S4" s="210"/>
      <c r="T4" s="47"/>
      <c r="U4" s="48">
        <v>1</v>
      </c>
      <c r="V4" s="111"/>
      <c r="W4" s="118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</row>
    <row r="5" spans="1:44" ht="15" customHeight="1" x14ac:dyDescent="0.3">
      <c r="A5" s="39">
        <v>2</v>
      </c>
      <c r="B5" s="116" t="str">
        <f>IF($U5=1,Data!$E$4,"")&amp;
IF($U5=2,Data!$E$5,"")&amp;
IF($U5=3,Data!$E$6,"")&amp;
IF($U5=4,Data!$E$7,"")&amp;
IF($U5=5,Data!$E$8,"")&amp;
IF($U5=6,Data!$E$9,"")&amp;
IF($U5=7,Data!$E$10,"")&amp;
IF($U5=8,Data!$E$11,"")&amp;
IF($U5=9,Data!$E$12,"")&amp;
IF($U5=10,Data!$E$13,"")&amp;
IF($U5=11,Data!$E$14,"")&amp;
IF($U5=12,Data!$E$15,"")&amp;
IF($U5=13,Data!$E$16,"")&amp;
IF($U5=14,Data!$E$17,"")&amp;
IF($U5=15,Data!$E$18,"")&amp;
IF($U5=16,Data!$E$19,"")&amp;
IF($U5=17,Data!$E$20,"")&amp;
IF($U5=18,Data!$E$21,"")&amp;
IF($U5=19,Data!$E$22,"")&amp;
IF($U5=20,Data!$E$23,"")&amp;
IF($U5=21,Data!$E$24,"")&amp;
IF($U5=22,Data!$E$25,"")&amp;
IF($U5=23,Data!$E$26,"")&amp;
IF($U5=24,Data!$E$27,"")&amp;
IF($U5=25,Data!$E$28,"")&amp;
IF($U5=26,Data!$E$29,"")&amp;
IF($U5=27,Data!$E$30,"")&amp;
IF($U5=28,Data!$E$31,"")&amp;
IF($U5=29,Data!$E$32,"")&amp;
IF($U5=30,Data!$E$33,"")&amp;
IF($U5=31,Data!$E$34,"")&amp;
IF($U5=32,Data!$E$35,"")&amp;
IF($U5=33,Data!$E$36,"")&amp;
IF($U5=34,Data!$E$37,"")&amp;
IF($U5=35,Data!$E$38,"")&amp;
IF($U5=36,Data!$E$39,"")&amp;
IF($U5=37,Data!$E$40,"")&amp;
IF($U5=38,Data!$E$41,"")&amp;
IF($U5=39,Data!$E$42,"")&amp;
IF($U5=40,Data!$E$43,"")&amp;
IF($U5=41,Data!$E$124,"")&amp;
IF($U5=42,Data!$E$126,"")&amp;
IF($U5=43,Data!$E$127,"")</f>
        <v/>
      </c>
      <c r="C5" s="116" t="str">
        <f t="shared" ref="C5:C68" si="0">IF(ISBLANK(U5),"","Typ "&amp;$U5)</f>
        <v>Typ 1</v>
      </c>
      <c r="D5" s="40" t="str">
        <f>IF($U5=1,Data!$G$4,"")&amp;
IF($U5=2,Data!$G$5,"")&amp;
IF($U5=3,Data!$G$6,"")&amp;
IF($U5=4,Data!$G$7,"")&amp;
IF($U5=5,Data!$G$8,"")&amp;
IF($U5=6,Data!$G$9,"")&amp;
IF($U5=7,Data!$G$10,"")&amp;
IF($U5=8,Data!$G$11,"")&amp;
IF($U5=9,Data!$G$12,"")&amp;
IF($U5=10,Data!$G$13,"")&amp;
IF($U5=11,Data!$G$14,"")&amp;
IF($U5=12,Data!$G$15,"")&amp;
IF($U5=13,Data!$G$16,"")&amp;
IF($U5=14,Data!$G$17,"")&amp;
IF($U5=15,Data!$G$18,"")&amp;
IF($U5=16,Data!$G$19,"")&amp;
IF($U5=17,Data!$G$20,"")&amp;
IF($U5=18,Data!$G$21,"")&amp;
IF($U5=19,Data!$G$22,"")&amp;
IF($U5=20,Data!$G$23,"")&amp;
IF($U5=21,Data!$G$24,"")&amp;
IF($U5=22,Data!$G$25,"")&amp;
IF($U5=23,Data!$G$26,"")&amp;
IF($U5=24,Data!$G$27,"")&amp;
IF($U5=25,Data!$G$28,"")&amp;
IF($U5=26,Data!$G$29,"")&amp;
IF($U5=27,Data!$G$30,"")&amp;
IF($U5=28,Data!$G$31,"")&amp;
IF($U5=29,Data!$G$32,"")&amp;
IF($U5=30,Data!$G$33,"")&amp;
IF($U5=31,Data!$G$34,"")&amp;
IF($U5=32,Data!$G$35,"")&amp;
IF($U5=33,Data!$G$36,"")&amp;
IF($U5=34,Data!$G$37,"")&amp;
IF($U5=35,Data!$G$38,"")&amp;
IF($U5=36,Data!$G$39,"")&amp;
IF($U5=37,Data!$G$40,"")&amp;
IF($U5=38,Data!$G$41,"")&amp;
IF($U5=39,Data!$G$42,"")&amp;
IF($U5=40,Data!$G$43,"")&amp;
IF($U5=41,Data!$G$44,"")&amp;
IF($U5=42,Data!$G$45,"")&amp;
IF($U5=43,Data!$G$46,"")&amp;
IF($U5=44,Data!$G$47,"")&amp;
IF($U5=45,Data!$G$48,"")&amp;
IF($U5=46,Data!$G$49,"")&amp;
IF($U5=47,Data!$G$50,"")&amp;
IF($U5=48,Data!$G$51,"")&amp;
IF($U5=49,Data!$G$52,"")&amp;
IF($U5=50,Data!$G$53,"")&amp;
IF($U5=51,Data!$G$54,"")&amp;
IF($U5=52,Data!$G$55,"")&amp;
IF($U5=53,Data!$G$56,"")&amp;
IF($U5=54,Data!$G$57,"")&amp;
IF($U5=55,Data!$G$58,"")&amp;
IF($U5=56,Data!$G$59,"")&amp;
IF($U5=57,Data!$G$60,"")&amp;
IF($U5=58,Data!$G$61,"")&amp;
IF($U5=59,Data!$G$62,"")&amp;
IF($U5=60,Data!$G$63,"")&amp;
IF($U5=61,Data!$G$64,"")&amp;
IF($U5=62,Data!$G$65,"")&amp;
IF($U5=63,Data!$G$66,"")&amp;
IF($U5=64,Data!$G$67,"")&amp;
IF($U5=65,Data!$G$68,"")&amp;
IF($U5=66,Data!$G$69,"")&amp;
IF($U5=67,Data!$G$70,"")&amp;
IF($U5=68,Data!$G$71,"")&amp;
IF($U5=69,Data!$G$72,"")&amp;
IF($U5=70,Data!$G$73,"")&amp;
IF($U5=71,Data!$G$74,"")&amp;
IF($U5=72,Data!$G$75,"")&amp;
IF($U5=73,Data!$G$76,"")&amp;
IF($U5=74,Data!$G$77,"")&amp;
IF($U5=75,Data!$G$78,"")&amp;
IF($U5=76,Data!$G$79,"")&amp;
IF($U5=77,Data!$G$80,"")&amp;
IF($U5=78,Data!$G$81,"")&amp;
IF($U5=79,Data!$G$82,"")&amp;
IF($U5=80,Data!$G$83,"")&amp;
IF($U5=81,Data!$G$84,"")&amp;
IF($U5=82,Data!$G$85,"")&amp;
IF($U5=83,Data!$G$86,"")&amp;
IF($U5=84,Data!$G$87,"")&amp;
IF($U5=85,Data!$G$88,"")&amp;
IF($U5=86,Data!$G$89,"")&amp;
IF($U5=87,Data!$G$90,"")&amp;
IF($U5=88,Data!$G$91,"")&amp;
IF($U5=89,Data!$G$92,"")&amp;
IF($U5=90,Data!$G$93,"")&amp;
IF($U5=91,Data!$G$94,"")&amp;
IF($U5=92,Data!$G$95,"")&amp;
IF($U5=93,Data!$G$96,"")&amp;
IF($U5=94,Data!$G$97,"")&amp;
IF($U5=95,Data!$G$98,"")&amp;
IF($U5=96,Data!$G$99,"")&amp;
IF($U5=97,Data!$G$100,"")&amp;
IF($U5=98,Data!$G$101,"")&amp;
IF($U5=99,Data!$G$102,"")&amp;
IF($U5=100,Data!$G$103,"")&amp;
IF($U5=101,Data!$G$104,"")&amp;
IF($U5=102,Data!$G$105,"")&amp;
IF($U5=103,Data!$G$106,"")&amp;
IF($U5=104,Data!$G$107,"")&amp;
IF($U5=105,Data!$G$108,"")&amp;
IF($U5=106,Data!$G$109,"")&amp;
IF($U5=107,Data!$G$110,"")&amp;
IF($U5=108,Data!$G$111,"")&amp;
IF($U5=109,Data!$G$112,"")&amp;
IF($U5=100,Data!$G$113,"")&amp;
IF($U5=111,Data!$G$114,"")&amp;
IF($U5=112,Data!$G$115,"")&amp;
IF($U5=113,Data!$G$116,"")&amp;
IF($U5=114,Data!$G$117,"")&amp;
IF($U5=115,Data!$G$118,"")&amp;
IF($U5=116,Data!$G$119,"")&amp;
IF($U5=117,Data!$G$120,"")&amp;
IF($U5=118,Data!$G$121,"")&amp;
IF($U5=119,Data!$G$122,"")&amp;
IF($U5=120,Data!$G$123,"")</f>
        <v>LumiStreet Micro Pro Gen2</v>
      </c>
      <c r="E5" s="41" t="str">
        <f>IF($U5=1,Data!$I$4&amp;" LED","")&amp;
IF($U5=2,Data!$I$5&amp;" LED","")&amp;
IF($U5=3,Data!$I$6&amp;" LED","")&amp;
IF($U5=4,Data!$I$7&amp;" LED","")&amp;
IF($U5=5,Data!$I$8&amp;" LED","")&amp;
IF($U5=6,Data!$I$9&amp;" LED","")&amp;
IF($U5=7,Data!$I$10&amp;" LED","")&amp;
IF($U5=8,Data!$I$11&amp;" LED","")&amp;
IF($U5=9,Data!$I$12&amp;" LED","")&amp;
IF($U5=10,Data!$I$13&amp;" LED","")&amp;
IF($U5=11,Data!$I$14&amp;" LED","")&amp;
IF($U5=12,Data!$I$15&amp;" LED","")&amp;
IF($U5=13,Data!$I$16&amp;" LED","")&amp;
IF($U5=14,Data!$I$17&amp;" LED","")&amp;
IF($U5=15,Data!$I$18&amp;" LED","")&amp;
IF($U5=16,Data!$I$19&amp;" LED","")&amp;
IF($U5=17,Data!$I$20&amp;" LED","")&amp;
IF($U5=18,Data!$I$21&amp;" LED","")&amp;
IF($U5=19,Data!$I$22&amp;" LED","")&amp;
IF($U5=20,Data!$I$23&amp;" LED","")&amp;
IF($U5=21,Data!$I$24&amp;" LED","")&amp;
IF($U5=22,Data!$I$25&amp;" LED","")&amp;
IF($U5=23,Data!$I$26&amp;" LED","")&amp;
IF($U5=24,Data!$I$27&amp;" LED","")&amp;
IF($U5=25,Data!$I$28&amp;" LED","")&amp;
IF($U5=26,Data!$I$29&amp;" LED","")&amp;
IF($U5=27,Data!$I$30&amp;" LED","")&amp;
IF($U5=28,Data!$I$31&amp;" LED","")&amp;
IF($U5=29,Data!$I$32&amp;" LED","")&amp;
IF($U5=30,Data!$I$33&amp;" LED","")&amp;
IF($U5=31,Data!$I$34&amp;" LED","")&amp;
IF($U5=32,Data!$I$35&amp;" LED","")&amp;
IF($U5=33,Data!$I$36&amp;" LED","")&amp;
IF($U5=34,Data!$I$37&amp;" LED","")&amp;
IF($U5=35,Data!$I$38&amp;" LED","")&amp;
IF($U5=36,Data!$I$39&amp;" LED","")&amp;
IF($U5=37,Data!$I$40&amp;" LED","")&amp;
IF($U5=38,Data!$I$41&amp;" LED","")&amp;
IF($U5=39,Data!$I$42&amp;" LED","")&amp;
IF($U5=40,Data!$I$43&amp;" LED","")&amp;
IF($U5=41,Data!$I$44&amp;" LED","")&amp;
IF($U5=42,Data!$I$45&amp;" LED","")&amp;
IF($U5=43,Data!$I$46&amp;" LED","")&amp;
IF($U5=44,Data!$I$47&amp;" LED","")&amp;
IF($U5=45,Data!$I$48&amp;" LED","")&amp;
IF($U5=46,Data!$I$49&amp;" LED","")&amp;
IF($U5=47,Data!$I$50&amp;" LED","")&amp;
IF($U5=48,Data!$I$51&amp;" LED","")&amp;
IF($U5=49,Data!$I$52&amp;" LED","")&amp;
IF($U5=50,Data!$I$53&amp;" LED","")&amp;
IF($U5=51,Data!$I$54&amp;" LED","")&amp;
IF($U5=52,Data!$I$55&amp;" LED","")&amp;
IF($U5=53,Data!$I$56&amp;" LED","")&amp;
IF($U5=54,Data!$I$57&amp;" LED","")&amp;
IF($U5=55,Data!$I$58&amp;" LED","")&amp;
IF($U5=56,Data!$I$59&amp;" LED","")&amp;
IF($U5=57,Data!$I$60&amp;" LED","")&amp;
IF($U5=58,Data!$I$61&amp;" LED","")&amp;
IF($U5=59,Data!$I$62&amp;" LED","")&amp;
IF($U5=60,Data!$I$63&amp;" LED","")&amp;
IF($U5=61,Data!$I$64&amp;" LED","")&amp;
IF($U5=62,Data!$I$65&amp;" LED","")&amp;
IF($U5=63,Data!$I$66&amp;" LED","")&amp;
IF($U5=64,Data!$I$67&amp;" LED","")&amp;
IF($U5=65,Data!$I$68&amp;" LED","")&amp;
IF($U5=66,Data!$I$69&amp;" LED","")&amp;
IF($U5=67,Data!$I$70&amp;" LED","")&amp;
IF($U5=68,Data!$I$71&amp;" LED","")&amp;
IF($U5=69,Data!$I$72&amp;" LED","")&amp;
IF($U5=70,Data!$I$73&amp;" LED","")&amp;
IF($U5=71,Data!$I$74&amp;" LED","")&amp;
IF($U5=72,Data!$I$75&amp;" LED","")&amp;
IF($U5=73,Data!$I$76&amp;" LED","")&amp;
IF($U5=74,Data!$I$77&amp;" LED","")&amp;
IF($U5=75,Data!$I$78&amp;" LED","")&amp;
IF($U5=76,Data!$I$79&amp;" LED","")&amp;
IF($U5=77,Data!$I$80&amp;" LED","")&amp;
IF($U5=78,Data!$I$81&amp;" LED","")&amp;
IF($U5=79,Data!$I$82&amp;" LED","")&amp;
IF($U5=80,Data!$I$83&amp;" LED","")&amp;
IF($U5=81,Data!$I$84&amp;" LED","")&amp;
IF($U5=82,Data!$I$85&amp;" LED","")&amp;
IF($U5=83,Data!$I$86&amp;" LED","")&amp;
IF($U5=84,Data!$I$87&amp;" LED","")&amp;
IF($U5=85,Data!$I$88&amp;" LED","")&amp;
IF($U5=86,Data!$I$89&amp;" LED","")&amp;
IF($U5=87,Data!$I$90&amp;" LED","")&amp;
IF($U5=88,Data!$I$91&amp;" LED","")&amp;
IF($U5=89,Data!$I$92&amp;" LED","")&amp;
IF($U5=90,Data!$I$93&amp;" LED","")&amp;
IF($U5=91,Data!$I$94&amp;" LED","")&amp;
IF($U5=92,Data!$I$95&amp;" LED","")&amp;
IF($U5=93,Data!$I$96&amp;" LED","")&amp;
IF($U5=94,Data!$I$97&amp;" LED","")&amp;
IF($U5=95,Data!$I$98&amp;" LED","")&amp;
IF($U5=96,Data!$I$99&amp;" LED","")&amp;
IF($U5=97,Data!$I$100&amp;" LED","")&amp;
IF($U5=98,Data!$I$101&amp;" LED","")&amp;
IF($U5=99,Data!$I$102&amp;" LED","")&amp;
IF($U5=100,Data!$I1044&amp;" LED","")&amp;
IF($U5=101,Data!$I$104&amp;" LED","")&amp;
IF($U5=102,Data!$I$105&amp;" LED","")&amp;
IF($U5=103,Data!$I$106&amp;" LED","")&amp;
IF($U5=104,Data!$I$107&amp;" LED","")&amp;
IF($U5=105,Data!$I$108&amp;" LED","")&amp;
IF($U5=106,Data!$I$109&amp;" LED","")&amp;
IF($U5=107,Data!$I$110&amp;" LED","")&amp;
IF($U5=108,Data!$I$111&amp;" LED","")&amp;
IF($U5=109,Data!$I$112&amp;" LED","")&amp;
IF($U5=110,Data!$I$113&amp;" LED","")&amp;
IF($U5=111,Data!$I$114&amp;" LED","")&amp;
IF($U5=112,Data!$I$115&amp;" LED","")&amp;
IF($U5=113,Data!$I$116&amp;" LED","")&amp;
IF($U5=114,Data!$I$117&amp;" LED","")&amp;
IF($U5=115,Data!$I$118&amp;" LED","")&amp;
IF($U5=116,Data!$I$119&amp;" LED","")&amp;
IF($U5=117,Data!$I$120&amp;" LED","")&amp;
IF($U5=118,Data!$I$121&amp;" LED","")&amp;
IF($U5=119,Data!$I$122&amp;" LED","")&amp;
IF($U5=120,Data!$I$123&amp;" LED","")</f>
        <v>20 LED</v>
      </c>
      <c r="F5" s="42" t="str">
        <f xml:space="preserve">
IF($U5=1,Data!$J$4&amp;" lm","")&amp;
IF($U5=2,Data!$J$5&amp;" lm","")&amp;
IF($U5=3,Data!$J$6&amp;" lm","")&amp;
IF($U5=4,Data!$J$7&amp;" lm","")&amp;
IF($U5=5,Data!$J$8&amp;" lm","")&amp;
IF($U5=6,Data!$J$9&amp;" lm","")&amp;
IF($U5=7,Data!$J$10&amp;" lm","")&amp;
IF($U5=8,Data!$J$11&amp;" lm","")&amp;
IF($U5=9,Data!$J$12&amp;" lm","")&amp;
IF($U5=10,Data!$J$13&amp;" lm","")&amp;
IF($U5=11,Data!$J$14&amp;" lm","")&amp;
IF($U5=12,Data!$J$15&amp;" lm","")&amp;
IF($U5=13,Data!$J$16&amp;" lm","")&amp;
IF($U5=14,Data!$J$17&amp;" lm","")&amp;
IF($U5=15,Data!$J$18&amp;" lm","")&amp;
IF($U5=16,Data!$J$19&amp;" lm","")&amp;
IF($U5=17,Data!$J$20&amp;" lm","")&amp;
IF($U5=18,Data!$J$21&amp;" lm","")&amp;
IF($U5=19,Data!$J$22&amp;" lm","")&amp;
IF($U5=20,Data!$J$23&amp;" lm","")&amp;
IF($U5=21,Data!$J$24&amp;" lm","")&amp;
IF($U5=22,Data!$J$25&amp;" lm","")&amp;
IF($U5=23,Data!$J$26&amp;" lm","")&amp;
IF($U5=24,Data!$J$27&amp;" lm","")&amp;
IF($U5=25,Data!$J$28&amp;" lm","")&amp;
IF($U5=26,Data!$J$29&amp;" lm","")&amp;
IF($U5=27,Data!$J$30&amp;" lm","")&amp;
IF($U5=28,Data!$J$31&amp;" lm","")&amp;
IF($U5=29,Data!$J$32&amp;" lm","")&amp;
IF($U5=30,Data!$J$33&amp;" lm","")&amp;
IF($U5=31,Data!$J$34&amp;" lm","")&amp;
IF($U5=32,Data!$J$35&amp;" lm","")&amp;
IF($U5=33,Data!$J$36&amp;" lm","")&amp;
IF($U5=34,Data!$J$37&amp;" lm","")&amp;
IF($U5=35,Data!$J$38&amp;" lm","")&amp;
IF($U5=36,Data!$J$39&amp;" lm","")&amp;
IF($U5=37,Data!$J$40&amp;" lm","")&amp;
IF($U5=38,Data!$J$41&amp;" lm","")&amp;
IF($U5=39,Data!$J$42&amp;" lm","")&amp;
IF($U5=40,Data!$J$43&amp;" lm","")&amp;
IF($U5=41,Data!$J$44&amp;" lm","")&amp;
IF($U5=42,Data!$J$45&amp;" lm","")&amp;
IF($U5=43,Data!$J$46&amp;" lm","")&amp;
IF($U5=44,Data!$J$47&amp;" lm","")&amp;
IF($U5=45,Data!$J$48&amp;" lm","")&amp;
IF($U5=46,Data!$J$49&amp;" lm","")&amp;
IF($U5=47,Data!$J$50&amp;" lm","")&amp;
IF($U5=48,Data!$J$51&amp;" lm","")&amp;
IF($U5=49,Data!$J$52&amp;" lm","")&amp;
IF($U5=50,Data!$J$53&amp;" lm","")&amp;
IF($U5=51,Data!$J$54&amp;" lm","")&amp;
IF($U5=52,Data!$J$55&amp;" lm","")&amp;
IF($U5=53,Data!$J$56&amp;" lm","")&amp;
IF($U5=54,Data!$J$57&amp;" lm","")&amp;
IF($U5=55,Data!$J$58&amp;" lm","")&amp;
IF($U5=56,Data!$J$59&amp;" lm","")&amp;
IF($U5=57,Data!$J$60&amp;" lm","")&amp;
IF($U5=58,Data!$J$61&amp;" lm","")&amp;
IF($U5=59,Data!$J$62&amp;" lm","")&amp;
IF($U5=60,Data!$J$63&amp;" lm","")&amp;
IF($U5=61,Data!$J$64&amp;" lm","")&amp;
IF($U5=62,Data!$J$65&amp;" lm","")&amp;
IF($U5=63,Data!$J$66&amp;" lm","")&amp;
IF($U5=64,Data!$J$67&amp;" lm","")&amp;
IF($U5=65,Data!$J$68&amp;" lm","")&amp;
IF($U5=66,Data!$J$69&amp;" lm","")&amp;
IF($U5=67,Data!$J$70&amp;" lm","")&amp;
IF($U5=68,Data!$J$71&amp;" lm","")&amp;
IF($U5=69,Data!$J$72&amp;" lm","")&amp;
IF($U5=70,Data!$J$73&amp;" lm","")&amp;
IF($U5=71,Data!$J$74&amp;" lm","")&amp;
IF($U5=72,Data!$J$75&amp;" lm","")&amp;
IF($U5=73,Data!$J$76&amp;" lm","")&amp;
IF($U5=74,Data!$J$77&amp;" lm","")&amp;
IF($U5=75,Data!$J$78&amp;" lm","")&amp;
IF($U5=76,Data!$J$79&amp;" lm","")&amp;
IF($U5=77,Data!$J$80&amp;" lm","")&amp;
IF($U5=78,Data!$J$81&amp;" lm","")&amp;
IF($U5=79,Data!$J$82&amp;" lm","")&amp;
IF($U5=80,Data!$J$83&amp;" lm","")&amp;
IF($U5=81,Data!$J$84&amp;" lm","")&amp;
IF($U5=82,Data!$J$85&amp;" lm","")&amp;
IF($U5=83,Data!$J$86&amp;" lm","")&amp;
IF($U5=84,Data!$J$87&amp;" lm","")&amp;
IF($U5=85,Data!$J$88&amp;" lm","")&amp;
IF($U5=86,Data!$J$89&amp;" lm","")&amp;
IF($U5=87,Data!$J$90&amp;" lm","")&amp;
IF($U5=88,Data!$J$91&amp;" lm","")&amp;
IF($U5=89,Data!$J$92&amp;" lm","")&amp;
IF($U5=90,Data!$J$93&amp;" lm","")&amp;
IF($U5=91,Data!$J$94&amp;" lm","")&amp;
IF($U5=92,Data!$J$95&amp;" lm","")&amp;
IF($U5=93,Data!$J$96&amp;" lm","")&amp;
IF($U5=94,Data!$J$97&amp;" lm","")&amp;
IF($U5=95,Data!$J$98&amp;" lm","")&amp;
IF($U5=96,Data!$J$99&amp;" lm","")&amp;
IF($U5=97,Data!$J$100&amp;" lm","")&amp;
IF($U5=98,Data!$J$101&amp;" lm","")&amp;
IF($U5=99,Data!$J$102&amp;" lm","")&amp;
IF($U5=100,Data!$J$103&amp;" lm","")&amp;
IF($U5=101,Data!$J$104&amp;" lm","")&amp;
IF($U5=102,Data!$J$105&amp;" lm","")&amp;
IF($U5=103,Data!$J$106&amp;" lm","")&amp;
IF($U5=104,Data!$J$107&amp;" lm","")&amp;
IF($U5=105,Data!$J$108&amp;" lm","")&amp;
IF($U5=106,Data!$J$109&amp;" lm","")&amp;
IF($U5=107,Data!$J$110&amp;" lm","")&amp;
IF($U5=108,Data!$J$111&amp;" lm","")&amp;
IF($U5=109,Data!$J$112&amp;" lm","")&amp;
IF($U5=110,Data!$J$113&amp;" lm","")&amp;
IF($U5=111,Data!$J$114&amp;" lm","")&amp;
IF($U5=112,Data!$J$115&amp;" lm","")&amp;
IF($U5=113,Data!$J$116&amp;" lm","")&amp;
IF($U5=114,Data!$J$117&amp;" lm","")&amp;
IF($U5=115,Data!$J$118&amp;" lm","")&amp;
IF($U5=116,Data!$J$109&amp;" lm","")&amp;
IF($U5=117,Data!$J$120&amp;" lm","")&amp;
IF($U5=118,Data!$J$121&amp;" lm","")&amp;
IF($U5=119,Data!$J$122&amp;" lm","")&amp;
IF($U5=120,Data!$J$123&amp;" lm","")</f>
        <v>3500 lm</v>
      </c>
      <c r="G5" s="43" t="str">
        <f xml:space="preserve">
IF($U5=1,Data!$H$4,"")&amp;
IF($U5=2,Data!$H$5,"")&amp;
IF($U5=3,Data!$H$6,"")&amp;
IF($U5=4,Data!$H$7,"")&amp;
IF($U5=5,Data!$H$8,"")&amp;
IF($U5=6,Data!$H$9,"")&amp;
IF($U5=7,Data!$H$10,"")&amp;
IF($U5=8,Data!$H$11,"")&amp;
IF($U5=9,Data!$H$12,"")&amp;
IF($U5=10,Data!$H$13,"")&amp;
IF($U5=11,Data!$H$14,"")&amp;
IF($U5=12,Data!$H$15,"")&amp;
IF($U5=13,Data!$H$16,"")&amp;
IF($U5=14,Data!$H$17,"")&amp;
IF($U5=15,Data!$H$18,"")&amp;
IF($U5=16,Data!$H$19,"")&amp;
IF($U5=17,Data!$H$20,"")&amp;
IF($U5=18,Data!$H$21,"")&amp;
IF($U5=19,Data!$H$22,"")&amp;
IF($U5=20,Data!$H$23,"")&amp;
IF($U5=21,Data!$H$24,"")&amp;
IF($U5=22,Data!$H$25,"")&amp;
IF($U5=23,Data!$H$26,"")&amp;
IF($U5=24,Data!$H$27,"")&amp;
IF($U5=25,Data!$H$28,"")&amp;
IF($U5=26,Data!$H$29,"")&amp;
IF($U5=27,Data!$H$30,"")&amp;
IF($U5=28,Data!$H$31,"")&amp;
IF($U5=29,Data!$H$32,"")&amp;
IF($U5=30,Data!$H$33,"")&amp;
IF($U5=31,Data!$H$34,"")&amp;
IF($U5=32,Data!$H$35,"")&amp;
IF($U5=33,Data!$H$36,"")&amp;
IF($U5=34,Data!$H$37,"")&amp;
IF($U5=35,Data!$H$38,"")&amp;
IF($U5=36,Data!$H$39,"")&amp;
IF($U5=37,Data!$H$40,"")&amp;
IF($U5=38,Data!$H$41,"")&amp;
IF($U5=39,Data!$H$42,"")&amp;
IF($U5=40,Data!$H$43,"")&amp;
IF($U5=41,Data!$H$44,"")&amp;
IF($U5=42,Data!$H$45,"")&amp;
IF($U5=43,Data!$H$46,"")&amp;
IF($U5=44,Data!$H$47,"")&amp;
IF($U5=45,Data!$H$48,"")&amp;
IF($U5=46,Data!$H$49,"")&amp;
IF($U5=47,Data!$H$50,"")&amp;
IF($U5=48,Data!$H$51,"")&amp;
IF($U5=49,Data!$H$52,"")&amp;
IF($U5=50,Data!$H$53,"")&amp;
IF($U5=51,Data!$H$54,"")&amp;
IF($U5=52,Data!$H$55,"")&amp;
IF($U5=53,Data!$H$56,"")&amp;
IF($U5=54,Data!$H$57,"")&amp;
IF($U5=55,Data!$H$58,"")&amp;
IF($U5=56,Data!$H$59,"")&amp;
IF($U5=57,Data!$H$60,"")&amp;
IF($U5=58,Data!$H$61,"")&amp;
IF($U5=59,Data!$H$62,"")&amp;
IF($U5=60,Data!$H$63,"")&amp;
IF($U5=61,Data!$H$64,"")&amp;
IF($U5=62,Data!$H$65,"")&amp;
IF($U5=63,Data!$H$66,"")&amp;
IF($U5=64,Data!$H$67,"")&amp;
IF($U5=65,Data!$H$68,"")&amp;
IF($U5=66,Data!$H$69,"")&amp;
IF($U5=67,Data!$H$70,"")&amp;
IF($U5=68,Data!$H$71,"")&amp;
IF($U5=69,Data!$H$72,"")&amp;
IF($U5=70,Data!$H$73,"")&amp;
IF($U5=71,Data!$H$74,"")&amp;
IF($U5=72,Data!$H$75,"")&amp;
IF($U5=73,Data!$H$76,"")&amp;
IF($U5=74,Data!$H$77,"")&amp;
IF($U5=75,Data!$H$78,"")&amp;
IF($U5=76,Data!$H$79,"")&amp;
IF($U5=77,Data!$H$80,"")&amp;
IF($U5=78,Data!$H$81,"")&amp;
IF($U5=79,Data!$H$82,"")&amp;
IF($U5=80,Data!$H$83,"")&amp;
IF($U5=81,Data!$H$84,"")&amp;
IF($U5=82,Data!$H$85,"")&amp;
IF($U5=83,Data!$H$86,"")&amp;
IF($U5=84,Data!$H$87,"")&amp;
IF($U5=85,Data!$H$88,"")&amp;
IF($U5=86,Data!$H$89,"")&amp;
IF($U5=87,Data!$H$90,"")&amp;
IF($U5=88,Data!$H$91,"")&amp;
IF($U5=89,Data!$H$92,"")&amp;
IF($U5=90,Data!$H$93,"")&amp;
IF($U5=91,Data!$H$94,"")&amp;
IF($U5=92,Data!$H$95,"")&amp;
IF($U5=93,Data!$H$96,"")&amp;
IF($U5=94,Data!$H$97,"")&amp;
IF($U5=95,Data!$H$98,"")&amp;
IF($U5=96,Data!$H$99,"")&amp;
IF($U5=97,Data!$H$100,"")&amp;
IF($U5=98,Data!$H$101,"")&amp;
IF($U5=99,Data!$H$102,"")&amp;
IF($U5=100,Data!$H$103,"")&amp;
IF($U5=101,Data!$H$104,"")&amp;
IF($U5=102,Data!$H$105,"")&amp;
IF($U5=103,Data!$H$106,"")&amp;
IF($U5=104,Data!$H$107,"")&amp;
IF($U5=105,Data!$H$108,"")&amp;
IF($U5=106,Data!$H$109,"")&amp;
IF($U5=107,Data!$H$110,"")&amp;
IF($U5=108,Data!$H$111,"")&amp;
IF($U5=109,Data!$H$112,"")&amp;
IF($U5=110,Data!$H$113,"")&amp;
IF($U5=111,Data!$H$114,"")&amp;
IF($U5=112,Data!$H$115,"")&amp;
IF($U5=113,Data!$H$116,"")&amp;
IF($U5=114,Data!$H$117,"")&amp;
IF($U5=115,Data!$H$118,"")&amp;
IF($U5=116,Data!$H$119,"")&amp;
IF($U5=117,Data!$H$120,"")&amp;
IF($U5=118,Data!$H$121,"")&amp;
IF($U5=119,Data!$H$122,"")&amp;
IF($U5=120,Data!$H$123,"")</f>
        <v>DM65</v>
      </c>
      <c r="H5" s="44" t="str">
        <f>IF($U5=1,Data!$V$4&amp;" W","")&amp;
IF($U5=2,Data!$V$5&amp;" W","")&amp;
IF($U5=3,Data!$V$6&amp;" W","")&amp;
IF($U5=4,Data!$V$7&amp;" W","")&amp;
IF($U5=5,Data!$V$8&amp;" W","")&amp;
IF($U5=6,Data!$V$9&amp;" W","")&amp;
IF($U5=7,Data!$V$10&amp;" W","")&amp;
IF($U5=8,Data!$V$11&amp;" W","")&amp;
IF($U5=9,Data!$V$12&amp;" W","")&amp;
IF($U5=10,Data!$V$13&amp;" W","")&amp;
IF($U5=11,Data!$V$14&amp;" W","")&amp;
IF($U5=12,Data!$V$15&amp;" W","")&amp;
IF($U5=13,Data!$V$16&amp;" W","")&amp;
IF($U5=14,Data!$V$17&amp;" W","")&amp;
IF($U5=15,Data!$V$18&amp;" W","")&amp;
IF($U5=16,Data!$V$19&amp;" W","")&amp;
IF($U5=17,Data!$V$20&amp;" W","")&amp;
IF($U5=18,Data!$V$21&amp;" W","")&amp;
IF($U5=19,Data!$V$22&amp;" W","")&amp;
IF($U5=20,Data!$V$23&amp;" W","")&amp;
IF($U5=21,Data!$V$24&amp;" W","")&amp;
IF($U5=22,Data!$V$25&amp;" W","")&amp;
IF($U5=23,Data!$V$26&amp;" W","")&amp;
IF($U5=24,Data!$V$27&amp;" W","")&amp;
IF($U5=25,Data!$V$28&amp;" W","")&amp;
IF($U5=26,Data!$V$29&amp;" W","")&amp;
IF($U5=27,Data!$V$30&amp;" W","")&amp;
IF($U5=28,Data!$V$31&amp;" W","")&amp;
IF($U5=29,Data!$V$32&amp;" W","")&amp;
IF($U5=30,Data!$V$33&amp;" W","")&amp;
IF($U5=31,Data!$V$34&amp;" W","")&amp;
IF($U5=32,Data!$V$35&amp;" W","")&amp;
IF($U5=33,Data!$V$36&amp;" W","")&amp;
IF($U5=34,Data!$V$37&amp;" W","")&amp;
IF($U5=35,Data!$V$38&amp;" W","")&amp;
IF($U5=36,Data!$V$39&amp;" W","")&amp;
IF($U5=37,Data!$V$40&amp;" W","")&amp;
IF($U5=38,Data!$V$41&amp;" W","")&amp;
IF($U5=39,Data!$V$42&amp;" W","")&amp;
IF($U5=40,Data!$V$43&amp;" W","")&amp;
IF($U5=41,Data!$V$44&amp;" W","")&amp;
IF($U5=42,Data!$V$45&amp;" W","")&amp;
IF($U5=43,Data!$V$46&amp;" W","")&amp;
IF($U5=44,Data!$V$47&amp;" W","")&amp;
IF($U5=45,Data!$V$48&amp;" W","")&amp;
IF($U5=46,Data!$V$49&amp;" W","")&amp;
IF($U5=47,Data!$V$50&amp;" W","")&amp;
IF($U5=48,Data!$V$51&amp;" W","")&amp;
IF($U5=49,Data!$V$52&amp;" W","")&amp;
IF($U5=50,Data!$V$53&amp;" W","")&amp;
IF($U5=51,Data!$V$54&amp;" W","")&amp;
IF($U5=52,Data!$V$55&amp;" W","")&amp;
IF($U5=53,Data!$V$56&amp;" W","")&amp;
IF($U5=54,Data!$V$57&amp;" W","")&amp;
IF($U5=55,Data!$V$58&amp;" W","")&amp;
IF($U5=56,Data!$V$59&amp;" W","")&amp;
IF($U5=57,Data!$V$60&amp;" W","")&amp;
IF($U5=58,Data!$V$61&amp;" W","")&amp;
IF($U5=59,Data!$V$62&amp;" W","")&amp;
IF($U5=60,Data!$V$63&amp;" W","")&amp;
IF($U5=61,Data!$V$64&amp;" W","")&amp;
IF($U5=62,Data!$V$65&amp;" W","")&amp;
IF($U5=63,Data!$V$66&amp;" W","")&amp;
IF($U5=64,Data!$V$67&amp;" W","")&amp;
IF($U5=65,Data!$V$68&amp;" W","")&amp;
IF($U5=66,Data!$V$69&amp;" W","")&amp;
IF($U5=67,Data!$V$70&amp;" W","")&amp;
IF($U5=68,Data!$V$71&amp;" W","")&amp;
IF($U5=69,Data!$V$72&amp;" W","")&amp;
IF($U5=70,Data!$V$73&amp;" W","")&amp;
IF($U5=71,Data!$V$74&amp;" W","")&amp;
IF($U5=72,Data!$V$75&amp;" W","")&amp;
IF($U5=73,Data!$V$76&amp;" W","")&amp;
IF($U5=74,Data!$V$77&amp;" W","")&amp;
IF($U5=75,Data!$V$78&amp;" W","")&amp;
IF($U5=76,Data!$V$79&amp;" W","")&amp;
IF($U5=77,Data!$V$80&amp;" W","")&amp;
IF($U5=78,Data!$V$81&amp;" W","")&amp;
IF($U5=79,Data!$V$82&amp;" W","")&amp;
IF($U5=80,Data!$V$83&amp;" W","")&amp;
IF($U5=81,Data!$V$84&amp;" W","")&amp;
IF($U5=82,Data!$V$85&amp;" W","")&amp;
IF($U5=83,Data!$V$86&amp;" W","")&amp;
IF($U5=84,Data!$V$87&amp;" W","")&amp;
IF($U5=85,Data!$V$88&amp;" W","")&amp;
IF($U5=86,Data!$V$89&amp;" W","")&amp;
IF($U5=87,Data!$V$90&amp;" W","")&amp;
IF($U5=88,Data!$V$91&amp;" W","")&amp;
IF($U5=89,Data!$V$92&amp;" W","")&amp;
IF($U5=90,Data!$V$93&amp;" W","")&amp;
IF($U5=91,Data!$V$94&amp;" W","")&amp;
IF($U5=92,Data!$V$95&amp;" W","")&amp;
IF($U5=93,Data!$V$96&amp;" W","")&amp;
IF($U5=94,Data!$V$97&amp;" W","")&amp;
IF($U5=95,Data!$V$98&amp;" W","")&amp;
IF($U5=96,Data!$V$99&amp;" W","")&amp;
IF($U5=97,Data!$V$100&amp;" W","")&amp;
IF($U5=98,Data!$V$101&amp;" W","")&amp;
IF($U5=99,Data!$V$102&amp;" W","")&amp;
IF($U5=100,Data!$V$103&amp;" W","")&amp;
IF($U5=101,Data!$V105&amp;" W","")&amp;
IF($U5=102,Data!$V$105&amp;" W","")&amp;
IF($U5=103,Data!$V$106&amp;" W","")&amp;
IF($U5=104,Data!$V$107&amp;" W","")&amp;
IF($U5=105,Data!$V$108&amp;" W","")&amp;
IF($U5=106,Data!$V$109&amp;" W","")&amp;
IF($U5=107,Data!$V$110&amp;" W","")&amp;
IF($U5=108,Data!$V$111&amp;" W","")&amp;
IF($U5=109,Data!$V$112&amp;" W","")&amp;
IF($U5=110,Data!$V$113&amp;" W","")&amp;
IF($U5=111,Data!$V$114&amp;" W","")&amp;
IF($U5=112,Data!$V$115&amp;" W","")&amp;
IF($U5=113,Data!$V$116&amp;" W","")&amp;
IF($U5=114,Data!$V$117&amp;" W","")&amp;
IF($U5=115,Data!$V$118&amp;" W","")&amp;
IF($U5=116,Data!$V$119&amp;" W","")&amp;
IF($U5=117,Data!$V$120&amp;" W","")&amp;
IF($U5=118,Data!$V$121&amp;" W","")&amp;
IF($U5=119,Data!$V$122&amp;" W","")&amp;
IF($U5=120,Data!$V$123&amp;" W","")</f>
        <v>22 W</v>
      </c>
      <c r="I5" s="42" t="str">
        <f>IF($U5=1,Data!$W$4&amp;" W","")&amp;
IF($U5=2,Data!$W$5&amp;" W","")&amp;
IF($U5=3,Data!$W$6&amp;" W","")&amp;
IF($U5=4,Data!$W$7&amp;" W","")&amp;
IF($U5=5,Data!$W$8&amp;" W","")&amp;
IF($U5=6,Data!$W$9&amp;" W","")&amp;
IF($U5=7,Data!$W$10&amp;" W","")&amp;
IF($U5=8,Data!$W$11&amp;" W","")&amp;
IF($U5=9,Data!$W$12&amp;" W","")&amp;
IF($U5=10,Data!$W$13&amp;" W","")&amp;
IF($U5=11,Data!$W$14&amp;" W","")&amp;
IF($U5=12,Data!$W$15&amp;" W","")&amp;
IF($U5=13,Data!$W$16&amp;" W","")&amp;
IF($U5=14,Data!$W$17&amp;" W","")&amp;
IF($U5=15,Data!$W$18&amp;" W","")&amp;
IF($U5=16,Data!$W$19&amp;" W","")&amp;
IF($U5=17,Data!$W$20&amp;" W","")&amp;
IF($U5=18,Data!$W$21&amp;" W","")&amp;
IF($U5=19,Data!$W$22&amp;" W","")&amp;
IF($U5=20,Data!$W$23&amp;" W","")&amp;
IF($U5=21,Data!$W$24&amp;" W","")&amp;
IF($U5=22,Data!$W$25&amp;" W","")&amp;
IF($U5=23,Data!$W$26&amp;" W","")&amp;
IF($U5=24,Data!$W$27&amp;" W","")&amp;
IF($U5=25,Data!$W$28&amp;" W","")&amp;
IF($U5=26,Data!$W$29&amp;" W","")&amp;
IF($U5=27,Data!$W$30&amp;" W","")&amp;
IF($U5=28,Data!$W$31&amp;" W","")&amp;
IF($U5=29,Data!$W$32&amp;" W","")&amp;
IF($U5=30,Data!$W$33&amp;" W","")&amp;
IF($U5=31,Data!$W$34&amp;" W","")&amp;
IF($U5=32,Data!$W$35&amp;" W","")&amp;
IF($U5=33,Data!$W$36&amp;" W","")&amp;
IF($U5=34,Data!$W$37&amp;" W","")&amp;
IF($U5=35,Data!$W$38&amp;" W","")&amp;
IF($U5=36,Data!$W$39&amp;" W","")&amp;
IF($U5=37,Data!$W$40&amp;" W","")&amp;
IF($U5=38,Data!$W$41&amp;" W","")&amp;
IF($U5=39,Data!$W$42&amp;" W","")&amp;
IF($U5=40,Data!$W$43&amp;" W","")&amp;
IF($U5=41,Data!$W$44&amp;" W","")&amp;
IF($U5=42,Data!$W$45&amp;" W","")&amp;
IF($U5=43,Data!$W$46&amp;" W","")&amp;
IF($U5=44,Data!$W$47&amp;" W","")&amp;
IF($U5=45,Data!$W$48&amp;" W","")&amp;
IF($U5=46,Data!$W$49&amp;" W","")&amp;
IF($U5=47,Data!$W$50&amp;" W","")&amp;
IF($U5=48,Data!$W$51&amp;" W","")&amp;
IF($U5=49,Data!$W$52&amp;" W","")&amp;
IF($U5=50,Data!$W$53&amp;" W","")&amp;
IF($U5=51,Data!$W$54&amp;" W","")&amp;
IF($U5=52,Data!$W$55&amp;" W","")&amp;
IF($U5=53,Data!$W$56&amp;" W","")&amp;
IF($U5=54,Data!$W$57&amp;" W","")&amp;
IF($U5=55,Data!$W$58&amp;" W","")&amp;
IF($U5=56,Data!$W$59&amp;" W","")&amp;
IF($U5=57,Data!$W$60&amp;" W","")&amp;
IF($U5=58,Data!$W$61&amp;" W","")&amp;
IF($U5=59,Data!$W$62&amp;" W","")&amp;
IF($U5=60,Data!$W$63&amp;" W","")&amp;
IF($U5=61,Data!$W$64&amp;" W","")&amp;
IF($U5=62,Data!$W$65&amp;" W","")&amp;
IF($U5=63,Data!$W$66&amp;" W","")&amp;
IF($U5=64,Data!$W$67&amp;" W","")&amp;
IF($U5=65,Data!$W$68&amp;" W","")&amp;
IF($U5=66,Data!$W$69&amp;" W","")&amp;
IF($U5=67,Data!$W$70&amp;" W","")&amp;
IF($U5=68,Data!$W$71&amp;" W","")&amp;
IF($U5=69,Data!$W$72&amp;" W","")&amp;
IF($U5=70,Data!$W$73&amp;" W","")&amp;
IF($U5=71,Data!$W$74&amp;" W","")&amp;
IF($U5=72,Data!$W$75&amp;" W","")&amp;
IF($U5=73,Data!$W$76&amp;" W","")&amp;
IF($U5=74,Data!$W$77&amp;" W","")&amp;
IF($U5=75,Data!$W$78&amp;" W","")&amp;
IF($U5=76,Data!$W$79&amp;" W","")&amp;
IF($U5=77,Data!$W$80&amp;" W","")&amp;
IF($U5=78,Data!$W$81&amp;" W","")&amp;
IF($U5=79,Data!$W$82&amp;" W","")&amp;
IF($U5=80,Data!$W$83&amp;" W","")&amp;
IF($U5=81,Data!$W$84&amp;" W","")&amp;
IF($U5=82,Data!$W$85&amp;" W","")&amp;
IF($U5=83,Data!$W$86&amp;" W","")&amp;
IF($U5=84,Data!$W$87&amp;" W","")&amp;
IF($U5=85,Data!$W$88&amp;" W","")&amp;
IF($U5=86,Data!$W$89&amp;" W","")&amp;
IF($U5=87,Data!$W$90&amp;" W","")&amp;
IF($U5=88,Data!$W$91&amp;" W","")&amp;
IF($U5=89,Data!$W$92&amp;" W","")&amp;
IF($U5=90,Data!$W$93&amp;" W","")&amp;
IF($U5=91,Data!$W$94&amp;" W","")&amp;
IF($U5=92,Data!$W$95&amp;" W","")&amp;
IF($U5=93,Data!$W$96&amp;" W","")&amp;
IF($U5=94,Data!$W$97&amp;" W","")&amp;
IF($U5=95,Data!$W$98&amp;" W","")&amp;
IF($U5=96,Data!$W$99&amp;" W","")&amp;
IF($U5=97,Data!$W$100&amp;" W","")&amp;
IF($U5=98,Data!$W$101&amp;" W","")&amp;
IF($U5=99,Data!$W$102&amp;" W","")&amp;
IF($U5=100,Data!$W$103&amp;" W","")&amp;
IF($U5=101,Data!$V105&amp;" W","")&amp;
IF($U5=102,Data!$W$105&amp;" W","")&amp;
IF($U5=103,Data!$W$106&amp;" W","")&amp;
IF($U5=104,Data!$W$107&amp;" W","")&amp;
IF($U5=105,Data!$W$108&amp;" W","")&amp;
IF($U5=106,Data!$W$109&amp;" W","")&amp;
IF($U5=107,Data!$W$110&amp;" W","")&amp;
IF($U5=108,Data!$W$111&amp;" W","")&amp;
IF($U5=109,Data!$W$112&amp;" W","")&amp;
IF($U5=110,Data!$W$113&amp;" W","")&amp;
IF($U5=111,Data!$W$114&amp;" W","")&amp;
IF($U5=112,Data!$W$115&amp;" W","")&amp;
IF($U5=113,Data!$W$116&amp;" W","")&amp;
IF($U5=114,Data!$W$117&amp;" W","")&amp;
IF($U5=115,Data!$W$118&amp;" W","")&amp;
IF($U5=116,Data!$W$119&amp;" W","")&amp;
IF($U5=117,Data!$W$120&amp;" W","")&amp;
IF($U5=118,Data!$W$121&amp;" W","")&amp;
IF($U5=119,Data!$W$122&amp;" W","")&amp;
IF($U5=120,Data!$W$123&amp;" W","")</f>
        <v>22.5 W</v>
      </c>
      <c r="J5" s="44" t="str">
        <f>IF($U5=1,Data!$X$4&amp;" W","")&amp;
IF($U5=2,Data!$X$5&amp;" W","")&amp;
IF($U5=3,Data!$X$6&amp;" W","")&amp;
IF($U5=4,Data!$X$7&amp;" W","")&amp;
IF($U5=5,Data!$X$8&amp;" W","")&amp;
IF($U5=6,Data!$X$9&amp;" W","")&amp;
IF($U5=7,Data!$X$10&amp;" W","")&amp;
IF($U5=8,Data!$X$11&amp;" W","")&amp;
IF($U5=9,Data!$X$12&amp;" W","")&amp;
IF($U5=10,Data!$X$13&amp;" W","")&amp;
IF($U5=11,Data!$X$14&amp;" W","")&amp;
IF($U5=12,Data!$X$15&amp;" W","")&amp;
IF($U5=13,Data!$X$16&amp;" W","")&amp;
IF($U5=14,Data!$X$17&amp;" W","")&amp;
IF($U5=15,Data!$X$18&amp;" W","")&amp;
IF($U5=16,Data!$X$19&amp;" W","")&amp;
IF($U5=17,Data!$X$20&amp;" W","")&amp;
IF($U5=18,Data!$X$21&amp;" W","")&amp;
IF($U5=19,Data!$X$22&amp;" W","")&amp;
IF($U5=20,Data!$X$23&amp;" W","")&amp;
IF($U5=21,Data!$X$24&amp;" W","")&amp;
IF($U5=22,Data!$X$25&amp;" W","")&amp;
IF($U5=23,Data!$X$26&amp;" W","")&amp;
IF($U5=24,Data!$X$27&amp;" W","")&amp;
IF($U5=25,Data!$X$28&amp;" W","")&amp;
IF($U5=26,Data!$X$29&amp;" W","")&amp;
IF($U5=27,Data!$X$30&amp;" W","")&amp;
IF($U5=28,Data!$X$31&amp;" W","")&amp;
IF($U5=29,Data!$X$32&amp;" W","")&amp;
IF($U5=30,Data!$X$33&amp;" W","")&amp;
IF($U5=31,Data!$X$34&amp;" W","")&amp;
IF($U5=32,Data!$X$35&amp;" W","")&amp;
IF($U5=33,Data!$X$36&amp;" W","")&amp;
IF($U5=34,Data!$X$37&amp;" W","")&amp;
IF($U5=35,Data!$X$38&amp;" W","")&amp;
IF($U5=36,Data!$X$39&amp;" W","")&amp;
IF($U5=37,Data!$X$40&amp;" W","")&amp;
IF($U5=38,Data!$X$41&amp;" W","")&amp;
IF($U5=39,Data!$X$42&amp;" W","")&amp;
IF($U5=40,Data!$X$43&amp;" W","")&amp;
IF($U5=41,Data!$X$44&amp;" W","")&amp;
IF($U5=42,Data!$X$45&amp;" W","")&amp;
IF($U5=43,Data!$X$46&amp;" W","")&amp;
IF($U5=44,Data!$X$47&amp;" W","")&amp;
IF($U5=45,Data!$X$48&amp;" W","")&amp;
IF($U5=46,Data!$X$49&amp;" W","")&amp;
IF($U5=47,Data!$X$50&amp;" W","")&amp;
IF($U5=48,Data!$X$51&amp;" W","")&amp;
IF($U5=49,Data!$X$52&amp;" W","")&amp;
IF($U5=50,Data!$X$53&amp;" W","")&amp;
IF($U5=51,Data!$X$54&amp;" W","")&amp;
IF($U5=52,Data!$X$55&amp;" W","")&amp;
IF($U5=53,Data!$X$56&amp;" W","")&amp;
IF($U5=54,Data!$X$57&amp;" W","")&amp;
IF($U5=55,Data!$X$58&amp;" W","")&amp;
IF($U5=56,Data!$X$59&amp;" W","")&amp;
IF($U5=57,Data!$X$60&amp;" W","")&amp;
IF($U5=58,Data!$X$61&amp;" W","")&amp;
IF($U5=59,Data!$X$62&amp;" W","")&amp;
IF($U5=60,Data!$X$63&amp;" W","")&amp;
IF($U5=61,Data!$X$64&amp;" W","")&amp;
IF($U5=62,Data!$X$65&amp;" W","")&amp;
IF($U5=63,Data!$X$66&amp;" W","")&amp;
IF($U5=64,Data!$X$67&amp;" W","")&amp;
IF($U5=65,Data!$X$68&amp;" W","")&amp;
IF($U5=66,Data!$X$69&amp;" W","")&amp;
IF($U5=67,Data!$X$70&amp;" W","")&amp;
IF($U5=68,Data!$X$71&amp;" W","")&amp;
IF($U5=69,Data!$X$72&amp;" W","")&amp;
IF($U5=70,Data!$X$73&amp;" W","")&amp;
IF($U5=71,Data!$X$74&amp;" W","")&amp;
IF($U5=72,Data!$X$75&amp;" W","")&amp;
IF($U5=73,Data!$X$76&amp;" W","")&amp;
IF($U5=74,Data!$X$77&amp;" W","")&amp;
IF($U5=75,Data!$X$78&amp;" W","")&amp;
IF($U5=76,Data!$X$79&amp;" W","")&amp;
IF($U5=77,Data!$X$80&amp;" W","")&amp;
IF($U5=78,Data!$X$81&amp;" W","")&amp;
IF($U5=79,Data!$X$82&amp;" W","")&amp;
IF($U5=80,Data!$X$83&amp;" W","")&amp;
IF($U5=81,Data!$X$84&amp;" W","")&amp;
IF($U5=82,Data!$X$85&amp;" W","")&amp;
IF($U5=83,Data!$X$86&amp;" W","")&amp;
IF($U5=84,Data!$X$87&amp;" W","")&amp;
IF($U5=85,Data!$X$88&amp;" W","")&amp;
IF($U5=86,Data!$X$89&amp;" W","")&amp;
IF($U5=87,Data!$X$90&amp;" W","")&amp;
IF($U5=88,Data!$X$91&amp;" W","")&amp;
IF($U5=89,Data!$X$92&amp;" W","")&amp;
IF($U5=90,Data!$X$93&amp;" W","")&amp;
IF($U5=91,Data!$X$94&amp;" W","")&amp;
IF($U5=92,Data!$X$95&amp;" W","")&amp;
IF($U5=93,Data!$X$96&amp;" W","")&amp;
IF($U5=94,Data!$X$97&amp;" W","")&amp;
IF($U5=95,Data!$X$98&amp;" W","")&amp;
IF($U5=96,Data!$X$99&amp;" W","")&amp;
IF($U5=97,Data!$X$100&amp;" W","")&amp;
IF($U5=98,Data!$X$101&amp;" W","")&amp;
IF($U5=99,Data!$X$102&amp;" W","")&amp;
IF($U5=100,Data!$X$103&amp;" W","")&amp;
IF($U5=101,Data!$X$104&amp;" W","")&amp;
IF($U5=102,Data!$X$105&amp;" W","")&amp;
IF($U5=103,Data!$X$106&amp;" W","")&amp;
IF($U5=104,Data!$X$107&amp;" W","")&amp;
IF($U5=105,Data!$X$108&amp;" W","")&amp;
IF($U5=106,Data!$X$109&amp;" W","")&amp;
IF($U5=107,Data!$X$110&amp;" W","")&amp;
IF($U5=108,Data!$X$111&amp;" W","")&amp;
IF($U5=109,Data!$X$112&amp;" W","")&amp;
IF($U5=110,Data!$X$113&amp;" W","")&amp;
IF($U5=111,Data!$X$114&amp;" W","")&amp;
IF($U5=112,Data!$X$115&amp;" W","")&amp;
IF($U5=113,Data!$X$116&amp;" W","")&amp;
IF($U5=114,Data!$X$117&amp;" W","")&amp;
IF($U5=115,Data!$X$118&amp;" W","")&amp;
IF($U5=116,Data!$X$119&amp;" W","")&amp;
IF($U5=117,Data!$X$120&amp;" W","")&amp;
IF($U5=118,Data!$X$121&amp;" W","")&amp;
IF($U5=119,Data!$X$122&amp;" W","")&amp;
IF($U5=120,Data!$X$123&amp;" W","")</f>
        <v>22.5 W</v>
      </c>
      <c r="K5" s="238" t="str">
        <f>IF($U5=1,Data!$Y$4&amp;" W","")&amp;
IF($U5=2,Data!$Y$5&amp;" W","")&amp;
IF($U5=3,Data!$Y$6&amp;" W","")&amp;
IF($U5=4,Data!$Y$7&amp;" W","")&amp;
IF($U5=5,Data!$Y$8&amp;" W","")&amp;
IF($U5=6,Data!$Y$9&amp;" W","")&amp;
IF($U5=7,Data!$Y$10&amp;" W","")&amp;
IF($U5=8,Data!$Y$11&amp;" W","")&amp;
IF($U5=9,Data!$Y$12&amp;" W","")&amp;
IF($U5=10,Data!$Y$13&amp;" W","")&amp;
IF($U5=11,Data!$Y$14&amp;" W","")&amp;
IF($U5=12,Data!$Y$15&amp;" W","")&amp;
IF($U5=13,Data!$Y$16&amp;" W","")&amp;
IF($U5=14,Data!$Y$17&amp;" W","")&amp;
IF($U5=15,Data!$Y$18&amp;" W","")&amp;
IF($U5=16,Data!$Y$19&amp;" W","")&amp;
IF($U5=17,Data!$Y$20&amp;" W","")&amp;
IF($U5=18,Data!$Y$21&amp;" W","")&amp;
IF($U5=19,Data!$Y$22&amp;" W","")&amp;
IF($U5=20,Data!$Y$23&amp;" W","")&amp;
IF($U5=21,Data!$Y$24&amp;" W","")&amp;
IF($U5=22,Data!$Y$25&amp;" W","")&amp;
IF($U5=23,Data!$Y$26&amp;" W","")&amp;
IF($U5=24,Data!$Y$27&amp;" W","")&amp;
IF($U5=25,Data!$Y$28&amp;" W","")&amp;
IF($U5=26,Data!$Y$29&amp;" W","")&amp;
IF($U5=27,Data!$Y$30&amp;" W","")&amp;
IF($U5=28,Data!$Y$31&amp;" W","")&amp;
IF($U5=29,Data!$Y$32&amp;" W","")&amp;
IF($U5=30,Data!$Y$33&amp;" W","")&amp;
IF($U5=31,Data!$Y$34&amp;" W","")&amp;
IF($U5=32,Data!$Y$35&amp;" W","")&amp;
IF($U5=33,Data!$Y$36&amp;" W","")&amp;
IF($U5=34,Data!$Y$37&amp;" W","")&amp;
IF($U5=35,Data!$Y$38&amp;" W","")&amp;
IF($U5=36,Data!$Y$39&amp;" W","")&amp;
IF($U5=37,Data!$Y$40&amp;" W","")&amp;
IF($U5=38,Data!$Y$41&amp;" W","")&amp;
IF($U5=39,Data!$Y$42&amp;" W","")&amp;
IF($U5=40,Data!$Y$43&amp;" W","")&amp;
IF($U5=41,Data!$Y$44&amp;" W","")&amp;
IF($U5=42,Data!$Y$45&amp;" W","")&amp;
IF($U5=43,Data!$Y$46&amp;" W","")&amp;
IF($U5=44,Data!$Y$47&amp;" W","")&amp;
IF($U5=45,Data!$Y$48&amp;" W","")&amp;
IF($U5=46,Data!$Y$49&amp;" W","")&amp;
IF($U5=47,Data!$Y$50&amp;" W","")&amp;
IF($U5=48,Data!$Y$51&amp;" W","")&amp;
IF($U5=49,Data!$Y$52&amp;" W","")&amp;
IF($U5=50,Data!$Y$53&amp;" W","")&amp;
IF($U5=51,Data!$Y$54&amp;" W","")&amp;
IF($U5=52,Data!$Y$55&amp;" W","")&amp;
IF($U5=53,Data!$Y$56&amp;" W","")&amp;
IF($U5=54,Data!$Y$57&amp;" W","")&amp;
IF($U5=55,Data!$Y$58&amp;" W","")&amp;
IF($U5=56,Data!$Y$59&amp;" W","")&amp;
IF($U5=57,Data!$Y$60&amp;" W","")&amp;
IF($U5=58,Data!$Y$61&amp;" W","")&amp;
IF($U5=59,Data!$Y$62&amp;" W","")&amp;
IF($U5=60,Data!$Y$63&amp;" W","")&amp;
IF($U5=61,Data!$Y$64&amp;" W","")&amp;
IF($U5=62,Data!$Y$65&amp;" W","")&amp;
IF($U5=63,Data!$Y$66&amp;" W","")&amp;
IF($U5=64,Data!$Y$67&amp;" W","")&amp;
IF($U5=65,Data!$Y$68&amp;" W","")&amp;
IF($U5=66,Data!$Y$69&amp;" W","")&amp;
IF($U5=67,Data!$Y$70&amp;" W","")&amp;
IF($U5=68,Data!$Y$71&amp;" W","")&amp;
IF($U5=69,Data!$Y$72&amp;" W","")&amp;
IF($U5=70,Data!$Y$73&amp;" W","")&amp;
IF($U5=71,Data!$Y$74&amp;" W","")&amp;
IF($U5=72,Data!$Y$75&amp;" W","")&amp;
IF($U5=73,Data!$Y$76&amp;" W","")&amp;
IF($U5=74,Data!$Y$77&amp;" W","")&amp;
IF($U5=75,Data!$Y$78&amp;" W","")&amp;
IF($U5=76,Data!$Y$79&amp;" W","")&amp;
IF($U5=77,Data!$Y$80&amp;" W","")&amp;
IF($U5=78,Data!$Y$81&amp;" W","")&amp;
IF($U5=79,Data!$Y$82&amp;" W","")&amp;
IF($U5=80,Data!$Y$83&amp;" W","")&amp;
IF($U5=81,Data!$Y$84&amp;" W","")&amp;
IF($U5=82,Data!$Y$85&amp;" W","")&amp;
IF($U5=83,Data!$Y$86&amp;" W","")&amp;
IF($U5=84,Data!$Y$87&amp;" W","")&amp;
IF($U5=85,Data!$Y$88&amp;" W","")&amp;
IF($U5=86,Data!$Y$89&amp;" W","")&amp;
IF($U5=87,Data!$Y$90&amp;" W","")&amp;
IF($U5=88,Data!$Y$91&amp;" W","")&amp;
IF($U5=89,Data!$Y$92&amp;" W","")&amp;
IF($U5=90,Data!$Y$93&amp;" W","")&amp;
IF($U5=91,Data!$Y$94&amp;" W","")&amp;
IF($U5=92,Data!$Y$95&amp;" W","")&amp;
IF($U5=93,Data!$Y$96&amp;" W","")&amp;
IF($U5=94,Data!$Y$97&amp;" W","")&amp;
IF($U5=95,Data!$Y$98&amp;" W","")&amp;
IF($U5=96,Data!$Y$99&amp;" W","")&amp;
IF($U5=97,Data!$Y$100&amp;" W","")&amp;
IF($U5=98,Data!$Y$101&amp;" W","")&amp;
IF($U5=99,Data!$Y$102&amp;" W","")&amp;
IF($U5=100,Data!$Y$103&amp;" W","")&amp;
IF($U5=101,Data!$Y$104&amp;" W","")&amp;
IF($U5=102,Data!$Y$105&amp;" W","")&amp;
IF($U5=103,Data!$Y$106&amp;" W","")&amp;
IF($U5=104,Data!$Y$107&amp;" W","")&amp;
IF($U5=105,Data!$Y$108&amp;" W","")&amp;
IF($U5=106,Data!$Y$109&amp;" W","")&amp;
IF($U5=107,Data!$Y$110&amp;" W","")&amp;
IF($U5=108,Data!$Y$111&amp;" W","")&amp;
IF($U5=109,Data!$Y$112&amp;" W","")&amp;
IF($U5=110,Data!$Y$113&amp;" W","")&amp;
IF($U5=111,Data!$Y$114&amp;" W","")&amp;
IF($U5=112,Data!$Y$115&amp;" W","")&amp;
IF($U5=113,Data!$Y$116&amp;" W","")&amp;
IF($U5=114,Data!$Y$117&amp;" W","")&amp;
IF($U5=115,Data!$Y$118&amp;" W","")&amp;
IF($U5=116,Data!$Y$119&amp;" W","")&amp;
IF($U5=117,Data!$Y$120&amp;" W","")&amp;
IF($U5=118,Data!$Y$121&amp;" W","")&amp;
IF($U5=119,Data!$Y$122&amp;" W","")&amp;
IF($U5=120,Data!$Y$123&amp;" W","")</f>
        <v>14.1 W</v>
      </c>
      <c r="L5" s="66" t="str">
        <f>IF($U5=1,Data!$L$4&amp;" - "&amp;RIGHT(Data!$L$4,2)&amp;"00 K","")&amp;
IF($U5=2,Data!$L$5&amp;" - "&amp;RIGHT(Data!$L$5,2)&amp;"00 K","")&amp;
IF($U5=3,Data!$L$6&amp;" - "&amp;RIGHT(Data!$L$6,2)&amp;"00 K","")&amp;
IF($U5=4,Data!$L$7&amp;" - "&amp;RIGHT(Data!$L$7,2)&amp;"00 K","")&amp;
IF($U5=5,Data!$L$8&amp;" - "&amp;RIGHT(Data!$L$8,2)&amp;"00 K","")&amp;
IF($U5=6,Data!$L$9&amp;" - "&amp;RIGHT(Data!$L$9,2)&amp;"00 K","")&amp;
IF($U5=7,Data!$L$10&amp;" - "&amp;RIGHT(Data!$L$10,2)&amp;"00 K","")&amp;
IF($U5=8,Data!$L$11&amp;" - "&amp;RIGHT(Data!$L$11,2)&amp;"00 K","")&amp;
IF($U5=9,Data!$L$12&amp;" - "&amp;RIGHT(Data!$L$12,2)&amp;"00 K","")&amp;
IF($U5=10,Data!$L$13&amp;" - "&amp;RIGHT(Data!$L$13,2)&amp;"00 K","")&amp;
IF($U5=11,Data!$L$14&amp;" - "&amp;RIGHT(Data!$L$14,2)&amp;"00 K","")&amp;
IF($U5=12,Data!$L$15&amp;" - "&amp;RIGHT(Data!$L$15,2)&amp;"00 K","")&amp;
IF($U5=13,Data!$L$16&amp;" - "&amp;RIGHT(Data!$L$16,2)&amp;"00 K","")&amp;
IF($U5=14,Data!$L$17&amp;" - "&amp;RIGHT(Data!$L$17,2)&amp;"00 K","")&amp;
IF($U5=15,Data!$L$18&amp;" - "&amp;RIGHT(Data!$L$18,2)&amp;"00 K","")&amp;
IF($U5=16,Data!$L$19&amp;" - "&amp;RIGHT(Data!$L$19,2)&amp;"00 K","")&amp;
IF($U5=17,Data!$L$20&amp;" - "&amp;RIGHT(Data!$L$20,2)&amp;"00 K","")&amp;
IF($U5=18,Data!$L$21&amp;" - "&amp;RIGHT(Data!$L$21,2)&amp;"00 K","")&amp;
IF($U5=19,Data!$L$22&amp;" - "&amp;RIGHT(Data!$L$22,2)&amp;"00 K","")&amp;
IF($U5=20,Data!$L$23&amp;" - "&amp;RIGHT(Data!$L$23,2)&amp;"00 K","")&amp;
IF($U5=21,Data!$L$24&amp;" - "&amp;RIGHT(Data!$L$24,2)&amp;"00 K","")&amp;
IF($U5=22,Data!$L$25&amp;" - "&amp;RIGHT(Data!$L$25,2)&amp;"00 K","")&amp;
IF($U5=23,Data!$L$26&amp;" - "&amp;RIGHT(Data!$L$26,2)&amp;"00 K","")&amp;
IF($U5=24,Data!$L$27&amp;" - "&amp;RIGHT(Data!$L$27,2)&amp;"00 K","")&amp;
IF($U5=25,Data!$L$28&amp;" - "&amp;RIGHT(Data!$L$28,2)&amp;"00 K","")&amp;
IF($U5=26,Data!$L$29&amp;" - "&amp;RIGHT(Data!$L$29,2)&amp;"00 K","")&amp;
IF($U5=27,Data!$L$30&amp;" - "&amp;RIGHT(Data!$L$30,2)&amp;"00 K","")&amp;
IF($U5=28,Data!$L$31&amp;" - "&amp;RIGHT(Data!$L$31,2)&amp;"00 K","")&amp;
IF($U5=29,Data!$L$32&amp;" - "&amp;RIGHT(Data!$L$32,2)&amp;"00 K","")&amp;
IF($U5=30,Data!$L$33&amp;" - "&amp;RIGHT(Data!$L$33,2)&amp;"00 K","")&amp;
IF($U5=31,Data!$L$34&amp;" - "&amp;RIGHT(Data!$L$34,2)&amp;"00 K","")&amp;
IF($U5=32,Data!$L$35&amp;" - "&amp;RIGHT(Data!$L$35,2)&amp;"00 K","")&amp;
IF($U5=33,Data!$L$36&amp;" - "&amp;RIGHT(Data!$L$36,2)&amp;"00 K","")&amp;
IF($U5=34,Data!$L$37&amp;" - "&amp;RIGHT(Data!$L$37,2)&amp;"00 K","")&amp;
IF($U5=35,Data!$L$38&amp;" - "&amp;RIGHT(Data!$L$38,2)&amp;"00 K","")&amp;
IF($U5=36,Data!$L$39&amp;" - "&amp;RIGHT(Data!$L$39,2)&amp;"00 K","")&amp;
IF($U5=37,Data!$L$40&amp;" - "&amp;RIGHT(Data!$L$40,2)&amp;"00 K","")&amp;
IF($U5=38,Data!$L$41&amp;" - "&amp;RIGHT(Data!$L$41,2)&amp;"00 K","")&amp;
IF($U5=39,Data!$L$42&amp;" - "&amp;RIGHT(Data!$L$42,2)&amp;"00 K","")&amp;
IF($U5=40,Data!$L$43&amp;" - "&amp;RIGHT(Data!$L$43,2)&amp;"00 K","")&amp;
IF($U5=41,Data!$L$44&amp;" - "&amp;RIGHT(Data!$L$44,2)&amp;"00 K","")&amp;
IF($U5=42,Data!$L$45&amp;" - "&amp;RIGHT(Data!$L$45,2)&amp;"00 K","")&amp;
IF($U5=43,Data!$L$46&amp;" - "&amp;RIGHT(Data!$L$46,2)&amp;"00 K","")&amp;
IF($U5=44,Data!$L$47&amp;" - "&amp;RIGHT(Data!$L$47,2)&amp;"00 K","")&amp;
IF($U5=45,Data!$L$48&amp;" - "&amp;RIGHT(Data!$L$48,2)&amp;"00 K","")&amp;
IF($U5=46,Data!$L$49&amp;" - "&amp;RIGHT(Data!$L$49,2)&amp;"00 K","")&amp;
IF($U5=47,Data!$L$50&amp;" - "&amp;RIGHT(Data!$L$50,2)&amp;"00 K","")&amp;
IF($U5=48,Data!$L$51&amp;" - "&amp;RIGHT(Data!$L$51,2)&amp;"00 K","")&amp;
IF($U5=49,Data!$L$52&amp;" - "&amp;RIGHT(Data!$L$52,2)&amp;"00 K","")&amp;
IF($U5=50,Data!$L$53&amp;" - "&amp;RIGHT(Data!$L$53,2)&amp;"00 K","")&amp;
IF($U5=51,Data!$L$54&amp;" - "&amp;RIGHT(Data!$L$54,2)&amp;"00 K","")&amp;
IF($U5=52,Data!$L$55&amp;" - "&amp;RIGHT(Data!$L$55,2)&amp;"00 K","")&amp;
IF($U5=53,Data!$L$56&amp;" - "&amp;RIGHT(Data!$L$56,2)&amp;"00 K","")&amp;
IF($U5=54,Data!$L$57&amp;" - "&amp;RIGHT(Data!$L$57,2)&amp;"00 K","")&amp;
IF($U5=55,Data!$L$58&amp;" - "&amp;RIGHT(Data!$L$58,2)&amp;"00 K","")&amp;
IF($U5=56,Data!$L$59&amp;" - "&amp;RIGHT(Data!$L$59,2)&amp;"00 K","")&amp;
IF($U5=57,Data!$L$60&amp;" - "&amp;RIGHT(Data!$L$60,2)&amp;"00 K","")&amp;
IF($U5=58,Data!$L$61&amp;" - "&amp;RIGHT(Data!$L$61,2)&amp;"00 K","")&amp;
IF($U5=59,Data!$L$62&amp;" - "&amp;RIGHT(Data!$L$62,2)&amp;"00 K","")&amp;
IF($U5=60,Data!$L$63&amp;" - "&amp;RIGHT(Data!$L$63,2)&amp;"00 K","")&amp;
IF($U5=61,Data!$L$64&amp;" - "&amp;RIGHT(Data!$L$64,2)&amp;"00 K","")&amp;
IF($U5=62,Data!$L$65&amp;" - "&amp;RIGHT(Data!$L$65,2)&amp;"00 K","")&amp;
IF($U5=63,Data!$L$66&amp;" - "&amp;RIGHT(Data!$L$66,2)&amp;"00 K","")&amp;
IF($U5=64,Data!$L$67&amp;" - "&amp;RIGHT(Data!$L$67,2)&amp;"00 K","")&amp;
IF($U5=65,Data!$L$68&amp;" - "&amp;RIGHT(Data!$L$68,2)&amp;"00 K","")&amp;
IF($U5=66,Data!$L$69&amp;" - "&amp;RIGHT(Data!$L$69,2)&amp;"00 K","")&amp;
IF($U5=67,Data!$L$70&amp;" - "&amp;RIGHT(Data!$L$70,2)&amp;"00 K","")&amp;
IF($U5=68,Data!$L$71&amp;" - "&amp;RIGHT(Data!$L$71,2)&amp;"00 K","")&amp;
IF($U5=69,Data!$L$72&amp;" - "&amp;RIGHT(Data!$L$72,2)&amp;"00 K","")&amp;
IF($U5=70,Data!$L$73&amp;" - "&amp;RIGHT(Data!$L$73,2)&amp;"00 K","")&amp;
IF($U5=71,Data!$L$74&amp;" - "&amp;RIGHT(Data!$L$74,2)&amp;"00 K","")&amp;
IF($U5=72,Data!$L$75&amp;" - "&amp;RIGHT(Data!$L$75,2)&amp;"00 K","")&amp;
IF($U5=73,Data!$L$76&amp;" - "&amp;RIGHT(Data!$L$76,2)&amp;"00 K","")&amp;
IF($U5=74,Data!$L$77&amp;" - "&amp;RIGHT(Data!$L$77,2)&amp;"00 K","")&amp;
IF($U5=75,Data!$L$78&amp;" - "&amp;RIGHT(Data!$L$78,2)&amp;"00 K","")&amp;
IF($U5=76,Data!$L$79&amp;" - "&amp;RIGHT(Data!$L$79,2)&amp;"00 K","")&amp;
IF($U5=77,Data!$L$80&amp;" - "&amp;RIGHT(Data!$L$80,2)&amp;"00 K","")&amp;
IF($U5=78,Data!$L$81&amp;" - "&amp;RIGHT(Data!$L$81,2)&amp;"00 K","")&amp;
IF($U5=79,Data!$L$82&amp;" - "&amp;RIGHT(Data!$L$82,2)&amp;"00 K","")&amp;
IF($U5=80,Data!$L$83&amp;" - "&amp;RIGHT(Data!$L$83,2)&amp;"00 K","")&amp;
IF($U5=81,Data!$L$84&amp;" - "&amp;RIGHT(Data!$L$84,2)&amp;"00 K","")&amp;
IF($U5=82,Data!$L$85&amp;" - "&amp;RIGHT(Data!$L$85,2)&amp;"00 K","")&amp;
IF($U5=83,Data!$L$86&amp;" - "&amp;RIGHT(Data!$L$86,2)&amp;"00 K","")&amp;
IF($U5=84,Data!$L$87&amp;" - "&amp;RIGHT(Data!$L$87,2)&amp;"00 K","")&amp;
IF($U5=85,Data!$L$88&amp;" - "&amp;RIGHT(Data!$L$88,2)&amp;"00 K","")&amp;
IF($U5=86,Data!$L$89&amp;" - "&amp;RIGHT(Data!$L$89,2)&amp;"00 K","")&amp;
IF($U5=87,Data!$L$90&amp;" - "&amp;RIGHT(Data!$L$90,2)&amp;"00 K","")&amp;
IF($U5=88,Data!$L$91&amp;" - "&amp;RIGHT(Data!$L$91,2)&amp;"00 K","")&amp;
IF($U5=89,Data!$L$92&amp;" - "&amp;RIGHT(Data!$L$92,2)&amp;"00 K","")&amp;
IF($U5=90,Data!$L$93&amp;" - "&amp;RIGHT(Data!$L$93,2)&amp;"00 K","")&amp;
IF($U5=91,Data!$L$94&amp;" - "&amp;RIGHT(Data!$L$94,2)&amp;"00 K","")&amp;
IF($U5=92,Data!$L$95&amp;" - "&amp;RIGHT(Data!$L$95,2)&amp;"00 K","")&amp;
IF($U5=93,Data!$L$96&amp;" - "&amp;RIGHT(Data!$L$97,2)&amp;"00 K","")&amp;
IF($U5=94,Data!$L$97&amp;" - "&amp;RIGHT(Data!$L$98,2)&amp;"00 K","")&amp;
IF($U5=95,Data!$L$98&amp;" - "&amp;RIGHT(Data!$L$99,2)&amp;"00 K","")&amp;
IF($U5=96,Data!$L$99&amp;" - "&amp;RIGHT(Data!$L$100,2)&amp;"00 K","")&amp;
IF($U5=97,Data!$L$100&amp;" - "&amp;RIGHT(Data!$L$101,2)&amp;"00 K","")&amp;
IF($U5=98,Data!$L$101&amp;" - "&amp;RIGHT(Data!$L$102,2)&amp;"00 K","")&amp;
IF($U5=99,Data!$L$102&amp;" - "&amp;RIGHT(Data!$L$103,2)&amp;"00 K","")&amp;
IF($U5=100,Data!$L$103&amp;" - "&amp;RIGHT(Data!$L$104,2)&amp;"00 K","")&amp;
IF($U5=101,Data!$L$104&amp;" - "&amp;RIGHT(Data!$L$105,2)&amp;"00 K","")&amp;
IF($U5=102,Data!$L$105&amp;" - "&amp;RIGHT(Data!$L$106,2)&amp;"00 K","")&amp;
IF($U5=103,Data!$L$106&amp;" - "&amp;RIGHT(Data!$L$107,2)&amp;"00 K","")&amp;
IF($U5=104,Data!$L$107&amp;" - "&amp;RIGHT(Data!$L$108,2)&amp;"00 K","")&amp;
IF($U5=105,Data!$L$108&amp;" - "&amp;RIGHT(Data!$L$109,2)&amp;"00 K","")&amp;
IF($U5=106,Data!$L$109&amp;" - "&amp;RIGHT(Data!$L$110,2)&amp;"00 K","")&amp;
IF($U5=107,Data!$L$110&amp;" - "&amp;RIGHT(Data!$L$111,2)&amp;"00 K","")&amp;
IF($U5=108,Data!$L$111&amp;" - "&amp;RIGHT(Data!$L$112,2)&amp;"00 K","")&amp;
IF($U5=109,Data!$L$112&amp;" - "&amp;RIGHT(Data!$L$113,2)&amp;"00 K","")&amp;
IF($U5=110,Data!$L$113&amp;" - "&amp;RIGHT(Data!$L$114,2)&amp;"00 K","")&amp;
IF($U5=111,Data!$L$114&amp;" - "&amp;RIGHT(Data!$L$115,2)&amp;"00 K","")&amp;
IF($U5=112,Data!$L$115&amp;" - "&amp;RIGHT(Data!$L$116,2)&amp;"00 K","")&amp;
IF($U5=113,Data!$L$116&amp;" - "&amp;RIGHT(Data!$L$117,2)&amp;"00 K","")&amp;
IF($U5=114,Data!$L$117&amp;" - "&amp;RIGHT(Data!$L$118,2)&amp;"00 K","")&amp;
IF($U5=115,Data!$L$118&amp;" - "&amp;RIGHT(Data!$L$119,2)&amp;"00 K","")&amp;
IF($U5=116,Data!$L$119&amp;" - "&amp;RIGHT(Data!$L$120,2)&amp;"00 K","")&amp;
IF($U5=117,Data!$L$120&amp;" - "&amp;RIGHT(Data!$L$121,2)&amp;"00 K","")&amp;
IF($U5=118,Data!$L$121&amp;" - "&amp;RIGHT(Data!$L$122,2)&amp;"00 K","")&amp;
IF($U5=119,Data!$L$122&amp;" - "&amp;RIGHT(Data!$L$123,2)&amp;"00 K","")&amp;
IF($U5=120,Data!$L$123&amp;" - "&amp;RIGHT(Data!$L$124,2)&amp;"00 K","")</f>
        <v>730 - 3000 K</v>
      </c>
      <c r="M5" s="45">
        <v>0</v>
      </c>
      <c r="N5" s="46">
        <v>6</v>
      </c>
      <c r="O5" s="46">
        <v>0</v>
      </c>
      <c r="P5" s="208"/>
      <c r="Q5" s="208"/>
      <c r="R5" s="210"/>
      <c r="S5" s="210"/>
      <c r="T5" s="47"/>
      <c r="U5" s="48">
        <v>1</v>
      </c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</row>
    <row r="6" spans="1:44" ht="15" customHeight="1" x14ac:dyDescent="0.3">
      <c r="A6" s="39">
        <v>3</v>
      </c>
      <c r="B6" s="116" t="str">
        <f>IF($U6=1,Data!$E$4,"")&amp;
IF($U6=2,Data!$E$5,"")&amp;
IF($U6=3,Data!$E$6,"")&amp;
IF($U6=4,Data!$E$7,"")&amp;
IF($U6=5,Data!$E$8,"")&amp;
IF($U6=6,Data!$E$9,"")&amp;
IF($U6=7,Data!$E$10,"")&amp;
IF($U6=8,Data!$E$11,"")&amp;
IF($U6=9,Data!$E$12,"")&amp;
IF($U6=10,Data!$E$13,"")&amp;
IF($U6=11,Data!$E$14,"")&amp;
IF($U6=12,Data!$E$15,"")&amp;
IF($U6=13,Data!$E$16,"")&amp;
IF($U6=14,Data!$E$17,"")&amp;
IF($U6=15,Data!$E$18,"")&amp;
IF($U6=16,Data!$E$19,"")&amp;
IF($U6=17,Data!$E$20,"")&amp;
IF($U6=18,Data!$E$21,"")&amp;
IF($U6=19,Data!$E$22,"")&amp;
IF($U6=20,Data!$E$23,"")&amp;
IF($U6=21,Data!$E$24,"")&amp;
IF($U6=22,Data!$E$25,"")&amp;
IF($U6=23,Data!$E$26,"")&amp;
IF($U6=24,Data!$E$27,"")&amp;
IF($U6=25,Data!$E$28,"")&amp;
IF($U6=26,Data!$E$29,"")&amp;
IF($U6=27,Data!$E$30,"")&amp;
IF($U6=28,Data!$E$31,"")&amp;
IF($U6=29,Data!$E$32,"")&amp;
IF($U6=30,Data!$E$33,"")&amp;
IF($U6=31,Data!$E$34,"")&amp;
IF($U6=32,Data!$E$35,"")&amp;
IF($U6=33,Data!$E$36,"")&amp;
IF($U6=34,Data!$E$37,"")&amp;
IF($U6=35,Data!$E$38,"")&amp;
IF($U6=36,Data!$E$39,"")&amp;
IF($U6=37,Data!$E$40,"")&amp;
IF($U6=38,Data!$E$41,"")&amp;
IF($U6=39,Data!$E$42,"")&amp;
IF($U6=40,Data!$E$43,"")&amp;
IF($U6=41,Data!$E$124,"")&amp;
IF($U6=42,Data!$E$126,"")&amp;
IF($U6=43,Data!$E$127,"")</f>
        <v/>
      </c>
      <c r="C6" s="116" t="str">
        <f t="shared" si="0"/>
        <v>Typ 1</v>
      </c>
      <c r="D6" s="40" t="str">
        <f>IF($U6=1,Data!$G$4,"")&amp;
IF($U6=2,Data!$G$5,"")&amp;
IF($U6=3,Data!$G$6,"")&amp;
IF($U6=4,Data!$G$7,"")&amp;
IF($U6=5,Data!$G$8,"")&amp;
IF($U6=6,Data!$G$9,"")&amp;
IF($U6=7,Data!$G$10,"")&amp;
IF($U6=8,Data!$G$11,"")&amp;
IF($U6=9,Data!$G$12,"")&amp;
IF($U6=10,Data!$G$13,"")&amp;
IF($U6=11,Data!$G$14,"")&amp;
IF($U6=12,Data!$G$15,"")&amp;
IF($U6=13,Data!$G$16,"")&amp;
IF($U6=14,Data!$G$17,"")&amp;
IF($U6=15,Data!$G$18,"")&amp;
IF($U6=16,Data!$G$19,"")&amp;
IF($U6=17,Data!$G$20,"")&amp;
IF($U6=18,Data!$G$21,"")&amp;
IF($U6=19,Data!$G$22,"")&amp;
IF($U6=20,Data!$G$23,"")&amp;
IF($U6=21,Data!$G$24,"")&amp;
IF($U6=22,Data!$G$25,"")&amp;
IF($U6=23,Data!$G$26,"")&amp;
IF($U6=24,Data!$G$27,"")&amp;
IF($U6=25,Data!$G$28,"")&amp;
IF($U6=26,Data!$G$29,"")&amp;
IF($U6=27,Data!$G$30,"")&amp;
IF($U6=28,Data!$G$31,"")&amp;
IF($U6=29,Data!$G$32,"")&amp;
IF($U6=30,Data!$G$33,"")&amp;
IF($U6=31,Data!$G$34,"")&amp;
IF($U6=32,Data!$G$35,"")&amp;
IF($U6=33,Data!$G$36,"")&amp;
IF($U6=34,Data!$G$37,"")&amp;
IF($U6=35,Data!$G$38,"")&amp;
IF($U6=36,Data!$G$39,"")&amp;
IF($U6=37,Data!$G$40,"")&amp;
IF($U6=38,Data!$G$41,"")&amp;
IF($U6=39,Data!$G$42,"")&amp;
IF($U6=40,Data!$G$43,"")&amp;
IF($U6=41,Data!$G$44,"")&amp;
IF($U6=42,Data!$G$45,"")&amp;
IF($U6=43,Data!$G$46,"")&amp;
IF($U6=44,Data!$G$47,"")&amp;
IF($U6=45,Data!$G$48,"")&amp;
IF($U6=46,Data!$G$49,"")&amp;
IF($U6=47,Data!$G$50,"")&amp;
IF($U6=48,Data!$G$51,"")&amp;
IF($U6=49,Data!$G$52,"")&amp;
IF($U6=50,Data!$G$53,"")&amp;
IF($U6=51,Data!$G$54,"")&amp;
IF($U6=52,Data!$G$55,"")&amp;
IF($U6=53,Data!$G$56,"")&amp;
IF($U6=54,Data!$G$57,"")&amp;
IF($U6=55,Data!$G$58,"")&amp;
IF($U6=56,Data!$G$59,"")&amp;
IF($U6=57,Data!$G$60,"")&amp;
IF($U6=58,Data!$G$61,"")&amp;
IF($U6=59,Data!$G$62,"")&amp;
IF($U6=60,Data!$G$63,"")&amp;
IF($U6=61,Data!$G$64,"")&amp;
IF($U6=62,Data!$G$65,"")&amp;
IF($U6=63,Data!$G$66,"")&amp;
IF($U6=64,Data!$G$67,"")&amp;
IF($U6=65,Data!$G$68,"")&amp;
IF($U6=66,Data!$G$69,"")&amp;
IF($U6=67,Data!$G$70,"")&amp;
IF($U6=68,Data!$G$71,"")&amp;
IF($U6=69,Data!$G$72,"")&amp;
IF($U6=70,Data!$G$73,"")&amp;
IF($U6=71,Data!$G$74,"")&amp;
IF($U6=72,Data!$G$75,"")&amp;
IF($U6=73,Data!$G$76,"")&amp;
IF($U6=74,Data!$G$77,"")&amp;
IF($U6=75,Data!$G$78,"")&amp;
IF($U6=76,Data!$G$79,"")&amp;
IF($U6=77,Data!$G$80,"")&amp;
IF($U6=78,Data!$G$81,"")&amp;
IF($U6=79,Data!$G$82,"")&amp;
IF($U6=80,Data!$G$83,"")&amp;
IF($U6=81,Data!$G$84,"")&amp;
IF($U6=82,Data!$G$85,"")&amp;
IF($U6=83,Data!$G$86,"")&amp;
IF($U6=84,Data!$G$87,"")&amp;
IF($U6=85,Data!$G$88,"")&amp;
IF($U6=86,Data!$G$89,"")&amp;
IF($U6=87,Data!$G$90,"")&amp;
IF($U6=88,Data!$G$91,"")&amp;
IF($U6=89,Data!$G$92,"")&amp;
IF($U6=90,Data!$G$93,"")&amp;
IF($U6=91,Data!$G$94,"")&amp;
IF($U6=92,Data!$G$95,"")&amp;
IF($U6=93,Data!$G$96,"")&amp;
IF($U6=94,Data!$G$97,"")&amp;
IF($U6=95,Data!$G$98,"")&amp;
IF($U6=96,Data!$G$99,"")&amp;
IF($U6=97,Data!$G$100,"")&amp;
IF($U6=98,Data!$G$101,"")&amp;
IF($U6=99,Data!$G$102,"")&amp;
IF($U6=100,Data!$G$103,"")&amp;
IF($U6=101,Data!$G$104,"")&amp;
IF($U6=102,Data!$G$105,"")&amp;
IF($U6=103,Data!$G$106,"")&amp;
IF($U6=104,Data!$G$107,"")&amp;
IF($U6=105,Data!$G$108,"")&amp;
IF($U6=106,Data!$G$109,"")&amp;
IF($U6=107,Data!$G$110,"")&amp;
IF($U6=108,Data!$G$111,"")&amp;
IF($U6=109,Data!$G$112,"")&amp;
IF($U6=100,Data!$G$113,"")&amp;
IF($U6=111,Data!$G$114,"")&amp;
IF($U6=112,Data!$G$115,"")&amp;
IF($U6=113,Data!$G$116,"")&amp;
IF($U6=114,Data!$G$117,"")&amp;
IF($U6=115,Data!$G$118,"")&amp;
IF($U6=116,Data!$G$119,"")&amp;
IF($U6=117,Data!$G$120,"")&amp;
IF($U6=118,Data!$G$121,"")&amp;
IF($U6=119,Data!$G$122,"")&amp;
IF($U6=120,Data!$G$123,"")</f>
        <v>LumiStreet Micro Pro Gen2</v>
      </c>
      <c r="E6" s="41" t="str">
        <f>IF($U6=1,Data!$I$4&amp;" LED","")&amp;
IF($U6=2,Data!$I$5&amp;" LED","")&amp;
IF($U6=3,Data!$I$6&amp;" LED","")&amp;
IF($U6=4,Data!$I$7&amp;" LED","")&amp;
IF($U6=5,Data!$I$8&amp;" LED","")&amp;
IF($U6=6,Data!$I$9&amp;" LED","")&amp;
IF($U6=7,Data!$I$10&amp;" LED","")&amp;
IF($U6=8,Data!$I$11&amp;" LED","")&amp;
IF($U6=9,Data!$I$12&amp;" LED","")&amp;
IF($U6=10,Data!$I$13&amp;" LED","")&amp;
IF($U6=11,Data!$I$14&amp;" LED","")&amp;
IF($U6=12,Data!$I$15&amp;" LED","")&amp;
IF($U6=13,Data!$I$16&amp;" LED","")&amp;
IF($U6=14,Data!$I$17&amp;" LED","")&amp;
IF($U6=15,Data!$I$18&amp;" LED","")&amp;
IF($U6=16,Data!$I$19&amp;" LED","")&amp;
IF($U6=17,Data!$I$20&amp;" LED","")&amp;
IF($U6=18,Data!$I$21&amp;" LED","")&amp;
IF($U6=19,Data!$I$22&amp;" LED","")&amp;
IF($U6=20,Data!$I$23&amp;" LED","")&amp;
IF($U6=21,Data!$I$24&amp;" LED","")&amp;
IF($U6=22,Data!$I$25&amp;" LED","")&amp;
IF($U6=23,Data!$I$26&amp;" LED","")&amp;
IF($U6=24,Data!$I$27&amp;" LED","")&amp;
IF($U6=25,Data!$I$28&amp;" LED","")&amp;
IF($U6=26,Data!$I$29&amp;" LED","")&amp;
IF($U6=27,Data!$I$30&amp;" LED","")&amp;
IF($U6=28,Data!$I$31&amp;" LED","")&amp;
IF($U6=29,Data!$I$32&amp;" LED","")&amp;
IF($U6=30,Data!$I$33&amp;" LED","")&amp;
IF($U6=31,Data!$I$34&amp;" LED","")&amp;
IF($U6=32,Data!$I$35&amp;" LED","")&amp;
IF($U6=33,Data!$I$36&amp;" LED","")&amp;
IF($U6=34,Data!$I$37&amp;" LED","")&amp;
IF($U6=35,Data!$I$38&amp;" LED","")&amp;
IF($U6=36,Data!$I$39&amp;" LED","")&amp;
IF($U6=37,Data!$I$40&amp;" LED","")&amp;
IF($U6=38,Data!$I$41&amp;" LED","")&amp;
IF($U6=39,Data!$I$42&amp;" LED","")&amp;
IF($U6=40,Data!$I$43&amp;" LED","")&amp;
IF($U6=41,Data!$I$44&amp;" LED","")&amp;
IF($U6=42,Data!$I$45&amp;" LED","")&amp;
IF($U6=43,Data!$I$46&amp;" LED","")&amp;
IF($U6=44,Data!$I$47&amp;" LED","")&amp;
IF($U6=45,Data!$I$48&amp;" LED","")&amp;
IF($U6=46,Data!$I$49&amp;" LED","")&amp;
IF($U6=47,Data!$I$50&amp;" LED","")&amp;
IF($U6=48,Data!$I$51&amp;" LED","")&amp;
IF($U6=49,Data!$I$52&amp;" LED","")&amp;
IF($U6=50,Data!$I$53&amp;" LED","")&amp;
IF($U6=51,Data!$I$54&amp;" LED","")&amp;
IF($U6=52,Data!$I$55&amp;" LED","")&amp;
IF($U6=53,Data!$I$56&amp;" LED","")&amp;
IF($U6=54,Data!$I$57&amp;" LED","")&amp;
IF($U6=55,Data!$I$58&amp;" LED","")&amp;
IF($U6=56,Data!$I$59&amp;" LED","")&amp;
IF($U6=57,Data!$I$60&amp;" LED","")&amp;
IF($U6=58,Data!$I$61&amp;" LED","")&amp;
IF($U6=59,Data!$I$62&amp;" LED","")&amp;
IF($U6=60,Data!$I$63&amp;" LED","")&amp;
IF($U6=61,Data!$I$64&amp;" LED","")&amp;
IF($U6=62,Data!$I$65&amp;" LED","")&amp;
IF($U6=63,Data!$I$66&amp;" LED","")&amp;
IF($U6=64,Data!$I$67&amp;" LED","")&amp;
IF($U6=65,Data!$I$68&amp;" LED","")&amp;
IF($U6=66,Data!$I$69&amp;" LED","")&amp;
IF($U6=67,Data!$I$70&amp;" LED","")&amp;
IF($U6=68,Data!$I$71&amp;" LED","")&amp;
IF($U6=69,Data!$I$72&amp;" LED","")&amp;
IF($U6=70,Data!$I$73&amp;" LED","")&amp;
IF($U6=71,Data!$I$74&amp;" LED","")&amp;
IF($U6=72,Data!$I$75&amp;" LED","")&amp;
IF($U6=73,Data!$I$76&amp;" LED","")&amp;
IF($U6=74,Data!$I$77&amp;" LED","")&amp;
IF($U6=75,Data!$I$78&amp;" LED","")&amp;
IF($U6=76,Data!$I$79&amp;" LED","")&amp;
IF($U6=77,Data!$I$80&amp;" LED","")&amp;
IF($U6=78,Data!$I$81&amp;" LED","")&amp;
IF($U6=79,Data!$I$82&amp;" LED","")&amp;
IF($U6=80,Data!$I$83&amp;" LED","")&amp;
IF($U6=81,Data!$I$84&amp;" LED","")&amp;
IF($U6=82,Data!$I$85&amp;" LED","")&amp;
IF($U6=83,Data!$I$86&amp;" LED","")&amp;
IF($U6=84,Data!$I$87&amp;" LED","")&amp;
IF($U6=85,Data!$I$88&amp;" LED","")&amp;
IF($U6=86,Data!$I$89&amp;" LED","")&amp;
IF($U6=87,Data!$I$90&amp;" LED","")&amp;
IF($U6=88,Data!$I$91&amp;" LED","")&amp;
IF($U6=89,Data!$I$92&amp;" LED","")&amp;
IF($U6=90,Data!$I$93&amp;" LED","")&amp;
IF($U6=91,Data!$I$94&amp;" LED","")&amp;
IF($U6=92,Data!$I$95&amp;" LED","")&amp;
IF($U6=93,Data!$I$96&amp;" LED","")&amp;
IF($U6=94,Data!$I$97&amp;" LED","")&amp;
IF($U6=95,Data!$I$98&amp;" LED","")&amp;
IF($U6=96,Data!$I$99&amp;" LED","")&amp;
IF($U6=97,Data!$I$100&amp;" LED","")&amp;
IF($U6=98,Data!$I$101&amp;" LED","")&amp;
IF($U6=99,Data!$I$102&amp;" LED","")&amp;
IF($U6=100,Data!$I1045&amp;" LED","")&amp;
IF($U6=101,Data!$I$104&amp;" LED","")&amp;
IF($U6=102,Data!$I$105&amp;" LED","")&amp;
IF($U6=103,Data!$I$106&amp;" LED","")&amp;
IF($U6=104,Data!$I$107&amp;" LED","")&amp;
IF($U6=105,Data!$I$108&amp;" LED","")&amp;
IF($U6=106,Data!$I$109&amp;" LED","")&amp;
IF($U6=107,Data!$I$110&amp;" LED","")&amp;
IF($U6=108,Data!$I$111&amp;" LED","")&amp;
IF($U6=109,Data!$I$112&amp;" LED","")&amp;
IF($U6=110,Data!$I$113&amp;" LED","")&amp;
IF($U6=111,Data!$I$114&amp;" LED","")&amp;
IF($U6=112,Data!$I$115&amp;" LED","")&amp;
IF($U6=113,Data!$I$116&amp;" LED","")&amp;
IF($U6=114,Data!$I$117&amp;" LED","")&amp;
IF($U6=115,Data!$I$118&amp;" LED","")&amp;
IF($U6=116,Data!$I$119&amp;" LED","")&amp;
IF($U6=117,Data!$I$120&amp;" LED","")&amp;
IF($U6=118,Data!$I$121&amp;" LED","")&amp;
IF($U6=119,Data!$I$122&amp;" LED","")&amp;
IF($U6=120,Data!$I$123&amp;" LED","")</f>
        <v>20 LED</v>
      </c>
      <c r="F6" s="42" t="str">
        <f xml:space="preserve">
IF($U6=1,Data!$J$4&amp;" lm","")&amp;
IF($U6=2,Data!$J$5&amp;" lm","")&amp;
IF($U6=3,Data!$J$6&amp;" lm","")&amp;
IF($U6=4,Data!$J$7&amp;" lm","")&amp;
IF($U6=5,Data!$J$8&amp;" lm","")&amp;
IF($U6=6,Data!$J$9&amp;" lm","")&amp;
IF($U6=7,Data!$J$10&amp;" lm","")&amp;
IF($U6=8,Data!$J$11&amp;" lm","")&amp;
IF($U6=9,Data!$J$12&amp;" lm","")&amp;
IF($U6=10,Data!$J$13&amp;" lm","")&amp;
IF($U6=11,Data!$J$14&amp;" lm","")&amp;
IF($U6=12,Data!$J$15&amp;" lm","")&amp;
IF($U6=13,Data!$J$16&amp;" lm","")&amp;
IF($U6=14,Data!$J$17&amp;" lm","")&amp;
IF($U6=15,Data!$J$18&amp;" lm","")&amp;
IF($U6=16,Data!$J$19&amp;" lm","")&amp;
IF($U6=17,Data!$J$20&amp;" lm","")&amp;
IF($U6=18,Data!$J$21&amp;" lm","")&amp;
IF($U6=19,Data!$J$22&amp;" lm","")&amp;
IF($U6=20,Data!$J$23&amp;" lm","")&amp;
IF($U6=21,Data!$J$24&amp;" lm","")&amp;
IF($U6=22,Data!$J$25&amp;" lm","")&amp;
IF($U6=23,Data!$J$26&amp;" lm","")&amp;
IF($U6=24,Data!$J$27&amp;" lm","")&amp;
IF($U6=25,Data!$J$28&amp;" lm","")&amp;
IF($U6=26,Data!$J$29&amp;" lm","")&amp;
IF($U6=27,Data!$J$30&amp;" lm","")&amp;
IF($U6=28,Data!$J$31&amp;" lm","")&amp;
IF($U6=29,Data!$J$32&amp;" lm","")&amp;
IF($U6=30,Data!$J$33&amp;" lm","")&amp;
IF($U6=31,Data!$J$34&amp;" lm","")&amp;
IF($U6=32,Data!$J$35&amp;" lm","")&amp;
IF($U6=33,Data!$J$36&amp;" lm","")&amp;
IF($U6=34,Data!$J$37&amp;" lm","")&amp;
IF($U6=35,Data!$J$38&amp;" lm","")&amp;
IF($U6=36,Data!$J$39&amp;" lm","")&amp;
IF($U6=37,Data!$J$40&amp;" lm","")&amp;
IF($U6=38,Data!$J$41&amp;" lm","")&amp;
IF($U6=39,Data!$J$42&amp;" lm","")&amp;
IF($U6=40,Data!$J$43&amp;" lm","")&amp;
IF($U6=41,Data!$J$44&amp;" lm","")&amp;
IF($U6=42,Data!$J$45&amp;" lm","")&amp;
IF($U6=43,Data!$J$46&amp;" lm","")&amp;
IF($U6=44,Data!$J$47&amp;" lm","")&amp;
IF($U6=45,Data!$J$48&amp;" lm","")&amp;
IF($U6=46,Data!$J$49&amp;" lm","")&amp;
IF($U6=47,Data!$J$50&amp;" lm","")&amp;
IF($U6=48,Data!$J$51&amp;" lm","")&amp;
IF($U6=49,Data!$J$52&amp;" lm","")&amp;
IF($U6=50,Data!$J$53&amp;" lm","")&amp;
IF($U6=51,Data!$J$54&amp;" lm","")&amp;
IF($U6=52,Data!$J$55&amp;" lm","")&amp;
IF($U6=53,Data!$J$56&amp;" lm","")&amp;
IF($U6=54,Data!$J$57&amp;" lm","")&amp;
IF($U6=55,Data!$J$58&amp;" lm","")&amp;
IF($U6=56,Data!$J$59&amp;" lm","")&amp;
IF($U6=57,Data!$J$60&amp;" lm","")&amp;
IF($U6=58,Data!$J$61&amp;" lm","")&amp;
IF($U6=59,Data!$J$62&amp;" lm","")&amp;
IF($U6=60,Data!$J$63&amp;" lm","")&amp;
IF($U6=61,Data!$J$64&amp;" lm","")&amp;
IF($U6=62,Data!$J$65&amp;" lm","")&amp;
IF($U6=63,Data!$J$66&amp;" lm","")&amp;
IF($U6=64,Data!$J$67&amp;" lm","")&amp;
IF($U6=65,Data!$J$68&amp;" lm","")&amp;
IF($U6=66,Data!$J$69&amp;" lm","")&amp;
IF($U6=67,Data!$J$70&amp;" lm","")&amp;
IF($U6=68,Data!$J$71&amp;" lm","")&amp;
IF($U6=69,Data!$J$72&amp;" lm","")&amp;
IF($U6=70,Data!$J$73&amp;" lm","")&amp;
IF($U6=71,Data!$J$74&amp;" lm","")&amp;
IF($U6=72,Data!$J$75&amp;" lm","")&amp;
IF($U6=73,Data!$J$76&amp;" lm","")&amp;
IF($U6=74,Data!$J$77&amp;" lm","")&amp;
IF($U6=75,Data!$J$78&amp;" lm","")&amp;
IF($U6=76,Data!$J$79&amp;" lm","")&amp;
IF($U6=77,Data!$J$80&amp;" lm","")&amp;
IF($U6=78,Data!$J$81&amp;" lm","")&amp;
IF($U6=79,Data!$J$82&amp;" lm","")&amp;
IF($U6=80,Data!$J$83&amp;" lm","")&amp;
IF($U6=81,Data!$J$84&amp;" lm","")&amp;
IF($U6=82,Data!$J$85&amp;" lm","")&amp;
IF($U6=83,Data!$J$86&amp;" lm","")&amp;
IF($U6=84,Data!$J$87&amp;" lm","")&amp;
IF($U6=85,Data!$J$88&amp;" lm","")&amp;
IF($U6=86,Data!$J$89&amp;" lm","")&amp;
IF($U6=87,Data!$J$90&amp;" lm","")&amp;
IF($U6=88,Data!$J$91&amp;" lm","")&amp;
IF($U6=89,Data!$J$92&amp;" lm","")&amp;
IF($U6=90,Data!$J$93&amp;" lm","")&amp;
IF($U6=91,Data!$J$94&amp;" lm","")&amp;
IF($U6=92,Data!$J$95&amp;" lm","")&amp;
IF($U6=93,Data!$J$96&amp;" lm","")&amp;
IF($U6=94,Data!$J$97&amp;" lm","")&amp;
IF($U6=95,Data!$J$98&amp;" lm","")&amp;
IF($U6=96,Data!$J$99&amp;" lm","")&amp;
IF($U6=97,Data!$J$100&amp;" lm","")&amp;
IF($U6=98,Data!$J$101&amp;" lm","")&amp;
IF($U6=99,Data!$J$102&amp;" lm","")&amp;
IF($U6=100,Data!$J$103&amp;" lm","")&amp;
IF($U6=101,Data!$J$104&amp;" lm","")&amp;
IF($U6=102,Data!$J$105&amp;" lm","")&amp;
IF($U6=103,Data!$J$106&amp;" lm","")&amp;
IF($U6=104,Data!$J$107&amp;" lm","")&amp;
IF($U6=105,Data!$J$108&amp;" lm","")&amp;
IF($U6=106,Data!$J$109&amp;" lm","")&amp;
IF($U6=107,Data!$J$110&amp;" lm","")&amp;
IF($U6=108,Data!$J$111&amp;" lm","")&amp;
IF($U6=109,Data!$J$112&amp;" lm","")&amp;
IF($U6=110,Data!$J$113&amp;" lm","")&amp;
IF($U6=111,Data!$J$114&amp;" lm","")&amp;
IF($U6=112,Data!$J$115&amp;" lm","")&amp;
IF($U6=113,Data!$J$116&amp;" lm","")&amp;
IF($U6=114,Data!$J$117&amp;" lm","")&amp;
IF($U6=115,Data!$J$118&amp;" lm","")&amp;
IF($U6=116,Data!$J$109&amp;" lm","")&amp;
IF($U6=117,Data!$J$120&amp;" lm","")&amp;
IF($U6=118,Data!$J$121&amp;" lm","")&amp;
IF($U6=119,Data!$J$122&amp;" lm","")&amp;
IF($U6=120,Data!$J$123&amp;" lm","")</f>
        <v>3500 lm</v>
      </c>
      <c r="G6" s="43" t="str">
        <f xml:space="preserve">
IF($U6=1,Data!$H$4,"")&amp;
IF($U6=2,Data!$H$5,"")&amp;
IF($U6=3,Data!$H$6,"")&amp;
IF($U6=4,Data!$H$7,"")&amp;
IF($U6=5,Data!$H$8,"")&amp;
IF($U6=6,Data!$H$9,"")&amp;
IF($U6=7,Data!$H$10,"")&amp;
IF($U6=8,Data!$H$11,"")&amp;
IF($U6=9,Data!$H$12,"")&amp;
IF($U6=10,Data!$H$13,"")&amp;
IF($U6=11,Data!$H$14,"")&amp;
IF($U6=12,Data!$H$15,"")&amp;
IF($U6=13,Data!$H$16,"")&amp;
IF($U6=14,Data!$H$17,"")&amp;
IF($U6=15,Data!$H$18,"")&amp;
IF($U6=16,Data!$H$19,"")&amp;
IF($U6=17,Data!$H$20,"")&amp;
IF($U6=18,Data!$H$21,"")&amp;
IF($U6=19,Data!$H$22,"")&amp;
IF($U6=20,Data!$H$23,"")&amp;
IF($U6=21,Data!$H$24,"")&amp;
IF($U6=22,Data!$H$25,"")&amp;
IF($U6=23,Data!$H$26,"")&amp;
IF($U6=24,Data!$H$27,"")&amp;
IF($U6=25,Data!$H$28,"")&amp;
IF($U6=26,Data!$H$29,"")&amp;
IF($U6=27,Data!$H$30,"")&amp;
IF($U6=28,Data!$H$31,"")&amp;
IF($U6=29,Data!$H$32,"")&amp;
IF($U6=30,Data!$H$33,"")&amp;
IF($U6=31,Data!$H$34,"")&amp;
IF($U6=32,Data!$H$35,"")&amp;
IF($U6=33,Data!$H$36,"")&amp;
IF($U6=34,Data!$H$37,"")&amp;
IF($U6=35,Data!$H$38,"")&amp;
IF($U6=36,Data!$H$39,"")&amp;
IF($U6=37,Data!$H$40,"")&amp;
IF($U6=38,Data!$H$41,"")&amp;
IF($U6=39,Data!$H$42,"")&amp;
IF($U6=40,Data!$H$43,"")&amp;
IF($U6=41,Data!$H$44,"")&amp;
IF($U6=42,Data!$H$45,"")&amp;
IF($U6=43,Data!$H$46,"")&amp;
IF($U6=44,Data!$H$47,"")&amp;
IF($U6=45,Data!$H$48,"")&amp;
IF($U6=46,Data!$H$49,"")&amp;
IF($U6=47,Data!$H$50,"")&amp;
IF($U6=48,Data!$H$51,"")&amp;
IF($U6=49,Data!$H$52,"")&amp;
IF($U6=50,Data!$H$53,"")&amp;
IF($U6=51,Data!$H$54,"")&amp;
IF($U6=52,Data!$H$55,"")&amp;
IF($U6=53,Data!$H$56,"")&amp;
IF($U6=54,Data!$H$57,"")&amp;
IF($U6=55,Data!$H$58,"")&amp;
IF($U6=56,Data!$H$59,"")&amp;
IF($U6=57,Data!$H$60,"")&amp;
IF($U6=58,Data!$H$61,"")&amp;
IF($U6=59,Data!$H$62,"")&amp;
IF($U6=60,Data!$H$63,"")&amp;
IF($U6=61,Data!$H$64,"")&amp;
IF($U6=62,Data!$H$65,"")&amp;
IF($U6=63,Data!$H$66,"")&amp;
IF($U6=64,Data!$H$67,"")&amp;
IF($U6=65,Data!$H$68,"")&amp;
IF($U6=66,Data!$H$69,"")&amp;
IF($U6=67,Data!$H$70,"")&amp;
IF($U6=68,Data!$H$71,"")&amp;
IF($U6=69,Data!$H$72,"")&amp;
IF($U6=70,Data!$H$73,"")&amp;
IF($U6=71,Data!$H$74,"")&amp;
IF($U6=72,Data!$H$75,"")&amp;
IF($U6=73,Data!$H$76,"")&amp;
IF($U6=74,Data!$H$77,"")&amp;
IF($U6=75,Data!$H$78,"")&amp;
IF($U6=76,Data!$H$79,"")&amp;
IF($U6=77,Data!$H$80,"")&amp;
IF($U6=78,Data!$H$81,"")&amp;
IF($U6=79,Data!$H$82,"")&amp;
IF($U6=80,Data!$H$83,"")&amp;
IF($U6=81,Data!$H$84,"")&amp;
IF($U6=82,Data!$H$85,"")&amp;
IF($U6=83,Data!$H$86,"")&amp;
IF($U6=84,Data!$H$87,"")&amp;
IF($U6=85,Data!$H$88,"")&amp;
IF($U6=86,Data!$H$89,"")&amp;
IF($U6=87,Data!$H$90,"")&amp;
IF($U6=88,Data!$H$91,"")&amp;
IF($U6=89,Data!$H$92,"")&amp;
IF($U6=90,Data!$H$93,"")&amp;
IF($U6=91,Data!$H$94,"")&amp;
IF($U6=92,Data!$H$95,"")&amp;
IF($U6=93,Data!$H$96,"")&amp;
IF($U6=94,Data!$H$97,"")&amp;
IF($U6=95,Data!$H$98,"")&amp;
IF($U6=96,Data!$H$99,"")&amp;
IF($U6=97,Data!$H$100,"")&amp;
IF($U6=98,Data!$H$101,"")&amp;
IF($U6=99,Data!$H$102,"")&amp;
IF($U6=100,Data!$H$103,"")&amp;
IF($U6=101,Data!$H$104,"")&amp;
IF($U6=102,Data!$H$105,"")&amp;
IF($U6=103,Data!$H$106,"")&amp;
IF($U6=104,Data!$H$107,"")&amp;
IF($U6=105,Data!$H$108,"")&amp;
IF($U6=106,Data!$H$109,"")&amp;
IF($U6=107,Data!$H$110,"")&amp;
IF($U6=108,Data!$H$111,"")&amp;
IF($U6=109,Data!$H$112,"")&amp;
IF($U6=110,Data!$H$113,"")&amp;
IF($U6=111,Data!$H$114,"")&amp;
IF($U6=112,Data!$H$115,"")&amp;
IF($U6=113,Data!$H$116,"")&amp;
IF($U6=114,Data!$H$117,"")&amp;
IF($U6=115,Data!$H$118,"")&amp;
IF($U6=116,Data!$H$119,"")&amp;
IF($U6=117,Data!$H$120,"")&amp;
IF($U6=118,Data!$H$121,"")&amp;
IF($U6=119,Data!$H$122,"")&amp;
IF($U6=120,Data!$H$123,"")</f>
        <v>DM65</v>
      </c>
      <c r="H6" s="44" t="str">
        <f>IF($U6=1,Data!$V$4&amp;" W","")&amp;
IF($U6=2,Data!$V$5&amp;" W","")&amp;
IF($U6=3,Data!$V$6&amp;" W","")&amp;
IF($U6=4,Data!$V$7&amp;" W","")&amp;
IF($U6=5,Data!$V$8&amp;" W","")&amp;
IF($U6=6,Data!$V$9&amp;" W","")&amp;
IF($U6=7,Data!$V$10&amp;" W","")&amp;
IF($U6=8,Data!$V$11&amp;" W","")&amp;
IF($U6=9,Data!$V$12&amp;" W","")&amp;
IF($U6=10,Data!$V$13&amp;" W","")&amp;
IF($U6=11,Data!$V$14&amp;" W","")&amp;
IF($U6=12,Data!$V$15&amp;" W","")&amp;
IF($U6=13,Data!$V$16&amp;" W","")&amp;
IF($U6=14,Data!$V$17&amp;" W","")&amp;
IF($U6=15,Data!$V$18&amp;" W","")&amp;
IF($U6=16,Data!$V$19&amp;" W","")&amp;
IF($U6=17,Data!$V$20&amp;" W","")&amp;
IF($U6=18,Data!$V$21&amp;" W","")&amp;
IF($U6=19,Data!$V$22&amp;" W","")&amp;
IF($U6=20,Data!$V$23&amp;" W","")&amp;
IF($U6=21,Data!$V$24&amp;" W","")&amp;
IF($U6=22,Data!$V$25&amp;" W","")&amp;
IF($U6=23,Data!$V$26&amp;" W","")&amp;
IF($U6=24,Data!$V$27&amp;" W","")&amp;
IF($U6=25,Data!$V$28&amp;" W","")&amp;
IF($U6=26,Data!$V$29&amp;" W","")&amp;
IF($U6=27,Data!$V$30&amp;" W","")&amp;
IF($U6=28,Data!$V$31&amp;" W","")&amp;
IF($U6=29,Data!$V$32&amp;" W","")&amp;
IF($U6=30,Data!$V$33&amp;" W","")&amp;
IF($U6=31,Data!$V$34&amp;" W","")&amp;
IF($U6=32,Data!$V$35&amp;" W","")&amp;
IF($U6=33,Data!$V$36&amp;" W","")&amp;
IF($U6=34,Data!$V$37&amp;" W","")&amp;
IF($U6=35,Data!$V$38&amp;" W","")&amp;
IF($U6=36,Data!$V$39&amp;" W","")&amp;
IF($U6=37,Data!$V$40&amp;" W","")&amp;
IF($U6=38,Data!$V$41&amp;" W","")&amp;
IF($U6=39,Data!$V$42&amp;" W","")&amp;
IF($U6=40,Data!$V$43&amp;" W","")&amp;
IF($U6=41,Data!$V$44&amp;" W","")&amp;
IF($U6=42,Data!$V$45&amp;" W","")&amp;
IF($U6=43,Data!$V$46&amp;" W","")&amp;
IF($U6=44,Data!$V$47&amp;" W","")&amp;
IF($U6=45,Data!$V$48&amp;" W","")&amp;
IF($U6=46,Data!$V$49&amp;" W","")&amp;
IF($U6=47,Data!$V$50&amp;" W","")&amp;
IF($U6=48,Data!$V$51&amp;" W","")&amp;
IF($U6=49,Data!$V$52&amp;" W","")&amp;
IF($U6=50,Data!$V$53&amp;" W","")&amp;
IF($U6=51,Data!$V$54&amp;" W","")&amp;
IF($U6=52,Data!$V$55&amp;" W","")&amp;
IF($U6=53,Data!$V$56&amp;" W","")&amp;
IF($U6=54,Data!$V$57&amp;" W","")&amp;
IF($U6=55,Data!$V$58&amp;" W","")&amp;
IF($U6=56,Data!$V$59&amp;" W","")&amp;
IF($U6=57,Data!$V$60&amp;" W","")&amp;
IF($U6=58,Data!$V$61&amp;" W","")&amp;
IF($U6=59,Data!$V$62&amp;" W","")&amp;
IF($U6=60,Data!$V$63&amp;" W","")&amp;
IF($U6=61,Data!$V$64&amp;" W","")&amp;
IF($U6=62,Data!$V$65&amp;" W","")&amp;
IF($U6=63,Data!$V$66&amp;" W","")&amp;
IF($U6=64,Data!$V$67&amp;" W","")&amp;
IF($U6=65,Data!$V$68&amp;" W","")&amp;
IF($U6=66,Data!$V$69&amp;" W","")&amp;
IF($U6=67,Data!$V$70&amp;" W","")&amp;
IF($U6=68,Data!$V$71&amp;" W","")&amp;
IF($U6=69,Data!$V$72&amp;" W","")&amp;
IF($U6=70,Data!$V$73&amp;" W","")&amp;
IF($U6=71,Data!$V$74&amp;" W","")&amp;
IF($U6=72,Data!$V$75&amp;" W","")&amp;
IF($U6=73,Data!$V$76&amp;" W","")&amp;
IF($U6=74,Data!$V$77&amp;" W","")&amp;
IF($U6=75,Data!$V$78&amp;" W","")&amp;
IF($U6=76,Data!$V$79&amp;" W","")&amp;
IF($U6=77,Data!$V$80&amp;" W","")&amp;
IF($U6=78,Data!$V$81&amp;" W","")&amp;
IF($U6=79,Data!$V$82&amp;" W","")&amp;
IF($U6=80,Data!$V$83&amp;" W","")&amp;
IF($U6=81,Data!$V$84&amp;" W","")&amp;
IF($U6=82,Data!$V$85&amp;" W","")&amp;
IF($U6=83,Data!$V$86&amp;" W","")&amp;
IF($U6=84,Data!$V$87&amp;" W","")&amp;
IF($U6=85,Data!$V$88&amp;" W","")&amp;
IF($U6=86,Data!$V$89&amp;" W","")&amp;
IF($U6=87,Data!$V$90&amp;" W","")&amp;
IF($U6=88,Data!$V$91&amp;" W","")&amp;
IF($U6=89,Data!$V$92&amp;" W","")&amp;
IF($U6=90,Data!$V$93&amp;" W","")&amp;
IF($U6=91,Data!$V$94&amp;" W","")&amp;
IF($U6=92,Data!$V$95&amp;" W","")&amp;
IF($U6=93,Data!$V$96&amp;" W","")&amp;
IF($U6=94,Data!$V$97&amp;" W","")&amp;
IF($U6=95,Data!$V$98&amp;" W","")&amp;
IF($U6=96,Data!$V$99&amp;" W","")&amp;
IF($U6=97,Data!$V$100&amp;" W","")&amp;
IF($U6=98,Data!$V$101&amp;" W","")&amp;
IF($U6=99,Data!$V$102&amp;" W","")&amp;
IF($U6=100,Data!$V$103&amp;" W","")&amp;
IF($U6=101,Data!$V106&amp;" W","")&amp;
IF($U6=102,Data!$V$105&amp;" W","")&amp;
IF($U6=103,Data!$V$106&amp;" W","")&amp;
IF($U6=104,Data!$V$107&amp;" W","")&amp;
IF($U6=105,Data!$V$108&amp;" W","")&amp;
IF($U6=106,Data!$V$109&amp;" W","")&amp;
IF($U6=107,Data!$V$110&amp;" W","")&amp;
IF($U6=108,Data!$V$111&amp;" W","")&amp;
IF($U6=109,Data!$V$112&amp;" W","")&amp;
IF($U6=110,Data!$V$113&amp;" W","")&amp;
IF($U6=111,Data!$V$114&amp;" W","")&amp;
IF($U6=112,Data!$V$115&amp;" W","")&amp;
IF($U6=113,Data!$V$116&amp;" W","")&amp;
IF($U6=114,Data!$V$117&amp;" W","")&amp;
IF($U6=115,Data!$V$118&amp;" W","")&amp;
IF($U6=116,Data!$V$119&amp;" W","")&amp;
IF($U6=117,Data!$V$120&amp;" W","")&amp;
IF($U6=118,Data!$V$121&amp;" W","")&amp;
IF($U6=119,Data!$V$122&amp;" W","")&amp;
IF($U6=120,Data!$V$123&amp;" W","")</f>
        <v>22 W</v>
      </c>
      <c r="I6" s="42" t="str">
        <f>IF($U6=1,Data!$W$4&amp;" W","")&amp;
IF($U6=2,Data!$W$5&amp;" W","")&amp;
IF($U6=3,Data!$W$6&amp;" W","")&amp;
IF($U6=4,Data!$W$7&amp;" W","")&amp;
IF($U6=5,Data!$W$8&amp;" W","")&amp;
IF($U6=6,Data!$W$9&amp;" W","")&amp;
IF($U6=7,Data!$W$10&amp;" W","")&amp;
IF($U6=8,Data!$W$11&amp;" W","")&amp;
IF($U6=9,Data!$W$12&amp;" W","")&amp;
IF($U6=10,Data!$W$13&amp;" W","")&amp;
IF($U6=11,Data!$W$14&amp;" W","")&amp;
IF($U6=12,Data!$W$15&amp;" W","")&amp;
IF($U6=13,Data!$W$16&amp;" W","")&amp;
IF($U6=14,Data!$W$17&amp;" W","")&amp;
IF($U6=15,Data!$W$18&amp;" W","")&amp;
IF($U6=16,Data!$W$19&amp;" W","")&amp;
IF($U6=17,Data!$W$20&amp;" W","")&amp;
IF($U6=18,Data!$W$21&amp;" W","")&amp;
IF($U6=19,Data!$W$22&amp;" W","")&amp;
IF($U6=20,Data!$W$23&amp;" W","")&amp;
IF($U6=21,Data!$W$24&amp;" W","")&amp;
IF($U6=22,Data!$W$25&amp;" W","")&amp;
IF($U6=23,Data!$W$26&amp;" W","")&amp;
IF($U6=24,Data!$W$27&amp;" W","")&amp;
IF($U6=25,Data!$W$28&amp;" W","")&amp;
IF($U6=26,Data!$W$29&amp;" W","")&amp;
IF($U6=27,Data!$W$30&amp;" W","")&amp;
IF($U6=28,Data!$W$31&amp;" W","")&amp;
IF($U6=29,Data!$W$32&amp;" W","")&amp;
IF($U6=30,Data!$W$33&amp;" W","")&amp;
IF($U6=31,Data!$W$34&amp;" W","")&amp;
IF($U6=32,Data!$W$35&amp;" W","")&amp;
IF($U6=33,Data!$W$36&amp;" W","")&amp;
IF($U6=34,Data!$W$37&amp;" W","")&amp;
IF($U6=35,Data!$W$38&amp;" W","")&amp;
IF($U6=36,Data!$W$39&amp;" W","")&amp;
IF($U6=37,Data!$W$40&amp;" W","")&amp;
IF($U6=38,Data!$W$41&amp;" W","")&amp;
IF($U6=39,Data!$W$42&amp;" W","")&amp;
IF($U6=40,Data!$W$43&amp;" W","")&amp;
IF($U6=41,Data!$W$44&amp;" W","")&amp;
IF($U6=42,Data!$W$45&amp;" W","")&amp;
IF($U6=43,Data!$W$46&amp;" W","")&amp;
IF($U6=44,Data!$W$47&amp;" W","")&amp;
IF($U6=45,Data!$W$48&amp;" W","")&amp;
IF($U6=46,Data!$W$49&amp;" W","")&amp;
IF($U6=47,Data!$W$50&amp;" W","")&amp;
IF($U6=48,Data!$W$51&amp;" W","")&amp;
IF($U6=49,Data!$W$52&amp;" W","")&amp;
IF($U6=50,Data!$W$53&amp;" W","")&amp;
IF($U6=51,Data!$W$54&amp;" W","")&amp;
IF($U6=52,Data!$W$55&amp;" W","")&amp;
IF($U6=53,Data!$W$56&amp;" W","")&amp;
IF($U6=54,Data!$W$57&amp;" W","")&amp;
IF($U6=55,Data!$W$58&amp;" W","")&amp;
IF($U6=56,Data!$W$59&amp;" W","")&amp;
IF($U6=57,Data!$W$60&amp;" W","")&amp;
IF($U6=58,Data!$W$61&amp;" W","")&amp;
IF($U6=59,Data!$W$62&amp;" W","")&amp;
IF($U6=60,Data!$W$63&amp;" W","")&amp;
IF($U6=61,Data!$W$64&amp;" W","")&amp;
IF($U6=62,Data!$W$65&amp;" W","")&amp;
IF($U6=63,Data!$W$66&amp;" W","")&amp;
IF($U6=64,Data!$W$67&amp;" W","")&amp;
IF($U6=65,Data!$W$68&amp;" W","")&amp;
IF($U6=66,Data!$W$69&amp;" W","")&amp;
IF($U6=67,Data!$W$70&amp;" W","")&amp;
IF($U6=68,Data!$W$71&amp;" W","")&amp;
IF($U6=69,Data!$W$72&amp;" W","")&amp;
IF($U6=70,Data!$W$73&amp;" W","")&amp;
IF($U6=71,Data!$W$74&amp;" W","")&amp;
IF($U6=72,Data!$W$75&amp;" W","")&amp;
IF($U6=73,Data!$W$76&amp;" W","")&amp;
IF($U6=74,Data!$W$77&amp;" W","")&amp;
IF($U6=75,Data!$W$78&amp;" W","")&amp;
IF($U6=76,Data!$W$79&amp;" W","")&amp;
IF($U6=77,Data!$W$80&amp;" W","")&amp;
IF($U6=78,Data!$W$81&amp;" W","")&amp;
IF($U6=79,Data!$W$82&amp;" W","")&amp;
IF($U6=80,Data!$W$83&amp;" W","")&amp;
IF($U6=81,Data!$W$84&amp;" W","")&amp;
IF($U6=82,Data!$W$85&amp;" W","")&amp;
IF($U6=83,Data!$W$86&amp;" W","")&amp;
IF($U6=84,Data!$W$87&amp;" W","")&amp;
IF($U6=85,Data!$W$88&amp;" W","")&amp;
IF($U6=86,Data!$W$89&amp;" W","")&amp;
IF($U6=87,Data!$W$90&amp;" W","")&amp;
IF($U6=88,Data!$W$91&amp;" W","")&amp;
IF($U6=89,Data!$W$92&amp;" W","")&amp;
IF($U6=90,Data!$W$93&amp;" W","")&amp;
IF($U6=91,Data!$W$94&amp;" W","")&amp;
IF($U6=92,Data!$W$95&amp;" W","")&amp;
IF($U6=93,Data!$W$96&amp;" W","")&amp;
IF($U6=94,Data!$W$97&amp;" W","")&amp;
IF($U6=95,Data!$W$98&amp;" W","")&amp;
IF($U6=96,Data!$W$99&amp;" W","")&amp;
IF($U6=97,Data!$W$100&amp;" W","")&amp;
IF($U6=98,Data!$W$101&amp;" W","")&amp;
IF($U6=99,Data!$W$102&amp;" W","")&amp;
IF($U6=100,Data!$W$103&amp;" W","")&amp;
IF($U6=101,Data!$V106&amp;" W","")&amp;
IF($U6=102,Data!$W$105&amp;" W","")&amp;
IF($U6=103,Data!$W$106&amp;" W","")&amp;
IF($U6=104,Data!$W$107&amp;" W","")&amp;
IF($U6=105,Data!$W$108&amp;" W","")&amp;
IF($U6=106,Data!$W$109&amp;" W","")&amp;
IF($U6=107,Data!$W$110&amp;" W","")&amp;
IF($U6=108,Data!$W$111&amp;" W","")&amp;
IF($U6=109,Data!$W$112&amp;" W","")&amp;
IF($U6=110,Data!$W$113&amp;" W","")&amp;
IF($U6=111,Data!$W$114&amp;" W","")&amp;
IF($U6=112,Data!$W$115&amp;" W","")&amp;
IF($U6=113,Data!$W$116&amp;" W","")&amp;
IF($U6=114,Data!$W$117&amp;" W","")&amp;
IF($U6=115,Data!$W$118&amp;" W","")&amp;
IF($U6=116,Data!$W$119&amp;" W","")&amp;
IF($U6=117,Data!$W$120&amp;" W","")&amp;
IF($U6=118,Data!$W$121&amp;" W","")&amp;
IF($U6=119,Data!$W$122&amp;" W","")&amp;
IF($U6=120,Data!$W$123&amp;" W","")</f>
        <v>22.5 W</v>
      </c>
      <c r="J6" s="44" t="str">
        <f>IF($U6=1,Data!$X$4&amp;" W","")&amp;
IF($U6=2,Data!$X$5&amp;" W","")&amp;
IF($U6=3,Data!$X$6&amp;" W","")&amp;
IF($U6=4,Data!$X$7&amp;" W","")&amp;
IF($U6=5,Data!$X$8&amp;" W","")&amp;
IF($U6=6,Data!$X$9&amp;" W","")&amp;
IF($U6=7,Data!$X$10&amp;" W","")&amp;
IF($U6=8,Data!$X$11&amp;" W","")&amp;
IF($U6=9,Data!$X$12&amp;" W","")&amp;
IF($U6=10,Data!$X$13&amp;" W","")&amp;
IF($U6=11,Data!$X$14&amp;" W","")&amp;
IF($U6=12,Data!$X$15&amp;" W","")&amp;
IF($U6=13,Data!$X$16&amp;" W","")&amp;
IF($U6=14,Data!$X$17&amp;" W","")&amp;
IF($U6=15,Data!$X$18&amp;" W","")&amp;
IF($U6=16,Data!$X$19&amp;" W","")&amp;
IF($U6=17,Data!$X$20&amp;" W","")&amp;
IF($U6=18,Data!$X$21&amp;" W","")&amp;
IF($U6=19,Data!$X$22&amp;" W","")&amp;
IF($U6=20,Data!$X$23&amp;" W","")&amp;
IF($U6=21,Data!$X$24&amp;" W","")&amp;
IF($U6=22,Data!$X$25&amp;" W","")&amp;
IF($U6=23,Data!$X$26&amp;" W","")&amp;
IF($U6=24,Data!$X$27&amp;" W","")&amp;
IF($U6=25,Data!$X$28&amp;" W","")&amp;
IF($U6=26,Data!$X$29&amp;" W","")&amp;
IF($U6=27,Data!$X$30&amp;" W","")&amp;
IF($U6=28,Data!$X$31&amp;" W","")&amp;
IF($U6=29,Data!$X$32&amp;" W","")&amp;
IF($U6=30,Data!$X$33&amp;" W","")&amp;
IF($U6=31,Data!$X$34&amp;" W","")&amp;
IF($U6=32,Data!$X$35&amp;" W","")&amp;
IF($U6=33,Data!$X$36&amp;" W","")&amp;
IF($U6=34,Data!$X$37&amp;" W","")&amp;
IF($U6=35,Data!$X$38&amp;" W","")&amp;
IF($U6=36,Data!$X$39&amp;" W","")&amp;
IF($U6=37,Data!$X$40&amp;" W","")&amp;
IF($U6=38,Data!$X$41&amp;" W","")&amp;
IF($U6=39,Data!$X$42&amp;" W","")&amp;
IF($U6=40,Data!$X$43&amp;" W","")&amp;
IF($U6=41,Data!$X$44&amp;" W","")&amp;
IF($U6=42,Data!$X$45&amp;" W","")&amp;
IF($U6=43,Data!$X$46&amp;" W","")&amp;
IF($U6=44,Data!$X$47&amp;" W","")&amp;
IF($U6=45,Data!$X$48&amp;" W","")&amp;
IF($U6=46,Data!$X$49&amp;" W","")&amp;
IF($U6=47,Data!$X$50&amp;" W","")&amp;
IF($U6=48,Data!$X$51&amp;" W","")&amp;
IF($U6=49,Data!$X$52&amp;" W","")&amp;
IF($U6=50,Data!$X$53&amp;" W","")&amp;
IF($U6=51,Data!$X$54&amp;" W","")&amp;
IF($U6=52,Data!$X$55&amp;" W","")&amp;
IF($U6=53,Data!$X$56&amp;" W","")&amp;
IF($U6=54,Data!$X$57&amp;" W","")&amp;
IF($U6=55,Data!$X$58&amp;" W","")&amp;
IF($U6=56,Data!$X$59&amp;" W","")&amp;
IF($U6=57,Data!$X$60&amp;" W","")&amp;
IF($U6=58,Data!$X$61&amp;" W","")&amp;
IF($U6=59,Data!$X$62&amp;" W","")&amp;
IF($U6=60,Data!$X$63&amp;" W","")&amp;
IF($U6=61,Data!$X$64&amp;" W","")&amp;
IF($U6=62,Data!$X$65&amp;" W","")&amp;
IF($U6=63,Data!$X$66&amp;" W","")&amp;
IF($U6=64,Data!$X$67&amp;" W","")&amp;
IF($U6=65,Data!$X$68&amp;" W","")&amp;
IF($U6=66,Data!$X$69&amp;" W","")&amp;
IF($U6=67,Data!$X$70&amp;" W","")&amp;
IF($U6=68,Data!$X$71&amp;" W","")&amp;
IF($U6=69,Data!$X$72&amp;" W","")&amp;
IF($U6=70,Data!$X$73&amp;" W","")&amp;
IF($U6=71,Data!$X$74&amp;" W","")&amp;
IF($U6=72,Data!$X$75&amp;" W","")&amp;
IF($U6=73,Data!$X$76&amp;" W","")&amp;
IF($U6=74,Data!$X$77&amp;" W","")&amp;
IF($U6=75,Data!$X$78&amp;" W","")&amp;
IF($U6=76,Data!$X$79&amp;" W","")&amp;
IF($U6=77,Data!$X$80&amp;" W","")&amp;
IF($U6=78,Data!$X$81&amp;" W","")&amp;
IF($U6=79,Data!$X$82&amp;" W","")&amp;
IF($U6=80,Data!$X$83&amp;" W","")&amp;
IF($U6=81,Data!$X$84&amp;" W","")&amp;
IF($U6=82,Data!$X$85&amp;" W","")&amp;
IF($U6=83,Data!$X$86&amp;" W","")&amp;
IF($U6=84,Data!$X$87&amp;" W","")&amp;
IF($U6=85,Data!$X$88&amp;" W","")&amp;
IF($U6=86,Data!$X$89&amp;" W","")&amp;
IF($U6=87,Data!$X$90&amp;" W","")&amp;
IF($U6=88,Data!$X$91&amp;" W","")&amp;
IF($U6=89,Data!$X$92&amp;" W","")&amp;
IF($U6=90,Data!$X$93&amp;" W","")&amp;
IF($U6=91,Data!$X$94&amp;" W","")&amp;
IF($U6=92,Data!$X$95&amp;" W","")&amp;
IF($U6=93,Data!$X$96&amp;" W","")&amp;
IF($U6=94,Data!$X$97&amp;" W","")&amp;
IF($U6=95,Data!$X$98&amp;" W","")&amp;
IF($U6=96,Data!$X$99&amp;" W","")&amp;
IF($U6=97,Data!$X$100&amp;" W","")&amp;
IF($U6=98,Data!$X$101&amp;" W","")&amp;
IF($U6=99,Data!$X$102&amp;" W","")&amp;
IF($U6=100,Data!$X$103&amp;" W","")&amp;
IF($U6=101,Data!$X$104&amp;" W","")&amp;
IF($U6=102,Data!$X$105&amp;" W","")&amp;
IF($U6=103,Data!$X$106&amp;" W","")&amp;
IF($U6=104,Data!$X$107&amp;" W","")&amp;
IF($U6=105,Data!$X$108&amp;" W","")&amp;
IF($U6=106,Data!$X$109&amp;" W","")&amp;
IF($U6=107,Data!$X$110&amp;" W","")&amp;
IF($U6=108,Data!$X$111&amp;" W","")&amp;
IF($U6=109,Data!$X$112&amp;" W","")&amp;
IF($U6=110,Data!$X$113&amp;" W","")&amp;
IF($U6=111,Data!$X$114&amp;" W","")&amp;
IF($U6=112,Data!$X$115&amp;" W","")&amp;
IF($U6=113,Data!$X$116&amp;" W","")&amp;
IF($U6=114,Data!$X$117&amp;" W","")&amp;
IF($U6=115,Data!$X$118&amp;" W","")&amp;
IF($U6=116,Data!$X$119&amp;" W","")&amp;
IF($U6=117,Data!$X$120&amp;" W","")&amp;
IF($U6=118,Data!$X$121&amp;" W","")&amp;
IF($U6=119,Data!$X$122&amp;" W","")&amp;
IF($U6=120,Data!$X$123&amp;" W","")</f>
        <v>22.5 W</v>
      </c>
      <c r="K6" s="238" t="str">
        <f>IF($U6=1,Data!$Y$4&amp;" W","")&amp;
IF($U6=2,Data!$Y$5&amp;" W","")&amp;
IF($U6=3,Data!$Y$6&amp;" W","")&amp;
IF($U6=4,Data!$Y$7&amp;" W","")&amp;
IF($U6=5,Data!$Y$8&amp;" W","")&amp;
IF($U6=6,Data!$Y$9&amp;" W","")&amp;
IF($U6=7,Data!$Y$10&amp;" W","")&amp;
IF($U6=8,Data!$Y$11&amp;" W","")&amp;
IF($U6=9,Data!$Y$12&amp;" W","")&amp;
IF($U6=10,Data!$Y$13&amp;" W","")&amp;
IF($U6=11,Data!$Y$14&amp;" W","")&amp;
IF($U6=12,Data!$Y$15&amp;" W","")&amp;
IF($U6=13,Data!$Y$16&amp;" W","")&amp;
IF($U6=14,Data!$Y$17&amp;" W","")&amp;
IF($U6=15,Data!$Y$18&amp;" W","")&amp;
IF($U6=16,Data!$Y$19&amp;" W","")&amp;
IF($U6=17,Data!$Y$20&amp;" W","")&amp;
IF($U6=18,Data!$Y$21&amp;" W","")&amp;
IF($U6=19,Data!$Y$22&amp;" W","")&amp;
IF($U6=20,Data!$Y$23&amp;" W","")&amp;
IF($U6=21,Data!$Y$24&amp;" W","")&amp;
IF($U6=22,Data!$Y$25&amp;" W","")&amp;
IF($U6=23,Data!$Y$26&amp;" W","")&amp;
IF($U6=24,Data!$Y$27&amp;" W","")&amp;
IF($U6=25,Data!$Y$28&amp;" W","")&amp;
IF($U6=26,Data!$Y$29&amp;" W","")&amp;
IF($U6=27,Data!$Y$30&amp;" W","")&amp;
IF($U6=28,Data!$Y$31&amp;" W","")&amp;
IF($U6=29,Data!$Y$32&amp;" W","")&amp;
IF($U6=30,Data!$Y$33&amp;" W","")&amp;
IF($U6=31,Data!$Y$34&amp;" W","")&amp;
IF($U6=32,Data!$Y$35&amp;" W","")&amp;
IF($U6=33,Data!$Y$36&amp;" W","")&amp;
IF($U6=34,Data!$Y$37&amp;" W","")&amp;
IF($U6=35,Data!$Y$38&amp;" W","")&amp;
IF($U6=36,Data!$Y$39&amp;" W","")&amp;
IF($U6=37,Data!$Y$40&amp;" W","")&amp;
IF($U6=38,Data!$Y$41&amp;" W","")&amp;
IF($U6=39,Data!$Y$42&amp;" W","")&amp;
IF($U6=40,Data!$Y$43&amp;" W","")&amp;
IF($U6=41,Data!$Y$44&amp;" W","")&amp;
IF($U6=42,Data!$Y$45&amp;" W","")&amp;
IF($U6=43,Data!$Y$46&amp;" W","")&amp;
IF($U6=44,Data!$Y$47&amp;" W","")&amp;
IF($U6=45,Data!$Y$48&amp;" W","")&amp;
IF($U6=46,Data!$Y$49&amp;" W","")&amp;
IF($U6=47,Data!$Y$50&amp;" W","")&amp;
IF($U6=48,Data!$Y$51&amp;" W","")&amp;
IF($U6=49,Data!$Y$52&amp;" W","")&amp;
IF($U6=50,Data!$Y$53&amp;" W","")&amp;
IF($U6=51,Data!$Y$54&amp;" W","")&amp;
IF($U6=52,Data!$Y$55&amp;" W","")&amp;
IF($U6=53,Data!$Y$56&amp;" W","")&amp;
IF($U6=54,Data!$Y$57&amp;" W","")&amp;
IF($U6=55,Data!$Y$58&amp;" W","")&amp;
IF($U6=56,Data!$Y$59&amp;" W","")&amp;
IF($U6=57,Data!$Y$60&amp;" W","")&amp;
IF($U6=58,Data!$Y$61&amp;" W","")&amp;
IF($U6=59,Data!$Y$62&amp;" W","")&amp;
IF($U6=60,Data!$Y$63&amp;" W","")&amp;
IF($U6=61,Data!$Y$64&amp;" W","")&amp;
IF($U6=62,Data!$Y$65&amp;" W","")&amp;
IF($U6=63,Data!$Y$66&amp;" W","")&amp;
IF($U6=64,Data!$Y$67&amp;" W","")&amp;
IF($U6=65,Data!$Y$68&amp;" W","")&amp;
IF($U6=66,Data!$Y$69&amp;" W","")&amp;
IF($U6=67,Data!$Y$70&amp;" W","")&amp;
IF($U6=68,Data!$Y$71&amp;" W","")&amp;
IF($U6=69,Data!$Y$72&amp;" W","")&amp;
IF($U6=70,Data!$Y$73&amp;" W","")&amp;
IF($U6=71,Data!$Y$74&amp;" W","")&amp;
IF($U6=72,Data!$Y$75&amp;" W","")&amp;
IF($U6=73,Data!$Y$76&amp;" W","")&amp;
IF($U6=74,Data!$Y$77&amp;" W","")&amp;
IF($U6=75,Data!$Y$78&amp;" W","")&amp;
IF($U6=76,Data!$Y$79&amp;" W","")&amp;
IF($U6=77,Data!$Y$80&amp;" W","")&amp;
IF($U6=78,Data!$Y$81&amp;" W","")&amp;
IF($U6=79,Data!$Y$82&amp;" W","")&amp;
IF($U6=80,Data!$Y$83&amp;" W","")&amp;
IF($U6=81,Data!$Y$84&amp;" W","")&amp;
IF($U6=82,Data!$Y$85&amp;" W","")&amp;
IF($U6=83,Data!$Y$86&amp;" W","")&amp;
IF($U6=84,Data!$Y$87&amp;" W","")&amp;
IF($U6=85,Data!$Y$88&amp;" W","")&amp;
IF($U6=86,Data!$Y$89&amp;" W","")&amp;
IF($U6=87,Data!$Y$90&amp;" W","")&amp;
IF($U6=88,Data!$Y$91&amp;" W","")&amp;
IF($U6=89,Data!$Y$92&amp;" W","")&amp;
IF($U6=90,Data!$Y$93&amp;" W","")&amp;
IF($U6=91,Data!$Y$94&amp;" W","")&amp;
IF($U6=92,Data!$Y$95&amp;" W","")&amp;
IF($U6=93,Data!$Y$96&amp;" W","")&amp;
IF($U6=94,Data!$Y$97&amp;" W","")&amp;
IF($U6=95,Data!$Y$98&amp;" W","")&amp;
IF($U6=96,Data!$Y$99&amp;" W","")&amp;
IF($U6=97,Data!$Y$100&amp;" W","")&amp;
IF($U6=98,Data!$Y$101&amp;" W","")&amp;
IF($U6=99,Data!$Y$102&amp;" W","")&amp;
IF($U6=100,Data!$Y$103&amp;" W","")&amp;
IF($U6=101,Data!$Y$104&amp;" W","")&amp;
IF($U6=102,Data!$Y$105&amp;" W","")&amp;
IF($U6=103,Data!$Y$106&amp;" W","")&amp;
IF($U6=104,Data!$Y$107&amp;" W","")&amp;
IF($U6=105,Data!$Y$108&amp;" W","")&amp;
IF($U6=106,Data!$Y$109&amp;" W","")&amp;
IF($U6=107,Data!$Y$110&amp;" W","")&amp;
IF($U6=108,Data!$Y$111&amp;" W","")&amp;
IF($U6=109,Data!$Y$112&amp;" W","")&amp;
IF($U6=110,Data!$Y$113&amp;" W","")&amp;
IF($U6=111,Data!$Y$114&amp;" W","")&amp;
IF($U6=112,Data!$Y$115&amp;" W","")&amp;
IF($U6=113,Data!$Y$116&amp;" W","")&amp;
IF($U6=114,Data!$Y$117&amp;" W","")&amp;
IF($U6=115,Data!$Y$118&amp;" W","")&amp;
IF($U6=116,Data!$Y$119&amp;" W","")&amp;
IF($U6=117,Data!$Y$120&amp;" W","")&amp;
IF($U6=118,Data!$Y$121&amp;" W","")&amp;
IF($U6=119,Data!$Y$122&amp;" W","")&amp;
IF($U6=120,Data!$Y$123&amp;" W","")</f>
        <v>14.1 W</v>
      </c>
      <c r="L6" s="66" t="str">
        <f>IF($U6=1,Data!$L$4&amp;" - "&amp;RIGHT(Data!$L$4,2)&amp;"00 K","")&amp;
IF($U6=2,Data!$L$5&amp;" - "&amp;RIGHT(Data!$L$5,2)&amp;"00 K","")&amp;
IF($U6=3,Data!$L$6&amp;" - "&amp;RIGHT(Data!$L$6,2)&amp;"00 K","")&amp;
IF($U6=4,Data!$L$7&amp;" - "&amp;RIGHT(Data!$L$7,2)&amp;"00 K","")&amp;
IF($U6=5,Data!$L$8&amp;" - "&amp;RIGHT(Data!$L$8,2)&amp;"00 K","")&amp;
IF($U6=6,Data!$L$9&amp;" - "&amp;RIGHT(Data!$L$9,2)&amp;"00 K","")&amp;
IF($U6=7,Data!$L$10&amp;" - "&amp;RIGHT(Data!$L$10,2)&amp;"00 K","")&amp;
IF($U6=8,Data!$L$11&amp;" - "&amp;RIGHT(Data!$L$11,2)&amp;"00 K","")&amp;
IF($U6=9,Data!$L$12&amp;" - "&amp;RIGHT(Data!$L$12,2)&amp;"00 K","")&amp;
IF($U6=10,Data!$L$13&amp;" - "&amp;RIGHT(Data!$L$13,2)&amp;"00 K","")&amp;
IF($U6=11,Data!$L$14&amp;" - "&amp;RIGHT(Data!$L$14,2)&amp;"00 K","")&amp;
IF($U6=12,Data!$L$15&amp;" - "&amp;RIGHT(Data!$L$15,2)&amp;"00 K","")&amp;
IF($U6=13,Data!$L$16&amp;" - "&amp;RIGHT(Data!$L$16,2)&amp;"00 K","")&amp;
IF($U6=14,Data!$L$17&amp;" - "&amp;RIGHT(Data!$L$17,2)&amp;"00 K","")&amp;
IF($U6=15,Data!$L$18&amp;" - "&amp;RIGHT(Data!$L$18,2)&amp;"00 K","")&amp;
IF($U6=16,Data!$L$19&amp;" - "&amp;RIGHT(Data!$L$19,2)&amp;"00 K","")&amp;
IF($U6=17,Data!$L$20&amp;" - "&amp;RIGHT(Data!$L$20,2)&amp;"00 K","")&amp;
IF($U6=18,Data!$L$21&amp;" - "&amp;RIGHT(Data!$L$21,2)&amp;"00 K","")&amp;
IF($U6=19,Data!$L$22&amp;" - "&amp;RIGHT(Data!$L$22,2)&amp;"00 K","")&amp;
IF($U6=20,Data!$L$23&amp;" - "&amp;RIGHT(Data!$L$23,2)&amp;"00 K","")&amp;
IF($U6=21,Data!$L$24&amp;" - "&amp;RIGHT(Data!$L$24,2)&amp;"00 K","")&amp;
IF($U6=22,Data!$L$25&amp;" - "&amp;RIGHT(Data!$L$25,2)&amp;"00 K","")&amp;
IF($U6=23,Data!$L$26&amp;" - "&amp;RIGHT(Data!$L$26,2)&amp;"00 K","")&amp;
IF($U6=24,Data!$L$27&amp;" - "&amp;RIGHT(Data!$L$27,2)&amp;"00 K","")&amp;
IF($U6=25,Data!$L$28&amp;" - "&amp;RIGHT(Data!$L$28,2)&amp;"00 K","")&amp;
IF($U6=26,Data!$L$29&amp;" - "&amp;RIGHT(Data!$L$29,2)&amp;"00 K","")&amp;
IF($U6=27,Data!$L$30&amp;" - "&amp;RIGHT(Data!$L$30,2)&amp;"00 K","")&amp;
IF($U6=28,Data!$L$31&amp;" - "&amp;RIGHT(Data!$L$31,2)&amp;"00 K","")&amp;
IF($U6=29,Data!$L$32&amp;" - "&amp;RIGHT(Data!$L$32,2)&amp;"00 K","")&amp;
IF($U6=30,Data!$L$33&amp;" - "&amp;RIGHT(Data!$L$33,2)&amp;"00 K","")&amp;
IF($U6=31,Data!$L$34&amp;" - "&amp;RIGHT(Data!$L$34,2)&amp;"00 K","")&amp;
IF($U6=32,Data!$L$35&amp;" - "&amp;RIGHT(Data!$L$35,2)&amp;"00 K","")&amp;
IF($U6=33,Data!$L$36&amp;" - "&amp;RIGHT(Data!$L$36,2)&amp;"00 K","")&amp;
IF($U6=34,Data!$L$37&amp;" - "&amp;RIGHT(Data!$L$37,2)&amp;"00 K","")&amp;
IF($U6=35,Data!$L$38&amp;" - "&amp;RIGHT(Data!$L$38,2)&amp;"00 K","")&amp;
IF($U6=36,Data!$L$39&amp;" - "&amp;RIGHT(Data!$L$39,2)&amp;"00 K","")&amp;
IF($U6=37,Data!$L$40&amp;" - "&amp;RIGHT(Data!$L$40,2)&amp;"00 K","")&amp;
IF($U6=38,Data!$L$41&amp;" - "&amp;RIGHT(Data!$L$41,2)&amp;"00 K","")&amp;
IF($U6=39,Data!$L$42&amp;" - "&amp;RIGHT(Data!$L$42,2)&amp;"00 K","")&amp;
IF($U6=40,Data!$L$43&amp;" - "&amp;RIGHT(Data!$L$43,2)&amp;"00 K","")&amp;
IF($U6=41,Data!$L$44&amp;" - "&amp;RIGHT(Data!$L$44,2)&amp;"00 K","")&amp;
IF($U6=42,Data!$L$45&amp;" - "&amp;RIGHT(Data!$L$45,2)&amp;"00 K","")&amp;
IF($U6=43,Data!$L$46&amp;" - "&amp;RIGHT(Data!$L$46,2)&amp;"00 K","")&amp;
IF($U6=44,Data!$L$47&amp;" - "&amp;RIGHT(Data!$L$47,2)&amp;"00 K","")&amp;
IF($U6=45,Data!$L$48&amp;" - "&amp;RIGHT(Data!$L$48,2)&amp;"00 K","")&amp;
IF($U6=46,Data!$L$49&amp;" - "&amp;RIGHT(Data!$L$49,2)&amp;"00 K","")&amp;
IF($U6=47,Data!$L$50&amp;" - "&amp;RIGHT(Data!$L$50,2)&amp;"00 K","")&amp;
IF($U6=48,Data!$L$51&amp;" - "&amp;RIGHT(Data!$L$51,2)&amp;"00 K","")&amp;
IF($U6=49,Data!$L$52&amp;" - "&amp;RIGHT(Data!$L$52,2)&amp;"00 K","")&amp;
IF($U6=50,Data!$L$53&amp;" - "&amp;RIGHT(Data!$L$53,2)&amp;"00 K","")&amp;
IF($U6=51,Data!$L$54&amp;" - "&amp;RIGHT(Data!$L$54,2)&amp;"00 K","")&amp;
IF($U6=52,Data!$L$55&amp;" - "&amp;RIGHT(Data!$L$55,2)&amp;"00 K","")&amp;
IF($U6=53,Data!$L$56&amp;" - "&amp;RIGHT(Data!$L$56,2)&amp;"00 K","")&amp;
IF($U6=54,Data!$L$57&amp;" - "&amp;RIGHT(Data!$L$57,2)&amp;"00 K","")&amp;
IF($U6=55,Data!$L$58&amp;" - "&amp;RIGHT(Data!$L$58,2)&amp;"00 K","")&amp;
IF($U6=56,Data!$L$59&amp;" - "&amp;RIGHT(Data!$L$59,2)&amp;"00 K","")&amp;
IF($U6=57,Data!$L$60&amp;" - "&amp;RIGHT(Data!$L$60,2)&amp;"00 K","")&amp;
IF($U6=58,Data!$L$61&amp;" - "&amp;RIGHT(Data!$L$61,2)&amp;"00 K","")&amp;
IF($U6=59,Data!$L$62&amp;" - "&amp;RIGHT(Data!$L$62,2)&amp;"00 K","")&amp;
IF($U6=60,Data!$L$63&amp;" - "&amp;RIGHT(Data!$L$63,2)&amp;"00 K","")&amp;
IF($U6=61,Data!$L$64&amp;" - "&amp;RIGHT(Data!$L$64,2)&amp;"00 K","")&amp;
IF($U6=62,Data!$L$65&amp;" - "&amp;RIGHT(Data!$L$65,2)&amp;"00 K","")&amp;
IF($U6=63,Data!$L$66&amp;" - "&amp;RIGHT(Data!$L$66,2)&amp;"00 K","")&amp;
IF($U6=64,Data!$L$67&amp;" - "&amp;RIGHT(Data!$L$67,2)&amp;"00 K","")&amp;
IF($U6=65,Data!$L$68&amp;" - "&amp;RIGHT(Data!$L$68,2)&amp;"00 K","")&amp;
IF($U6=66,Data!$L$69&amp;" - "&amp;RIGHT(Data!$L$69,2)&amp;"00 K","")&amp;
IF($U6=67,Data!$L$70&amp;" - "&amp;RIGHT(Data!$L$70,2)&amp;"00 K","")&amp;
IF($U6=68,Data!$L$71&amp;" - "&amp;RIGHT(Data!$L$71,2)&amp;"00 K","")&amp;
IF($U6=69,Data!$L$72&amp;" - "&amp;RIGHT(Data!$L$72,2)&amp;"00 K","")&amp;
IF($U6=70,Data!$L$73&amp;" - "&amp;RIGHT(Data!$L$73,2)&amp;"00 K","")&amp;
IF($U6=71,Data!$L$74&amp;" - "&amp;RIGHT(Data!$L$74,2)&amp;"00 K","")&amp;
IF($U6=72,Data!$L$75&amp;" - "&amp;RIGHT(Data!$L$75,2)&amp;"00 K","")&amp;
IF($U6=73,Data!$L$76&amp;" - "&amp;RIGHT(Data!$L$76,2)&amp;"00 K","")&amp;
IF($U6=74,Data!$L$77&amp;" - "&amp;RIGHT(Data!$L$77,2)&amp;"00 K","")&amp;
IF($U6=75,Data!$L$78&amp;" - "&amp;RIGHT(Data!$L$78,2)&amp;"00 K","")&amp;
IF($U6=76,Data!$L$79&amp;" - "&amp;RIGHT(Data!$L$79,2)&amp;"00 K","")&amp;
IF($U6=77,Data!$L$80&amp;" - "&amp;RIGHT(Data!$L$80,2)&amp;"00 K","")&amp;
IF($U6=78,Data!$L$81&amp;" - "&amp;RIGHT(Data!$L$81,2)&amp;"00 K","")&amp;
IF($U6=79,Data!$L$82&amp;" - "&amp;RIGHT(Data!$L$82,2)&amp;"00 K","")&amp;
IF($U6=80,Data!$L$83&amp;" - "&amp;RIGHT(Data!$L$83,2)&amp;"00 K","")&amp;
IF($U6=81,Data!$L$84&amp;" - "&amp;RIGHT(Data!$L$84,2)&amp;"00 K","")&amp;
IF($U6=82,Data!$L$85&amp;" - "&amp;RIGHT(Data!$L$85,2)&amp;"00 K","")&amp;
IF($U6=83,Data!$L$86&amp;" - "&amp;RIGHT(Data!$L$86,2)&amp;"00 K","")&amp;
IF($U6=84,Data!$L$87&amp;" - "&amp;RIGHT(Data!$L$87,2)&amp;"00 K","")&amp;
IF($U6=85,Data!$L$88&amp;" - "&amp;RIGHT(Data!$L$88,2)&amp;"00 K","")&amp;
IF($U6=86,Data!$L$89&amp;" - "&amp;RIGHT(Data!$L$89,2)&amp;"00 K","")&amp;
IF($U6=87,Data!$L$90&amp;" - "&amp;RIGHT(Data!$L$90,2)&amp;"00 K","")&amp;
IF($U6=88,Data!$L$91&amp;" - "&amp;RIGHT(Data!$L$91,2)&amp;"00 K","")&amp;
IF($U6=89,Data!$L$92&amp;" - "&amp;RIGHT(Data!$L$92,2)&amp;"00 K","")&amp;
IF($U6=90,Data!$L$93&amp;" - "&amp;RIGHT(Data!$L$93,2)&amp;"00 K","")&amp;
IF($U6=91,Data!$L$94&amp;" - "&amp;RIGHT(Data!$L$94,2)&amp;"00 K","")&amp;
IF($U6=92,Data!$L$95&amp;" - "&amp;RIGHT(Data!$L$95,2)&amp;"00 K","")&amp;
IF($U6=93,Data!$L$96&amp;" - "&amp;RIGHT(Data!$L$97,2)&amp;"00 K","")&amp;
IF($U6=94,Data!$L$97&amp;" - "&amp;RIGHT(Data!$L$98,2)&amp;"00 K","")&amp;
IF($U6=95,Data!$L$98&amp;" - "&amp;RIGHT(Data!$L$99,2)&amp;"00 K","")&amp;
IF($U6=96,Data!$L$99&amp;" - "&amp;RIGHT(Data!$L$100,2)&amp;"00 K","")&amp;
IF($U6=97,Data!$L$100&amp;" - "&amp;RIGHT(Data!$L$101,2)&amp;"00 K","")&amp;
IF($U6=98,Data!$L$101&amp;" - "&amp;RIGHT(Data!$L$102,2)&amp;"00 K","")&amp;
IF($U6=99,Data!$L$102&amp;" - "&amp;RIGHT(Data!$L$103,2)&amp;"00 K","")&amp;
IF($U6=100,Data!$L$103&amp;" - "&amp;RIGHT(Data!$L$104,2)&amp;"00 K","")&amp;
IF($U6=101,Data!$L$104&amp;" - "&amp;RIGHT(Data!$L$105,2)&amp;"00 K","")&amp;
IF($U6=102,Data!$L$105&amp;" - "&amp;RIGHT(Data!$L$106,2)&amp;"00 K","")&amp;
IF($U6=103,Data!$L$106&amp;" - "&amp;RIGHT(Data!$L$107,2)&amp;"00 K","")&amp;
IF($U6=104,Data!$L$107&amp;" - "&amp;RIGHT(Data!$L$108,2)&amp;"00 K","")&amp;
IF($U6=105,Data!$L$108&amp;" - "&amp;RIGHT(Data!$L$109,2)&amp;"00 K","")&amp;
IF($U6=106,Data!$L$109&amp;" - "&amp;RIGHT(Data!$L$110,2)&amp;"00 K","")&amp;
IF($U6=107,Data!$L$110&amp;" - "&amp;RIGHT(Data!$L$111,2)&amp;"00 K","")&amp;
IF($U6=108,Data!$L$111&amp;" - "&amp;RIGHT(Data!$L$112,2)&amp;"00 K","")&amp;
IF($U6=109,Data!$L$112&amp;" - "&amp;RIGHT(Data!$L$113,2)&amp;"00 K","")&amp;
IF($U6=110,Data!$L$113&amp;" - "&amp;RIGHT(Data!$L$114,2)&amp;"00 K","")&amp;
IF($U6=111,Data!$L$114&amp;" - "&amp;RIGHT(Data!$L$115,2)&amp;"00 K","")&amp;
IF($U6=112,Data!$L$115&amp;" - "&amp;RIGHT(Data!$L$116,2)&amp;"00 K","")&amp;
IF($U6=113,Data!$L$116&amp;" - "&amp;RIGHT(Data!$L$117,2)&amp;"00 K","")&amp;
IF($U6=114,Data!$L$117&amp;" - "&amp;RIGHT(Data!$L$118,2)&amp;"00 K","")&amp;
IF($U6=115,Data!$L$118&amp;" - "&amp;RIGHT(Data!$L$119,2)&amp;"00 K","")&amp;
IF($U6=116,Data!$L$119&amp;" - "&amp;RIGHT(Data!$L$120,2)&amp;"00 K","")&amp;
IF($U6=117,Data!$L$120&amp;" - "&amp;RIGHT(Data!$L$121,2)&amp;"00 K","")&amp;
IF($U6=118,Data!$L$121&amp;" - "&amp;RIGHT(Data!$L$122,2)&amp;"00 K","")&amp;
IF($U6=119,Data!$L$122&amp;" - "&amp;RIGHT(Data!$L$123,2)&amp;"00 K","")&amp;
IF($U6=120,Data!$L$123&amp;" - "&amp;RIGHT(Data!$L$124,2)&amp;"00 K","")</f>
        <v>730 - 3000 K</v>
      </c>
      <c r="M6" s="45">
        <v>0</v>
      </c>
      <c r="N6" s="46">
        <v>6</v>
      </c>
      <c r="O6" s="46">
        <v>0</v>
      </c>
      <c r="P6" s="208"/>
      <c r="Q6" s="208"/>
      <c r="R6" s="210"/>
      <c r="S6" s="210"/>
      <c r="T6" s="47"/>
      <c r="U6" s="48">
        <v>1</v>
      </c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</row>
    <row r="7" spans="1:44" ht="15" customHeight="1" x14ac:dyDescent="0.3">
      <c r="A7" s="39">
        <v>4</v>
      </c>
      <c r="B7" s="116" t="str">
        <f>IF($U7=1,Data!$E$4,"")&amp;
IF($U7=2,Data!$E$5,"")&amp;
IF($U7=3,Data!$E$6,"")&amp;
IF($U7=4,Data!$E$7,"")&amp;
IF($U7=5,Data!$E$8,"")&amp;
IF($U7=6,Data!$E$9,"")&amp;
IF($U7=7,Data!$E$10,"")&amp;
IF($U7=8,Data!$E$11,"")&amp;
IF($U7=9,Data!$E$12,"")&amp;
IF($U7=10,Data!$E$13,"")&amp;
IF($U7=11,Data!$E$14,"")&amp;
IF($U7=12,Data!$E$15,"")&amp;
IF($U7=13,Data!$E$16,"")&amp;
IF($U7=14,Data!$E$17,"")&amp;
IF($U7=15,Data!$E$18,"")&amp;
IF($U7=16,Data!$E$19,"")&amp;
IF($U7=17,Data!$E$20,"")&amp;
IF($U7=18,Data!$E$21,"")&amp;
IF($U7=19,Data!$E$22,"")&amp;
IF($U7=20,Data!$E$23,"")&amp;
IF($U7=21,Data!$E$24,"")&amp;
IF($U7=22,Data!$E$25,"")&amp;
IF($U7=23,Data!$E$26,"")&amp;
IF($U7=24,Data!$E$27,"")&amp;
IF($U7=25,Data!$E$28,"")&amp;
IF($U7=26,Data!$E$29,"")&amp;
IF($U7=27,Data!$E$30,"")&amp;
IF($U7=28,Data!$E$31,"")&amp;
IF($U7=29,Data!$E$32,"")&amp;
IF($U7=30,Data!$E$33,"")&amp;
IF($U7=31,Data!$E$34,"")&amp;
IF($U7=32,Data!$E$35,"")&amp;
IF($U7=33,Data!$E$36,"")&amp;
IF($U7=34,Data!$E$37,"")&amp;
IF($U7=35,Data!$E$38,"")&amp;
IF($U7=36,Data!$E$39,"")&amp;
IF($U7=37,Data!$E$40,"")&amp;
IF($U7=38,Data!$E$41,"")&amp;
IF($U7=39,Data!$E$42,"")&amp;
IF($U7=40,Data!$E$43,"")&amp;
IF($U7=41,Data!$E$124,"")&amp;
IF($U7=42,Data!$E$126,"")&amp;
IF($U7=43,Data!$E$127,"")</f>
        <v/>
      </c>
      <c r="C7" s="116" t="str">
        <f t="shared" si="0"/>
        <v>Typ 1</v>
      </c>
      <c r="D7" s="40" t="str">
        <f>IF($U7=1,Data!$G$4,"")&amp;
IF($U7=2,Data!$G$5,"")&amp;
IF($U7=3,Data!$G$6,"")&amp;
IF($U7=4,Data!$G$7,"")&amp;
IF($U7=5,Data!$G$8,"")&amp;
IF($U7=6,Data!$G$9,"")&amp;
IF($U7=7,Data!$G$10,"")&amp;
IF($U7=8,Data!$G$11,"")&amp;
IF($U7=9,Data!$G$12,"")&amp;
IF($U7=10,Data!$G$13,"")&amp;
IF($U7=11,Data!$G$14,"")&amp;
IF($U7=12,Data!$G$15,"")&amp;
IF($U7=13,Data!$G$16,"")&amp;
IF($U7=14,Data!$G$17,"")&amp;
IF($U7=15,Data!$G$18,"")&amp;
IF($U7=16,Data!$G$19,"")&amp;
IF($U7=17,Data!$G$20,"")&amp;
IF($U7=18,Data!$G$21,"")&amp;
IF($U7=19,Data!$G$22,"")&amp;
IF($U7=20,Data!$G$23,"")&amp;
IF($U7=21,Data!$G$24,"")&amp;
IF($U7=22,Data!$G$25,"")&amp;
IF($U7=23,Data!$G$26,"")&amp;
IF($U7=24,Data!$G$27,"")&amp;
IF($U7=25,Data!$G$28,"")&amp;
IF($U7=26,Data!$G$29,"")&amp;
IF($U7=27,Data!$G$30,"")&amp;
IF($U7=28,Data!$G$31,"")&amp;
IF($U7=29,Data!$G$32,"")&amp;
IF($U7=30,Data!$G$33,"")&amp;
IF($U7=31,Data!$G$34,"")&amp;
IF($U7=32,Data!$G$35,"")&amp;
IF($U7=33,Data!$G$36,"")&amp;
IF($U7=34,Data!$G$37,"")&amp;
IF($U7=35,Data!$G$38,"")&amp;
IF($U7=36,Data!$G$39,"")&amp;
IF($U7=37,Data!$G$40,"")&amp;
IF($U7=38,Data!$G$41,"")&amp;
IF($U7=39,Data!$G$42,"")&amp;
IF($U7=40,Data!$G$43,"")&amp;
IF($U7=41,Data!$G$44,"")&amp;
IF($U7=42,Data!$G$45,"")&amp;
IF($U7=43,Data!$G$46,"")&amp;
IF($U7=44,Data!$G$47,"")&amp;
IF($U7=45,Data!$G$48,"")&amp;
IF($U7=46,Data!$G$49,"")&amp;
IF($U7=47,Data!$G$50,"")&amp;
IF($U7=48,Data!$G$51,"")&amp;
IF($U7=49,Data!$G$52,"")&amp;
IF($U7=50,Data!$G$53,"")&amp;
IF($U7=51,Data!$G$54,"")&amp;
IF($U7=52,Data!$G$55,"")&amp;
IF($U7=53,Data!$G$56,"")&amp;
IF($U7=54,Data!$G$57,"")&amp;
IF($U7=55,Data!$G$58,"")&amp;
IF($U7=56,Data!$G$59,"")&amp;
IF($U7=57,Data!$G$60,"")&amp;
IF($U7=58,Data!$G$61,"")&amp;
IF($U7=59,Data!$G$62,"")&amp;
IF($U7=60,Data!$G$63,"")&amp;
IF($U7=61,Data!$G$64,"")&amp;
IF($U7=62,Data!$G$65,"")&amp;
IF($U7=63,Data!$G$66,"")&amp;
IF($U7=64,Data!$G$67,"")&amp;
IF($U7=65,Data!$G$68,"")&amp;
IF($U7=66,Data!$G$69,"")&amp;
IF($U7=67,Data!$G$70,"")&amp;
IF($U7=68,Data!$G$71,"")&amp;
IF($U7=69,Data!$G$72,"")&amp;
IF($U7=70,Data!$G$73,"")&amp;
IF($U7=71,Data!$G$74,"")&amp;
IF($U7=72,Data!$G$75,"")&amp;
IF($U7=73,Data!$G$76,"")&amp;
IF($U7=74,Data!$G$77,"")&amp;
IF($U7=75,Data!$G$78,"")&amp;
IF($U7=76,Data!$G$79,"")&amp;
IF($U7=77,Data!$G$80,"")&amp;
IF($U7=78,Data!$G$81,"")&amp;
IF($U7=79,Data!$G$82,"")&amp;
IF($U7=80,Data!$G$83,"")&amp;
IF($U7=81,Data!$G$84,"")&amp;
IF($U7=82,Data!$G$85,"")&amp;
IF($U7=83,Data!$G$86,"")&amp;
IF($U7=84,Data!$G$87,"")&amp;
IF($U7=85,Data!$G$88,"")&amp;
IF($U7=86,Data!$G$89,"")&amp;
IF($U7=87,Data!$G$90,"")&amp;
IF($U7=88,Data!$G$91,"")&amp;
IF($U7=89,Data!$G$92,"")&amp;
IF($U7=90,Data!$G$93,"")&amp;
IF($U7=91,Data!$G$94,"")&amp;
IF($U7=92,Data!$G$95,"")&amp;
IF($U7=93,Data!$G$96,"")&amp;
IF($U7=94,Data!$G$97,"")&amp;
IF($U7=95,Data!$G$98,"")&amp;
IF($U7=96,Data!$G$99,"")&amp;
IF($U7=97,Data!$G$100,"")&amp;
IF($U7=98,Data!$G$101,"")&amp;
IF($U7=99,Data!$G$102,"")&amp;
IF($U7=100,Data!$G$103,"")&amp;
IF($U7=101,Data!$G$104,"")&amp;
IF($U7=102,Data!$G$105,"")&amp;
IF($U7=103,Data!$G$106,"")&amp;
IF($U7=104,Data!$G$107,"")&amp;
IF($U7=105,Data!$G$108,"")&amp;
IF($U7=106,Data!$G$109,"")&amp;
IF($U7=107,Data!$G$110,"")&amp;
IF($U7=108,Data!$G$111,"")&amp;
IF($U7=109,Data!$G$112,"")&amp;
IF($U7=100,Data!$G$113,"")&amp;
IF($U7=111,Data!$G$114,"")&amp;
IF($U7=112,Data!$G$115,"")&amp;
IF($U7=113,Data!$G$116,"")&amp;
IF($U7=114,Data!$G$117,"")&amp;
IF($U7=115,Data!$G$118,"")&amp;
IF($U7=116,Data!$G$119,"")&amp;
IF($U7=117,Data!$G$120,"")&amp;
IF($U7=118,Data!$G$121,"")&amp;
IF($U7=119,Data!$G$122,"")&amp;
IF($U7=120,Data!$G$123,"")</f>
        <v>LumiStreet Micro Pro Gen2</v>
      </c>
      <c r="E7" s="41" t="str">
        <f>IF($U7=1,Data!$I$4&amp;" LED","")&amp;
IF($U7=2,Data!$I$5&amp;" LED","")&amp;
IF($U7=3,Data!$I$6&amp;" LED","")&amp;
IF($U7=4,Data!$I$7&amp;" LED","")&amp;
IF($U7=5,Data!$I$8&amp;" LED","")&amp;
IF($U7=6,Data!$I$9&amp;" LED","")&amp;
IF($U7=7,Data!$I$10&amp;" LED","")&amp;
IF($U7=8,Data!$I$11&amp;" LED","")&amp;
IF($U7=9,Data!$I$12&amp;" LED","")&amp;
IF($U7=10,Data!$I$13&amp;" LED","")&amp;
IF($U7=11,Data!$I$14&amp;" LED","")&amp;
IF($U7=12,Data!$I$15&amp;" LED","")&amp;
IF($U7=13,Data!$I$16&amp;" LED","")&amp;
IF($U7=14,Data!$I$17&amp;" LED","")&amp;
IF($U7=15,Data!$I$18&amp;" LED","")&amp;
IF($U7=16,Data!$I$19&amp;" LED","")&amp;
IF($U7=17,Data!$I$20&amp;" LED","")&amp;
IF($U7=18,Data!$I$21&amp;" LED","")&amp;
IF($U7=19,Data!$I$22&amp;" LED","")&amp;
IF($U7=20,Data!$I$23&amp;" LED","")&amp;
IF($U7=21,Data!$I$24&amp;" LED","")&amp;
IF($U7=22,Data!$I$25&amp;" LED","")&amp;
IF($U7=23,Data!$I$26&amp;" LED","")&amp;
IF($U7=24,Data!$I$27&amp;" LED","")&amp;
IF($U7=25,Data!$I$28&amp;" LED","")&amp;
IF($U7=26,Data!$I$29&amp;" LED","")&amp;
IF($U7=27,Data!$I$30&amp;" LED","")&amp;
IF($U7=28,Data!$I$31&amp;" LED","")&amp;
IF($U7=29,Data!$I$32&amp;" LED","")&amp;
IF($U7=30,Data!$I$33&amp;" LED","")&amp;
IF($U7=31,Data!$I$34&amp;" LED","")&amp;
IF($U7=32,Data!$I$35&amp;" LED","")&amp;
IF($U7=33,Data!$I$36&amp;" LED","")&amp;
IF($U7=34,Data!$I$37&amp;" LED","")&amp;
IF($U7=35,Data!$I$38&amp;" LED","")&amp;
IF($U7=36,Data!$I$39&amp;" LED","")&amp;
IF($U7=37,Data!$I$40&amp;" LED","")&amp;
IF($U7=38,Data!$I$41&amp;" LED","")&amp;
IF($U7=39,Data!$I$42&amp;" LED","")&amp;
IF($U7=40,Data!$I$43&amp;" LED","")&amp;
IF($U7=41,Data!$I$44&amp;" LED","")&amp;
IF($U7=42,Data!$I$45&amp;" LED","")&amp;
IF($U7=43,Data!$I$46&amp;" LED","")&amp;
IF($U7=44,Data!$I$47&amp;" LED","")&amp;
IF($U7=45,Data!$I$48&amp;" LED","")&amp;
IF($U7=46,Data!$I$49&amp;" LED","")&amp;
IF($U7=47,Data!$I$50&amp;" LED","")&amp;
IF($U7=48,Data!$I$51&amp;" LED","")&amp;
IF($U7=49,Data!$I$52&amp;" LED","")&amp;
IF($U7=50,Data!$I$53&amp;" LED","")&amp;
IF($U7=51,Data!$I$54&amp;" LED","")&amp;
IF($U7=52,Data!$I$55&amp;" LED","")&amp;
IF($U7=53,Data!$I$56&amp;" LED","")&amp;
IF($U7=54,Data!$I$57&amp;" LED","")&amp;
IF($U7=55,Data!$I$58&amp;" LED","")&amp;
IF($U7=56,Data!$I$59&amp;" LED","")&amp;
IF($U7=57,Data!$I$60&amp;" LED","")&amp;
IF($U7=58,Data!$I$61&amp;" LED","")&amp;
IF($U7=59,Data!$I$62&amp;" LED","")&amp;
IF($U7=60,Data!$I$63&amp;" LED","")&amp;
IF($U7=61,Data!$I$64&amp;" LED","")&amp;
IF($U7=62,Data!$I$65&amp;" LED","")&amp;
IF($U7=63,Data!$I$66&amp;" LED","")&amp;
IF($U7=64,Data!$I$67&amp;" LED","")&amp;
IF($U7=65,Data!$I$68&amp;" LED","")&amp;
IF($U7=66,Data!$I$69&amp;" LED","")&amp;
IF($U7=67,Data!$I$70&amp;" LED","")&amp;
IF($U7=68,Data!$I$71&amp;" LED","")&amp;
IF($U7=69,Data!$I$72&amp;" LED","")&amp;
IF($U7=70,Data!$I$73&amp;" LED","")&amp;
IF($U7=71,Data!$I$74&amp;" LED","")&amp;
IF($U7=72,Data!$I$75&amp;" LED","")&amp;
IF($U7=73,Data!$I$76&amp;" LED","")&amp;
IF($U7=74,Data!$I$77&amp;" LED","")&amp;
IF($U7=75,Data!$I$78&amp;" LED","")&amp;
IF($U7=76,Data!$I$79&amp;" LED","")&amp;
IF($U7=77,Data!$I$80&amp;" LED","")&amp;
IF($U7=78,Data!$I$81&amp;" LED","")&amp;
IF($U7=79,Data!$I$82&amp;" LED","")&amp;
IF($U7=80,Data!$I$83&amp;" LED","")&amp;
IF($U7=81,Data!$I$84&amp;" LED","")&amp;
IF($U7=82,Data!$I$85&amp;" LED","")&amp;
IF($U7=83,Data!$I$86&amp;" LED","")&amp;
IF($U7=84,Data!$I$87&amp;" LED","")&amp;
IF($U7=85,Data!$I$88&amp;" LED","")&amp;
IF($U7=86,Data!$I$89&amp;" LED","")&amp;
IF($U7=87,Data!$I$90&amp;" LED","")&amp;
IF($U7=88,Data!$I$91&amp;" LED","")&amp;
IF($U7=89,Data!$I$92&amp;" LED","")&amp;
IF($U7=90,Data!$I$93&amp;" LED","")&amp;
IF($U7=91,Data!$I$94&amp;" LED","")&amp;
IF($U7=92,Data!$I$95&amp;" LED","")&amp;
IF($U7=93,Data!$I$96&amp;" LED","")&amp;
IF($U7=94,Data!$I$97&amp;" LED","")&amp;
IF($U7=95,Data!$I$98&amp;" LED","")&amp;
IF($U7=96,Data!$I$99&amp;" LED","")&amp;
IF($U7=97,Data!$I$100&amp;" LED","")&amp;
IF($U7=98,Data!$I$101&amp;" LED","")&amp;
IF($U7=99,Data!$I$102&amp;" LED","")&amp;
IF($U7=100,Data!$I1046&amp;" LED","")&amp;
IF($U7=101,Data!$I$104&amp;" LED","")&amp;
IF($U7=102,Data!$I$105&amp;" LED","")&amp;
IF($U7=103,Data!$I$106&amp;" LED","")&amp;
IF($U7=104,Data!$I$107&amp;" LED","")&amp;
IF($U7=105,Data!$I$108&amp;" LED","")&amp;
IF($U7=106,Data!$I$109&amp;" LED","")&amp;
IF($U7=107,Data!$I$110&amp;" LED","")&amp;
IF($U7=108,Data!$I$111&amp;" LED","")&amp;
IF($U7=109,Data!$I$112&amp;" LED","")&amp;
IF($U7=110,Data!$I$113&amp;" LED","")&amp;
IF($U7=111,Data!$I$114&amp;" LED","")&amp;
IF($U7=112,Data!$I$115&amp;" LED","")&amp;
IF($U7=113,Data!$I$116&amp;" LED","")&amp;
IF($U7=114,Data!$I$117&amp;" LED","")&amp;
IF($U7=115,Data!$I$118&amp;" LED","")&amp;
IF($U7=116,Data!$I$119&amp;" LED","")&amp;
IF($U7=117,Data!$I$120&amp;" LED","")&amp;
IF($U7=118,Data!$I$121&amp;" LED","")&amp;
IF($U7=119,Data!$I$122&amp;" LED","")&amp;
IF($U7=120,Data!$I$123&amp;" LED","")</f>
        <v>20 LED</v>
      </c>
      <c r="F7" s="42" t="str">
        <f xml:space="preserve">
IF($U7=1,Data!$J$4&amp;" lm","")&amp;
IF($U7=2,Data!$J$5&amp;" lm","")&amp;
IF($U7=3,Data!$J$6&amp;" lm","")&amp;
IF($U7=4,Data!$J$7&amp;" lm","")&amp;
IF($U7=5,Data!$J$8&amp;" lm","")&amp;
IF($U7=6,Data!$J$9&amp;" lm","")&amp;
IF($U7=7,Data!$J$10&amp;" lm","")&amp;
IF($U7=8,Data!$J$11&amp;" lm","")&amp;
IF($U7=9,Data!$J$12&amp;" lm","")&amp;
IF($U7=10,Data!$J$13&amp;" lm","")&amp;
IF($U7=11,Data!$J$14&amp;" lm","")&amp;
IF($U7=12,Data!$J$15&amp;" lm","")&amp;
IF($U7=13,Data!$J$16&amp;" lm","")&amp;
IF($U7=14,Data!$J$17&amp;" lm","")&amp;
IF($U7=15,Data!$J$18&amp;" lm","")&amp;
IF($U7=16,Data!$J$19&amp;" lm","")&amp;
IF($U7=17,Data!$J$20&amp;" lm","")&amp;
IF($U7=18,Data!$J$21&amp;" lm","")&amp;
IF($U7=19,Data!$J$22&amp;" lm","")&amp;
IF($U7=20,Data!$J$23&amp;" lm","")&amp;
IF($U7=21,Data!$J$24&amp;" lm","")&amp;
IF($U7=22,Data!$J$25&amp;" lm","")&amp;
IF($U7=23,Data!$J$26&amp;" lm","")&amp;
IF($U7=24,Data!$J$27&amp;" lm","")&amp;
IF($U7=25,Data!$J$28&amp;" lm","")&amp;
IF($U7=26,Data!$J$29&amp;" lm","")&amp;
IF($U7=27,Data!$J$30&amp;" lm","")&amp;
IF($U7=28,Data!$J$31&amp;" lm","")&amp;
IF($U7=29,Data!$J$32&amp;" lm","")&amp;
IF($U7=30,Data!$J$33&amp;" lm","")&amp;
IF($U7=31,Data!$J$34&amp;" lm","")&amp;
IF($U7=32,Data!$J$35&amp;" lm","")&amp;
IF($U7=33,Data!$J$36&amp;" lm","")&amp;
IF($U7=34,Data!$J$37&amp;" lm","")&amp;
IF($U7=35,Data!$J$38&amp;" lm","")&amp;
IF($U7=36,Data!$J$39&amp;" lm","")&amp;
IF($U7=37,Data!$J$40&amp;" lm","")&amp;
IF($U7=38,Data!$J$41&amp;" lm","")&amp;
IF($U7=39,Data!$J$42&amp;" lm","")&amp;
IF($U7=40,Data!$J$43&amp;" lm","")&amp;
IF($U7=41,Data!$J$44&amp;" lm","")&amp;
IF($U7=42,Data!$J$45&amp;" lm","")&amp;
IF($U7=43,Data!$J$46&amp;" lm","")&amp;
IF($U7=44,Data!$J$47&amp;" lm","")&amp;
IF($U7=45,Data!$J$48&amp;" lm","")&amp;
IF($U7=46,Data!$J$49&amp;" lm","")&amp;
IF($U7=47,Data!$J$50&amp;" lm","")&amp;
IF($U7=48,Data!$J$51&amp;" lm","")&amp;
IF($U7=49,Data!$J$52&amp;" lm","")&amp;
IF($U7=50,Data!$J$53&amp;" lm","")&amp;
IF($U7=51,Data!$J$54&amp;" lm","")&amp;
IF($U7=52,Data!$J$55&amp;" lm","")&amp;
IF($U7=53,Data!$J$56&amp;" lm","")&amp;
IF($U7=54,Data!$J$57&amp;" lm","")&amp;
IF($U7=55,Data!$J$58&amp;" lm","")&amp;
IF($U7=56,Data!$J$59&amp;" lm","")&amp;
IF($U7=57,Data!$J$60&amp;" lm","")&amp;
IF($U7=58,Data!$J$61&amp;" lm","")&amp;
IF($U7=59,Data!$J$62&amp;" lm","")&amp;
IF($U7=60,Data!$J$63&amp;" lm","")&amp;
IF($U7=61,Data!$J$64&amp;" lm","")&amp;
IF($U7=62,Data!$J$65&amp;" lm","")&amp;
IF($U7=63,Data!$J$66&amp;" lm","")&amp;
IF($U7=64,Data!$J$67&amp;" lm","")&amp;
IF($U7=65,Data!$J$68&amp;" lm","")&amp;
IF($U7=66,Data!$J$69&amp;" lm","")&amp;
IF($U7=67,Data!$J$70&amp;" lm","")&amp;
IF($U7=68,Data!$J$71&amp;" lm","")&amp;
IF($U7=69,Data!$J$72&amp;" lm","")&amp;
IF($U7=70,Data!$J$73&amp;" lm","")&amp;
IF($U7=71,Data!$J$74&amp;" lm","")&amp;
IF($U7=72,Data!$J$75&amp;" lm","")&amp;
IF($U7=73,Data!$J$76&amp;" lm","")&amp;
IF($U7=74,Data!$J$77&amp;" lm","")&amp;
IF($U7=75,Data!$J$78&amp;" lm","")&amp;
IF($U7=76,Data!$J$79&amp;" lm","")&amp;
IF($U7=77,Data!$J$80&amp;" lm","")&amp;
IF($U7=78,Data!$J$81&amp;" lm","")&amp;
IF($U7=79,Data!$J$82&amp;" lm","")&amp;
IF($U7=80,Data!$J$83&amp;" lm","")&amp;
IF($U7=81,Data!$J$84&amp;" lm","")&amp;
IF($U7=82,Data!$J$85&amp;" lm","")&amp;
IF($U7=83,Data!$J$86&amp;" lm","")&amp;
IF($U7=84,Data!$J$87&amp;" lm","")&amp;
IF($U7=85,Data!$J$88&amp;" lm","")&amp;
IF($U7=86,Data!$J$89&amp;" lm","")&amp;
IF($U7=87,Data!$J$90&amp;" lm","")&amp;
IF($U7=88,Data!$J$91&amp;" lm","")&amp;
IF($U7=89,Data!$J$92&amp;" lm","")&amp;
IF($U7=90,Data!$J$93&amp;" lm","")&amp;
IF($U7=91,Data!$J$94&amp;" lm","")&amp;
IF($U7=92,Data!$J$95&amp;" lm","")&amp;
IF($U7=93,Data!$J$96&amp;" lm","")&amp;
IF($U7=94,Data!$J$97&amp;" lm","")&amp;
IF($U7=95,Data!$J$98&amp;" lm","")&amp;
IF($U7=96,Data!$J$99&amp;" lm","")&amp;
IF($U7=97,Data!$J$100&amp;" lm","")&amp;
IF($U7=98,Data!$J$101&amp;" lm","")&amp;
IF($U7=99,Data!$J$102&amp;" lm","")&amp;
IF($U7=100,Data!$J$103&amp;" lm","")&amp;
IF($U7=101,Data!$J$104&amp;" lm","")&amp;
IF($U7=102,Data!$J$105&amp;" lm","")&amp;
IF($U7=103,Data!$J$106&amp;" lm","")&amp;
IF($U7=104,Data!$J$107&amp;" lm","")&amp;
IF($U7=105,Data!$J$108&amp;" lm","")&amp;
IF($U7=106,Data!$J$109&amp;" lm","")&amp;
IF($U7=107,Data!$J$110&amp;" lm","")&amp;
IF($U7=108,Data!$J$111&amp;" lm","")&amp;
IF($U7=109,Data!$J$112&amp;" lm","")&amp;
IF($U7=110,Data!$J$113&amp;" lm","")&amp;
IF($U7=111,Data!$J$114&amp;" lm","")&amp;
IF($U7=112,Data!$J$115&amp;" lm","")&amp;
IF($U7=113,Data!$J$116&amp;" lm","")&amp;
IF($U7=114,Data!$J$117&amp;" lm","")&amp;
IF($U7=115,Data!$J$118&amp;" lm","")&amp;
IF($U7=116,Data!$J$109&amp;" lm","")&amp;
IF($U7=117,Data!$J$120&amp;" lm","")&amp;
IF($U7=118,Data!$J$121&amp;" lm","")&amp;
IF($U7=119,Data!$J$122&amp;" lm","")&amp;
IF($U7=120,Data!$J$123&amp;" lm","")</f>
        <v>3500 lm</v>
      </c>
      <c r="G7" s="43" t="str">
        <f xml:space="preserve">
IF($U7=1,Data!$H$4,"")&amp;
IF($U7=2,Data!$H$5,"")&amp;
IF($U7=3,Data!$H$6,"")&amp;
IF($U7=4,Data!$H$7,"")&amp;
IF($U7=5,Data!$H$8,"")&amp;
IF($U7=6,Data!$H$9,"")&amp;
IF($U7=7,Data!$H$10,"")&amp;
IF($U7=8,Data!$H$11,"")&amp;
IF($U7=9,Data!$H$12,"")&amp;
IF($U7=10,Data!$H$13,"")&amp;
IF($U7=11,Data!$H$14,"")&amp;
IF($U7=12,Data!$H$15,"")&amp;
IF($U7=13,Data!$H$16,"")&amp;
IF($U7=14,Data!$H$17,"")&amp;
IF($U7=15,Data!$H$18,"")&amp;
IF($U7=16,Data!$H$19,"")&amp;
IF($U7=17,Data!$H$20,"")&amp;
IF($U7=18,Data!$H$21,"")&amp;
IF($U7=19,Data!$H$22,"")&amp;
IF($U7=20,Data!$H$23,"")&amp;
IF($U7=21,Data!$H$24,"")&amp;
IF($U7=22,Data!$H$25,"")&amp;
IF($U7=23,Data!$H$26,"")&amp;
IF($U7=24,Data!$H$27,"")&amp;
IF($U7=25,Data!$H$28,"")&amp;
IF($U7=26,Data!$H$29,"")&amp;
IF($U7=27,Data!$H$30,"")&amp;
IF($U7=28,Data!$H$31,"")&amp;
IF($U7=29,Data!$H$32,"")&amp;
IF($U7=30,Data!$H$33,"")&amp;
IF($U7=31,Data!$H$34,"")&amp;
IF($U7=32,Data!$H$35,"")&amp;
IF($U7=33,Data!$H$36,"")&amp;
IF($U7=34,Data!$H$37,"")&amp;
IF($U7=35,Data!$H$38,"")&amp;
IF($U7=36,Data!$H$39,"")&amp;
IF($U7=37,Data!$H$40,"")&amp;
IF($U7=38,Data!$H$41,"")&amp;
IF($U7=39,Data!$H$42,"")&amp;
IF($U7=40,Data!$H$43,"")&amp;
IF($U7=41,Data!$H$44,"")&amp;
IF($U7=42,Data!$H$45,"")&amp;
IF($U7=43,Data!$H$46,"")&amp;
IF($U7=44,Data!$H$47,"")&amp;
IF($U7=45,Data!$H$48,"")&amp;
IF($U7=46,Data!$H$49,"")&amp;
IF($U7=47,Data!$H$50,"")&amp;
IF($U7=48,Data!$H$51,"")&amp;
IF($U7=49,Data!$H$52,"")&amp;
IF($U7=50,Data!$H$53,"")&amp;
IF($U7=51,Data!$H$54,"")&amp;
IF($U7=52,Data!$H$55,"")&amp;
IF($U7=53,Data!$H$56,"")&amp;
IF($U7=54,Data!$H$57,"")&amp;
IF($U7=55,Data!$H$58,"")&amp;
IF($U7=56,Data!$H$59,"")&amp;
IF($U7=57,Data!$H$60,"")&amp;
IF($U7=58,Data!$H$61,"")&amp;
IF($U7=59,Data!$H$62,"")&amp;
IF($U7=60,Data!$H$63,"")&amp;
IF($U7=61,Data!$H$64,"")&amp;
IF($U7=62,Data!$H$65,"")&amp;
IF($U7=63,Data!$H$66,"")&amp;
IF($U7=64,Data!$H$67,"")&amp;
IF($U7=65,Data!$H$68,"")&amp;
IF($U7=66,Data!$H$69,"")&amp;
IF($U7=67,Data!$H$70,"")&amp;
IF($U7=68,Data!$H$71,"")&amp;
IF($U7=69,Data!$H$72,"")&amp;
IF($U7=70,Data!$H$73,"")&amp;
IF($U7=71,Data!$H$74,"")&amp;
IF($U7=72,Data!$H$75,"")&amp;
IF($U7=73,Data!$H$76,"")&amp;
IF($U7=74,Data!$H$77,"")&amp;
IF($U7=75,Data!$H$78,"")&amp;
IF($U7=76,Data!$H$79,"")&amp;
IF($U7=77,Data!$H$80,"")&amp;
IF($U7=78,Data!$H$81,"")&amp;
IF($U7=79,Data!$H$82,"")&amp;
IF($U7=80,Data!$H$83,"")&amp;
IF($U7=81,Data!$H$84,"")&amp;
IF($U7=82,Data!$H$85,"")&amp;
IF($U7=83,Data!$H$86,"")&amp;
IF($U7=84,Data!$H$87,"")&amp;
IF($U7=85,Data!$H$88,"")&amp;
IF($U7=86,Data!$H$89,"")&amp;
IF($U7=87,Data!$H$90,"")&amp;
IF($U7=88,Data!$H$91,"")&amp;
IF($U7=89,Data!$H$92,"")&amp;
IF($U7=90,Data!$H$93,"")&amp;
IF($U7=91,Data!$H$94,"")&amp;
IF($U7=92,Data!$H$95,"")&amp;
IF($U7=93,Data!$H$96,"")&amp;
IF($U7=94,Data!$H$97,"")&amp;
IF($U7=95,Data!$H$98,"")&amp;
IF($U7=96,Data!$H$99,"")&amp;
IF($U7=97,Data!$H$100,"")&amp;
IF($U7=98,Data!$H$101,"")&amp;
IF($U7=99,Data!$H$102,"")&amp;
IF($U7=100,Data!$H$103,"")&amp;
IF($U7=101,Data!$H$104,"")&amp;
IF($U7=102,Data!$H$105,"")&amp;
IF($U7=103,Data!$H$106,"")&amp;
IF($U7=104,Data!$H$107,"")&amp;
IF($U7=105,Data!$H$108,"")&amp;
IF($U7=106,Data!$H$109,"")&amp;
IF($U7=107,Data!$H$110,"")&amp;
IF($U7=108,Data!$H$111,"")&amp;
IF($U7=109,Data!$H$112,"")&amp;
IF($U7=110,Data!$H$113,"")&amp;
IF($U7=111,Data!$H$114,"")&amp;
IF($U7=112,Data!$H$115,"")&amp;
IF($U7=113,Data!$H$116,"")&amp;
IF($U7=114,Data!$H$117,"")&amp;
IF($U7=115,Data!$H$118,"")&amp;
IF($U7=116,Data!$H$119,"")&amp;
IF($U7=117,Data!$H$120,"")&amp;
IF($U7=118,Data!$H$121,"")&amp;
IF($U7=119,Data!$H$122,"")&amp;
IF($U7=120,Data!$H$123,"")</f>
        <v>DM65</v>
      </c>
      <c r="H7" s="44" t="str">
        <f>IF($U7=1,Data!$V$4&amp;" W","")&amp;
IF($U7=2,Data!$V$5&amp;" W","")&amp;
IF($U7=3,Data!$V$6&amp;" W","")&amp;
IF($U7=4,Data!$V$7&amp;" W","")&amp;
IF($U7=5,Data!$V$8&amp;" W","")&amp;
IF($U7=6,Data!$V$9&amp;" W","")&amp;
IF($U7=7,Data!$V$10&amp;" W","")&amp;
IF($U7=8,Data!$V$11&amp;" W","")&amp;
IF($U7=9,Data!$V$12&amp;" W","")&amp;
IF($U7=10,Data!$V$13&amp;" W","")&amp;
IF($U7=11,Data!$V$14&amp;" W","")&amp;
IF($U7=12,Data!$V$15&amp;" W","")&amp;
IF($U7=13,Data!$V$16&amp;" W","")&amp;
IF($U7=14,Data!$V$17&amp;" W","")&amp;
IF($U7=15,Data!$V$18&amp;" W","")&amp;
IF($U7=16,Data!$V$19&amp;" W","")&amp;
IF($U7=17,Data!$V$20&amp;" W","")&amp;
IF($U7=18,Data!$V$21&amp;" W","")&amp;
IF($U7=19,Data!$V$22&amp;" W","")&amp;
IF($U7=20,Data!$V$23&amp;" W","")&amp;
IF($U7=21,Data!$V$24&amp;" W","")&amp;
IF($U7=22,Data!$V$25&amp;" W","")&amp;
IF($U7=23,Data!$V$26&amp;" W","")&amp;
IF($U7=24,Data!$V$27&amp;" W","")&amp;
IF($U7=25,Data!$V$28&amp;" W","")&amp;
IF($U7=26,Data!$V$29&amp;" W","")&amp;
IF($U7=27,Data!$V$30&amp;" W","")&amp;
IF($U7=28,Data!$V$31&amp;" W","")&amp;
IF($U7=29,Data!$V$32&amp;" W","")&amp;
IF($U7=30,Data!$V$33&amp;" W","")&amp;
IF($U7=31,Data!$V$34&amp;" W","")&amp;
IF($U7=32,Data!$V$35&amp;" W","")&amp;
IF($U7=33,Data!$V$36&amp;" W","")&amp;
IF($U7=34,Data!$V$37&amp;" W","")&amp;
IF($U7=35,Data!$V$38&amp;" W","")&amp;
IF($U7=36,Data!$V$39&amp;" W","")&amp;
IF($U7=37,Data!$V$40&amp;" W","")&amp;
IF($U7=38,Data!$V$41&amp;" W","")&amp;
IF($U7=39,Data!$V$42&amp;" W","")&amp;
IF($U7=40,Data!$V$43&amp;" W","")&amp;
IF($U7=41,Data!$V$44&amp;" W","")&amp;
IF($U7=42,Data!$V$45&amp;" W","")&amp;
IF($U7=43,Data!$V$46&amp;" W","")&amp;
IF($U7=44,Data!$V$47&amp;" W","")&amp;
IF($U7=45,Data!$V$48&amp;" W","")&amp;
IF($U7=46,Data!$V$49&amp;" W","")&amp;
IF($U7=47,Data!$V$50&amp;" W","")&amp;
IF($U7=48,Data!$V$51&amp;" W","")&amp;
IF($U7=49,Data!$V$52&amp;" W","")&amp;
IF($U7=50,Data!$V$53&amp;" W","")&amp;
IF($U7=51,Data!$V$54&amp;" W","")&amp;
IF($U7=52,Data!$V$55&amp;" W","")&amp;
IF($U7=53,Data!$V$56&amp;" W","")&amp;
IF($U7=54,Data!$V$57&amp;" W","")&amp;
IF($U7=55,Data!$V$58&amp;" W","")&amp;
IF($U7=56,Data!$V$59&amp;" W","")&amp;
IF($U7=57,Data!$V$60&amp;" W","")&amp;
IF($U7=58,Data!$V$61&amp;" W","")&amp;
IF($U7=59,Data!$V$62&amp;" W","")&amp;
IF($U7=60,Data!$V$63&amp;" W","")&amp;
IF($U7=61,Data!$V$64&amp;" W","")&amp;
IF($U7=62,Data!$V$65&amp;" W","")&amp;
IF($U7=63,Data!$V$66&amp;" W","")&amp;
IF($U7=64,Data!$V$67&amp;" W","")&amp;
IF($U7=65,Data!$V$68&amp;" W","")&amp;
IF($U7=66,Data!$V$69&amp;" W","")&amp;
IF($U7=67,Data!$V$70&amp;" W","")&amp;
IF($U7=68,Data!$V$71&amp;" W","")&amp;
IF($U7=69,Data!$V$72&amp;" W","")&amp;
IF($U7=70,Data!$V$73&amp;" W","")&amp;
IF($U7=71,Data!$V$74&amp;" W","")&amp;
IF($U7=72,Data!$V$75&amp;" W","")&amp;
IF($U7=73,Data!$V$76&amp;" W","")&amp;
IF($U7=74,Data!$V$77&amp;" W","")&amp;
IF($U7=75,Data!$V$78&amp;" W","")&amp;
IF($U7=76,Data!$V$79&amp;" W","")&amp;
IF($U7=77,Data!$V$80&amp;" W","")&amp;
IF($U7=78,Data!$V$81&amp;" W","")&amp;
IF($U7=79,Data!$V$82&amp;" W","")&amp;
IF($U7=80,Data!$V$83&amp;" W","")&amp;
IF($U7=81,Data!$V$84&amp;" W","")&amp;
IF($U7=82,Data!$V$85&amp;" W","")&amp;
IF($U7=83,Data!$V$86&amp;" W","")&amp;
IF($U7=84,Data!$V$87&amp;" W","")&amp;
IF($U7=85,Data!$V$88&amp;" W","")&amp;
IF($U7=86,Data!$V$89&amp;" W","")&amp;
IF($U7=87,Data!$V$90&amp;" W","")&amp;
IF($U7=88,Data!$V$91&amp;" W","")&amp;
IF($U7=89,Data!$V$92&amp;" W","")&amp;
IF($U7=90,Data!$V$93&amp;" W","")&amp;
IF($U7=91,Data!$V$94&amp;" W","")&amp;
IF($U7=92,Data!$V$95&amp;" W","")&amp;
IF($U7=93,Data!$V$96&amp;" W","")&amp;
IF($U7=94,Data!$V$97&amp;" W","")&amp;
IF($U7=95,Data!$V$98&amp;" W","")&amp;
IF($U7=96,Data!$V$99&amp;" W","")&amp;
IF($U7=97,Data!$V$100&amp;" W","")&amp;
IF($U7=98,Data!$V$101&amp;" W","")&amp;
IF($U7=99,Data!$V$102&amp;" W","")&amp;
IF($U7=100,Data!$V$103&amp;" W","")&amp;
IF($U7=101,Data!$V107&amp;" W","")&amp;
IF($U7=102,Data!$V$105&amp;" W","")&amp;
IF($U7=103,Data!$V$106&amp;" W","")&amp;
IF($U7=104,Data!$V$107&amp;" W","")&amp;
IF($U7=105,Data!$V$108&amp;" W","")&amp;
IF($U7=106,Data!$V$109&amp;" W","")&amp;
IF($U7=107,Data!$V$110&amp;" W","")&amp;
IF($U7=108,Data!$V$111&amp;" W","")&amp;
IF($U7=109,Data!$V$112&amp;" W","")&amp;
IF($U7=110,Data!$V$113&amp;" W","")&amp;
IF($U7=111,Data!$V$114&amp;" W","")&amp;
IF($U7=112,Data!$V$115&amp;" W","")&amp;
IF($U7=113,Data!$V$116&amp;" W","")&amp;
IF($U7=114,Data!$V$117&amp;" W","")&amp;
IF($U7=115,Data!$V$118&amp;" W","")&amp;
IF($U7=116,Data!$V$119&amp;" W","")&amp;
IF($U7=117,Data!$V$120&amp;" W","")&amp;
IF($U7=118,Data!$V$121&amp;" W","")&amp;
IF($U7=119,Data!$V$122&amp;" W","")&amp;
IF($U7=120,Data!$V$123&amp;" W","")</f>
        <v>22 W</v>
      </c>
      <c r="I7" s="42" t="str">
        <f>IF($U7=1,Data!$W$4&amp;" W","")&amp;
IF($U7=2,Data!$W$5&amp;" W","")&amp;
IF($U7=3,Data!$W$6&amp;" W","")&amp;
IF($U7=4,Data!$W$7&amp;" W","")&amp;
IF($U7=5,Data!$W$8&amp;" W","")&amp;
IF($U7=6,Data!$W$9&amp;" W","")&amp;
IF($U7=7,Data!$W$10&amp;" W","")&amp;
IF($U7=8,Data!$W$11&amp;" W","")&amp;
IF($U7=9,Data!$W$12&amp;" W","")&amp;
IF($U7=10,Data!$W$13&amp;" W","")&amp;
IF($U7=11,Data!$W$14&amp;" W","")&amp;
IF($U7=12,Data!$W$15&amp;" W","")&amp;
IF($U7=13,Data!$W$16&amp;" W","")&amp;
IF($U7=14,Data!$W$17&amp;" W","")&amp;
IF($U7=15,Data!$W$18&amp;" W","")&amp;
IF($U7=16,Data!$W$19&amp;" W","")&amp;
IF($U7=17,Data!$W$20&amp;" W","")&amp;
IF($U7=18,Data!$W$21&amp;" W","")&amp;
IF($U7=19,Data!$W$22&amp;" W","")&amp;
IF($U7=20,Data!$W$23&amp;" W","")&amp;
IF($U7=21,Data!$W$24&amp;" W","")&amp;
IF($U7=22,Data!$W$25&amp;" W","")&amp;
IF($U7=23,Data!$W$26&amp;" W","")&amp;
IF($U7=24,Data!$W$27&amp;" W","")&amp;
IF($U7=25,Data!$W$28&amp;" W","")&amp;
IF($U7=26,Data!$W$29&amp;" W","")&amp;
IF($U7=27,Data!$W$30&amp;" W","")&amp;
IF($U7=28,Data!$W$31&amp;" W","")&amp;
IF($U7=29,Data!$W$32&amp;" W","")&amp;
IF($U7=30,Data!$W$33&amp;" W","")&amp;
IF($U7=31,Data!$W$34&amp;" W","")&amp;
IF($U7=32,Data!$W$35&amp;" W","")&amp;
IF($U7=33,Data!$W$36&amp;" W","")&amp;
IF($U7=34,Data!$W$37&amp;" W","")&amp;
IF($U7=35,Data!$W$38&amp;" W","")&amp;
IF($U7=36,Data!$W$39&amp;" W","")&amp;
IF($U7=37,Data!$W$40&amp;" W","")&amp;
IF($U7=38,Data!$W$41&amp;" W","")&amp;
IF($U7=39,Data!$W$42&amp;" W","")&amp;
IF($U7=40,Data!$W$43&amp;" W","")&amp;
IF($U7=41,Data!$W$44&amp;" W","")&amp;
IF($U7=42,Data!$W$45&amp;" W","")&amp;
IF($U7=43,Data!$W$46&amp;" W","")&amp;
IF($U7=44,Data!$W$47&amp;" W","")&amp;
IF($U7=45,Data!$W$48&amp;" W","")&amp;
IF($U7=46,Data!$W$49&amp;" W","")&amp;
IF($U7=47,Data!$W$50&amp;" W","")&amp;
IF($U7=48,Data!$W$51&amp;" W","")&amp;
IF($U7=49,Data!$W$52&amp;" W","")&amp;
IF($U7=50,Data!$W$53&amp;" W","")&amp;
IF($U7=51,Data!$W$54&amp;" W","")&amp;
IF($U7=52,Data!$W$55&amp;" W","")&amp;
IF($U7=53,Data!$W$56&amp;" W","")&amp;
IF($U7=54,Data!$W$57&amp;" W","")&amp;
IF($U7=55,Data!$W$58&amp;" W","")&amp;
IF($U7=56,Data!$W$59&amp;" W","")&amp;
IF($U7=57,Data!$W$60&amp;" W","")&amp;
IF($U7=58,Data!$W$61&amp;" W","")&amp;
IF($U7=59,Data!$W$62&amp;" W","")&amp;
IF($U7=60,Data!$W$63&amp;" W","")&amp;
IF($U7=61,Data!$W$64&amp;" W","")&amp;
IF($U7=62,Data!$W$65&amp;" W","")&amp;
IF($U7=63,Data!$W$66&amp;" W","")&amp;
IF($U7=64,Data!$W$67&amp;" W","")&amp;
IF($U7=65,Data!$W$68&amp;" W","")&amp;
IF($U7=66,Data!$W$69&amp;" W","")&amp;
IF($U7=67,Data!$W$70&amp;" W","")&amp;
IF($U7=68,Data!$W$71&amp;" W","")&amp;
IF($U7=69,Data!$W$72&amp;" W","")&amp;
IF($U7=70,Data!$W$73&amp;" W","")&amp;
IF($U7=71,Data!$W$74&amp;" W","")&amp;
IF($U7=72,Data!$W$75&amp;" W","")&amp;
IF($U7=73,Data!$W$76&amp;" W","")&amp;
IF($U7=74,Data!$W$77&amp;" W","")&amp;
IF($U7=75,Data!$W$78&amp;" W","")&amp;
IF($U7=76,Data!$W$79&amp;" W","")&amp;
IF($U7=77,Data!$W$80&amp;" W","")&amp;
IF($U7=78,Data!$W$81&amp;" W","")&amp;
IF($U7=79,Data!$W$82&amp;" W","")&amp;
IF($U7=80,Data!$W$83&amp;" W","")&amp;
IF($U7=81,Data!$W$84&amp;" W","")&amp;
IF($U7=82,Data!$W$85&amp;" W","")&amp;
IF($U7=83,Data!$W$86&amp;" W","")&amp;
IF($U7=84,Data!$W$87&amp;" W","")&amp;
IF($U7=85,Data!$W$88&amp;" W","")&amp;
IF($U7=86,Data!$W$89&amp;" W","")&amp;
IF($U7=87,Data!$W$90&amp;" W","")&amp;
IF($U7=88,Data!$W$91&amp;" W","")&amp;
IF($U7=89,Data!$W$92&amp;" W","")&amp;
IF($U7=90,Data!$W$93&amp;" W","")&amp;
IF($U7=91,Data!$W$94&amp;" W","")&amp;
IF($U7=92,Data!$W$95&amp;" W","")&amp;
IF($U7=93,Data!$W$96&amp;" W","")&amp;
IF($U7=94,Data!$W$97&amp;" W","")&amp;
IF($U7=95,Data!$W$98&amp;" W","")&amp;
IF($U7=96,Data!$W$99&amp;" W","")&amp;
IF($U7=97,Data!$W$100&amp;" W","")&amp;
IF($U7=98,Data!$W$101&amp;" W","")&amp;
IF($U7=99,Data!$W$102&amp;" W","")&amp;
IF($U7=100,Data!$W$103&amp;" W","")&amp;
IF($U7=101,Data!$V107&amp;" W","")&amp;
IF($U7=102,Data!$W$105&amp;" W","")&amp;
IF($U7=103,Data!$W$106&amp;" W","")&amp;
IF($U7=104,Data!$W$107&amp;" W","")&amp;
IF($U7=105,Data!$W$108&amp;" W","")&amp;
IF($U7=106,Data!$W$109&amp;" W","")&amp;
IF($U7=107,Data!$W$110&amp;" W","")&amp;
IF($U7=108,Data!$W$111&amp;" W","")&amp;
IF($U7=109,Data!$W$112&amp;" W","")&amp;
IF($U7=110,Data!$W$113&amp;" W","")&amp;
IF($U7=111,Data!$W$114&amp;" W","")&amp;
IF($U7=112,Data!$W$115&amp;" W","")&amp;
IF($U7=113,Data!$W$116&amp;" W","")&amp;
IF($U7=114,Data!$W$117&amp;" W","")&amp;
IF($U7=115,Data!$W$118&amp;" W","")&amp;
IF($U7=116,Data!$W$119&amp;" W","")&amp;
IF($U7=117,Data!$W$120&amp;" W","")&amp;
IF($U7=118,Data!$W$121&amp;" W","")&amp;
IF($U7=119,Data!$W$122&amp;" W","")&amp;
IF($U7=120,Data!$W$123&amp;" W","")</f>
        <v>22.5 W</v>
      </c>
      <c r="J7" s="44" t="str">
        <f>IF($U7=1,Data!$X$4&amp;" W","")&amp;
IF($U7=2,Data!$X$5&amp;" W","")&amp;
IF($U7=3,Data!$X$6&amp;" W","")&amp;
IF($U7=4,Data!$X$7&amp;" W","")&amp;
IF($U7=5,Data!$X$8&amp;" W","")&amp;
IF($U7=6,Data!$X$9&amp;" W","")&amp;
IF($U7=7,Data!$X$10&amp;" W","")&amp;
IF($U7=8,Data!$X$11&amp;" W","")&amp;
IF($U7=9,Data!$X$12&amp;" W","")&amp;
IF($U7=10,Data!$X$13&amp;" W","")&amp;
IF($U7=11,Data!$X$14&amp;" W","")&amp;
IF($U7=12,Data!$X$15&amp;" W","")&amp;
IF($U7=13,Data!$X$16&amp;" W","")&amp;
IF($U7=14,Data!$X$17&amp;" W","")&amp;
IF($U7=15,Data!$X$18&amp;" W","")&amp;
IF($U7=16,Data!$X$19&amp;" W","")&amp;
IF($U7=17,Data!$X$20&amp;" W","")&amp;
IF($U7=18,Data!$X$21&amp;" W","")&amp;
IF($U7=19,Data!$X$22&amp;" W","")&amp;
IF($U7=20,Data!$X$23&amp;" W","")&amp;
IF($U7=21,Data!$X$24&amp;" W","")&amp;
IF($U7=22,Data!$X$25&amp;" W","")&amp;
IF($U7=23,Data!$X$26&amp;" W","")&amp;
IF($U7=24,Data!$X$27&amp;" W","")&amp;
IF($U7=25,Data!$X$28&amp;" W","")&amp;
IF($U7=26,Data!$X$29&amp;" W","")&amp;
IF($U7=27,Data!$X$30&amp;" W","")&amp;
IF($U7=28,Data!$X$31&amp;" W","")&amp;
IF($U7=29,Data!$X$32&amp;" W","")&amp;
IF($U7=30,Data!$X$33&amp;" W","")&amp;
IF($U7=31,Data!$X$34&amp;" W","")&amp;
IF($U7=32,Data!$X$35&amp;" W","")&amp;
IF($U7=33,Data!$X$36&amp;" W","")&amp;
IF($U7=34,Data!$X$37&amp;" W","")&amp;
IF($U7=35,Data!$X$38&amp;" W","")&amp;
IF($U7=36,Data!$X$39&amp;" W","")&amp;
IF($U7=37,Data!$X$40&amp;" W","")&amp;
IF($U7=38,Data!$X$41&amp;" W","")&amp;
IF($U7=39,Data!$X$42&amp;" W","")&amp;
IF($U7=40,Data!$X$43&amp;" W","")&amp;
IF($U7=41,Data!$X$44&amp;" W","")&amp;
IF($U7=42,Data!$X$45&amp;" W","")&amp;
IF($U7=43,Data!$X$46&amp;" W","")&amp;
IF($U7=44,Data!$X$47&amp;" W","")&amp;
IF($U7=45,Data!$X$48&amp;" W","")&amp;
IF($U7=46,Data!$X$49&amp;" W","")&amp;
IF($U7=47,Data!$X$50&amp;" W","")&amp;
IF($U7=48,Data!$X$51&amp;" W","")&amp;
IF($U7=49,Data!$X$52&amp;" W","")&amp;
IF($U7=50,Data!$X$53&amp;" W","")&amp;
IF($U7=51,Data!$X$54&amp;" W","")&amp;
IF($U7=52,Data!$X$55&amp;" W","")&amp;
IF($U7=53,Data!$X$56&amp;" W","")&amp;
IF($U7=54,Data!$X$57&amp;" W","")&amp;
IF($U7=55,Data!$X$58&amp;" W","")&amp;
IF($U7=56,Data!$X$59&amp;" W","")&amp;
IF($U7=57,Data!$X$60&amp;" W","")&amp;
IF($U7=58,Data!$X$61&amp;" W","")&amp;
IF($U7=59,Data!$X$62&amp;" W","")&amp;
IF($U7=60,Data!$X$63&amp;" W","")&amp;
IF($U7=61,Data!$X$64&amp;" W","")&amp;
IF($U7=62,Data!$X$65&amp;" W","")&amp;
IF($U7=63,Data!$X$66&amp;" W","")&amp;
IF($U7=64,Data!$X$67&amp;" W","")&amp;
IF($U7=65,Data!$X$68&amp;" W","")&amp;
IF($U7=66,Data!$X$69&amp;" W","")&amp;
IF($U7=67,Data!$X$70&amp;" W","")&amp;
IF($U7=68,Data!$X$71&amp;" W","")&amp;
IF($U7=69,Data!$X$72&amp;" W","")&amp;
IF($U7=70,Data!$X$73&amp;" W","")&amp;
IF($U7=71,Data!$X$74&amp;" W","")&amp;
IF($U7=72,Data!$X$75&amp;" W","")&amp;
IF($U7=73,Data!$X$76&amp;" W","")&amp;
IF($U7=74,Data!$X$77&amp;" W","")&amp;
IF($U7=75,Data!$X$78&amp;" W","")&amp;
IF($U7=76,Data!$X$79&amp;" W","")&amp;
IF($U7=77,Data!$X$80&amp;" W","")&amp;
IF($U7=78,Data!$X$81&amp;" W","")&amp;
IF($U7=79,Data!$X$82&amp;" W","")&amp;
IF($U7=80,Data!$X$83&amp;" W","")&amp;
IF($U7=81,Data!$X$84&amp;" W","")&amp;
IF($U7=82,Data!$X$85&amp;" W","")&amp;
IF($U7=83,Data!$X$86&amp;" W","")&amp;
IF($U7=84,Data!$X$87&amp;" W","")&amp;
IF($U7=85,Data!$X$88&amp;" W","")&amp;
IF($U7=86,Data!$X$89&amp;" W","")&amp;
IF($U7=87,Data!$X$90&amp;" W","")&amp;
IF($U7=88,Data!$X$91&amp;" W","")&amp;
IF($U7=89,Data!$X$92&amp;" W","")&amp;
IF($U7=90,Data!$X$93&amp;" W","")&amp;
IF($U7=91,Data!$X$94&amp;" W","")&amp;
IF($U7=92,Data!$X$95&amp;" W","")&amp;
IF($U7=93,Data!$X$96&amp;" W","")&amp;
IF($U7=94,Data!$X$97&amp;" W","")&amp;
IF($U7=95,Data!$X$98&amp;" W","")&amp;
IF($U7=96,Data!$X$99&amp;" W","")&amp;
IF($U7=97,Data!$X$100&amp;" W","")&amp;
IF($U7=98,Data!$X$101&amp;" W","")&amp;
IF($U7=99,Data!$X$102&amp;" W","")&amp;
IF($U7=100,Data!$X$103&amp;" W","")&amp;
IF($U7=101,Data!$X$104&amp;" W","")&amp;
IF($U7=102,Data!$X$105&amp;" W","")&amp;
IF($U7=103,Data!$X$106&amp;" W","")&amp;
IF($U7=104,Data!$X$107&amp;" W","")&amp;
IF($U7=105,Data!$X$108&amp;" W","")&amp;
IF($U7=106,Data!$X$109&amp;" W","")&amp;
IF($U7=107,Data!$X$110&amp;" W","")&amp;
IF($U7=108,Data!$X$111&amp;" W","")&amp;
IF($U7=109,Data!$X$112&amp;" W","")&amp;
IF($U7=110,Data!$X$113&amp;" W","")&amp;
IF($U7=111,Data!$X$114&amp;" W","")&amp;
IF($U7=112,Data!$X$115&amp;" W","")&amp;
IF($U7=113,Data!$X$116&amp;" W","")&amp;
IF($U7=114,Data!$X$117&amp;" W","")&amp;
IF($U7=115,Data!$X$118&amp;" W","")&amp;
IF($U7=116,Data!$X$119&amp;" W","")&amp;
IF($U7=117,Data!$X$120&amp;" W","")&amp;
IF($U7=118,Data!$X$121&amp;" W","")&amp;
IF($U7=119,Data!$X$122&amp;" W","")&amp;
IF($U7=120,Data!$X$123&amp;" W","")</f>
        <v>22.5 W</v>
      </c>
      <c r="K7" s="238" t="str">
        <f>IF($U7=1,Data!$Y$4&amp;" W","")&amp;
IF($U7=2,Data!$Y$5&amp;" W","")&amp;
IF($U7=3,Data!$Y$6&amp;" W","")&amp;
IF($U7=4,Data!$Y$7&amp;" W","")&amp;
IF($U7=5,Data!$Y$8&amp;" W","")&amp;
IF($U7=6,Data!$Y$9&amp;" W","")&amp;
IF($U7=7,Data!$Y$10&amp;" W","")&amp;
IF($U7=8,Data!$Y$11&amp;" W","")&amp;
IF($U7=9,Data!$Y$12&amp;" W","")&amp;
IF($U7=10,Data!$Y$13&amp;" W","")&amp;
IF($U7=11,Data!$Y$14&amp;" W","")&amp;
IF($U7=12,Data!$Y$15&amp;" W","")&amp;
IF($U7=13,Data!$Y$16&amp;" W","")&amp;
IF($U7=14,Data!$Y$17&amp;" W","")&amp;
IF($U7=15,Data!$Y$18&amp;" W","")&amp;
IF($U7=16,Data!$Y$19&amp;" W","")&amp;
IF($U7=17,Data!$Y$20&amp;" W","")&amp;
IF($U7=18,Data!$Y$21&amp;" W","")&amp;
IF($U7=19,Data!$Y$22&amp;" W","")&amp;
IF($U7=20,Data!$Y$23&amp;" W","")&amp;
IF($U7=21,Data!$Y$24&amp;" W","")&amp;
IF($U7=22,Data!$Y$25&amp;" W","")&amp;
IF($U7=23,Data!$Y$26&amp;" W","")&amp;
IF($U7=24,Data!$Y$27&amp;" W","")&amp;
IF($U7=25,Data!$Y$28&amp;" W","")&amp;
IF($U7=26,Data!$Y$29&amp;" W","")&amp;
IF($U7=27,Data!$Y$30&amp;" W","")&amp;
IF($U7=28,Data!$Y$31&amp;" W","")&amp;
IF($U7=29,Data!$Y$32&amp;" W","")&amp;
IF($U7=30,Data!$Y$33&amp;" W","")&amp;
IF($U7=31,Data!$Y$34&amp;" W","")&amp;
IF($U7=32,Data!$Y$35&amp;" W","")&amp;
IF($U7=33,Data!$Y$36&amp;" W","")&amp;
IF($U7=34,Data!$Y$37&amp;" W","")&amp;
IF($U7=35,Data!$Y$38&amp;" W","")&amp;
IF($U7=36,Data!$Y$39&amp;" W","")&amp;
IF($U7=37,Data!$Y$40&amp;" W","")&amp;
IF($U7=38,Data!$Y$41&amp;" W","")&amp;
IF($U7=39,Data!$Y$42&amp;" W","")&amp;
IF($U7=40,Data!$Y$43&amp;" W","")&amp;
IF($U7=41,Data!$Y$44&amp;" W","")&amp;
IF($U7=42,Data!$Y$45&amp;" W","")&amp;
IF($U7=43,Data!$Y$46&amp;" W","")&amp;
IF($U7=44,Data!$Y$47&amp;" W","")&amp;
IF($U7=45,Data!$Y$48&amp;" W","")&amp;
IF($U7=46,Data!$Y$49&amp;" W","")&amp;
IF($U7=47,Data!$Y$50&amp;" W","")&amp;
IF($U7=48,Data!$Y$51&amp;" W","")&amp;
IF($U7=49,Data!$Y$52&amp;" W","")&amp;
IF($U7=50,Data!$Y$53&amp;" W","")&amp;
IF($U7=51,Data!$Y$54&amp;" W","")&amp;
IF($U7=52,Data!$Y$55&amp;" W","")&amp;
IF($U7=53,Data!$Y$56&amp;" W","")&amp;
IF($U7=54,Data!$Y$57&amp;" W","")&amp;
IF($U7=55,Data!$Y$58&amp;" W","")&amp;
IF($U7=56,Data!$Y$59&amp;" W","")&amp;
IF($U7=57,Data!$Y$60&amp;" W","")&amp;
IF($U7=58,Data!$Y$61&amp;" W","")&amp;
IF($U7=59,Data!$Y$62&amp;" W","")&amp;
IF($U7=60,Data!$Y$63&amp;" W","")&amp;
IF($U7=61,Data!$Y$64&amp;" W","")&amp;
IF($U7=62,Data!$Y$65&amp;" W","")&amp;
IF($U7=63,Data!$Y$66&amp;" W","")&amp;
IF($U7=64,Data!$Y$67&amp;" W","")&amp;
IF($U7=65,Data!$Y$68&amp;" W","")&amp;
IF($U7=66,Data!$Y$69&amp;" W","")&amp;
IF($U7=67,Data!$Y$70&amp;" W","")&amp;
IF($U7=68,Data!$Y$71&amp;" W","")&amp;
IF($U7=69,Data!$Y$72&amp;" W","")&amp;
IF($U7=70,Data!$Y$73&amp;" W","")&amp;
IF($U7=71,Data!$Y$74&amp;" W","")&amp;
IF($U7=72,Data!$Y$75&amp;" W","")&amp;
IF($U7=73,Data!$Y$76&amp;" W","")&amp;
IF($U7=74,Data!$Y$77&amp;" W","")&amp;
IF($U7=75,Data!$Y$78&amp;" W","")&amp;
IF($U7=76,Data!$Y$79&amp;" W","")&amp;
IF($U7=77,Data!$Y$80&amp;" W","")&amp;
IF($U7=78,Data!$Y$81&amp;" W","")&amp;
IF($U7=79,Data!$Y$82&amp;" W","")&amp;
IF($U7=80,Data!$Y$83&amp;" W","")&amp;
IF($U7=81,Data!$Y$84&amp;" W","")&amp;
IF($U7=82,Data!$Y$85&amp;" W","")&amp;
IF($U7=83,Data!$Y$86&amp;" W","")&amp;
IF($U7=84,Data!$Y$87&amp;" W","")&amp;
IF($U7=85,Data!$Y$88&amp;" W","")&amp;
IF($U7=86,Data!$Y$89&amp;" W","")&amp;
IF($U7=87,Data!$Y$90&amp;" W","")&amp;
IF($U7=88,Data!$Y$91&amp;" W","")&amp;
IF($U7=89,Data!$Y$92&amp;" W","")&amp;
IF($U7=90,Data!$Y$93&amp;" W","")&amp;
IF($U7=91,Data!$Y$94&amp;" W","")&amp;
IF($U7=92,Data!$Y$95&amp;" W","")&amp;
IF($U7=93,Data!$Y$96&amp;" W","")&amp;
IF($U7=94,Data!$Y$97&amp;" W","")&amp;
IF($U7=95,Data!$Y$98&amp;" W","")&amp;
IF($U7=96,Data!$Y$99&amp;" W","")&amp;
IF($U7=97,Data!$Y$100&amp;" W","")&amp;
IF($U7=98,Data!$Y$101&amp;" W","")&amp;
IF($U7=99,Data!$Y$102&amp;" W","")&amp;
IF($U7=100,Data!$Y$103&amp;" W","")&amp;
IF($U7=101,Data!$Y$104&amp;" W","")&amp;
IF($U7=102,Data!$Y$105&amp;" W","")&amp;
IF($U7=103,Data!$Y$106&amp;" W","")&amp;
IF($U7=104,Data!$Y$107&amp;" W","")&amp;
IF($U7=105,Data!$Y$108&amp;" W","")&amp;
IF($U7=106,Data!$Y$109&amp;" W","")&amp;
IF($U7=107,Data!$Y$110&amp;" W","")&amp;
IF($U7=108,Data!$Y$111&amp;" W","")&amp;
IF($U7=109,Data!$Y$112&amp;" W","")&amp;
IF($U7=110,Data!$Y$113&amp;" W","")&amp;
IF($U7=111,Data!$Y$114&amp;" W","")&amp;
IF($U7=112,Data!$Y$115&amp;" W","")&amp;
IF($U7=113,Data!$Y$116&amp;" W","")&amp;
IF($U7=114,Data!$Y$117&amp;" W","")&amp;
IF($U7=115,Data!$Y$118&amp;" W","")&amp;
IF($U7=116,Data!$Y$119&amp;" W","")&amp;
IF($U7=117,Data!$Y$120&amp;" W","")&amp;
IF($U7=118,Data!$Y$121&amp;" W","")&amp;
IF($U7=119,Data!$Y$122&amp;" W","")&amp;
IF($U7=120,Data!$Y$123&amp;" W","")</f>
        <v>14.1 W</v>
      </c>
      <c r="L7" s="66" t="str">
        <f>IF($U7=1,Data!$L$4&amp;" - "&amp;RIGHT(Data!$L$4,2)&amp;"00 K","")&amp;
IF($U7=2,Data!$L$5&amp;" - "&amp;RIGHT(Data!$L$5,2)&amp;"00 K","")&amp;
IF($U7=3,Data!$L$6&amp;" - "&amp;RIGHT(Data!$L$6,2)&amp;"00 K","")&amp;
IF($U7=4,Data!$L$7&amp;" - "&amp;RIGHT(Data!$L$7,2)&amp;"00 K","")&amp;
IF($U7=5,Data!$L$8&amp;" - "&amp;RIGHT(Data!$L$8,2)&amp;"00 K","")&amp;
IF($U7=6,Data!$L$9&amp;" - "&amp;RIGHT(Data!$L$9,2)&amp;"00 K","")&amp;
IF($U7=7,Data!$L$10&amp;" - "&amp;RIGHT(Data!$L$10,2)&amp;"00 K","")&amp;
IF($U7=8,Data!$L$11&amp;" - "&amp;RIGHT(Data!$L$11,2)&amp;"00 K","")&amp;
IF($U7=9,Data!$L$12&amp;" - "&amp;RIGHT(Data!$L$12,2)&amp;"00 K","")&amp;
IF($U7=10,Data!$L$13&amp;" - "&amp;RIGHT(Data!$L$13,2)&amp;"00 K","")&amp;
IF($U7=11,Data!$L$14&amp;" - "&amp;RIGHT(Data!$L$14,2)&amp;"00 K","")&amp;
IF($U7=12,Data!$L$15&amp;" - "&amp;RIGHT(Data!$L$15,2)&amp;"00 K","")&amp;
IF($U7=13,Data!$L$16&amp;" - "&amp;RIGHT(Data!$L$16,2)&amp;"00 K","")&amp;
IF($U7=14,Data!$L$17&amp;" - "&amp;RIGHT(Data!$L$17,2)&amp;"00 K","")&amp;
IF($U7=15,Data!$L$18&amp;" - "&amp;RIGHT(Data!$L$18,2)&amp;"00 K","")&amp;
IF($U7=16,Data!$L$19&amp;" - "&amp;RIGHT(Data!$L$19,2)&amp;"00 K","")&amp;
IF($U7=17,Data!$L$20&amp;" - "&amp;RIGHT(Data!$L$20,2)&amp;"00 K","")&amp;
IF($U7=18,Data!$L$21&amp;" - "&amp;RIGHT(Data!$L$21,2)&amp;"00 K","")&amp;
IF($U7=19,Data!$L$22&amp;" - "&amp;RIGHT(Data!$L$22,2)&amp;"00 K","")&amp;
IF($U7=20,Data!$L$23&amp;" - "&amp;RIGHT(Data!$L$23,2)&amp;"00 K","")&amp;
IF($U7=21,Data!$L$24&amp;" - "&amp;RIGHT(Data!$L$24,2)&amp;"00 K","")&amp;
IF($U7=22,Data!$L$25&amp;" - "&amp;RIGHT(Data!$L$25,2)&amp;"00 K","")&amp;
IF($U7=23,Data!$L$26&amp;" - "&amp;RIGHT(Data!$L$26,2)&amp;"00 K","")&amp;
IF($U7=24,Data!$L$27&amp;" - "&amp;RIGHT(Data!$L$27,2)&amp;"00 K","")&amp;
IF($U7=25,Data!$L$28&amp;" - "&amp;RIGHT(Data!$L$28,2)&amp;"00 K","")&amp;
IF($U7=26,Data!$L$29&amp;" - "&amp;RIGHT(Data!$L$29,2)&amp;"00 K","")&amp;
IF($U7=27,Data!$L$30&amp;" - "&amp;RIGHT(Data!$L$30,2)&amp;"00 K","")&amp;
IF($U7=28,Data!$L$31&amp;" - "&amp;RIGHT(Data!$L$31,2)&amp;"00 K","")&amp;
IF($U7=29,Data!$L$32&amp;" - "&amp;RIGHT(Data!$L$32,2)&amp;"00 K","")&amp;
IF($U7=30,Data!$L$33&amp;" - "&amp;RIGHT(Data!$L$33,2)&amp;"00 K","")&amp;
IF($U7=31,Data!$L$34&amp;" - "&amp;RIGHT(Data!$L$34,2)&amp;"00 K","")&amp;
IF($U7=32,Data!$L$35&amp;" - "&amp;RIGHT(Data!$L$35,2)&amp;"00 K","")&amp;
IF($U7=33,Data!$L$36&amp;" - "&amp;RIGHT(Data!$L$36,2)&amp;"00 K","")&amp;
IF($U7=34,Data!$L$37&amp;" - "&amp;RIGHT(Data!$L$37,2)&amp;"00 K","")&amp;
IF($U7=35,Data!$L$38&amp;" - "&amp;RIGHT(Data!$L$38,2)&amp;"00 K","")&amp;
IF($U7=36,Data!$L$39&amp;" - "&amp;RIGHT(Data!$L$39,2)&amp;"00 K","")&amp;
IF($U7=37,Data!$L$40&amp;" - "&amp;RIGHT(Data!$L$40,2)&amp;"00 K","")&amp;
IF($U7=38,Data!$L$41&amp;" - "&amp;RIGHT(Data!$L$41,2)&amp;"00 K","")&amp;
IF($U7=39,Data!$L$42&amp;" - "&amp;RIGHT(Data!$L$42,2)&amp;"00 K","")&amp;
IF($U7=40,Data!$L$43&amp;" - "&amp;RIGHT(Data!$L$43,2)&amp;"00 K","")&amp;
IF($U7=41,Data!$L$44&amp;" - "&amp;RIGHT(Data!$L$44,2)&amp;"00 K","")&amp;
IF($U7=42,Data!$L$45&amp;" - "&amp;RIGHT(Data!$L$45,2)&amp;"00 K","")&amp;
IF($U7=43,Data!$L$46&amp;" - "&amp;RIGHT(Data!$L$46,2)&amp;"00 K","")&amp;
IF($U7=44,Data!$L$47&amp;" - "&amp;RIGHT(Data!$L$47,2)&amp;"00 K","")&amp;
IF($U7=45,Data!$L$48&amp;" - "&amp;RIGHT(Data!$L$48,2)&amp;"00 K","")&amp;
IF($U7=46,Data!$L$49&amp;" - "&amp;RIGHT(Data!$L$49,2)&amp;"00 K","")&amp;
IF($U7=47,Data!$L$50&amp;" - "&amp;RIGHT(Data!$L$50,2)&amp;"00 K","")&amp;
IF($U7=48,Data!$L$51&amp;" - "&amp;RIGHT(Data!$L$51,2)&amp;"00 K","")&amp;
IF($U7=49,Data!$L$52&amp;" - "&amp;RIGHT(Data!$L$52,2)&amp;"00 K","")&amp;
IF($U7=50,Data!$L$53&amp;" - "&amp;RIGHT(Data!$L$53,2)&amp;"00 K","")&amp;
IF($U7=51,Data!$L$54&amp;" - "&amp;RIGHT(Data!$L$54,2)&amp;"00 K","")&amp;
IF($U7=52,Data!$L$55&amp;" - "&amp;RIGHT(Data!$L$55,2)&amp;"00 K","")&amp;
IF($U7=53,Data!$L$56&amp;" - "&amp;RIGHT(Data!$L$56,2)&amp;"00 K","")&amp;
IF($U7=54,Data!$L$57&amp;" - "&amp;RIGHT(Data!$L$57,2)&amp;"00 K","")&amp;
IF($U7=55,Data!$L$58&amp;" - "&amp;RIGHT(Data!$L$58,2)&amp;"00 K","")&amp;
IF($U7=56,Data!$L$59&amp;" - "&amp;RIGHT(Data!$L$59,2)&amp;"00 K","")&amp;
IF($U7=57,Data!$L$60&amp;" - "&amp;RIGHT(Data!$L$60,2)&amp;"00 K","")&amp;
IF($U7=58,Data!$L$61&amp;" - "&amp;RIGHT(Data!$L$61,2)&amp;"00 K","")&amp;
IF($U7=59,Data!$L$62&amp;" - "&amp;RIGHT(Data!$L$62,2)&amp;"00 K","")&amp;
IF($U7=60,Data!$L$63&amp;" - "&amp;RIGHT(Data!$L$63,2)&amp;"00 K","")&amp;
IF($U7=61,Data!$L$64&amp;" - "&amp;RIGHT(Data!$L$64,2)&amp;"00 K","")&amp;
IF($U7=62,Data!$L$65&amp;" - "&amp;RIGHT(Data!$L$65,2)&amp;"00 K","")&amp;
IF($U7=63,Data!$L$66&amp;" - "&amp;RIGHT(Data!$L$66,2)&amp;"00 K","")&amp;
IF($U7=64,Data!$L$67&amp;" - "&amp;RIGHT(Data!$L$67,2)&amp;"00 K","")&amp;
IF($U7=65,Data!$L$68&amp;" - "&amp;RIGHT(Data!$L$68,2)&amp;"00 K","")&amp;
IF($U7=66,Data!$L$69&amp;" - "&amp;RIGHT(Data!$L$69,2)&amp;"00 K","")&amp;
IF($U7=67,Data!$L$70&amp;" - "&amp;RIGHT(Data!$L$70,2)&amp;"00 K","")&amp;
IF($U7=68,Data!$L$71&amp;" - "&amp;RIGHT(Data!$L$71,2)&amp;"00 K","")&amp;
IF($U7=69,Data!$L$72&amp;" - "&amp;RIGHT(Data!$L$72,2)&amp;"00 K","")&amp;
IF($U7=70,Data!$L$73&amp;" - "&amp;RIGHT(Data!$L$73,2)&amp;"00 K","")&amp;
IF($U7=71,Data!$L$74&amp;" - "&amp;RIGHT(Data!$L$74,2)&amp;"00 K","")&amp;
IF($U7=72,Data!$L$75&amp;" - "&amp;RIGHT(Data!$L$75,2)&amp;"00 K","")&amp;
IF($U7=73,Data!$L$76&amp;" - "&amp;RIGHT(Data!$L$76,2)&amp;"00 K","")&amp;
IF($U7=74,Data!$L$77&amp;" - "&amp;RIGHT(Data!$L$77,2)&amp;"00 K","")&amp;
IF($U7=75,Data!$L$78&amp;" - "&amp;RIGHT(Data!$L$78,2)&amp;"00 K","")&amp;
IF($U7=76,Data!$L$79&amp;" - "&amp;RIGHT(Data!$L$79,2)&amp;"00 K","")&amp;
IF($U7=77,Data!$L$80&amp;" - "&amp;RIGHT(Data!$L$80,2)&amp;"00 K","")&amp;
IF($U7=78,Data!$L$81&amp;" - "&amp;RIGHT(Data!$L$81,2)&amp;"00 K","")&amp;
IF($U7=79,Data!$L$82&amp;" - "&amp;RIGHT(Data!$L$82,2)&amp;"00 K","")&amp;
IF($U7=80,Data!$L$83&amp;" - "&amp;RIGHT(Data!$L$83,2)&amp;"00 K","")&amp;
IF($U7=81,Data!$L$84&amp;" - "&amp;RIGHT(Data!$L$84,2)&amp;"00 K","")&amp;
IF($U7=82,Data!$L$85&amp;" - "&amp;RIGHT(Data!$L$85,2)&amp;"00 K","")&amp;
IF($U7=83,Data!$L$86&amp;" - "&amp;RIGHT(Data!$L$86,2)&amp;"00 K","")&amp;
IF($U7=84,Data!$L$87&amp;" - "&amp;RIGHT(Data!$L$87,2)&amp;"00 K","")&amp;
IF($U7=85,Data!$L$88&amp;" - "&amp;RIGHT(Data!$L$88,2)&amp;"00 K","")&amp;
IF($U7=86,Data!$L$89&amp;" - "&amp;RIGHT(Data!$L$89,2)&amp;"00 K","")&amp;
IF($U7=87,Data!$L$90&amp;" - "&amp;RIGHT(Data!$L$90,2)&amp;"00 K","")&amp;
IF($U7=88,Data!$L$91&amp;" - "&amp;RIGHT(Data!$L$91,2)&amp;"00 K","")&amp;
IF($U7=89,Data!$L$92&amp;" - "&amp;RIGHT(Data!$L$92,2)&amp;"00 K","")&amp;
IF($U7=90,Data!$L$93&amp;" - "&amp;RIGHT(Data!$L$93,2)&amp;"00 K","")&amp;
IF($U7=91,Data!$L$94&amp;" - "&amp;RIGHT(Data!$L$94,2)&amp;"00 K","")&amp;
IF($U7=92,Data!$L$95&amp;" - "&amp;RIGHT(Data!$L$95,2)&amp;"00 K","")&amp;
IF($U7=93,Data!$L$96&amp;" - "&amp;RIGHT(Data!$L$97,2)&amp;"00 K","")&amp;
IF($U7=94,Data!$L$97&amp;" - "&amp;RIGHT(Data!$L$98,2)&amp;"00 K","")&amp;
IF($U7=95,Data!$L$98&amp;" - "&amp;RIGHT(Data!$L$99,2)&amp;"00 K","")&amp;
IF($U7=96,Data!$L$99&amp;" - "&amp;RIGHT(Data!$L$100,2)&amp;"00 K","")&amp;
IF($U7=97,Data!$L$100&amp;" - "&amp;RIGHT(Data!$L$101,2)&amp;"00 K","")&amp;
IF($U7=98,Data!$L$101&amp;" - "&amp;RIGHT(Data!$L$102,2)&amp;"00 K","")&amp;
IF($U7=99,Data!$L$102&amp;" - "&amp;RIGHT(Data!$L$103,2)&amp;"00 K","")&amp;
IF($U7=100,Data!$L$103&amp;" - "&amp;RIGHT(Data!$L$104,2)&amp;"00 K","")&amp;
IF($U7=101,Data!$L$104&amp;" - "&amp;RIGHT(Data!$L$105,2)&amp;"00 K","")&amp;
IF($U7=102,Data!$L$105&amp;" - "&amp;RIGHT(Data!$L$106,2)&amp;"00 K","")&amp;
IF($U7=103,Data!$L$106&amp;" - "&amp;RIGHT(Data!$L$107,2)&amp;"00 K","")&amp;
IF($U7=104,Data!$L$107&amp;" - "&amp;RIGHT(Data!$L$108,2)&amp;"00 K","")&amp;
IF($U7=105,Data!$L$108&amp;" - "&amp;RIGHT(Data!$L$109,2)&amp;"00 K","")&amp;
IF($U7=106,Data!$L$109&amp;" - "&amp;RIGHT(Data!$L$110,2)&amp;"00 K","")&amp;
IF($U7=107,Data!$L$110&amp;" - "&amp;RIGHT(Data!$L$111,2)&amp;"00 K","")&amp;
IF($U7=108,Data!$L$111&amp;" - "&amp;RIGHT(Data!$L$112,2)&amp;"00 K","")&amp;
IF($U7=109,Data!$L$112&amp;" - "&amp;RIGHT(Data!$L$113,2)&amp;"00 K","")&amp;
IF($U7=110,Data!$L$113&amp;" - "&amp;RIGHT(Data!$L$114,2)&amp;"00 K","")&amp;
IF($U7=111,Data!$L$114&amp;" - "&amp;RIGHT(Data!$L$115,2)&amp;"00 K","")&amp;
IF($U7=112,Data!$L$115&amp;" - "&amp;RIGHT(Data!$L$116,2)&amp;"00 K","")&amp;
IF($U7=113,Data!$L$116&amp;" - "&amp;RIGHT(Data!$L$117,2)&amp;"00 K","")&amp;
IF($U7=114,Data!$L$117&amp;" - "&amp;RIGHT(Data!$L$118,2)&amp;"00 K","")&amp;
IF($U7=115,Data!$L$118&amp;" - "&amp;RIGHT(Data!$L$119,2)&amp;"00 K","")&amp;
IF($U7=116,Data!$L$119&amp;" - "&amp;RIGHT(Data!$L$120,2)&amp;"00 K","")&amp;
IF($U7=117,Data!$L$120&amp;" - "&amp;RIGHT(Data!$L$121,2)&amp;"00 K","")&amp;
IF($U7=118,Data!$L$121&amp;" - "&amp;RIGHT(Data!$L$122,2)&amp;"00 K","")&amp;
IF($U7=119,Data!$L$122&amp;" - "&amp;RIGHT(Data!$L$123,2)&amp;"00 K","")&amp;
IF($U7=120,Data!$L$123&amp;" - "&amp;RIGHT(Data!$L$124,2)&amp;"00 K","")</f>
        <v>730 - 3000 K</v>
      </c>
      <c r="M7" s="45">
        <v>0</v>
      </c>
      <c r="N7" s="46">
        <v>6</v>
      </c>
      <c r="O7" s="46">
        <v>0</v>
      </c>
      <c r="P7" s="208"/>
      <c r="Q7" s="208"/>
      <c r="R7" s="210"/>
      <c r="S7" s="210"/>
      <c r="T7" s="47"/>
      <c r="U7" s="48">
        <v>1</v>
      </c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</row>
    <row r="8" spans="1:44" ht="15" customHeight="1" x14ac:dyDescent="0.3">
      <c r="A8" s="39">
        <v>5</v>
      </c>
      <c r="B8" s="116" t="str">
        <f>IF($U8=1,Data!$E$4,"")&amp;
IF($U8=2,Data!$E$5,"")&amp;
IF($U8=3,Data!$E$6,"")&amp;
IF($U8=4,Data!$E$7,"")&amp;
IF($U8=5,Data!$E$8,"")&amp;
IF($U8=6,Data!$E$9,"")&amp;
IF($U8=7,Data!$E$10,"")&amp;
IF($U8=8,Data!$E$11,"")&amp;
IF($U8=9,Data!$E$12,"")&amp;
IF($U8=10,Data!$E$13,"")&amp;
IF($U8=11,Data!$E$14,"")&amp;
IF($U8=12,Data!$E$15,"")&amp;
IF($U8=13,Data!$E$16,"")&amp;
IF($U8=14,Data!$E$17,"")&amp;
IF($U8=15,Data!$E$18,"")&amp;
IF($U8=16,Data!$E$19,"")&amp;
IF($U8=17,Data!$E$20,"")&amp;
IF($U8=18,Data!$E$21,"")&amp;
IF($U8=19,Data!$E$22,"")&amp;
IF($U8=20,Data!$E$23,"")&amp;
IF($U8=21,Data!$E$24,"")&amp;
IF($U8=22,Data!$E$25,"")&amp;
IF($U8=23,Data!$E$26,"")&amp;
IF($U8=24,Data!$E$27,"")&amp;
IF($U8=25,Data!$E$28,"")&amp;
IF($U8=26,Data!$E$29,"")&amp;
IF($U8=27,Data!$E$30,"")&amp;
IF($U8=28,Data!$E$31,"")&amp;
IF($U8=29,Data!$E$32,"")&amp;
IF($U8=30,Data!$E$33,"")&amp;
IF($U8=31,Data!$E$34,"")&amp;
IF($U8=32,Data!$E$35,"")&amp;
IF($U8=33,Data!$E$36,"")&amp;
IF($U8=34,Data!$E$37,"")&amp;
IF($U8=35,Data!$E$38,"")&amp;
IF($U8=36,Data!$E$39,"")&amp;
IF($U8=37,Data!$E$40,"")&amp;
IF($U8=38,Data!$E$41,"")&amp;
IF($U8=39,Data!$E$42,"")&amp;
IF($U8=40,Data!$E$43,"")&amp;
IF($U8=41,Data!$E$124,"")&amp;
IF($U8=42,Data!$E$126,"")&amp;
IF($U8=43,Data!$E$127,"")</f>
        <v/>
      </c>
      <c r="C8" s="116" t="str">
        <f t="shared" si="0"/>
        <v>Typ 1</v>
      </c>
      <c r="D8" s="40" t="str">
        <f>IF($U8=1,Data!$G$4,"")&amp;
IF($U8=2,Data!$G$5,"")&amp;
IF($U8=3,Data!$G$6,"")&amp;
IF($U8=4,Data!$G$7,"")&amp;
IF($U8=5,Data!$G$8,"")&amp;
IF($U8=6,Data!$G$9,"")&amp;
IF($U8=7,Data!$G$10,"")&amp;
IF($U8=8,Data!$G$11,"")&amp;
IF($U8=9,Data!$G$12,"")&amp;
IF($U8=10,Data!$G$13,"")&amp;
IF($U8=11,Data!$G$14,"")&amp;
IF($U8=12,Data!$G$15,"")&amp;
IF($U8=13,Data!$G$16,"")&amp;
IF($U8=14,Data!$G$17,"")&amp;
IF($U8=15,Data!$G$18,"")&amp;
IF($U8=16,Data!$G$19,"")&amp;
IF($U8=17,Data!$G$20,"")&amp;
IF($U8=18,Data!$G$21,"")&amp;
IF($U8=19,Data!$G$22,"")&amp;
IF($U8=20,Data!$G$23,"")&amp;
IF($U8=21,Data!$G$24,"")&amp;
IF($U8=22,Data!$G$25,"")&amp;
IF($U8=23,Data!$G$26,"")&amp;
IF($U8=24,Data!$G$27,"")&amp;
IF($U8=25,Data!$G$28,"")&amp;
IF($U8=26,Data!$G$29,"")&amp;
IF($U8=27,Data!$G$30,"")&amp;
IF($U8=28,Data!$G$31,"")&amp;
IF($U8=29,Data!$G$32,"")&amp;
IF($U8=30,Data!$G$33,"")&amp;
IF($U8=31,Data!$G$34,"")&amp;
IF($U8=32,Data!$G$35,"")&amp;
IF($U8=33,Data!$G$36,"")&amp;
IF($U8=34,Data!$G$37,"")&amp;
IF($U8=35,Data!$G$38,"")&amp;
IF($U8=36,Data!$G$39,"")&amp;
IF($U8=37,Data!$G$40,"")&amp;
IF($U8=38,Data!$G$41,"")&amp;
IF($U8=39,Data!$G$42,"")&amp;
IF($U8=40,Data!$G$43,"")&amp;
IF($U8=41,Data!$G$44,"")&amp;
IF($U8=42,Data!$G$45,"")&amp;
IF($U8=43,Data!$G$46,"")&amp;
IF($U8=44,Data!$G$47,"")&amp;
IF($U8=45,Data!$G$48,"")&amp;
IF($U8=46,Data!$G$49,"")&amp;
IF($U8=47,Data!$G$50,"")&amp;
IF($U8=48,Data!$G$51,"")&amp;
IF($U8=49,Data!$G$52,"")&amp;
IF($U8=50,Data!$G$53,"")&amp;
IF($U8=51,Data!$G$54,"")&amp;
IF($U8=52,Data!$G$55,"")&amp;
IF($U8=53,Data!$G$56,"")&amp;
IF($U8=54,Data!$G$57,"")&amp;
IF($U8=55,Data!$G$58,"")&amp;
IF($U8=56,Data!$G$59,"")&amp;
IF($U8=57,Data!$G$60,"")&amp;
IF($U8=58,Data!$G$61,"")&amp;
IF($U8=59,Data!$G$62,"")&amp;
IF($U8=60,Data!$G$63,"")&amp;
IF($U8=61,Data!$G$64,"")&amp;
IF($U8=62,Data!$G$65,"")&amp;
IF($U8=63,Data!$G$66,"")&amp;
IF($U8=64,Data!$G$67,"")&amp;
IF($U8=65,Data!$G$68,"")&amp;
IF($U8=66,Data!$G$69,"")&amp;
IF($U8=67,Data!$G$70,"")&amp;
IF($U8=68,Data!$G$71,"")&amp;
IF($U8=69,Data!$G$72,"")&amp;
IF($U8=70,Data!$G$73,"")&amp;
IF($U8=71,Data!$G$74,"")&amp;
IF($U8=72,Data!$G$75,"")&amp;
IF($U8=73,Data!$G$76,"")&amp;
IF($U8=74,Data!$G$77,"")&amp;
IF($U8=75,Data!$G$78,"")&amp;
IF($U8=76,Data!$G$79,"")&amp;
IF($U8=77,Data!$G$80,"")&amp;
IF($U8=78,Data!$G$81,"")&amp;
IF($U8=79,Data!$G$82,"")&amp;
IF($U8=80,Data!$G$83,"")&amp;
IF($U8=81,Data!$G$84,"")&amp;
IF($U8=82,Data!$G$85,"")&amp;
IF($U8=83,Data!$G$86,"")&amp;
IF($U8=84,Data!$G$87,"")&amp;
IF($U8=85,Data!$G$88,"")&amp;
IF($U8=86,Data!$G$89,"")&amp;
IF($U8=87,Data!$G$90,"")&amp;
IF($U8=88,Data!$G$91,"")&amp;
IF($U8=89,Data!$G$92,"")&amp;
IF($U8=90,Data!$G$93,"")&amp;
IF($U8=91,Data!$G$94,"")&amp;
IF($U8=92,Data!$G$95,"")&amp;
IF($U8=93,Data!$G$96,"")&amp;
IF($U8=94,Data!$G$97,"")&amp;
IF($U8=95,Data!$G$98,"")&amp;
IF($U8=96,Data!$G$99,"")&amp;
IF($U8=97,Data!$G$100,"")&amp;
IF($U8=98,Data!$G$101,"")&amp;
IF($U8=99,Data!$G$102,"")&amp;
IF($U8=100,Data!$G$103,"")&amp;
IF($U8=101,Data!$G$104,"")&amp;
IF($U8=102,Data!$G$105,"")&amp;
IF($U8=103,Data!$G$106,"")&amp;
IF($U8=104,Data!$G$107,"")&amp;
IF($U8=105,Data!$G$108,"")&amp;
IF($U8=106,Data!$G$109,"")&amp;
IF($U8=107,Data!$G$110,"")&amp;
IF($U8=108,Data!$G$111,"")&amp;
IF($U8=109,Data!$G$112,"")&amp;
IF($U8=100,Data!$G$113,"")&amp;
IF($U8=111,Data!$G$114,"")&amp;
IF($U8=112,Data!$G$115,"")&amp;
IF($U8=113,Data!$G$116,"")&amp;
IF($U8=114,Data!$G$117,"")&amp;
IF($U8=115,Data!$G$118,"")&amp;
IF($U8=116,Data!$G$119,"")&amp;
IF($U8=117,Data!$G$120,"")&amp;
IF($U8=118,Data!$G$121,"")&amp;
IF($U8=119,Data!$G$122,"")&amp;
IF($U8=120,Data!$G$123,"")</f>
        <v>LumiStreet Micro Pro Gen2</v>
      </c>
      <c r="E8" s="41" t="str">
        <f>IF($U8=1,Data!$I$4&amp;" LED","")&amp;
IF($U8=2,Data!$I$5&amp;" LED","")&amp;
IF($U8=3,Data!$I$6&amp;" LED","")&amp;
IF($U8=4,Data!$I$7&amp;" LED","")&amp;
IF($U8=5,Data!$I$8&amp;" LED","")&amp;
IF($U8=6,Data!$I$9&amp;" LED","")&amp;
IF($U8=7,Data!$I$10&amp;" LED","")&amp;
IF($U8=8,Data!$I$11&amp;" LED","")&amp;
IF($U8=9,Data!$I$12&amp;" LED","")&amp;
IF($U8=10,Data!$I$13&amp;" LED","")&amp;
IF($U8=11,Data!$I$14&amp;" LED","")&amp;
IF($U8=12,Data!$I$15&amp;" LED","")&amp;
IF($U8=13,Data!$I$16&amp;" LED","")&amp;
IF($U8=14,Data!$I$17&amp;" LED","")&amp;
IF($U8=15,Data!$I$18&amp;" LED","")&amp;
IF($U8=16,Data!$I$19&amp;" LED","")&amp;
IF($U8=17,Data!$I$20&amp;" LED","")&amp;
IF($U8=18,Data!$I$21&amp;" LED","")&amp;
IF($U8=19,Data!$I$22&amp;" LED","")&amp;
IF($U8=20,Data!$I$23&amp;" LED","")&amp;
IF($U8=21,Data!$I$24&amp;" LED","")&amp;
IF($U8=22,Data!$I$25&amp;" LED","")&amp;
IF($U8=23,Data!$I$26&amp;" LED","")&amp;
IF($U8=24,Data!$I$27&amp;" LED","")&amp;
IF($U8=25,Data!$I$28&amp;" LED","")&amp;
IF($U8=26,Data!$I$29&amp;" LED","")&amp;
IF($U8=27,Data!$I$30&amp;" LED","")&amp;
IF($U8=28,Data!$I$31&amp;" LED","")&amp;
IF($U8=29,Data!$I$32&amp;" LED","")&amp;
IF($U8=30,Data!$I$33&amp;" LED","")&amp;
IF($U8=31,Data!$I$34&amp;" LED","")&amp;
IF($U8=32,Data!$I$35&amp;" LED","")&amp;
IF($U8=33,Data!$I$36&amp;" LED","")&amp;
IF($U8=34,Data!$I$37&amp;" LED","")&amp;
IF($U8=35,Data!$I$38&amp;" LED","")&amp;
IF($U8=36,Data!$I$39&amp;" LED","")&amp;
IF($U8=37,Data!$I$40&amp;" LED","")&amp;
IF($U8=38,Data!$I$41&amp;" LED","")&amp;
IF($U8=39,Data!$I$42&amp;" LED","")&amp;
IF($U8=40,Data!$I$43&amp;" LED","")&amp;
IF($U8=41,Data!$I$44&amp;" LED","")&amp;
IF($U8=42,Data!$I$45&amp;" LED","")&amp;
IF($U8=43,Data!$I$46&amp;" LED","")&amp;
IF($U8=44,Data!$I$47&amp;" LED","")&amp;
IF($U8=45,Data!$I$48&amp;" LED","")&amp;
IF($U8=46,Data!$I$49&amp;" LED","")&amp;
IF($U8=47,Data!$I$50&amp;" LED","")&amp;
IF($U8=48,Data!$I$51&amp;" LED","")&amp;
IF($U8=49,Data!$I$52&amp;" LED","")&amp;
IF($U8=50,Data!$I$53&amp;" LED","")&amp;
IF($U8=51,Data!$I$54&amp;" LED","")&amp;
IF($U8=52,Data!$I$55&amp;" LED","")&amp;
IF($U8=53,Data!$I$56&amp;" LED","")&amp;
IF($U8=54,Data!$I$57&amp;" LED","")&amp;
IF($U8=55,Data!$I$58&amp;" LED","")&amp;
IF($U8=56,Data!$I$59&amp;" LED","")&amp;
IF($U8=57,Data!$I$60&amp;" LED","")&amp;
IF($U8=58,Data!$I$61&amp;" LED","")&amp;
IF($U8=59,Data!$I$62&amp;" LED","")&amp;
IF($U8=60,Data!$I$63&amp;" LED","")&amp;
IF($U8=61,Data!$I$64&amp;" LED","")&amp;
IF($U8=62,Data!$I$65&amp;" LED","")&amp;
IF($U8=63,Data!$I$66&amp;" LED","")&amp;
IF($U8=64,Data!$I$67&amp;" LED","")&amp;
IF($U8=65,Data!$I$68&amp;" LED","")&amp;
IF($U8=66,Data!$I$69&amp;" LED","")&amp;
IF($U8=67,Data!$I$70&amp;" LED","")&amp;
IF($U8=68,Data!$I$71&amp;" LED","")&amp;
IF($U8=69,Data!$I$72&amp;" LED","")&amp;
IF($U8=70,Data!$I$73&amp;" LED","")&amp;
IF($U8=71,Data!$I$74&amp;" LED","")&amp;
IF($U8=72,Data!$I$75&amp;" LED","")&amp;
IF($U8=73,Data!$I$76&amp;" LED","")&amp;
IF($U8=74,Data!$I$77&amp;" LED","")&amp;
IF($U8=75,Data!$I$78&amp;" LED","")&amp;
IF($U8=76,Data!$I$79&amp;" LED","")&amp;
IF($U8=77,Data!$I$80&amp;" LED","")&amp;
IF($U8=78,Data!$I$81&amp;" LED","")&amp;
IF($U8=79,Data!$I$82&amp;" LED","")&amp;
IF($U8=80,Data!$I$83&amp;" LED","")&amp;
IF($U8=81,Data!$I$84&amp;" LED","")&amp;
IF($U8=82,Data!$I$85&amp;" LED","")&amp;
IF($U8=83,Data!$I$86&amp;" LED","")&amp;
IF($U8=84,Data!$I$87&amp;" LED","")&amp;
IF($U8=85,Data!$I$88&amp;" LED","")&amp;
IF($U8=86,Data!$I$89&amp;" LED","")&amp;
IF($U8=87,Data!$I$90&amp;" LED","")&amp;
IF($U8=88,Data!$I$91&amp;" LED","")&amp;
IF($U8=89,Data!$I$92&amp;" LED","")&amp;
IF($U8=90,Data!$I$93&amp;" LED","")&amp;
IF($U8=91,Data!$I$94&amp;" LED","")&amp;
IF($U8=92,Data!$I$95&amp;" LED","")&amp;
IF($U8=93,Data!$I$96&amp;" LED","")&amp;
IF($U8=94,Data!$I$97&amp;" LED","")&amp;
IF($U8=95,Data!$I$98&amp;" LED","")&amp;
IF($U8=96,Data!$I$99&amp;" LED","")&amp;
IF($U8=97,Data!$I$100&amp;" LED","")&amp;
IF($U8=98,Data!$I$101&amp;" LED","")&amp;
IF($U8=99,Data!$I$102&amp;" LED","")&amp;
IF($U8=100,Data!$I1047&amp;" LED","")&amp;
IF($U8=101,Data!$I$104&amp;" LED","")&amp;
IF($U8=102,Data!$I$105&amp;" LED","")&amp;
IF($U8=103,Data!$I$106&amp;" LED","")&amp;
IF($U8=104,Data!$I$107&amp;" LED","")&amp;
IF($U8=105,Data!$I$108&amp;" LED","")&amp;
IF($U8=106,Data!$I$109&amp;" LED","")&amp;
IF($U8=107,Data!$I$110&amp;" LED","")&amp;
IF($U8=108,Data!$I$111&amp;" LED","")&amp;
IF($U8=109,Data!$I$112&amp;" LED","")&amp;
IF($U8=110,Data!$I$113&amp;" LED","")&amp;
IF($U8=111,Data!$I$114&amp;" LED","")&amp;
IF($U8=112,Data!$I$115&amp;" LED","")&amp;
IF($U8=113,Data!$I$116&amp;" LED","")&amp;
IF($U8=114,Data!$I$117&amp;" LED","")&amp;
IF($U8=115,Data!$I$118&amp;" LED","")&amp;
IF($U8=116,Data!$I$119&amp;" LED","")&amp;
IF($U8=117,Data!$I$120&amp;" LED","")&amp;
IF($U8=118,Data!$I$121&amp;" LED","")&amp;
IF($U8=119,Data!$I$122&amp;" LED","")&amp;
IF($U8=120,Data!$I$123&amp;" LED","")</f>
        <v>20 LED</v>
      </c>
      <c r="F8" s="42" t="str">
        <f xml:space="preserve">
IF($U8=1,Data!$J$4&amp;" lm","")&amp;
IF($U8=2,Data!$J$5&amp;" lm","")&amp;
IF($U8=3,Data!$J$6&amp;" lm","")&amp;
IF($U8=4,Data!$J$7&amp;" lm","")&amp;
IF($U8=5,Data!$J$8&amp;" lm","")&amp;
IF($U8=6,Data!$J$9&amp;" lm","")&amp;
IF($U8=7,Data!$J$10&amp;" lm","")&amp;
IF($U8=8,Data!$J$11&amp;" lm","")&amp;
IF($U8=9,Data!$J$12&amp;" lm","")&amp;
IF($U8=10,Data!$J$13&amp;" lm","")&amp;
IF($U8=11,Data!$J$14&amp;" lm","")&amp;
IF($U8=12,Data!$J$15&amp;" lm","")&amp;
IF($U8=13,Data!$J$16&amp;" lm","")&amp;
IF($U8=14,Data!$J$17&amp;" lm","")&amp;
IF($U8=15,Data!$J$18&amp;" lm","")&amp;
IF($U8=16,Data!$J$19&amp;" lm","")&amp;
IF($U8=17,Data!$J$20&amp;" lm","")&amp;
IF($U8=18,Data!$J$21&amp;" lm","")&amp;
IF($U8=19,Data!$J$22&amp;" lm","")&amp;
IF($U8=20,Data!$J$23&amp;" lm","")&amp;
IF($U8=21,Data!$J$24&amp;" lm","")&amp;
IF($U8=22,Data!$J$25&amp;" lm","")&amp;
IF($U8=23,Data!$J$26&amp;" lm","")&amp;
IF($U8=24,Data!$J$27&amp;" lm","")&amp;
IF($U8=25,Data!$J$28&amp;" lm","")&amp;
IF($U8=26,Data!$J$29&amp;" lm","")&amp;
IF($U8=27,Data!$J$30&amp;" lm","")&amp;
IF($U8=28,Data!$J$31&amp;" lm","")&amp;
IF($U8=29,Data!$J$32&amp;" lm","")&amp;
IF($U8=30,Data!$J$33&amp;" lm","")&amp;
IF($U8=31,Data!$J$34&amp;" lm","")&amp;
IF($U8=32,Data!$J$35&amp;" lm","")&amp;
IF($U8=33,Data!$J$36&amp;" lm","")&amp;
IF($U8=34,Data!$J$37&amp;" lm","")&amp;
IF($U8=35,Data!$J$38&amp;" lm","")&amp;
IF($U8=36,Data!$J$39&amp;" lm","")&amp;
IF($U8=37,Data!$J$40&amp;" lm","")&amp;
IF($U8=38,Data!$J$41&amp;" lm","")&amp;
IF($U8=39,Data!$J$42&amp;" lm","")&amp;
IF($U8=40,Data!$J$43&amp;" lm","")&amp;
IF($U8=41,Data!$J$44&amp;" lm","")&amp;
IF($U8=42,Data!$J$45&amp;" lm","")&amp;
IF($U8=43,Data!$J$46&amp;" lm","")&amp;
IF($U8=44,Data!$J$47&amp;" lm","")&amp;
IF($U8=45,Data!$J$48&amp;" lm","")&amp;
IF($U8=46,Data!$J$49&amp;" lm","")&amp;
IF($U8=47,Data!$J$50&amp;" lm","")&amp;
IF($U8=48,Data!$J$51&amp;" lm","")&amp;
IF($U8=49,Data!$J$52&amp;" lm","")&amp;
IF($U8=50,Data!$J$53&amp;" lm","")&amp;
IF($U8=51,Data!$J$54&amp;" lm","")&amp;
IF($U8=52,Data!$J$55&amp;" lm","")&amp;
IF($U8=53,Data!$J$56&amp;" lm","")&amp;
IF($U8=54,Data!$J$57&amp;" lm","")&amp;
IF($U8=55,Data!$J$58&amp;" lm","")&amp;
IF($U8=56,Data!$J$59&amp;" lm","")&amp;
IF($U8=57,Data!$J$60&amp;" lm","")&amp;
IF($U8=58,Data!$J$61&amp;" lm","")&amp;
IF($U8=59,Data!$J$62&amp;" lm","")&amp;
IF($U8=60,Data!$J$63&amp;" lm","")&amp;
IF($U8=61,Data!$J$64&amp;" lm","")&amp;
IF($U8=62,Data!$J$65&amp;" lm","")&amp;
IF($U8=63,Data!$J$66&amp;" lm","")&amp;
IF($U8=64,Data!$J$67&amp;" lm","")&amp;
IF($U8=65,Data!$J$68&amp;" lm","")&amp;
IF($U8=66,Data!$J$69&amp;" lm","")&amp;
IF($U8=67,Data!$J$70&amp;" lm","")&amp;
IF($U8=68,Data!$J$71&amp;" lm","")&amp;
IF($U8=69,Data!$J$72&amp;" lm","")&amp;
IF($U8=70,Data!$J$73&amp;" lm","")&amp;
IF($U8=71,Data!$J$74&amp;" lm","")&amp;
IF($U8=72,Data!$J$75&amp;" lm","")&amp;
IF($U8=73,Data!$J$76&amp;" lm","")&amp;
IF($U8=74,Data!$J$77&amp;" lm","")&amp;
IF($U8=75,Data!$J$78&amp;" lm","")&amp;
IF($U8=76,Data!$J$79&amp;" lm","")&amp;
IF($U8=77,Data!$J$80&amp;" lm","")&amp;
IF($U8=78,Data!$J$81&amp;" lm","")&amp;
IF($U8=79,Data!$J$82&amp;" lm","")&amp;
IF($U8=80,Data!$J$83&amp;" lm","")&amp;
IF($U8=81,Data!$J$84&amp;" lm","")&amp;
IF($U8=82,Data!$J$85&amp;" lm","")&amp;
IF($U8=83,Data!$J$86&amp;" lm","")&amp;
IF($U8=84,Data!$J$87&amp;" lm","")&amp;
IF($U8=85,Data!$J$88&amp;" lm","")&amp;
IF($U8=86,Data!$J$89&amp;" lm","")&amp;
IF($U8=87,Data!$J$90&amp;" lm","")&amp;
IF($U8=88,Data!$J$91&amp;" lm","")&amp;
IF($U8=89,Data!$J$92&amp;" lm","")&amp;
IF($U8=90,Data!$J$93&amp;" lm","")&amp;
IF($U8=91,Data!$J$94&amp;" lm","")&amp;
IF($U8=92,Data!$J$95&amp;" lm","")&amp;
IF($U8=93,Data!$J$96&amp;" lm","")&amp;
IF($U8=94,Data!$J$97&amp;" lm","")&amp;
IF($U8=95,Data!$J$98&amp;" lm","")&amp;
IF($U8=96,Data!$J$99&amp;" lm","")&amp;
IF($U8=97,Data!$J$100&amp;" lm","")&amp;
IF($U8=98,Data!$J$101&amp;" lm","")&amp;
IF($U8=99,Data!$J$102&amp;" lm","")&amp;
IF($U8=100,Data!$J$103&amp;" lm","")&amp;
IF($U8=101,Data!$J$104&amp;" lm","")&amp;
IF($U8=102,Data!$J$105&amp;" lm","")&amp;
IF($U8=103,Data!$J$106&amp;" lm","")&amp;
IF($U8=104,Data!$J$107&amp;" lm","")&amp;
IF($U8=105,Data!$J$108&amp;" lm","")&amp;
IF($U8=106,Data!$J$109&amp;" lm","")&amp;
IF($U8=107,Data!$J$110&amp;" lm","")&amp;
IF($U8=108,Data!$J$111&amp;" lm","")&amp;
IF($U8=109,Data!$J$112&amp;" lm","")&amp;
IF($U8=110,Data!$J$113&amp;" lm","")&amp;
IF($U8=111,Data!$J$114&amp;" lm","")&amp;
IF($U8=112,Data!$J$115&amp;" lm","")&amp;
IF($U8=113,Data!$J$116&amp;" lm","")&amp;
IF($U8=114,Data!$J$117&amp;" lm","")&amp;
IF($U8=115,Data!$J$118&amp;" lm","")&amp;
IF($U8=116,Data!$J$109&amp;" lm","")&amp;
IF($U8=117,Data!$J$120&amp;" lm","")&amp;
IF($U8=118,Data!$J$121&amp;" lm","")&amp;
IF($U8=119,Data!$J$122&amp;" lm","")&amp;
IF($U8=120,Data!$J$123&amp;" lm","")</f>
        <v>3500 lm</v>
      </c>
      <c r="G8" s="43" t="str">
        <f xml:space="preserve">
IF($U8=1,Data!$H$4,"")&amp;
IF($U8=2,Data!$H$5,"")&amp;
IF($U8=3,Data!$H$6,"")&amp;
IF($U8=4,Data!$H$7,"")&amp;
IF($U8=5,Data!$H$8,"")&amp;
IF($U8=6,Data!$H$9,"")&amp;
IF($U8=7,Data!$H$10,"")&amp;
IF($U8=8,Data!$H$11,"")&amp;
IF($U8=9,Data!$H$12,"")&amp;
IF($U8=10,Data!$H$13,"")&amp;
IF($U8=11,Data!$H$14,"")&amp;
IF($U8=12,Data!$H$15,"")&amp;
IF($U8=13,Data!$H$16,"")&amp;
IF($U8=14,Data!$H$17,"")&amp;
IF($U8=15,Data!$H$18,"")&amp;
IF($U8=16,Data!$H$19,"")&amp;
IF($U8=17,Data!$H$20,"")&amp;
IF($U8=18,Data!$H$21,"")&amp;
IF($U8=19,Data!$H$22,"")&amp;
IF($U8=20,Data!$H$23,"")&amp;
IF($U8=21,Data!$H$24,"")&amp;
IF($U8=22,Data!$H$25,"")&amp;
IF($U8=23,Data!$H$26,"")&amp;
IF($U8=24,Data!$H$27,"")&amp;
IF($U8=25,Data!$H$28,"")&amp;
IF($U8=26,Data!$H$29,"")&amp;
IF($U8=27,Data!$H$30,"")&amp;
IF($U8=28,Data!$H$31,"")&amp;
IF($U8=29,Data!$H$32,"")&amp;
IF($U8=30,Data!$H$33,"")&amp;
IF($U8=31,Data!$H$34,"")&amp;
IF($U8=32,Data!$H$35,"")&amp;
IF($U8=33,Data!$H$36,"")&amp;
IF($U8=34,Data!$H$37,"")&amp;
IF($U8=35,Data!$H$38,"")&amp;
IF($U8=36,Data!$H$39,"")&amp;
IF($U8=37,Data!$H$40,"")&amp;
IF($U8=38,Data!$H$41,"")&amp;
IF($U8=39,Data!$H$42,"")&amp;
IF($U8=40,Data!$H$43,"")&amp;
IF($U8=41,Data!$H$44,"")&amp;
IF($U8=42,Data!$H$45,"")&amp;
IF($U8=43,Data!$H$46,"")&amp;
IF($U8=44,Data!$H$47,"")&amp;
IF($U8=45,Data!$H$48,"")&amp;
IF($U8=46,Data!$H$49,"")&amp;
IF($U8=47,Data!$H$50,"")&amp;
IF($U8=48,Data!$H$51,"")&amp;
IF($U8=49,Data!$H$52,"")&amp;
IF($U8=50,Data!$H$53,"")&amp;
IF($U8=51,Data!$H$54,"")&amp;
IF($U8=52,Data!$H$55,"")&amp;
IF($U8=53,Data!$H$56,"")&amp;
IF($U8=54,Data!$H$57,"")&amp;
IF($U8=55,Data!$H$58,"")&amp;
IF($U8=56,Data!$H$59,"")&amp;
IF($U8=57,Data!$H$60,"")&amp;
IF($U8=58,Data!$H$61,"")&amp;
IF($U8=59,Data!$H$62,"")&amp;
IF($U8=60,Data!$H$63,"")&amp;
IF($U8=61,Data!$H$64,"")&amp;
IF($U8=62,Data!$H$65,"")&amp;
IF($U8=63,Data!$H$66,"")&amp;
IF($U8=64,Data!$H$67,"")&amp;
IF($U8=65,Data!$H$68,"")&amp;
IF($U8=66,Data!$H$69,"")&amp;
IF($U8=67,Data!$H$70,"")&amp;
IF($U8=68,Data!$H$71,"")&amp;
IF($U8=69,Data!$H$72,"")&amp;
IF($U8=70,Data!$H$73,"")&amp;
IF($U8=71,Data!$H$74,"")&amp;
IF($U8=72,Data!$H$75,"")&amp;
IF($U8=73,Data!$H$76,"")&amp;
IF($U8=74,Data!$H$77,"")&amp;
IF($U8=75,Data!$H$78,"")&amp;
IF($U8=76,Data!$H$79,"")&amp;
IF($U8=77,Data!$H$80,"")&amp;
IF($U8=78,Data!$H$81,"")&amp;
IF($U8=79,Data!$H$82,"")&amp;
IF($U8=80,Data!$H$83,"")&amp;
IF($U8=81,Data!$H$84,"")&amp;
IF($U8=82,Data!$H$85,"")&amp;
IF($U8=83,Data!$H$86,"")&amp;
IF($U8=84,Data!$H$87,"")&amp;
IF($U8=85,Data!$H$88,"")&amp;
IF($U8=86,Data!$H$89,"")&amp;
IF($U8=87,Data!$H$90,"")&amp;
IF($U8=88,Data!$H$91,"")&amp;
IF($U8=89,Data!$H$92,"")&amp;
IF($U8=90,Data!$H$93,"")&amp;
IF($U8=91,Data!$H$94,"")&amp;
IF($U8=92,Data!$H$95,"")&amp;
IF($U8=93,Data!$H$96,"")&amp;
IF($U8=94,Data!$H$97,"")&amp;
IF($U8=95,Data!$H$98,"")&amp;
IF($U8=96,Data!$H$99,"")&amp;
IF($U8=97,Data!$H$100,"")&amp;
IF($U8=98,Data!$H$101,"")&amp;
IF($U8=99,Data!$H$102,"")&amp;
IF($U8=100,Data!$H$103,"")&amp;
IF($U8=101,Data!$H$104,"")&amp;
IF($U8=102,Data!$H$105,"")&amp;
IF($U8=103,Data!$H$106,"")&amp;
IF($U8=104,Data!$H$107,"")&amp;
IF($U8=105,Data!$H$108,"")&amp;
IF($U8=106,Data!$H$109,"")&amp;
IF($U8=107,Data!$H$110,"")&amp;
IF($U8=108,Data!$H$111,"")&amp;
IF($U8=109,Data!$H$112,"")&amp;
IF($U8=110,Data!$H$113,"")&amp;
IF($U8=111,Data!$H$114,"")&amp;
IF($U8=112,Data!$H$115,"")&amp;
IF($U8=113,Data!$H$116,"")&amp;
IF($U8=114,Data!$H$117,"")&amp;
IF($U8=115,Data!$H$118,"")&amp;
IF($U8=116,Data!$H$119,"")&amp;
IF($U8=117,Data!$H$120,"")&amp;
IF($U8=118,Data!$H$121,"")&amp;
IF($U8=119,Data!$H$122,"")&amp;
IF($U8=120,Data!$H$123,"")</f>
        <v>DM65</v>
      </c>
      <c r="H8" s="44" t="str">
        <f>IF($U8=1,Data!$V$4&amp;" W","")&amp;
IF($U8=2,Data!$V$5&amp;" W","")&amp;
IF($U8=3,Data!$V$6&amp;" W","")&amp;
IF($U8=4,Data!$V$7&amp;" W","")&amp;
IF($U8=5,Data!$V$8&amp;" W","")&amp;
IF($U8=6,Data!$V$9&amp;" W","")&amp;
IF($U8=7,Data!$V$10&amp;" W","")&amp;
IF($U8=8,Data!$V$11&amp;" W","")&amp;
IF($U8=9,Data!$V$12&amp;" W","")&amp;
IF($U8=10,Data!$V$13&amp;" W","")&amp;
IF($U8=11,Data!$V$14&amp;" W","")&amp;
IF($U8=12,Data!$V$15&amp;" W","")&amp;
IF($U8=13,Data!$V$16&amp;" W","")&amp;
IF($U8=14,Data!$V$17&amp;" W","")&amp;
IF($U8=15,Data!$V$18&amp;" W","")&amp;
IF($U8=16,Data!$V$19&amp;" W","")&amp;
IF($U8=17,Data!$V$20&amp;" W","")&amp;
IF($U8=18,Data!$V$21&amp;" W","")&amp;
IF($U8=19,Data!$V$22&amp;" W","")&amp;
IF($U8=20,Data!$V$23&amp;" W","")&amp;
IF($U8=21,Data!$V$24&amp;" W","")&amp;
IF($U8=22,Data!$V$25&amp;" W","")&amp;
IF($U8=23,Data!$V$26&amp;" W","")&amp;
IF($U8=24,Data!$V$27&amp;" W","")&amp;
IF($U8=25,Data!$V$28&amp;" W","")&amp;
IF($U8=26,Data!$V$29&amp;" W","")&amp;
IF($U8=27,Data!$V$30&amp;" W","")&amp;
IF($U8=28,Data!$V$31&amp;" W","")&amp;
IF($U8=29,Data!$V$32&amp;" W","")&amp;
IF($U8=30,Data!$V$33&amp;" W","")&amp;
IF($U8=31,Data!$V$34&amp;" W","")&amp;
IF($U8=32,Data!$V$35&amp;" W","")&amp;
IF($U8=33,Data!$V$36&amp;" W","")&amp;
IF($U8=34,Data!$V$37&amp;" W","")&amp;
IF($U8=35,Data!$V$38&amp;" W","")&amp;
IF($U8=36,Data!$V$39&amp;" W","")&amp;
IF($U8=37,Data!$V$40&amp;" W","")&amp;
IF($U8=38,Data!$V$41&amp;" W","")&amp;
IF($U8=39,Data!$V$42&amp;" W","")&amp;
IF($U8=40,Data!$V$43&amp;" W","")&amp;
IF($U8=41,Data!$V$44&amp;" W","")&amp;
IF($U8=42,Data!$V$45&amp;" W","")&amp;
IF($U8=43,Data!$V$46&amp;" W","")&amp;
IF($U8=44,Data!$V$47&amp;" W","")&amp;
IF($U8=45,Data!$V$48&amp;" W","")&amp;
IF($U8=46,Data!$V$49&amp;" W","")&amp;
IF($U8=47,Data!$V$50&amp;" W","")&amp;
IF($U8=48,Data!$V$51&amp;" W","")&amp;
IF($U8=49,Data!$V$52&amp;" W","")&amp;
IF($U8=50,Data!$V$53&amp;" W","")&amp;
IF($U8=51,Data!$V$54&amp;" W","")&amp;
IF($U8=52,Data!$V$55&amp;" W","")&amp;
IF($U8=53,Data!$V$56&amp;" W","")&amp;
IF($U8=54,Data!$V$57&amp;" W","")&amp;
IF($U8=55,Data!$V$58&amp;" W","")&amp;
IF($U8=56,Data!$V$59&amp;" W","")&amp;
IF($U8=57,Data!$V$60&amp;" W","")&amp;
IF($U8=58,Data!$V$61&amp;" W","")&amp;
IF($U8=59,Data!$V$62&amp;" W","")&amp;
IF($U8=60,Data!$V$63&amp;" W","")&amp;
IF($U8=61,Data!$V$64&amp;" W","")&amp;
IF($U8=62,Data!$V$65&amp;" W","")&amp;
IF($U8=63,Data!$V$66&amp;" W","")&amp;
IF($U8=64,Data!$V$67&amp;" W","")&amp;
IF($U8=65,Data!$V$68&amp;" W","")&amp;
IF($U8=66,Data!$V$69&amp;" W","")&amp;
IF($U8=67,Data!$V$70&amp;" W","")&amp;
IF($U8=68,Data!$V$71&amp;" W","")&amp;
IF($U8=69,Data!$V$72&amp;" W","")&amp;
IF($U8=70,Data!$V$73&amp;" W","")&amp;
IF($U8=71,Data!$V$74&amp;" W","")&amp;
IF($U8=72,Data!$V$75&amp;" W","")&amp;
IF($U8=73,Data!$V$76&amp;" W","")&amp;
IF($U8=74,Data!$V$77&amp;" W","")&amp;
IF($U8=75,Data!$V$78&amp;" W","")&amp;
IF($U8=76,Data!$V$79&amp;" W","")&amp;
IF($U8=77,Data!$V$80&amp;" W","")&amp;
IF($U8=78,Data!$V$81&amp;" W","")&amp;
IF($U8=79,Data!$V$82&amp;" W","")&amp;
IF($U8=80,Data!$V$83&amp;" W","")&amp;
IF($U8=81,Data!$V$84&amp;" W","")&amp;
IF($U8=82,Data!$V$85&amp;" W","")&amp;
IF($U8=83,Data!$V$86&amp;" W","")&amp;
IF($U8=84,Data!$V$87&amp;" W","")&amp;
IF($U8=85,Data!$V$88&amp;" W","")&amp;
IF($U8=86,Data!$V$89&amp;" W","")&amp;
IF($U8=87,Data!$V$90&amp;" W","")&amp;
IF($U8=88,Data!$V$91&amp;" W","")&amp;
IF($U8=89,Data!$V$92&amp;" W","")&amp;
IF($U8=90,Data!$V$93&amp;" W","")&amp;
IF($U8=91,Data!$V$94&amp;" W","")&amp;
IF($U8=92,Data!$V$95&amp;" W","")&amp;
IF($U8=93,Data!$V$96&amp;" W","")&amp;
IF($U8=94,Data!$V$97&amp;" W","")&amp;
IF($U8=95,Data!$V$98&amp;" W","")&amp;
IF($U8=96,Data!$V$99&amp;" W","")&amp;
IF($U8=97,Data!$V$100&amp;" W","")&amp;
IF($U8=98,Data!$V$101&amp;" W","")&amp;
IF($U8=99,Data!$V$102&amp;" W","")&amp;
IF($U8=100,Data!$V$103&amp;" W","")&amp;
IF($U8=101,Data!$V108&amp;" W","")&amp;
IF($U8=102,Data!$V$105&amp;" W","")&amp;
IF($U8=103,Data!$V$106&amp;" W","")&amp;
IF($U8=104,Data!$V$107&amp;" W","")&amp;
IF($U8=105,Data!$V$108&amp;" W","")&amp;
IF($U8=106,Data!$V$109&amp;" W","")&amp;
IF($U8=107,Data!$V$110&amp;" W","")&amp;
IF($U8=108,Data!$V$111&amp;" W","")&amp;
IF($U8=109,Data!$V$112&amp;" W","")&amp;
IF($U8=110,Data!$V$113&amp;" W","")&amp;
IF($U8=111,Data!$V$114&amp;" W","")&amp;
IF($U8=112,Data!$V$115&amp;" W","")&amp;
IF($U8=113,Data!$V$116&amp;" W","")&amp;
IF($U8=114,Data!$V$117&amp;" W","")&amp;
IF($U8=115,Data!$V$118&amp;" W","")&amp;
IF($U8=116,Data!$V$119&amp;" W","")&amp;
IF($U8=117,Data!$V$120&amp;" W","")&amp;
IF($U8=118,Data!$V$121&amp;" W","")&amp;
IF($U8=119,Data!$V$122&amp;" W","")&amp;
IF($U8=120,Data!$V$123&amp;" W","")</f>
        <v>22 W</v>
      </c>
      <c r="I8" s="42" t="str">
        <f>IF($U8=1,Data!$W$4&amp;" W","")&amp;
IF($U8=2,Data!$W$5&amp;" W","")&amp;
IF($U8=3,Data!$W$6&amp;" W","")&amp;
IF($U8=4,Data!$W$7&amp;" W","")&amp;
IF($U8=5,Data!$W$8&amp;" W","")&amp;
IF($U8=6,Data!$W$9&amp;" W","")&amp;
IF($U8=7,Data!$W$10&amp;" W","")&amp;
IF($U8=8,Data!$W$11&amp;" W","")&amp;
IF($U8=9,Data!$W$12&amp;" W","")&amp;
IF($U8=10,Data!$W$13&amp;" W","")&amp;
IF($U8=11,Data!$W$14&amp;" W","")&amp;
IF($U8=12,Data!$W$15&amp;" W","")&amp;
IF($U8=13,Data!$W$16&amp;" W","")&amp;
IF($U8=14,Data!$W$17&amp;" W","")&amp;
IF($U8=15,Data!$W$18&amp;" W","")&amp;
IF($U8=16,Data!$W$19&amp;" W","")&amp;
IF($U8=17,Data!$W$20&amp;" W","")&amp;
IF($U8=18,Data!$W$21&amp;" W","")&amp;
IF($U8=19,Data!$W$22&amp;" W","")&amp;
IF($U8=20,Data!$W$23&amp;" W","")&amp;
IF($U8=21,Data!$W$24&amp;" W","")&amp;
IF($U8=22,Data!$W$25&amp;" W","")&amp;
IF($U8=23,Data!$W$26&amp;" W","")&amp;
IF($U8=24,Data!$W$27&amp;" W","")&amp;
IF($U8=25,Data!$W$28&amp;" W","")&amp;
IF($U8=26,Data!$W$29&amp;" W","")&amp;
IF($U8=27,Data!$W$30&amp;" W","")&amp;
IF($U8=28,Data!$W$31&amp;" W","")&amp;
IF($U8=29,Data!$W$32&amp;" W","")&amp;
IF($U8=30,Data!$W$33&amp;" W","")&amp;
IF($U8=31,Data!$W$34&amp;" W","")&amp;
IF($U8=32,Data!$W$35&amp;" W","")&amp;
IF($U8=33,Data!$W$36&amp;" W","")&amp;
IF($U8=34,Data!$W$37&amp;" W","")&amp;
IF($U8=35,Data!$W$38&amp;" W","")&amp;
IF($U8=36,Data!$W$39&amp;" W","")&amp;
IF($U8=37,Data!$W$40&amp;" W","")&amp;
IF($U8=38,Data!$W$41&amp;" W","")&amp;
IF($U8=39,Data!$W$42&amp;" W","")&amp;
IF($U8=40,Data!$W$43&amp;" W","")&amp;
IF($U8=41,Data!$W$44&amp;" W","")&amp;
IF($U8=42,Data!$W$45&amp;" W","")&amp;
IF($U8=43,Data!$W$46&amp;" W","")&amp;
IF($U8=44,Data!$W$47&amp;" W","")&amp;
IF($U8=45,Data!$W$48&amp;" W","")&amp;
IF($U8=46,Data!$W$49&amp;" W","")&amp;
IF($U8=47,Data!$W$50&amp;" W","")&amp;
IF($U8=48,Data!$W$51&amp;" W","")&amp;
IF($U8=49,Data!$W$52&amp;" W","")&amp;
IF($U8=50,Data!$W$53&amp;" W","")&amp;
IF($U8=51,Data!$W$54&amp;" W","")&amp;
IF($U8=52,Data!$W$55&amp;" W","")&amp;
IF($U8=53,Data!$W$56&amp;" W","")&amp;
IF($U8=54,Data!$W$57&amp;" W","")&amp;
IF($U8=55,Data!$W$58&amp;" W","")&amp;
IF($U8=56,Data!$W$59&amp;" W","")&amp;
IF($U8=57,Data!$W$60&amp;" W","")&amp;
IF($U8=58,Data!$W$61&amp;" W","")&amp;
IF($U8=59,Data!$W$62&amp;" W","")&amp;
IF($U8=60,Data!$W$63&amp;" W","")&amp;
IF($U8=61,Data!$W$64&amp;" W","")&amp;
IF($U8=62,Data!$W$65&amp;" W","")&amp;
IF($U8=63,Data!$W$66&amp;" W","")&amp;
IF($U8=64,Data!$W$67&amp;" W","")&amp;
IF($U8=65,Data!$W$68&amp;" W","")&amp;
IF($U8=66,Data!$W$69&amp;" W","")&amp;
IF($U8=67,Data!$W$70&amp;" W","")&amp;
IF($U8=68,Data!$W$71&amp;" W","")&amp;
IF($U8=69,Data!$W$72&amp;" W","")&amp;
IF($U8=70,Data!$W$73&amp;" W","")&amp;
IF($U8=71,Data!$W$74&amp;" W","")&amp;
IF($U8=72,Data!$W$75&amp;" W","")&amp;
IF($U8=73,Data!$W$76&amp;" W","")&amp;
IF($U8=74,Data!$W$77&amp;" W","")&amp;
IF($U8=75,Data!$W$78&amp;" W","")&amp;
IF($U8=76,Data!$W$79&amp;" W","")&amp;
IF($U8=77,Data!$W$80&amp;" W","")&amp;
IF($U8=78,Data!$W$81&amp;" W","")&amp;
IF($U8=79,Data!$W$82&amp;" W","")&amp;
IF($U8=80,Data!$W$83&amp;" W","")&amp;
IF($U8=81,Data!$W$84&amp;" W","")&amp;
IF($U8=82,Data!$W$85&amp;" W","")&amp;
IF($U8=83,Data!$W$86&amp;" W","")&amp;
IF($U8=84,Data!$W$87&amp;" W","")&amp;
IF($U8=85,Data!$W$88&amp;" W","")&amp;
IF($U8=86,Data!$W$89&amp;" W","")&amp;
IF($U8=87,Data!$W$90&amp;" W","")&amp;
IF($U8=88,Data!$W$91&amp;" W","")&amp;
IF($U8=89,Data!$W$92&amp;" W","")&amp;
IF($U8=90,Data!$W$93&amp;" W","")&amp;
IF($U8=91,Data!$W$94&amp;" W","")&amp;
IF($U8=92,Data!$W$95&amp;" W","")&amp;
IF($U8=93,Data!$W$96&amp;" W","")&amp;
IF($U8=94,Data!$W$97&amp;" W","")&amp;
IF($U8=95,Data!$W$98&amp;" W","")&amp;
IF($U8=96,Data!$W$99&amp;" W","")&amp;
IF($U8=97,Data!$W$100&amp;" W","")&amp;
IF($U8=98,Data!$W$101&amp;" W","")&amp;
IF($U8=99,Data!$W$102&amp;" W","")&amp;
IF($U8=100,Data!$W$103&amp;" W","")&amp;
IF($U8=101,Data!$V108&amp;" W","")&amp;
IF($U8=102,Data!$W$105&amp;" W","")&amp;
IF($U8=103,Data!$W$106&amp;" W","")&amp;
IF($U8=104,Data!$W$107&amp;" W","")&amp;
IF($U8=105,Data!$W$108&amp;" W","")&amp;
IF($U8=106,Data!$W$109&amp;" W","")&amp;
IF($U8=107,Data!$W$110&amp;" W","")&amp;
IF($U8=108,Data!$W$111&amp;" W","")&amp;
IF($U8=109,Data!$W$112&amp;" W","")&amp;
IF($U8=110,Data!$W$113&amp;" W","")&amp;
IF($U8=111,Data!$W$114&amp;" W","")&amp;
IF($U8=112,Data!$W$115&amp;" W","")&amp;
IF($U8=113,Data!$W$116&amp;" W","")&amp;
IF($U8=114,Data!$W$117&amp;" W","")&amp;
IF($U8=115,Data!$W$118&amp;" W","")&amp;
IF($U8=116,Data!$W$119&amp;" W","")&amp;
IF($U8=117,Data!$W$120&amp;" W","")&amp;
IF($U8=118,Data!$W$121&amp;" W","")&amp;
IF($U8=119,Data!$W$122&amp;" W","")&amp;
IF($U8=120,Data!$W$123&amp;" W","")</f>
        <v>22.5 W</v>
      </c>
      <c r="J8" s="44" t="str">
        <f>IF($U8=1,Data!$X$4&amp;" W","")&amp;
IF($U8=2,Data!$X$5&amp;" W","")&amp;
IF($U8=3,Data!$X$6&amp;" W","")&amp;
IF($U8=4,Data!$X$7&amp;" W","")&amp;
IF($U8=5,Data!$X$8&amp;" W","")&amp;
IF($U8=6,Data!$X$9&amp;" W","")&amp;
IF($U8=7,Data!$X$10&amp;" W","")&amp;
IF($U8=8,Data!$X$11&amp;" W","")&amp;
IF($U8=9,Data!$X$12&amp;" W","")&amp;
IF($U8=10,Data!$X$13&amp;" W","")&amp;
IF($U8=11,Data!$X$14&amp;" W","")&amp;
IF($U8=12,Data!$X$15&amp;" W","")&amp;
IF($U8=13,Data!$X$16&amp;" W","")&amp;
IF($U8=14,Data!$X$17&amp;" W","")&amp;
IF($U8=15,Data!$X$18&amp;" W","")&amp;
IF($U8=16,Data!$X$19&amp;" W","")&amp;
IF($U8=17,Data!$X$20&amp;" W","")&amp;
IF($U8=18,Data!$X$21&amp;" W","")&amp;
IF($U8=19,Data!$X$22&amp;" W","")&amp;
IF($U8=20,Data!$X$23&amp;" W","")&amp;
IF($U8=21,Data!$X$24&amp;" W","")&amp;
IF($U8=22,Data!$X$25&amp;" W","")&amp;
IF($U8=23,Data!$X$26&amp;" W","")&amp;
IF($U8=24,Data!$X$27&amp;" W","")&amp;
IF($U8=25,Data!$X$28&amp;" W","")&amp;
IF($U8=26,Data!$X$29&amp;" W","")&amp;
IF($U8=27,Data!$X$30&amp;" W","")&amp;
IF($U8=28,Data!$X$31&amp;" W","")&amp;
IF($U8=29,Data!$X$32&amp;" W","")&amp;
IF($U8=30,Data!$X$33&amp;" W","")&amp;
IF($U8=31,Data!$X$34&amp;" W","")&amp;
IF($U8=32,Data!$X$35&amp;" W","")&amp;
IF($U8=33,Data!$X$36&amp;" W","")&amp;
IF($U8=34,Data!$X$37&amp;" W","")&amp;
IF($U8=35,Data!$X$38&amp;" W","")&amp;
IF($U8=36,Data!$X$39&amp;" W","")&amp;
IF($U8=37,Data!$X$40&amp;" W","")&amp;
IF($U8=38,Data!$X$41&amp;" W","")&amp;
IF($U8=39,Data!$X$42&amp;" W","")&amp;
IF($U8=40,Data!$X$43&amp;" W","")&amp;
IF($U8=41,Data!$X$44&amp;" W","")&amp;
IF($U8=42,Data!$X$45&amp;" W","")&amp;
IF($U8=43,Data!$X$46&amp;" W","")&amp;
IF($U8=44,Data!$X$47&amp;" W","")&amp;
IF($U8=45,Data!$X$48&amp;" W","")&amp;
IF($U8=46,Data!$X$49&amp;" W","")&amp;
IF($U8=47,Data!$X$50&amp;" W","")&amp;
IF($U8=48,Data!$X$51&amp;" W","")&amp;
IF($U8=49,Data!$X$52&amp;" W","")&amp;
IF($U8=50,Data!$X$53&amp;" W","")&amp;
IF($U8=51,Data!$X$54&amp;" W","")&amp;
IF($U8=52,Data!$X$55&amp;" W","")&amp;
IF($U8=53,Data!$X$56&amp;" W","")&amp;
IF($U8=54,Data!$X$57&amp;" W","")&amp;
IF($U8=55,Data!$X$58&amp;" W","")&amp;
IF($U8=56,Data!$X$59&amp;" W","")&amp;
IF($U8=57,Data!$X$60&amp;" W","")&amp;
IF($U8=58,Data!$X$61&amp;" W","")&amp;
IF($U8=59,Data!$X$62&amp;" W","")&amp;
IF($U8=60,Data!$X$63&amp;" W","")&amp;
IF($U8=61,Data!$X$64&amp;" W","")&amp;
IF($U8=62,Data!$X$65&amp;" W","")&amp;
IF($U8=63,Data!$X$66&amp;" W","")&amp;
IF($U8=64,Data!$X$67&amp;" W","")&amp;
IF($U8=65,Data!$X$68&amp;" W","")&amp;
IF($U8=66,Data!$X$69&amp;" W","")&amp;
IF($U8=67,Data!$X$70&amp;" W","")&amp;
IF($U8=68,Data!$X$71&amp;" W","")&amp;
IF($U8=69,Data!$X$72&amp;" W","")&amp;
IF($U8=70,Data!$X$73&amp;" W","")&amp;
IF($U8=71,Data!$X$74&amp;" W","")&amp;
IF($U8=72,Data!$X$75&amp;" W","")&amp;
IF($U8=73,Data!$X$76&amp;" W","")&amp;
IF($U8=74,Data!$X$77&amp;" W","")&amp;
IF($U8=75,Data!$X$78&amp;" W","")&amp;
IF($U8=76,Data!$X$79&amp;" W","")&amp;
IF($U8=77,Data!$X$80&amp;" W","")&amp;
IF($U8=78,Data!$X$81&amp;" W","")&amp;
IF($U8=79,Data!$X$82&amp;" W","")&amp;
IF($U8=80,Data!$X$83&amp;" W","")&amp;
IF($U8=81,Data!$X$84&amp;" W","")&amp;
IF($U8=82,Data!$X$85&amp;" W","")&amp;
IF($U8=83,Data!$X$86&amp;" W","")&amp;
IF($U8=84,Data!$X$87&amp;" W","")&amp;
IF($U8=85,Data!$X$88&amp;" W","")&amp;
IF($U8=86,Data!$X$89&amp;" W","")&amp;
IF($U8=87,Data!$X$90&amp;" W","")&amp;
IF($U8=88,Data!$X$91&amp;" W","")&amp;
IF($U8=89,Data!$X$92&amp;" W","")&amp;
IF($U8=90,Data!$X$93&amp;" W","")&amp;
IF($U8=91,Data!$X$94&amp;" W","")&amp;
IF($U8=92,Data!$X$95&amp;" W","")&amp;
IF($U8=93,Data!$X$96&amp;" W","")&amp;
IF($U8=94,Data!$X$97&amp;" W","")&amp;
IF($U8=95,Data!$X$98&amp;" W","")&amp;
IF($U8=96,Data!$X$99&amp;" W","")&amp;
IF($U8=97,Data!$X$100&amp;" W","")&amp;
IF($U8=98,Data!$X$101&amp;" W","")&amp;
IF($U8=99,Data!$X$102&amp;" W","")&amp;
IF($U8=100,Data!$X$103&amp;" W","")&amp;
IF($U8=101,Data!$X$104&amp;" W","")&amp;
IF($U8=102,Data!$X$105&amp;" W","")&amp;
IF($U8=103,Data!$X$106&amp;" W","")&amp;
IF($U8=104,Data!$X$107&amp;" W","")&amp;
IF($U8=105,Data!$X$108&amp;" W","")&amp;
IF($U8=106,Data!$X$109&amp;" W","")&amp;
IF($U8=107,Data!$X$110&amp;" W","")&amp;
IF($U8=108,Data!$X$111&amp;" W","")&amp;
IF($U8=109,Data!$X$112&amp;" W","")&amp;
IF($U8=110,Data!$X$113&amp;" W","")&amp;
IF($U8=111,Data!$X$114&amp;" W","")&amp;
IF($U8=112,Data!$X$115&amp;" W","")&amp;
IF($U8=113,Data!$X$116&amp;" W","")&amp;
IF($U8=114,Data!$X$117&amp;" W","")&amp;
IF($U8=115,Data!$X$118&amp;" W","")&amp;
IF($U8=116,Data!$X$119&amp;" W","")&amp;
IF($U8=117,Data!$X$120&amp;" W","")&amp;
IF($U8=118,Data!$X$121&amp;" W","")&amp;
IF($U8=119,Data!$X$122&amp;" W","")&amp;
IF($U8=120,Data!$X$123&amp;" W","")</f>
        <v>22.5 W</v>
      </c>
      <c r="K8" s="238" t="str">
        <f>IF($U8=1,Data!$Y$4&amp;" W","")&amp;
IF($U8=2,Data!$Y$5&amp;" W","")&amp;
IF($U8=3,Data!$Y$6&amp;" W","")&amp;
IF($U8=4,Data!$Y$7&amp;" W","")&amp;
IF($U8=5,Data!$Y$8&amp;" W","")&amp;
IF($U8=6,Data!$Y$9&amp;" W","")&amp;
IF($U8=7,Data!$Y$10&amp;" W","")&amp;
IF($U8=8,Data!$Y$11&amp;" W","")&amp;
IF($U8=9,Data!$Y$12&amp;" W","")&amp;
IF($U8=10,Data!$Y$13&amp;" W","")&amp;
IF($U8=11,Data!$Y$14&amp;" W","")&amp;
IF($U8=12,Data!$Y$15&amp;" W","")&amp;
IF($U8=13,Data!$Y$16&amp;" W","")&amp;
IF($U8=14,Data!$Y$17&amp;" W","")&amp;
IF($U8=15,Data!$Y$18&amp;" W","")&amp;
IF($U8=16,Data!$Y$19&amp;" W","")&amp;
IF($U8=17,Data!$Y$20&amp;" W","")&amp;
IF($U8=18,Data!$Y$21&amp;" W","")&amp;
IF($U8=19,Data!$Y$22&amp;" W","")&amp;
IF($U8=20,Data!$Y$23&amp;" W","")&amp;
IF($U8=21,Data!$Y$24&amp;" W","")&amp;
IF($U8=22,Data!$Y$25&amp;" W","")&amp;
IF($U8=23,Data!$Y$26&amp;" W","")&amp;
IF($U8=24,Data!$Y$27&amp;" W","")&amp;
IF($U8=25,Data!$Y$28&amp;" W","")&amp;
IF($U8=26,Data!$Y$29&amp;" W","")&amp;
IF($U8=27,Data!$Y$30&amp;" W","")&amp;
IF($U8=28,Data!$Y$31&amp;" W","")&amp;
IF($U8=29,Data!$Y$32&amp;" W","")&amp;
IF($U8=30,Data!$Y$33&amp;" W","")&amp;
IF($U8=31,Data!$Y$34&amp;" W","")&amp;
IF($U8=32,Data!$Y$35&amp;" W","")&amp;
IF($U8=33,Data!$Y$36&amp;" W","")&amp;
IF($U8=34,Data!$Y$37&amp;" W","")&amp;
IF($U8=35,Data!$Y$38&amp;" W","")&amp;
IF($U8=36,Data!$Y$39&amp;" W","")&amp;
IF($U8=37,Data!$Y$40&amp;" W","")&amp;
IF($U8=38,Data!$Y$41&amp;" W","")&amp;
IF($U8=39,Data!$Y$42&amp;" W","")&amp;
IF($U8=40,Data!$Y$43&amp;" W","")&amp;
IF($U8=41,Data!$Y$44&amp;" W","")&amp;
IF($U8=42,Data!$Y$45&amp;" W","")&amp;
IF($U8=43,Data!$Y$46&amp;" W","")&amp;
IF($U8=44,Data!$Y$47&amp;" W","")&amp;
IF($U8=45,Data!$Y$48&amp;" W","")&amp;
IF($U8=46,Data!$Y$49&amp;" W","")&amp;
IF($U8=47,Data!$Y$50&amp;" W","")&amp;
IF($U8=48,Data!$Y$51&amp;" W","")&amp;
IF($U8=49,Data!$Y$52&amp;" W","")&amp;
IF($U8=50,Data!$Y$53&amp;" W","")&amp;
IF($U8=51,Data!$Y$54&amp;" W","")&amp;
IF($U8=52,Data!$Y$55&amp;" W","")&amp;
IF($U8=53,Data!$Y$56&amp;" W","")&amp;
IF($U8=54,Data!$Y$57&amp;" W","")&amp;
IF($U8=55,Data!$Y$58&amp;" W","")&amp;
IF($U8=56,Data!$Y$59&amp;" W","")&amp;
IF($U8=57,Data!$Y$60&amp;" W","")&amp;
IF($U8=58,Data!$Y$61&amp;" W","")&amp;
IF($U8=59,Data!$Y$62&amp;" W","")&amp;
IF($U8=60,Data!$Y$63&amp;" W","")&amp;
IF($U8=61,Data!$Y$64&amp;" W","")&amp;
IF($U8=62,Data!$Y$65&amp;" W","")&amp;
IF($U8=63,Data!$Y$66&amp;" W","")&amp;
IF($U8=64,Data!$Y$67&amp;" W","")&amp;
IF($U8=65,Data!$Y$68&amp;" W","")&amp;
IF($U8=66,Data!$Y$69&amp;" W","")&amp;
IF($U8=67,Data!$Y$70&amp;" W","")&amp;
IF($U8=68,Data!$Y$71&amp;" W","")&amp;
IF($U8=69,Data!$Y$72&amp;" W","")&amp;
IF($U8=70,Data!$Y$73&amp;" W","")&amp;
IF($U8=71,Data!$Y$74&amp;" W","")&amp;
IF($U8=72,Data!$Y$75&amp;" W","")&amp;
IF($U8=73,Data!$Y$76&amp;" W","")&amp;
IF($U8=74,Data!$Y$77&amp;" W","")&amp;
IF($U8=75,Data!$Y$78&amp;" W","")&amp;
IF($U8=76,Data!$Y$79&amp;" W","")&amp;
IF($U8=77,Data!$Y$80&amp;" W","")&amp;
IF($U8=78,Data!$Y$81&amp;" W","")&amp;
IF($U8=79,Data!$Y$82&amp;" W","")&amp;
IF($U8=80,Data!$Y$83&amp;" W","")&amp;
IF($U8=81,Data!$Y$84&amp;" W","")&amp;
IF($U8=82,Data!$Y$85&amp;" W","")&amp;
IF($U8=83,Data!$Y$86&amp;" W","")&amp;
IF($U8=84,Data!$Y$87&amp;" W","")&amp;
IF($U8=85,Data!$Y$88&amp;" W","")&amp;
IF($U8=86,Data!$Y$89&amp;" W","")&amp;
IF($U8=87,Data!$Y$90&amp;" W","")&amp;
IF($U8=88,Data!$Y$91&amp;" W","")&amp;
IF($U8=89,Data!$Y$92&amp;" W","")&amp;
IF($U8=90,Data!$Y$93&amp;" W","")&amp;
IF($U8=91,Data!$Y$94&amp;" W","")&amp;
IF($U8=92,Data!$Y$95&amp;" W","")&amp;
IF($U8=93,Data!$Y$96&amp;" W","")&amp;
IF($U8=94,Data!$Y$97&amp;" W","")&amp;
IF($U8=95,Data!$Y$98&amp;" W","")&amp;
IF($U8=96,Data!$Y$99&amp;" W","")&amp;
IF($U8=97,Data!$Y$100&amp;" W","")&amp;
IF($U8=98,Data!$Y$101&amp;" W","")&amp;
IF($U8=99,Data!$Y$102&amp;" W","")&amp;
IF($U8=100,Data!$Y$103&amp;" W","")&amp;
IF($U8=101,Data!$Y$104&amp;" W","")&amp;
IF($U8=102,Data!$Y$105&amp;" W","")&amp;
IF($U8=103,Data!$Y$106&amp;" W","")&amp;
IF($U8=104,Data!$Y$107&amp;" W","")&amp;
IF($U8=105,Data!$Y$108&amp;" W","")&amp;
IF($U8=106,Data!$Y$109&amp;" W","")&amp;
IF($U8=107,Data!$Y$110&amp;" W","")&amp;
IF($U8=108,Data!$Y$111&amp;" W","")&amp;
IF($U8=109,Data!$Y$112&amp;" W","")&amp;
IF($U8=110,Data!$Y$113&amp;" W","")&amp;
IF($U8=111,Data!$Y$114&amp;" W","")&amp;
IF($U8=112,Data!$Y$115&amp;" W","")&amp;
IF($U8=113,Data!$Y$116&amp;" W","")&amp;
IF($U8=114,Data!$Y$117&amp;" W","")&amp;
IF($U8=115,Data!$Y$118&amp;" W","")&amp;
IF($U8=116,Data!$Y$119&amp;" W","")&amp;
IF($U8=117,Data!$Y$120&amp;" W","")&amp;
IF($U8=118,Data!$Y$121&amp;" W","")&amp;
IF($U8=119,Data!$Y$122&amp;" W","")&amp;
IF($U8=120,Data!$Y$123&amp;" W","")</f>
        <v>14.1 W</v>
      </c>
      <c r="L8" s="66" t="str">
        <f>IF($U8=1,Data!$L$4&amp;" - "&amp;RIGHT(Data!$L$4,2)&amp;"00 K","")&amp;
IF($U8=2,Data!$L$5&amp;" - "&amp;RIGHT(Data!$L$5,2)&amp;"00 K","")&amp;
IF($U8=3,Data!$L$6&amp;" - "&amp;RIGHT(Data!$L$6,2)&amp;"00 K","")&amp;
IF($U8=4,Data!$L$7&amp;" - "&amp;RIGHT(Data!$L$7,2)&amp;"00 K","")&amp;
IF($U8=5,Data!$L$8&amp;" - "&amp;RIGHT(Data!$L$8,2)&amp;"00 K","")&amp;
IF($U8=6,Data!$L$9&amp;" - "&amp;RIGHT(Data!$L$9,2)&amp;"00 K","")&amp;
IF($U8=7,Data!$L$10&amp;" - "&amp;RIGHT(Data!$L$10,2)&amp;"00 K","")&amp;
IF($U8=8,Data!$L$11&amp;" - "&amp;RIGHT(Data!$L$11,2)&amp;"00 K","")&amp;
IF($U8=9,Data!$L$12&amp;" - "&amp;RIGHT(Data!$L$12,2)&amp;"00 K","")&amp;
IF($U8=10,Data!$L$13&amp;" - "&amp;RIGHT(Data!$L$13,2)&amp;"00 K","")&amp;
IF($U8=11,Data!$L$14&amp;" - "&amp;RIGHT(Data!$L$14,2)&amp;"00 K","")&amp;
IF($U8=12,Data!$L$15&amp;" - "&amp;RIGHT(Data!$L$15,2)&amp;"00 K","")&amp;
IF($U8=13,Data!$L$16&amp;" - "&amp;RIGHT(Data!$L$16,2)&amp;"00 K","")&amp;
IF($U8=14,Data!$L$17&amp;" - "&amp;RIGHT(Data!$L$17,2)&amp;"00 K","")&amp;
IF($U8=15,Data!$L$18&amp;" - "&amp;RIGHT(Data!$L$18,2)&amp;"00 K","")&amp;
IF($U8=16,Data!$L$19&amp;" - "&amp;RIGHT(Data!$L$19,2)&amp;"00 K","")&amp;
IF($U8=17,Data!$L$20&amp;" - "&amp;RIGHT(Data!$L$20,2)&amp;"00 K","")&amp;
IF($U8=18,Data!$L$21&amp;" - "&amp;RIGHT(Data!$L$21,2)&amp;"00 K","")&amp;
IF($U8=19,Data!$L$22&amp;" - "&amp;RIGHT(Data!$L$22,2)&amp;"00 K","")&amp;
IF($U8=20,Data!$L$23&amp;" - "&amp;RIGHT(Data!$L$23,2)&amp;"00 K","")&amp;
IF($U8=21,Data!$L$24&amp;" - "&amp;RIGHT(Data!$L$24,2)&amp;"00 K","")&amp;
IF($U8=22,Data!$L$25&amp;" - "&amp;RIGHT(Data!$L$25,2)&amp;"00 K","")&amp;
IF($U8=23,Data!$L$26&amp;" - "&amp;RIGHT(Data!$L$26,2)&amp;"00 K","")&amp;
IF($U8=24,Data!$L$27&amp;" - "&amp;RIGHT(Data!$L$27,2)&amp;"00 K","")&amp;
IF($U8=25,Data!$L$28&amp;" - "&amp;RIGHT(Data!$L$28,2)&amp;"00 K","")&amp;
IF($U8=26,Data!$L$29&amp;" - "&amp;RIGHT(Data!$L$29,2)&amp;"00 K","")&amp;
IF($U8=27,Data!$L$30&amp;" - "&amp;RIGHT(Data!$L$30,2)&amp;"00 K","")&amp;
IF($U8=28,Data!$L$31&amp;" - "&amp;RIGHT(Data!$L$31,2)&amp;"00 K","")&amp;
IF($U8=29,Data!$L$32&amp;" - "&amp;RIGHT(Data!$L$32,2)&amp;"00 K","")&amp;
IF($U8=30,Data!$L$33&amp;" - "&amp;RIGHT(Data!$L$33,2)&amp;"00 K","")&amp;
IF($U8=31,Data!$L$34&amp;" - "&amp;RIGHT(Data!$L$34,2)&amp;"00 K","")&amp;
IF($U8=32,Data!$L$35&amp;" - "&amp;RIGHT(Data!$L$35,2)&amp;"00 K","")&amp;
IF($U8=33,Data!$L$36&amp;" - "&amp;RIGHT(Data!$L$36,2)&amp;"00 K","")&amp;
IF($U8=34,Data!$L$37&amp;" - "&amp;RIGHT(Data!$L$37,2)&amp;"00 K","")&amp;
IF($U8=35,Data!$L$38&amp;" - "&amp;RIGHT(Data!$L$38,2)&amp;"00 K","")&amp;
IF($U8=36,Data!$L$39&amp;" - "&amp;RIGHT(Data!$L$39,2)&amp;"00 K","")&amp;
IF($U8=37,Data!$L$40&amp;" - "&amp;RIGHT(Data!$L$40,2)&amp;"00 K","")&amp;
IF($U8=38,Data!$L$41&amp;" - "&amp;RIGHT(Data!$L$41,2)&amp;"00 K","")&amp;
IF($U8=39,Data!$L$42&amp;" - "&amp;RIGHT(Data!$L$42,2)&amp;"00 K","")&amp;
IF($U8=40,Data!$L$43&amp;" - "&amp;RIGHT(Data!$L$43,2)&amp;"00 K","")&amp;
IF($U8=41,Data!$L$44&amp;" - "&amp;RIGHT(Data!$L$44,2)&amp;"00 K","")&amp;
IF($U8=42,Data!$L$45&amp;" - "&amp;RIGHT(Data!$L$45,2)&amp;"00 K","")&amp;
IF($U8=43,Data!$L$46&amp;" - "&amp;RIGHT(Data!$L$46,2)&amp;"00 K","")&amp;
IF($U8=44,Data!$L$47&amp;" - "&amp;RIGHT(Data!$L$47,2)&amp;"00 K","")&amp;
IF($U8=45,Data!$L$48&amp;" - "&amp;RIGHT(Data!$L$48,2)&amp;"00 K","")&amp;
IF($U8=46,Data!$L$49&amp;" - "&amp;RIGHT(Data!$L$49,2)&amp;"00 K","")&amp;
IF($U8=47,Data!$L$50&amp;" - "&amp;RIGHT(Data!$L$50,2)&amp;"00 K","")&amp;
IF($U8=48,Data!$L$51&amp;" - "&amp;RIGHT(Data!$L$51,2)&amp;"00 K","")&amp;
IF($U8=49,Data!$L$52&amp;" - "&amp;RIGHT(Data!$L$52,2)&amp;"00 K","")&amp;
IF($U8=50,Data!$L$53&amp;" - "&amp;RIGHT(Data!$L$53,2)&amp;"00 K","")&amp;
IF($U8=51,Data!$L$54&amp;" - "&amp;RIGHT(Data!$L$54,2)&amp;"00 K","")&amp;
IF($U8=52,Data!$L$55&amp;" - "&amp;RIGHT(Data!$L$55,2)&amp;"00 K","")&amp;
IF($U8=53,Data!$L$56&amp;" - "&amp;RIGHT(Data!$L$56,2)&amp;"00 K","")&amp;
IF($U8=54,Data!$L$57&amp;" - "&amp;RIGHT(Data!$L$57,2)&amp;"00 K","")&amp;
IF($U8=55,Data!$L$58&amp;" - "&amp;RIGHT(Data!$L$58,2)&amp;"00 K","")&amp;
IF($U8=56,Data!$L$59&amp;" - "&amp;RIGHT(Data!$L$59,2)&amp;"00 K","")&amp;
IF($U8=57,Data!$L$60&amp;" - "&amp;RIGHT(Data!$L$60,2)&amp;"00 K","")&amp;
IF($U8=58,Data!$L$61&amp;" - "&amp;RIGHT(Data!$L$61,2)&amp;"00 K","")&amp;
IF($U8=59,Data!$L$62&amp;" - "&amp;RIGHT(Data!$L$62,2)&amp;"00 K","")&amp;
IF($U8=60,Data!$L$63&amp;" - "&amp;RIGHT(Data!$L$63,2)&amp;"00 K","")&amp;
IF($U8=61,Data!$L$64&amp;" - "&amp;RIGHT(Data!$L$64,2)&amp;"00 K","")&amp;
IF($U8=62,Data!$L$65&amp;" - "&amp;RIGHT(Data!$L$65,2)&amp;"00 K","")&amp;
IF($U8=63,Data!$L$66&amp;" - "&amp;RIGHT(Data!$L$66,2)&amp;"00 K","")&amp;
IF($U8=64,Data!$L$67&amp;" - "&amp;RIGHT(Data!$L$67,2)&amp;"00 K","")&amp;
IF($U8=65,Data!$L$68&amp;" - "&amp;RIGHT(Data!$L$68,2)&amp;"00 K","")&amp;
IF($U8=66,Data!$L$69&amp;" - "&amp;RIGHT(Data!$L$69,2)&amp;"00 K","")&amp;
IF($U8=67,Data!$L$70&amp;" - "&amp;RIGHT(Data!$L$70,2)&amp;"00 K","")&amp;
IF($U8=68,Data!$L$71&amp;" - "&amp;RIGHT(Data!$L$71,2)&amp;"00 K","")&amp;
IF($U8=69,Data!$L$72&amp;" - "&amp;RIGHT(Data!$L$72,2)&amp;"00 K","")&amp;
IF($U8=70,Data!$L$73&amp;" - "&amp;RIGHT(Data!$L$73,2)&amp;"00 K","")&amp;
IF($U8=71,Data!$L$74&amp;" - "&amp;RIGHT(Data!$L$74,2)&amp;"00 K","")&amp;
IF($U8=72,Data!$L$75&amp;" - "&amp;RIGHT(Data!$L$75,2)&amp;"00 K","")&amp;
IF($U8=73,Data!$L$76&amp;" - "&amp;RIGHT(Data!$L$76,2)&amp;"00 K","")&amp;
IF($U8=74,Data!$L$77&amp;" - "&amp;RIGHT(Data!$L$77,2)&amp;"00 K","")&amp;
IF($U8=75,Data!$L$78&amp;" - "&amp;RIGHT(Data!$L$78,2)&amp;"00 K","")&amp;
IF($U8=76,Data!$L$79&amp;" - "&amp;RIGHT(Data!$L$79,2)&amp;"00 K","")&amp;
IF($U8=77,Data!$L$80&amp;" - "&amp;RIGHT(Data!$L$80,2)&amp;"00 K","")&amp;
IF($U8=78,Data!$L$81&amp;" - "&amp;RIGHT(Data!$L$81,2)&amp;"00 K","")&amp;
IF($U8=79,Data!$L$82&amp;" - "&amp;RIGHT(Data!$L$82,2)&amp;"00 K","")&amp;
IF($U8=80,Data!$L$83&amp;" - "&amp;RIGHT(Data!$L$83,2)&amp;"00 K","")&amp;
IF($U8=81,Data!$L$84&amp;" - "&amp;RIGHT(Data!$L$84,2)&amp;"00 K","")&amp;
IF($U8=82,Data!$L$85&amp;" - "&amp;RIGHT(Data!$L$85,2)&amp;"00 K","")&amp;
IF($U8=83,Data!$L$86&amp;" - "&amp;RIGHT(Data!$L$86,2)&amp;"00 K","")&amp;
IF($U8=84,Data!$L$87&amp;" - "&amp;RIGHT(Data!$L$87,2)&amp;"00 K","")&amp;
IF($U8=85,Data!$L$88&amp;" - "&amp;RIGHT(Data!$L$88,2)&amp;"00 K","")&amp;
IF($U8=86,Data!$L$89&amp;" - "&amp;RIGHT(Data!$L$89,2)&amp;"00 K","")&amp;
IF($U8=87,Data!$L$90&amp;" - "&amp;RIGHT(Data!$L$90,2)&amp;"00 K","")&amp;
IF($U8=88,Data!$L$91&amp;" - "&amp;RIGHT(Data!$L$91,2)&amp;"00 K","")&amp;
IF($U8=89,Data!$L$92&amp;" - "&amp;RIGHT(Data!$L$92,2)&amp;"00 K","")&amp;
IF($U8=90,Data!$L$93&amp;" - "&amp;RIGHT(Data!$L$93,2)&amp;"00 K","")&amp;
IF($U8=91,Data!$L$94&amp;" - "&amp;RIGHT(Data!$L$94,2)&amp;"00 K","")&amp;
IF($U8=92,Data!$L$95&amp;" - "&amp;RIGHT(Data!$L$95,2)&amp;"00 K","")&amp;
IF($U8=93,Data!$L$96&amp;" - "&amp;RIGHT(Data!$L$97,2)&amp;"00 K","")&amp;
IF($U8=94,Data!$L$97&amp;" - "&amp;RIGHT(Data!$L$98,2)&amp;"00 K","")&amp;
IF($U8=95,Data!$L$98&amp;" - "&amp;RIGHT(Data!$L$99,2)&amp;"00 K","")&amp;
IF($U8=96,Data!$L$99&amp;" - "&amp;RIGHT(Data!$L$100,2)&amp;"00 K","")&amp;
IF($U8=97,Data!$L$100&amp;" - "&amp;RIGHT(Data!$L$101,2)&amp;"00 K","")&amp;
IF($U8=98,Data!$L$101&amp;" - "&amp;RIGHT(Data!$L$102,2)&amp;"00 K","")&amp;
IF($U8=99,Data!$L$102&amp;" - "&amp;RIGHT(Data!$L$103,2)&amp;"00 K","")&amp;
IF($U8=100,Data!$L$103&amp;" - "&amp;RIGHT(Data!$L$104,2)&amp;"00 K","")&amp;
IF($U8=101,Data!$L$104&amp;" - "&amp;RIGHT(Data!$L$105,2)&amp;"00 K","")&amp;
IF($U8=102,Data!$L$105&amp;" - "&amp;RIGHT(Data!$L$106,2)&amp;"00 K","")&amp;
IF($U8=103,Data!$L$106&amp;" - "&amp;RIGHT(Data!$L$107,2)&amp;"00 K","")&amp;
IF($U8=104,Data!$L$107&amp;" - "&amp;RIGHT(Data!$L$108,2)&amp;"00 K","")&amp;
IF($U8=105,Data!$L$108&amp;" - "&amp;RIGHT(Data!$L$109,2)&amp;"00 K","")&amp;
IF($U8=106,Data!$L$109&amp;" - "&amp;RIGHT(Data!$L$110,2)&amp;"00 K","")&amp;
IF($U8=107,Data!$L$110&amp;" - "&amp;RIGHT(Data!$L$111,2)&amp;"00 K","")&amp;
IF($U8=108,Data!$L$111&amp;" - "&amp;RIGHT(Data!$L$112,2)&amp;"00 K","")&amp;
IF($U8=109,Data!$L$112&amp;" - "&amp;RIGHT(Data!$L$113,2)&amp;"00 K","")&amp;
IF($U8=110,Data!$L$113&amp;" - "&amp;RIGHT(Data!$L$114,2)&amp;"00 K","")&amp;
IF($U8=111,Data!$L$114&amp;" - "&amp;RIGHT(Data!$L$115,2)&amp;"00 K","")&amp;
IF($U8=112,Data!$L$115&amp;" - "&amp;RIGHT(Data!$L$116,2)&amp;"00 K","")&amp;
IF($U8=113,Data!$L$116&amp;" - "&amp;RIGHT(Data!$L$117,2)&amp;"00 K","")&amp;
IF($U8=114,Data!$L$117&amp;" - "&amp;RIGHT(Data!$L$118,2)&amp;"00 K","")&amp;
IF($U8=115,Data!$L$118&amp;" - "&amp;RIGHT(Data!$L$119,2)&amp;"00 K","")&amp;
IF($U8=116,Data!$L$119&amp;" - "&amp;RIGHT(Data!$L$120,2)&amp;"00 K","")&amp;
IF($U8=117,Data!$L$120&amp;" - "&amp;RIGHT(Data!$L$121,2)&amp;"00 K","")&amp;
IF($U8=118,Data!$L$121&amp;" - "&amp;RIGHT(Data!$L$122,2)&amp;"00 K","")&amp;
IF($U8=119,Data!$L$122&amp;" - "&amp;RIGHT(Data!$L$123,2)&amp;"00 K","")&amp;
IF($U8=120,Data!$L$123&amp;" - "&amp;RIGHT(Data!$L$124,2)&amp;"00 K","")</f>
        <v>730 - 3000 K</v>
      </c>
      <c r="M8" s="45">
        <v>0</v>
      </c>
      <c r="N8" s="46">
        <v>6</v>
      </c>
      <c r="O8" s="46">
        <v>0</v>
      </c>
      <c r="P8" s="208"/>
      <c r="Q8" s="208"/>
      <c r="R8" s="210"/>
      <c r="S8" s="210"/>
      <c r="T8" s="47"/>
      <c r="U8" s="48">
        <v>1</v>
      </c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</row>
    <row r="9" spans="1:44" ht="15" customHeight="1" x14ac:dyDescent="0.3">
      <c r="A9" s="39">
        <v>6</v>
      </c>
      <c r="B9" s="116" t="str">
        <f>IF($U9=1,Data!$E$4,"")&amp;
IF($U9=2,Data!$E$5,"")&amp;
IF($U9=3,Data!$E$6,"")&amp;
IF($U9=4,Data!$E$7,"")&amp;
IF($U9=5,Data!$E$8,"")&amp;
IF($U9=6,Data!$E$9,"")&amp;
IF($U9=7,Data!$E$10,"")&amp;
IF($U9=8,Data!$E$11,"")&amp;
IF($U9=9,Data!$E$12,"")&amp;
IF($U9=10,Data!$E$13,"")&amp;
IF($U9=11,Data!$E$14,"")&amp;
IF($U9=12,Data!$E$15,"")&amp;
IF($U9=13,Data!$E$16,"")&amp;
IF($U9=14,Data!$E$17,"")&amp;
IF($U9=15,Data!$E$18,"")&amp;
IF($U9=16,Data!$E$19,"")&amp;
IF($U9=17,Data!$E$20,"")&amp;
IF($U9=18,Data!$E$21,"")&amp;
IF($U9=19,Data!$E$22,"")&amp;
IF($U9=20,Data!$E$23,"")&amp;
IF($U9=21,Data!$E$24,"")&amp;
IF($U9=22,Data!$E$25,"")&amp;
IF($U9=23,Data!$E$26,"")&amp;
IF($U9=24,Data!$E$27,"")&amp;
IF($U9=25,Data!$E$28,"")&amp;
IF($U9=26,Data!$E$29,"")&amp;
IF($U9=27,Data!$E$30,"")&amp;
IF($U9=28,Data!$E$31,"")&amp;
IF($U9=29,Data!$E$32,"")&amp;
IF($U9=30,Data!$E$33,"")&amp;
IF($U9=31,Data!$E$34,"")&amp;
IF($U9=32,Data!$E$35,"")&amp;
IF($U9=33,Data!$E$36,"")&amp;
IF($U9=34,Data!$E$37,"")&amp;
IF($U9=35,Data!$E$38,"")&amp;
IF($U9=36,Data!$E$39,"")&amp;
IF($U9=37,Data!$E$40,"")&amp;
IF($U9=38,Data!$E$41,"")&amp;
IF($U9=39,Data!$E$42,"")&amp;
IF($U9=40,Data!$E$43,"")&amp;
IF($U9=41,Data!$E$124,"")&amp;
IF($U9=42,Data!$E$126,"")&amp;
IF($U9=43,Data!$E$127,"")</f>
        <v/>
      </c>
      <c r="C9" s="116" t="str">
        <f t="shared" si="0"/>
        <v>Typ 1</v>
      </c>
      <c r="D9" s="40" t="str">
        <f>IF($U9=1,Data!$G$4,"")&amp;
IF($U9=2,Data!$G$5,"")&amp;
IF($U9=3,Data!$G$6,"")&amp;
IF($U9=4,Data!$G$7,"")&amp;
IF($U9=5,Data!$G$8,"")&amp;
IF($U9=6,Data!$G$9,"")&amp;
IF($U9=7,Data!$G$10,"")&amp;
IF($U9=8,Data!$G$11,"")&amp;
IF($U9=9,Data!$G$12,"")&amp;
IF($U9=10,Data!$G$13,"")&amp;
IF($U9=11,Data!$G$14,"")&amp;
IF($U9=12,Data!$G$15,"")&amp;
IF($U9=13,Data!$G$16,"")&amp;
IF($U9=14,Data!$G$17,"")&amp;
IF($U9=15,Data!$G$18,"")&amp;
IF($U9=16,Data!$G$19,"")&amp;
IF($U9=17,Data!$G$20,"")&amp;
IF($U9=18,Data!$G$21,"")&amp;
IF($U9=19,Data!$G$22,"")&amp;
IF($U9=20,Data!$G$23,"")&amp;
IF($U9=21,Data!$G$24,"")&amp;
IF($U9=22,Data!$G$25,"")&amp;
IF($U9=23,Data!$G$26,"")&amp;
IF($U9=24,Data!$G$27,"")&amp;
IF($U9=25,Data!$G$28,"")&amp;
IF($U9=26,Data!$G$29,"")&amp;
IF($U9=27,Data!$G$30,"")&amp;
IF($U9=28,Data!$G$31,"")&amp;
IF($U9=29,Data!$G$32,"")&amp;
IF($U9=30,Data!$G$33,"")&amp;
IF($U9=31,Data!$G$34,"")&amp;
IF($U9=32,Data!$G$35,"")&amp;
IF($U9=33,Data!$G$36,"")&amp;
IF($U9=34,Data!$G$37,"")&amp;
IF($U9=35,Data!$G$38,"")&amp;
IF($U9=36,Data!$G$39,"")&amp;
IF($U9=37,Data!$G$40,"")&amp;
IF($U9=38,Data!$G$41,"")&amp;
IF($U9=39,Data!$G$42,"")&amp;
IF($U9=40,Data!$G$43,"")&amp;
IF($U9=41,Data!$G$44,"")&amp;
IF($U9=42,Data!$G$45,"")&amp;
IF($U9=43,Data!$G$46,"")&amp;
IF($U9=44,Data!$G$47,"")&amp;
IF($U9=45,Data!$G$48,"")&amp;
IF($U9=46,Data!$G$49,"")&amp;
IF($U9=47,Data!$G$50,"")&amp;
IF($U9=48,Data!$G$51,"")&amp;
IF($U9=49,Data!$G$52,"")&amp;
IF($U9=50,Data!$G$53,"")&amp;
IF($U9=51,Data!$G$54,"")&amp;
IF($U9=52,Data!$G$55,"")&amp;
IF($U9=53,Data!$G$56,"")&amp;
IF($U9=54,Data!$G$57,"")&amp;
IF($U9=55,Data!$G$58,"")&amp;
IF($U9=56,Data!$G$59,"")&amp;
IF($U9=57,Data!$G$60,"")&amp;
IF($U9=58,Data!$G$61,"")&amp;
IF($U9=59,Data!$G$62,"")&amp;
IF($U9=60,Data!$G$63,"")&amp;
IF($U9=61,Data!$G$64,"")&amp;
IF($U9=62,Data!$G$65,"")&amp;
IF($U9=63,Data!$G$66,"")&amp;
IF($U9=64,Data!$G$67,"")&amp;
IF($U9=65,Data!$G$68,"")&amp;
IF($U9=66,Data!$G$69,"")&amp;
IF($U9=67,Data!$G$70,"")&amp;
IF($U9=68,Data!$G$71,"")&amp;
IF($U9=69,Data!$G$72,"")&amp;
IF($U9=70,Data!$G$73,"")&amp;
IF($U9=71,Data!$G$74,"")&amp;
IF($U9=72,Data!$G$75,"")&amp;
IF($U9=73,Data!$G$76,"")&amp;
IF($U9=74,Data!$G$77,"")&amp;
IF($U9=75,Data!$G$78,"")&amp;
IF($U9=76,Data!$G$79,"")&amp;
IF($U9=77,Data!$G$80,"")&amp;
IF($U9=78,Data!$G$81,"")&amp;
IF($U9=79,Data!$G$82,"")&amp;
IF($U9=80,Data!$G$83,"")&amp;
IF($U9=81,Data!$G$84,"")&amp;
IF($U9=82,Data!$G$85,"")&amp;
IF($U9=83,Data!$G$86,"")&amp;
IF($U9=84,Data!$G$87,"")&amp;
IF($U9=85,Data!$G$88,"")&amp;
IF($U9=86,Data!$G$89,"")&amp;
IF($U9=87,Data!$G$90,"")&amp;
IF($U9=88,Data!$G$91,"")&amp;
IF($U9=89,Data!$G$92,"")&amp;
IF($U9=90,Data!$G$93,"")&amp;
IF($U9=91,Data!$G$94,"")&amp;
IF($U9=92,Data!$G$95,"")&amp;
IF($U9=93,Data!$G$96,"")&amp;
IF($U9=94,Data!$G$97,"")&amp;
IF($U9=95,Data!$G$98,"")&amp;
IF($U9=96,Data!$G$99,"")&amp;
IF($U9=97,Data!$G$100,"")&amp;
IF($U9=98,Data!$G$101,"")&amp;
IF($U9=99,Data!$G$102,"")&amp;
IF($U9=100,Data!$G$103,"")&amp;
IF($U9=101,Data!$G$104,"")&amp;
IF($U9=102,Data!$G$105,"")&amp;
IF($U9=103,Data!$G$106,"")&amp;
IF($U9=104,Data!$G$107,"")&amp;
IF($U9=105,Data!$G$108,"")&amp;
IF($U9=106,Data!$G$109,"")&amp;
IF($U9=107,Data!$G$110,"")&amp;
IF($U9=108,Data!$G$111,"")&amp;
IF($U9=109,Data!$G$112,"")&amp;
IF($U9=100,Data!$G$113,"")&amp;
IF($U9=111,Data!$G$114,"")&amp;
IF($U9=112,Data!$G$115,"")&amp;
IF($U9=113,Data!$G$116,"")&amp;
IF($U9=114,Data!$G$117,"")&amp;
IF($U9=115,Data!$G$118,"")&amp;
IF($U9=116,Data!$G$119,"")&amp;
IF($U9=117,Data!$G$120,"")&amp;
IF($U9=118,Data!$G$121,"")&amp;
IF($U9=119,Data!$G$122,"")&amp;
IF($U9=120,Data!$G$123,"")</f>
        <v>LumiStreet Micro Pro Gen2</v>
      </c>
      <c r="E9" s="41" t="str">
        <f>IF($U9=1,Data!$I$4&amp;" LED","")&amp;
IF($U9=2,Data!$I$5&amp;" LED","")&amp;
IF($U9=3,Data!$I$6&amp;" LED","")&amp;
IF($U9=4,Data!$I$7&amp;" LED","")&amp;
IF($U9=5,Data!$I$8&amp;" LED","")&amp;
IF($U9=6,Data!$I$9&amp;" LED","")&amp;
IF($U9=7,Data!$I$10&amp;" LED","")&amp;
IF($U9=8,Data!$I$11&amp;" LED","")&amp;
IF($U9=9,Data!$I$12&amp;" LED","")&amp;
IF($U9=10,Data!$I$13&amp;" LED","")&amp;
IF($U9=11,Data!$I$14&amp;" LED","")&amp;
IF($U9=12,Data!$I$15&amp;" LED","")&amp;
IF($U9=13,Data!$I$16&amp;" LED","")&amp;
IF($U9=14,Data!$I$17&amp;" LED","")&amp;
IF($U9=15,Data!$I$18&amp;" LED","")&amp;
IF($U9=16,Data!$I$19&amp;" LED","")&amp;
IF($U9=17,Data!$I$20&amp;" LED","")&amp;
IF($U9=18,Data!$I$21&amp;" LED","")&amp;
IF($U9=19,Data!$I$22&amp;" LED","")&amp;
IF($U9=20,Data!$I$23&amp;" LED","")&amp;
IF($U9=21,Data!$I$24&amp;" LED","")&amp;
IF($U9=22,Data!$I$25&amp;" LED","")&amp;
IF($U9=23,Data!$I$26&amp;" LED","")&amp;
IF($U9=24,Data!$I$27&amp;" LED","")&amp;
IF($U9=25,Data!$I$28&amp;" LED","")&amp;
IF($U9=26,Data!$I$29&amp;" LED","")&amp;
IF($U9=27,Data!$I$30&amp;" LED","")&amp;
IF($U9=28,Data!$I$31&amp;" LED","")&amp;
IF($U9=29,Data!$I$32&amp;" LED","")&amp;
IF($U9=30,Data!$I$33&amp;" LED","")&amp;
IF($U9=31,Data!$I$34&amp;" LED","")&amp;
IF($U9=32,Data!$I$35&amp;" LED","")&amp;
IF($U9=33,Data!$I$36&amp;" LED","")&amp;
IF($U9=34,Data!$I$37&amp;" LED","")&amp;
IF($U9=35,Data!$I$38&amp;" LED","")&amp;
IF($U9=36,Data!$I$39&amp;" LED","")&amp;
IF($U9=37,Data!$I$40&amp;" LED","")&amp;
IF($U9=38,Data!$I$41&amp;" LED","")&amp;
IF($U9=39,Data!$I$42&amp;" LED","")&amp;
IF($U9=40,Data!$I$43&amp;" LED","")&amp;
IF($U9=41,Data!$I$44&amp;" LED","")&amp;
IF($U9=42,Data!$I$45&amp;" LED","")&amp;
IF($U9=43,Data!$I$46&amp;" LED","")&amp;
IF($U9=44,Data!$I$47&amp;" LED","")&amp;
IF($U9=45,Data!$I$48&amp;" LED","")&amp;
IF($U9=46,Data!$I$49&amp;" LED","")&amp;
IF($U9=47,Data!$I$50&amp;" LED","")&amp;
IF($U9=48,Data!$I$51&amp;" LED","")&amp;
IF($U9=49,Data!$I$52&amp;" LED","")&amp;
IF($U9=50,Data!$I$53&amp;" LED","")&amp;
IF($U9=51,Data!$I$54&amp;" LED","")&amp;
IF($U9=52,Data!$I$55&amp;" LED","")&amp;
IF($U9=53,Data!$I$56&amp;" LED","")&amp;
IF($U9=54,Data!$I$57&amp;" LED","")&amp;
IF($U9=55,Data!$I$58&amp;" LED","")&amp;
IF($U9=56,Data!$I$59&amp;" LED","")&amp;
IF($U9=57,Data!$I$60&amp;" LED","")&amp;
IF($U9=58,Data!$I$61&amp;" LED","")&amp;
IF($U9=59,Data!$I$62&amp;" LED","")&amp;
IF($U9=60,Data!$I$63&amp;" LED","")&amp;
IF($U9=61,Data!$I$64&amp;" LED","")&amp;
IF($U9=62,Data!$I$65&amp;" LED","")&amp;
IF($U9=63,Data!$I$66&amp;" LED","")&amp;
IF($U9=64,Data!$I$67&amp;" LED","")&amp;
IF($U9=65,Data!$I$68&amp;" LED","")&amp;
IF($U9=66,Data!$I$69&amp;" LED","")&amp;
IF($U9=67,Data!$I$70&amp;" LED","")&amp;
IF($U9=68,Data!$I$71&amp;" LED","")&amp;
IF($U9=69,Data!$I$72&amp;" LED","")&amp;
IF($U9=70,Data!$I$73&amp;" LED","")&amp;
IF($U9=71,Data!$I$74&amp;" LED","")&amp;
IF($U9=72,Data!$I$75&amp;" LED","")&amp;
IF($U9=73,Data!$I$76&amp;" LED","")&amp;
IF($U9=74,Data!$I$77&amp;" LED","")&amp;
IF($U9=75,Data!$I$78&amp;" LED","")&amp;
IF($U9=76,Data!$I$79&amp;" LED","")&amp;
IF($U9=77,Data!$I$80&amp;" LED","")&amp;
IF($U9=78,Data!$I$81&amp;" LED","")&amp;
IF($U9=79,Data!$I$82&amp;" LED","")&amp;
IF($U9=80,Data!$I$83&amp;" LED","")&amp;
IF($U9=81,Data!$I$84&amp;" LED","")&amp;
IF($U9=82,Data!$I$85&amp;" LED","")&amp;
IF($U9=83,Data!$I$86&amp;" LED","")&amp;
IF($U9=84,Data!$I$87&amp;" LED","")&amp;
IF($U9=85,Data!$I$88&amp;" LED","")&amp;
IF($U9=86,Data!$I$89&amp;" LED","")&amp;
IF($U9=87,Data!$I$90&amp;" LED","")&amp;
IF($U9=88,Data!$I$91&amp;" LED","")&amp;
IF($U9=89,Data!$I$92&amp;" LED","")&amp;
IF($U9=90,Data!$I$93&amp;" LED","")&amp;
IF($U9=91,Data!$I$94&amp;" LED","")&amp;
IF($U9=92,Data!$I$95&amp;" LED","")&amp;
IF($U9=93,Data!$I$96&amp;" LED","")&amp;
IF($U9=94,Data!$I$97&amp;" LED","")&amp;
IF($U9=95,Data!$I$98&amp;" LED","")&amp;
IF($U9=96,Data!$I$99&amp;" LED","")&amp;
IF($U9=97,Data!$I$100&amp;" LED","")&amp;
IF($U9=98,Data!$I$101&amp;" LED","")&amp;
IF($U9=99,Data!$I$102&amp;" LED","")&amp;
IF($U9=100,Data!$I1048&amp;" LED","")&amp;
IF($U9=101,Data!$I$104&amp;" LED","")&amp;
IF($U9=102,Data!$I$105&amp;" LED","")&amp;
IF($U9=103,Data!$I$106&amp;" LED","")&amp;
IF($U9=104,Data!$I$107&amp;" LED","")&amp;
IF($U9=105,Data!$I$108&amp;" LED","")&amp;
IF($U9=106,Data!$I$109&amp;" LED","")&amp;
IF($U9=107,Data!$I$110&amp;" LED","")&amp;
IF($U9=108,Data!$I$111&amp;" LED","")&amp;
IF($U9=109,Data!$I$112&amp;" LED","")&amp;
IF($U9=110,Data!$I$113&amp;" LED","")&amp;
IF($U9=111,Data!$I$114&amp;" LED","")&amp;
IF($U9=112,Data!$I$115&amp;" LED","")&amp;
IF($U9=113,Data!$I$116&amp;" LED","")&amp;
IF($U9=114,Data!$I$117&amp;" LED","")&amp;
IF($U9=115,Data!$I$118&amp;" LED","")&amp;
IF($U9=116,Data!$I$119&amp;" LED","")&amp;
IF($U9=117,Data!$I$120&amp;" LED","")&amp;
IF($U9=118,Data!$I$121&amp;" LED","")&amp;
IF($U9=119,Data!$I$122&amp;" LED","")&amp;
IF($U9=120,Data!$I$123&amp;" LED","")</f>
        <v>20 LED</v>
      </c>
      <c r="F9" s="42" t="str">
        <f xml:space="preserve">
IF($U9=1,Data!$J$4&amp;" lm","")&amp;
IF($U9=2,Data!$J$5&amp;" lm","")&amp;
IF($U9=3,Data!$J$6&amp;" lm","")&amp;
IF($U9=4,Data!$J$7&amp;" lm","")&amp;
IF($U9=5,Data!$J$8&amp;" lm","")&amp;
IF($U9=6,Data!$J$9&amp;" lm","")&amp;
IF($U9=7,Data!$J$10&amp;" lm","")&amp;
IF($U9=8,Data!$J$11&amp;" lm","")&amp;
IF($U9=9,Data!$J$12&amp;" lm","")&amp;
IF($U9=10,Data!$J$13&amp;" lm","")&amp;
IF($U9=11,Data!$J$14&amp;" lm","")&amp;
IF($U9=12,Data!$J$15&amp;" lm","")&amp;
IF($U9=13,Data!$J$16&amp;" lm","")&amp;
IF($U9=14,Data!$J$17&amp;" lm","")&amp;
IF($U9=15,Data!$J$18&amp;" lm","")&amp;
IF($U9=16,Data!$J$19&amp;" lm","")&amp;
IF($U9=17,Data!$J$20&amp;" lm","")&amp;
IF($U9=18,Data!$J$21&amp;" lm","")&amp;
IF($U9=19,Data!$J$22&amp;" lm","")&amp;
IF($U9=20,Data!$J$23&amp;" lm","")&amp;
IF($U9=21,Data!$J$24&amp;" lm","")&amp;
IF($U9=22,Data!$J$25&amp;" lm","")&amp;
IF($U9=23,Data!$J$26&amp;" lm","")&amp;
IF($U9=24,Data!$J$27&amp;" lm","")&amp;
IF($U9=25,Data!$J$28&amp;" lm","")&amp;
IF($U9=26,Data!$J$29&amp;" lm","")&amp;
IF($U9=27,Data!$J$30&amp;" lm","")&amp;
IF($U9=28,Data!$J$31&amp;" lm","")&amp;
IF($U9=29,Data!$J$32&amp;" lm","")&amp;
IF($U9=30,Data!$J$33&amp;" lm","")&amp;
IF($U9=31,Data!$J$34&amp;" lm","")&amp;
IF($U9=32,Data!$J$35&amp;" lm","")&amp;
IF($U9=33,Data!$J$36&amp;" lm","")&amp;
IF($U9=34,Data!$J$37&amp;" lm","")&amp;
IF($U9=35,Data!$J$38&amp;" lm","")&amp;
IF($U9=36,Data!$J$39&amp;" lm","")&amp;
IF($U9=37,Data!$J$40&amp;" lm","")&amp;
IF($U9=38,Data!$J$41&amp;" lm","")&amp;
IF($U9=39,Data!$J$42&amp;" lm","")&amp;
IF($U9=40,Data!$J$43&amp;" lm","")&amp;
IF($U9=41,Data!$J$44&amp;" lm","")&amp;
IF($U9=42,Data!$J$45&amp;" lm","")&amp;
IF($U9=43,Data!$J$46&amp;" lm","")&amp;
IF($U9=44,Data!$J$47&amp;" lm","")&amp;
IF($U9=45,Data!$J$48&amp;" lm","")&amp;
IF($U9=46,Data!$J$49&amp;" lm","")&amp;
IF($U9=47,Data!$J$50&amp;" lm","")&amp;
IF($U9=48,Data!$J$51&amp;" lm","")&amp;
IF($U9=49,Data!$J$52&amp;" lm","")&amp;
IF($U9=50,Data!$J$53&amp;" lm","")&amp;
IF($U9=51,Data!$J$54&amp;" lm","")&amp;
IF($U9=52,Data!$J$55&amp;" lm","")&amp;
IF($U9=53,Data!$J$56&amp;" lm","")&amp;
IF($U9=54,Data!$J$57&amp;" lm","")&amp;
IF($U9=55,Data!$J$58&amp;" lm","")&amp;
IF($U9=56,Data!$J$59&amp;" lm","")&amp;
IF($U9=57,Data!$J$60&amp;" lm","")&amp;
IF($U9=58,Data!$J$61&amp;" lm","")&amp;
IF($U9=59,Data!$J$62&amp;" lm","")&amp;
IF($U9=60,Data!$J$63&amp;" lm","")&amp;
IF($U9=61,Data!$J$64&amp;" lm","")&amp;
IF($U9=62,Data!$J$65&amp;" lm","")&amp;
IF($U9=63,Data!$J$66&amp;" lm","")&amp;
IF($U9=64,Data!$J$67&amp;" lm","")&amp;
IF($U9=65,Data!$J$68&amp;" lm","")&amp;
IF($U9=66,Data!$J$69&amp;" lm","")&amp;
IF($U9=67,Data!$J$70&amp;" lm","")&amp;
IF($U9=68,Data!$J$71&amp;" lm","")&amp;
IF($U9=69,Data!$J$72&amp;" lm","")&amp;
IF($U9=70,Data!$J$73&amp;" lm","")&amp;
IF($U9=71,Data!$J$74&amp;" lm","")&amp;
IF($U9=72,Data!$J$75&amp;" lm","")&amp;
IF($U9=73,Data!$J$76&amp;" lm","")&amp;
IF($U9=74,Data!$J$77&amp;" lm","")&amp;
IF($U9=75,Data!$J$78&amp;" lm","")&amp;
IF($U9=76,Data!$J$79&amp;" lm","")&amp;
IF($U9=77,Data!$J$80&amp;" lm","")&amp;
IF($U9=78,Data!$J$81&amp;" lm","")&amp;
IF($U9=79,Data!$J$82&amp;" lm","")&amp;
IF($U9=80,Data!$J$83&amp;" lm","")&amp;
IF($U9=81,Data!$J$84&amp;" lm","")&amp;
IF($U9=82,Data!$J$85&amp;" lm","")&amp;
IF($U9=83,Data!$J$86&amp;" lm","")&amp;
IF($U9=84,Data!$J$87&amp;" lm","")&amp;
IF($U9=85,Data!$J$88&amp;" lm","")&amp;
IF($U9=86,Data!$J$89&amp;" lm","")&amp;
IF($U9=87,Data!$J$90&amp;" lm","")&amp;
IF($U9=88,Data!$J$91&amp;" lm","")&amp;
IF($U9=89,Data!$J$92&amp;" lm","")&amp;
IF($U9=90,Data!$J$93&amp;" lm","")&amp;
IF($U9=91,Data!$J$94&amp;" lm","")&amp;
IF($U9=92,Data!$J$95&amp;" lm","")&amp;
IF($U9=93,Data!$J$96&amp;" lm","")&amp;
IF($U9=94,Data!$J$97&amp;" lm","")&amp;
IF($U9=95,Data!$J$98&amp;" lm","")&amp;
IF($U9=96,Data!$J$99&amp;" lm","")&amp;
IF($U9=97,Data!$J$100&amp;" lm","")&amp;
IF($U9=98,Data!$J$101&amp;" lm","")&amp;
IF($U9=99,Data!$J$102&amp;" lm","")&amp;
IF($U9=100,Data!$J$103&amp;" lm","")&amp;
IF($U9=101,Data!$J$104&amp;" lm","")&amp;
IF($U9=102,Data!$J$105&amp;" lm","")&amp;
IF($U9=103,Data!$J$106&amp;" lm","")&amp;
IF($U9=104,Data!$J$107&amp;" lm","")&amp;
IF($U9=105,Data!$J$108&amp;" lm","")&amp;
IF($U9=106,Data!$J$109&amp;" lm","")&amp;
IF($U9=107,Data!$J$110&amp;" lm","")&amp;
IF($U9=108,Data!$J$111&amp;" lm","")&amp;
IF($U9=109,Data!$J$112&amp;" lm","")&amp;
IF($U9=110,Data!$J$113&amp;" lm","")&amp;
IF($U9=111,Data!$J$114&amp;" lm","")&amp;
IF($U9=112,Data!$J$115&amp;" lm","")&amp;
IF($U9=113,Data!$J$116&amp;" lm","")&amp;
IF($U9=114,Data!$J$117&amp;" lm","")&amp;
IF($U9=115,Data!$J$118&amp;" lm","")&amp;
IF($U9=116,Data!$J$109&amp;" lm","")&amp;
IF($U9=117,Data!$J$120&amp;" lm","")&amp;
IF($U9=118,Data!$J$121&amp;" lm","")&amp;
IF($U9=119,Data!$J$122&amp;" lm","")&amp;
IF($U9=120,Data!$J$123&amp;" lm","")</f>
        <v>3500 lm</v>
      </c>
      <c r="G9" s="43" t="str">
        <f xml:space="preserve">
IF($U9=1,Data!$H$4,"")&amp;
IF($U9=2,Data!$H$5,"")&amp;
IF($U9=3,Data!$H$6,"")&amp;
IF($U9=4,Data!$H$7,"")&amp;
IF($U9=5,Data!$H$8,"")&amp;
IF($U9=6,Data!$H$9,"")&amp;
IF($U9=7,Data!$H$10,"")&amp;
IF($U9=8,Data!$H$11,"")&amp;
IF($U9=9,Data!$H$12,"")&amp;
IF($U9=10,Data!$H$13,"")&amp;
IF($U9=11,Data!$H$14,"")&amp;
IF($U9=12,Data!$H$15,"")&amp;
IF($U9=13,Data!$H$16,"")&amp;
IF($U9=14,Data!$H$17,"")&amp;
IF($U9=15,Data!$H$18,"")&amp;
IF($U9=16,Data!$H$19,"")&amp;
IF($U9=17,Data!$H$20,"")&amp;
IF($U9=18,Data!$H$21,"")&amp;
IF($U9=19,Data!$H$22,"")&amp;
IF($U9=20,Data!$H$23,"")&amp;
IF($U9=21,Data!$H$24,"")&amp;
IF($U9=22,Data!$H$25,"")&amp;
IF($U9=23,Data!$H$26,"")&amp;
IF($U9=24,Data!$H$27,"")&amp;
IF($U9=25,Data!$H$28,"")&amp;
IF($U9=26,Data!$H$29,"")&amp;
IF($U9=27,Data!$H$30,"")&amp;
IF($U9=28,Data!$H$31,"")&amp;
IF($U9=29,Data!$H$32,"")&amp;
IF($U9=30,Data!$H$33,"")&amp;
IF($U9=31,Data!$H$34,"")&amp;
IF($U9=32,Data!$H$35,"")&amp;
IF($U9=33,Data!$H$36,"")&amp;
IF($U9=34,Data!$H$37,"")&amp;
IF($U9=35,Data!$H$38,"")&amp;
IF($U9=36,Data!$H$39,"")&amp;
IF($U9=37,Data!$H$40,"")&amp;
IF($U9=38,Data!$H$41,"")&amp;
IF($U9=39,Data!$H$42,"")&amp;
IF($U9=40,Data!$H$43,"")&amp;
IF($U9=41,Data!$H$44,"")&amp;
IF($U9=42,Data!$H$45,"")&amp;
IF($U9=43,Data!$H$46,"")&amp;
IF($U9=44,Data!$H$47,"")&amp;
IF($U9=45,Data!$H$48,"")&amp;
IF($U9=46,Data!$H$49,"")&amp;
IF($U9=47,Data!$H$50,"")&amp;
IF($U9=48,Data!$H$51,"")&amp;
IF($U9=49,Data!$H$52,"")&amp;
IF($U9=50,Data!$H$53,"")&amp;
IF($U9=51,Data!$H$54,"")&amp;
IF($U9=52,Data!$H$55,"")&amp;
IF($U9=53,Data!$H$56,"")&amp;
IF($U9=54,Data!$H$57,"")&amp;
IF($U9=55,Data!$H$58,"")&amp;
IF($U9=56,Data!$H$59,"")&amp;
IF($U9=57,Data!$H$60,"")&amp;
IF($U9=58,Data!$H$61,"")&amp;
IF($U9=59,Data!$H$62,"")&amp;
IF($U9=60,Data!$H$63,"")&amp;
IF($U9=61,Data!$H$64,"")&amp;
IF($U9=62,Data!$H$65,"")&amp;
IF($U9=63,Data!$H$66,"")&amp;
IF($U9=64,Data!$H$67,"")&amp;
IF($U9=65,Data!$H$68,"")&amp;
IF($U9=66,Data!$H$69,"")&amp;
IF($U9=67,Data!$H$70,"")&amp;
IF($U9=68,Data!$H$71,"")&amp;
IF($U9=69,Data!$H$72,"")&amp;
IF($U9=70,Data!$H$73,"")&amp;
IF($U9=71,Data!$H$74,"")&amp;
IF($U9=72,Data!$H$75,"")&amp;
IF($U9=73,Data!$H$76,"")&amp;
IF($U9=74,Data!$H$77,"")&amp;
IF($U9=75,Data!$H$78,"")&amp;
IF($U9=76,Data!$H$79,"")&amp;
IF($U9=77,Data!$H$80,"")&amp;
IF($U9=78,Data!$H$81,"")&amp;
IF($U9=79,Data!$H$82,"")&amp;
IF($U9=80,Data!$H$83,"")&amp;
IF($U9=81,Data!$H$84,"")&amp;
IF($U9=82,Data!$H$85,"")&amp;
IF($U9=83,Data!$H$86,"")&amp;
IF($U9=84,Data!$H$87,"")&amp;
IF($U9=85,Data!$H$88,"")&amp;
IF($U9=86,Data!$H$89,"")&amp;
IF($U9=87,Data!$H$90,"")&amp;
IF($U9=88,Data!$H$91,"")&amp;
IF($U9=89,Data!$H$92,"")&amp;
IF($U9=90,Data!$H$93,"")&amp;
IF($U9=91,Data!$H$94,"")&amp;
IF($U9=92,Data!$H$95,"")&amp;
IF($U9=93,Data!$H$96,"")&amp;
IF($U9=94,Data!$H$97,"")&amp;
IF($U9=95,Data!$H$98,"")&amp;
IF($U9=96,Data!$H$99,"")&amp;
IF($U9=97,Data!$H$100,"")&amp;
IF($U9=98,Data!$H$101,"")&amp;
IF($U9=99,Data!$H$102,"")&amp;
IF($U9=100,Data!$H$103,"")&amp;
IF($U9=101,Data!$H$104,"")&amp;
IF($U9=102,Data!$H$105,"")&amp;
IF($U9=103,Data!$H$106,"")&amp;
IF($U9=104,Data!$H$107,"")&amp;
IF($U9=105,Data!$H$108,"")&amp;
IF($U9=106,Data!$H$109,"")&amp;
IF($U9=107,Data!$H$110,"")&amp;
IF($U9=108,Data!$H$111,"")&amp;
IF($U9=109,Data!$H$112,"")&amp;
IF($U9=110,Data!$H$113,"")&amp;
IF($U9=111,Data!$H$114,"")&amp;
IF($U9=112,Data!$H$115,"")&amp;
IF($U9=113,Data!$H$116,"")&amp;
IF($U9=114,Data!$H$117,"")&amp;
IF($U9=115,Data!$H$118,"")&amp;
IF($U9=116,Data!$H$119,"")&amp;
IF($U9=117,Data!$H$120,"")&amp;
IF($U9=118,Data!$H$121,"")&amp;
IF($U9=119,Data!$H$122,"")&amp;
IF($U9=120,Data!$H$123,"")</f>
        <v>DM65</v>
      </c>
      <c r="H9" s="44" t="str">
        <f>IF($U9=1,Data!$V$4&amp;" W","")&amp;
IF($U9=2,Data!$V$5&amp;" W","")&amp;
IF($U9=3,Data!$V$6&amp;" W","")&amp;
IF($U9=4,Data!$V$7&amp;" W","")&amp;
IF($U9=5,Data!$V$8&amp;" W","")&amp;
IF($U9=6,Data!$V$9&amp;" W","")&amp;
IF($U9=7,Data!$V$10&amp;" W","")&amp;
IF($U9=8,Data!$V$11&amp;" W","")&amp;
IF($U9=9,Data!$V$12&amp;" W","")&amp;
IF($U9=10,Data!$V$13&amp;" W","")&amp;
IF($U9=11,Data!$V$14&amp;" W","")&amp;
IF($U9=12,Data!$V$15&amp;" W","")&amp;
IF($U9=13,Data!$V$16&amp;" W","")&amp;
IF($U9=14,Data!$V$17&amp;" W","")&amp;
IF($U9=15,Data!$V$18&amp;" W","")&amp;
IF($U9=16,Data!$V$19&amp;" W","")&amp;
IF($U9=17,Data!$V$20&amp;" W","")&amp;
IF($U9=18,Data!$V$21&amp;" W","")&amp;
IF($U9=19,Data!$V$22&amp;" W","")&amp;
IF($U9=20,Data!$V$23&amp;" W","")&amp;
IF($U9=21,Data!$V$24&amp;" W","")&amp;
IF($U9=22,Data!$V$25&amp;" W","")&amp;
IF($U9=23,Data!$V$26&amp;" W","")&amp;
IF($U9=24,Data!$V$27&amp;" W","")&amp;
IF($U9=25,Data!$V$28&amp;" W","")&amp;
IF($U9=26,Data!$V$29&amp;" W","")&amp;
IF($U9=27,Data!$V$30&amp;" W","")&amp;
IF($U9=28,Data!$V$31&amp;" W","")&amp;
IF($U9=29,Data!$V$32&amp;" W","")&amp;
IF($U9=30,Data!$V$33&amp;" W","")&amp;
IF($U9=31,Data!$V$34&amp;" W","")&amp;
IF($U9=32,Data!$V$35&amp;" W","")&amp;
IF($U9=33,Data!$V$36&amp;" W","")&amp;
IF($U9=34,Data!$V$37&amp;" W","")&amp;
IF($U9=35,Data!$V$38&amp;" W","")&amp;
IF($U9=36,Data!$V$39&amp;" W","")&amp;
IF($U9=37,Data!$V$40&amp;" W","")&amp;
IF($U9=38,Data!$V$41&amp;" W","")&amp;
IF($U9=39,Data!$V$42&amp;" W","")&amp;
IF($U9=40,Data!$V$43&amp;" W","")&amp;
IF($U9=41,Data!$V$44&amp;" W","")&amp;
IF($U9=42,Data!$V$45&amp;" W","")&amp;
IF($U9=43,Data!$V$46&amp;" W","")&amp;
IF($U9=44,Data!$V$47&amp;" W","")&amp;
IF($U9=45,Data!$V$48&amp;" W","")&amp;
IF($U9=46,Data!$V$49&amp;" W","")&amp;
IF($U9=47,Data!$V$50&amp;" W","")&amp;
IF($U9=48,Data!$V$51&amp;" W","")&amp;
IF($U9=49,Data!$V$52&amp;" W","")&amp;
IF($U9=50,Data!$V$53&amp;" W","")&amp;
IF($U9=51,Data!$V$54&amp;" W","")&amp;
IF($U9=52,Data!$V$55&amp;" W","")&amp;
IF($U9=53,Data!$V$56&amp;" W","")&amp;
IF($U9=54,Data!$V$57&amp;" W","")&amp;
IF($U9=55,Data!$V$58&amp;" W","")&amp;
IF($U9=56,Data!$V$59&amp;" W","")&amp;
IF($U9=57,Data!$V$60&amp;" W","")&amp;
IF($U9=58,Data!$V$61&amp;" W","")&amp;
IF($U9=59,Data!$V$62&amp;" W","")&amp;
IF($U9=60,Data!$V$63&amp;" W","")&amp;
IF($U9=61,Data!$V$64&amp;" W","")&amp;
IF($U9=62,Data!$V$65&amp;" W","")&amp;
IF($U9=63,Data!$V$66&amp;" W","")&amp;
IF($U9=64,Data!$V$67&amp;" W","")&amp;
IF($U9=65,Data!$V$68&amp;" W","")&amp;
IF($U9=66,Data!$V$69&amp;" W","")&amp;
IF($U9=67,Data!$V$70&amp;" W","")&amp;
IF($U9=68,Data!$V$71&amp;" W","")&amp;
IF($U9=69,Data!$V$72&amp;" W","")&amp;
IF($U9=70,Data!$V$73&amp;" W","")&amp;
IF($U9=71,Data!$V$74&amp;" W","")&amp;
IF($U9=72,Data!$V$75&amp;" W","")&amp;
IF($U9=73,Data!$V$76&amp;" W","")&amp;
IF($U9=74,Data!$V$77&amp;" W","")&amp;
IF($U9=75,Data!$V$78&amp;" W","")&amp;
IF($U9=76,Data!$V$79&amp;" W","")&amp;
IF($U9=77,Data!$V$80&amp;" W","")&amp;
IF($U9=78,Data!$V$81&amp;" W","")&amp;
IF($U9=79,Data!$V$82&amp;" W","")&amp;
IF($U9=80,Data!$V$83&amp;" W","")&amp;
IF($U9=81,Data!$V$84&amp;" W","")&amp;
IF($U9=82,Data!$V$85&amp;" W","")&amp;
IF($U9=83,Data!$V$86&amp;" W","")&amp;
IF($U9=84,Data!$V$87&amp;" W","")&amp;
IF($U9=85,Data!$V$88&amp;" W","")&amp;
IF($U9=86,Data!$V$89&amp;" W","")&amp;
IF($U9=87,Data!$V$90&amp;" W","")&amp;
IF($U9=88,Data!$V$91&amp;" W","")&amp;
IF($U9=89,Data!$V$92&amp;" W","")&amp;
IF($U9=90,Data!$V$93&amp;" W","")&amp;
IF($U9=91,Data!$V$94&amp;" W","")&amp;
IF($U9=92,Data!$V$95&amp;" W","")&amp;
IF($U9=93,Data!$V$96&amp;" W","")&amp;
IF($U9=94,Data!$V$97&amp;" W","")&amp;
IF($U9=95,Data!$V$98&amp;" W","")&amp;
IF($U9=96,Data!$V$99&amp;" W","")&amp;
IF($U9=97,Data!$V$100&amp;" W","")&amp;
IF($U9=98,Data!$V$101&amp;" W","")&amp;
IF($U9=99,Data!$V$102&amp;" W","")&amp;
IF($U9=100,Data!$V$103&amp;" W","")&amp;
IF($U9=101,Data!$V109&amp;" W","")&amp;
IF($U9=102,Data!$V$105&amp;" W","")&amp;
IF($U9=103,Data!$V$106&amp;" W","")&amp;
IF($U9=104,Data!$V$107&amp;" W","")&amp;
IF($U9=105,Data!$V$108&amp;" W","")&amp;
IF($U9=106,Data!$V$109&amp;" W","")&amp;
IF($U9=107,Data!$V$110&amp;" W","")&amp;
IF($U9=108,Data!$V$111&amp;" W","")&amp;
IF($U9=109,Data!$V$112&amp;" W","")&amp;
IF($U9=110,Data!$V$113&amp;" W","")&amp;
IF($U9=111,Data!$V$114&amp;" W","")&amp;
IF($U9=112,Data!$V$115&amp;" W","")&amp;
IF($U9=113,Data!$V$116&amp;" W","")&amp;
IF($U9=114,Data!$V$117&amp;" W","")&amp;
IF($U9=115,Data!$V$118&amp;" W","")&amp;
IF($U9=116,Data!$V$119&amp;" W","")&amp;
IF($U9=117,Data!$V$120&amp;" W","")&amp;
IF($U9=118,Data!$V$121&amp;" W","")&amp;
IF($U9=119,Data!$V$122&amp;" W","")&amp;
IF($U9=120,Data!$V$123&amp;" W","")</f>
        <v>22 W</v>
      </c>
      <c r="I9" s="42" t="str">
        <f>IF($U9=1,Data!$W$4&amp;" W","")&amp;
IF($U9=2,Data!$W$5&amp;" W","")&amp;
IF($U9=3,Data!$W$6&amp;" W","")&amp;
IF($U9=4,Data!$W$7&amp;" W","")&amp;
IF($U9=5,Data!$W$8&amp;" W","")&amp;
IF($U9=6,Data!$W$9&amp;" W","")&amp;
IF($U9=7,Data!$W$10&amp;" W","")&amp;
IF($U9=8,Data!$W$11&amp;" W","")&amp;
IF($U9=9,Data!$W$12&amp;" W","")&amp;
IF($U9=10,Data!$W$13&amp;" W","")&amp;
IF($U9=11,Data!$W$14&amp;" W","")&amp;
IF($U9=12,Data!$W$15&amp;" W","")&amp;
IF($U9=13,Data!$W$16&amp;" W","")&amp;
IF($U9=14,Data!$W$17&amp;" W","")&amp;
IF($U9=15,Data!$W$18&amp;" W","")&amp;
IF($U9=16,Data!$W$19&amp;" W","")&amp;
IF($U9=17,Data!$W$20&amp;" W","")&amp;
IF($U9=18,Data!$W$21&amp;" W","")&amp;
IF($U9=19,Data!$W$22&amp;" W","")&amp;
IF($U9=20,Data!$W$23&amp;" W","")&amp;
IF($U9=21,Data!$W$24&amp;" W","")&amp;
IF($U9=22,Data!$W$25&amp;" W","")&amp;
IF($U9=23,Data!$W$26&amp;" W","")&amp;
IF($U9=24,Data!$W$27&amp;" W","")&amp;
IF($U9=25,Data!$W$28&amp;" W","")&amp;
IF($U9=26,Data!$W$29&amp;" W","")&amp;
IF($U9=27,Data!$W$30&amp;" W","")&amp;
IF($U9=28,Data!$W$31&amp;" W","")&amp;
IF($U9=29,Data!$W$32&amp;" W","")&amp;
IF($U9=30,Data!$W$33&amp;" W","")&amp;
IF($U9=31,Data!$W$34&amp;" W","")&amp;
IF($U9=32,Data!$W$35&amp;" W","")&amp;
IF($U9=33,Data!$W$36&amp;" W","")&amp;
IF($U9=34,Data!$W$37&amp;" W","")&amp;
IF($U9=35,Data!$W$38&amp;" W","")&amp;
IF($U9=36,Data!$W$39&amp;" W","")&amp;
IF($U9=37,Data!$W$40&amp;" W","")&amp;
IF($U9=38,Data!$W$41&amp;" W","")&amp;
IF($U9=39,Data!$W$42&amp;" W","")&amp;
IF($U9=40,Data!$W$43&amp;" W","")&amp;
IF($U9=41,Data!$W$44&amp;" W","")&amp;
IF($U9=42,Data!$W$45&amp;" W","")&amp;
IF($U9=43,Data!$W$46&amp;" W","")&amp;
IF($U9=44,Data!$W$47&amp;" W","")&amp;
IF($U9=45,Data!$W$48&amp;" W","")&amp;
IF($U9=46,Data!$W$49&amp;" W","")&amp;
IF($U9=47,Data!$W$50&amp;" W","")&amp;
IF($U9=48,Data!$W$51&amp;" W","")&amp;
IF($U9=49,Data!$W$52&amp;" W","")&amp;
IF($U9=50,Data!$W$53&amp;" W","")&amp;
IF($U9=51,Data!$W$54&amp;" W","")&amp;
IF($U9=52,Data!$W$55&amp;" W","")&amp;
IF($U9=53,Data!$W$56&amp;" W","")&amp;
IF($U9=54,Data!$W$57&amp;" W","")&amp;
IF($U9=55,Data!$W$58&amp;" W","")&amp;
IF($U9=56,Data!$W$59&amp;" W","")&amp;
IF($U9=57,Data!$W$60&amp;" W","")&amp;
IF($U9=58,Data!$W$61&amp;" W","")&amp;
IF($U9=59,Data!$W$62&amp;" W","")&amp;
IF($U9=60,Data!$W$63&amp;" W","")&amp;
IF($U9=61,Data!$W$64&amp;" W","")&amp;
IF($U9=62,Data!$W$65&amp;" W","")&amp;
IF($U9=63,Data!$W$66&amp;" W","")&amp;
IF($U9=64,Data!$W$67&amp;" W","")&amp;
IF($U9=65,Data!$W$68&amp;" W","")&amp;
IF($U9=66,Data!$W$69&amp;" W","")&amp;
IF($U9=67,Data!$W$70&amp;" W","")&amp;
IF($U9=68,Data!$W$71&amp;" W","")&amp;
IF($U9=69,Data!$W$72&amp;" W","")&amp;
IF($U9=70,Data!$W$73&amp;" W","")&amp;
IF($U9=71,Data!$W$74&amp;" W","")&amp;
IF($U9=72,Data!$W$75&amp;" W","")&amp;
IF($U9=73,Data!$W$76&amp;" W","")&amp;
IF($U9=74,Data!$W$77&amp;" W","")&amp;
IF($U9=75,Data!$W$78&amp;" W","")&amp;
IF($U9=76,Data!$W$79&amp;" W","")&amp;
IF($U9=77,Data!$W$80&amp;" W","")&amp;
IF($U9=78,Data!$W$81&amp;" W","")&amp;
IF($U9=79,Data!$W$82&amp;" W","")&amp;
IF($U9=80,Data!$W$83&amp;" W","")&amp;
IF($U9=81,Data!$W$84&amp;" W","")&amp;
IF($U9=82,Data!$W$85&amp;" W","")&amp;
IF($U9=83,Data!$W$86&amp;" W","")&amp;
IF($U9=84,Data!$W$87&amp;" W","")&amp;
IF($U9=85,Data!$W$88&amp;" W","")&amp;
IF($U9=86,Data!$W$89&amp;" W","")&amp;
IF($U9=87,Data!$W$90&amp;" W","")&amp;
IF($U9=88,Data!$W$91&amp;" W","")&amp;
IF($U9=89,Data!$W$92&amp;" W","")&amp;
IF($U9=90,Data!$W$93&amp;" W","")&amp;
IF($U9=91,Data!$W$94&amp;" W","")&amp;
IF($U9=92,Data!$W$95&amp;" W","")&amp;
IF($U9=93,Data!$W$96&amp;" W","")&amp;
IF($U9=94,Data!$W$97&amp;" W","")&amp;
IF($U9=95,Data!$W$98&amp;" W","")&amp;
IF($U9=96,Data!$W$99&amp;" W","")&amp;
IF($U9=97,Data!$W$100&amp;" W","")&amp;
IF($U9=98,Data!$W$101&amp;" W","")&amp;
IF($U9=99,Data!$W$102&amp;" W","")&amp;
IF($U9=100,Data!$W$103&amp;" W","")&amp;
IF($U9=101,Data!$V109&amp;" W","")&amp;
IF($U9=102,Data!$W$105&amp;" W","")&amp;
IF($U9=103,Data!$W$106&amp;" W","")&amp;
IF($U9=104,Data!$W$107&amp;" W","")&amp;
IF($U9=105,Data!$W$108&amp;" W","")&amp;
IF($U9=106,Data!$W$109&amp;" W","")&amp;
IF($U9=107,Data!$W$110&amp;" W","")&amp;
IF($U9=108,Data!$W$111&amp;" W","")&amp;
IF($U9=109,Data!$W$112&amp;" W","")&amp;
IF($U9=110,Data!$W$113&amp;" W","")&amp;
IF($U9=111,Data!$W$114&amp;" W","")&amp;
IF($U9=112,Data!$W$115&amp;" W","")&amp;
IF($U9=113,Data!$W$116&amp;" W","")&amp;
IF($U9=114,Data!$W$117&amp;" W","")&amp;
IF($U9=115,Data!$W$118&amp;" W","")&amp;
IF($U9=116,Data!$W$119&amp;" W","")&amp;
IF($U9=117,Data!$W$120&amp;" W","")&amp;
IF($U9=118,Data!$W$121&amp;" W","")&amp;
IF($U9=119,Data!$W$122&amp;" W","")&amp;
IF($U9=120,Data!$W$123&amp;" W","")</f>
        <v>22.5 W</v>
      </c>
      <c r="J9" s="44" t="str">
        <f>IF($U9=1,Data!$X$4&amp;" W","")&amp;
IF($U9=2,Data!$X$5&amp;" W","")&amp;
IF($U9=3,Data!$X$6&amp;" W","")&amp;
IF($U9=4,Data!$X$7&amp;" W","")&amp;
IF($U9=5,Data!$X$8&amp;" W","")&amp;
IF($U9=6,Data!$X$9&amp;" W","")&amp;
IF($U9=7,Data!$X$10&amp;" W","")&amp;
IF($U9=8,Data!$X$11&amp;" W","")&amp;
IF($U9=9,Data!$X$12&amp;" W","")&amp;
IF($U9=10,Data!$X$13&amp;" W","")&amp;
IF($U9=11,Data!$X$14&amp;" W","")&amp;
IF($U9=12,Data!$X$15&amp;" W","")&amp;
IF($U9=13,Data!$X$16&amp;" W","")&amp;
IF($U9=14,Data!$X$17&amp;" W","")&amp;
IF($U9=15,Data!$X$18&amp;" W","")&amp;
IF($U9=16,Data!$X$19&amp;" W","")&amp;
IF($U9=17,Data!$X$20&amp;" W","")&amp;
IF($U9=18,Data!$X$21&amp;" W","")&amp;
IF($U9=19,Data!$X$22&amp;" W","")&amp;
IF($U9=20,Data!$X$23&amp;" W","")&amp;
IF($U9=21,Data!$X$24&amp;" W","")&amp;
IF($U9=22,Data!$X$25&amp;" W","")&amp;
IF($U9=23,Data!$X$26&amp;" W","")&amp;
IF($U9=24,Data!$X$27&amp;" W","")&amp;
IF($U9=25,Data!$X$28&amp;" W","")&amp;
IF($U9=26,Data!$X$29&amp;" W","")&amp;
IF($U9=27,Data!$X$30&amp;" W","")&amp;
IF($U9=28,Data!$X$31&amp;" W","")&amp;
IF($U9=29,Data!$X$32&amp;" W","")&amp;
IF($U9=30,Data!$X$33&amp;" W","")&amp;
IF($U9=31,Data!$X$34&amp;" W","")&amp;
IF($U9=32,Data!$X$35&amp;" W","")&amp;
IF($U9=33,Data!$X$36&amp;" W","")&amp;
IF($U9=34,Data!$X$37&amp;" W","")&amp;
IF($U9=35,Data!$X$38&amp;" W","")&amp;
IF($U9=36,Data!$X$39&amp;" W","")&amp;
IF($U9=37,Data!$X$40&amp;" W","")&amp;
IF($U9=38,Data!$X$41&amp;" W","")&amp;
IF($U9=39,Data!$X$42&amp;" W","")&amp;
IF($U9=40,Data!$X$43&amp;" W","")&amp;
IF($U9=41,Data!$X$44&amp;" W","")&amp;
IF($U9=42,Data!$X$45&amp;" W","")&amp;
IF($U9=43,Data!$X$46&amp;" W","")&amp;
IF($U9=44,Data!$X$47&amp;" W","")&amp;
IF($U9=45,Data!$X$48&amp;" W","")&amp;
IF($U9=46,Data!$X$49&amp;" W","")&amp;
IF($U9=47,Data!$X$50&amp;" W","")&amp;
IF($U9=48,Data!$X$51&amp;" W","")&amp;
IF($U9=49,Data!$X$52&amp;" W","")&amp;
IF($U9=50,Data!$X$53&amp;" W","")&amp;
IF($U9=51,Data!$X$54&amp;" W","")&amp;
IF($U9=52,Data!$X$55&amp;" W","")&amp;
IF($U9=53,Data!$X$56&amp;" W","")&amp;
IF($U9=54,Data!$X$57&amp;" W","")&amp;
IF($U9=55,Data!$X$58&amp;" W","")&amp;
IF($U9=56,Data!$X$59&amp;" W","")&amp;
IF($U9=57,Data!$X$60&amp;" W","")&amp;
IF($U9=58,Data!$X$61&amp;" W","")&amp;
IF($U9=59,Data!$X$62&amp;" W","")&amp;
IF($U9=60,Data!$X$63&amp;" W","")&amp;
IF($U9=61,Data!$X$64&amp;" W","")&amp;
IF($U9=62,Data!$X$65&amp;" W","")&amp;
IF($U9=63,Data!$X$66&amp;" W","")&amp;
IF($U9=64,Data!$X$67&amp;" W","")&amp;
IF($U9=65,Data!$X$68&amp;" W","")&amp;
IF($U9=66,Data!$X$69&amp;" W","")&amp;
IF($U9=67,Data!$X$70&amp;" W","")&amp;
IF($U9=68,Data!$X$71&amp;" W","")&amp;
IF($U9=69,Data!$X$72&amp;" W","")&amp;
IF($U9=70,Data!$X$73&amp;" W","")&amp;
IF($U9=71,Data!$X$74&amp;" W","")&amp;
IF($U9=72,Data!$X$75&amp;" W","")&amp;
IF($U9=73,Data!$X$76&amp;" W","")&amp;
IF($U9=74,Data!$X$77&amp;" W","")&amp;
IF($U9=75,Data!$X$78&amp;" W","")&amp;
IF($U9=76,Data!$X$79&amp;" W","")&amp;
IF($U9=77,Data!$X$80&amp;" W","")&amp;
IF($U9=78,Data!$X$81&amp;" W","")&amp;
IF($U9=79,Data!$X$82&amp;" W","")&amp;
IF($U9=80,Data!$X$83&amp;" W","")&amp;
IF($U9=81,Data!$X$84&amp;" W","")&amp;
IF($U9=82,Data!$X$85&amp;" W","")&amp;
IF($U9=83,Data!$X$86&amp;" W","")&amp;
IF($U9=84,Data!$X$87&amp;" W","")&amp;
IF($U9=85,Data!$X$88&amp;" W","")&amp;
IF($U9=86,Data!$X$89&amp;" W","")&amp;
IF($U9=87,Data!$X$90&amp;" W","")&amp;
IF($U9=88,Data!$X$91&amp;" W","")&amp;
IF($U9=89,Data!$X$92&amp;" W","")&amp;
IF($U9=90,Data!$X$93&amp;" W","")&amp;
IF($U9=91,Data!$X$94&amp;" W","")&amp;
IF($U9=92,Data!$X$95&amp;" W","")&amp;
IF($U9=93,Data!$X$96&amp;" W","")&amp;
IF($U9=94,Data!$X$97&amp;" W","")&amp;
IF($U9=95,Data!$X$98&amp;" W","")&amp;
IF($U9=96,Data!$X$99&amp;" W","")&amp;
IF($U9=97,Data!$X$100&amp;" W","")&amp;
IF($U9=98,Data!$X$101&amp;" W","")&amp;
IF($U9=99,Data!$X$102&amp;" W","")&amp;
IF($U9=100,Data!$X$103&amp;" W","")&amp;
IF($U9=101,Data!$X$104&amp;" W","")&amp;
IF($U9=102,Data!$X$105&amp;" W","")&amp;
IF($U9=103,Data!$X$106&amp;" W","")&amp;
IF($U9=104,Data!$X$107&amp;" W","")&amp;
IF($U9=105,Data!$X$108&amp;" W","")&amp;
IF($U9=106,Data!$X$109&amp;" W","")&amp;
IF($U9=107,Data!$X$110&amp;" W","")&amp;
IF($U9=108,Data!$X$111&amp;" W","")&amp;
IF($U9=109,Data!$X$112&amp;" W","")&amp;
IF($U9=110,Data!$X$113&amp;" W","")&amp;
IF($U9=111,Data!$X$114&amp;" W","")&amp;
IF($U9=112,Data!$X$115&amp;" W","")&amp;
IF($U9=113,Data!$X$116&amp;" W","")&amp;
IF($U9=114,Data!$X$117&amp;" W","")&amp;
IF($U9=115,Data!$X$118&amp;" W","")&amp;
IF($U9=116,Data!$X$119&amp;" W","")&amp;
IF($U9=117,Data!$X$120&amp;" W","")&amp;
IF($U9=118,Data!$X$121&amp;" W","")&amp;
IF($U9=119,Data!$X$122&amp;" W","")&amp;
IF($U9=120,Data!$X$123&amp;" W","")</f>
        <v>22.5 W</v>
      </c>
      <c r="K9" s="238" t="str">
        <f>IF($U9=1,Data!$Y$4&amp;" W","")&amp;
IF($U9=2,Data!$Y$5&amp;" W","")&amp;
IF($U9=3,Data!$Y$6&amp;" W","")&amp;
IF($U9=4,Data!$Y$7&amp;" W","")&amp;
IF($U9=5,Data!$Y$8&amp;" W","")&amp;
IF($U9=6,Data!$Y$9&amp;" W","")&amp;
IF($U9=7,Data!$Y$10&amp;" W","")&amp;
IF($U9=8,Data!$Y$11&amp;" W","")&amp;
IF($U9=9,Data!$Y$12&amp;" W","")&amp;
IF($U9=10,Data!$Y$13&amp;" W","")&amp;
IF($U9=11,Data!$Y$14&amp;" W","")&amp;
IF($U9=12,Data!$Y$15&amp;" W","")&amp;
IF($U9=13,Data!$Y$16&amp;" W","")&amp;
IF($U9=14,Data!$Y$17&amp;" W","")&amp;
IF($U9=15,Data!$Y$18&amp;" W","")&amp;
IF($U9=16,Data!$Y$19&amp;" W","")&amp;
IF($U9=17,Data!$Y$20&amp;" W","")&amp;
IF($U9=18,Data!$Y$21&amp;" W","")&amp;
IF($U9=19,Data!$Y$22&amp;" W","")&amp;
IF($U9=20,Data!$Y$23&amp;" W","")&amp;
IF($U9=21,Data!$Y$24&amp;" W","")&amp;
IF($U9=22,Data!$Y$25&amp;" W","")&amp;
IF($U9=23,Data!$Y$26&amp;" W","")&amp;
IF($U9=24,Data!$Y$27&amp;" W","")&amp;
IF($U9=25,Data!$Y$28&amp;" W","")&amp;
IF($U9=26,Data!$Y$29&amp;" W","")&amp;
IF($U9=27,Data!$Y$30&amp;" W","")&amp;
IF($U9=28,Data!$Y$31&amp;" W","")&amp;
IF($U9=29,Data!$Y$32&amp;" W","")&amp;
IF($U9=30,Data!$Y$33&amp;" W","")&amp;
IF($U9=31,Data!$Y$34&amp;" W","")&amp;
IF($U9=32,Data!$Y$35&amp;" W","")&amp;
IF($U9=33,Data!$Y$36&amp;" W","")&amp;
IF($U9=34,Data!$Y$37&amp;" W","")&amp;
IF($U9=35,Data!$Y$38&amp;" W","")&amp;
IF($U9=36,Data!$Y$39&amp;" W","")&amp;
IF($U9=37,Data!$Y$40&amp;" W","")&amp;
IF($U9=38,Data!$Y$41&amp;" W","")&amp;
IF($U9=39,Data!$Y$42&amp;" W","")&amp;
IF($U9=40,Data!$Y$43&amp;" W","")&amp;
IF($U9=41,Data!$Y$44&amp;" W","")&amp;
IF($U9=42,Data!$Y$45&amp;" W","")&amp;
IF($U9=43,Data!$Y$46&amp;" W","")&amp;
IF($U9=44,Data!$Y$47&amp;" W","")&amp;
IF($U9=45,Data!$Y$48&amp;" W","")&amp;
IF($U9=46,Data!$Y$49&amp;" W","")&amp;
IF($U9=47,Data!$Y$50&amp;" W","")&amp;
IF($U9=48,Data!$Y$51&amp;" W","")&amp;
IF($U9=49,Data!$Y$52&amp;" W","")&amp;
IF($U9=50,Data!$Y$53&amp;" W","")&amp;
IF($U9=51,Data!$Y$54&amp;" W","")&amp;
IF($U9=52,Data!$Y$55&amp;" W","")&amp;
IF($U9=53,Data!$Y$56&amp;" W","")&amp;
IF($U9=54,Data!$Y$57&amp;" W","")&amp;
IF($U9=55,Data!$Y$58&amp;" W","")&amp;
IF($U9=56,Data!$Y$59&amp;" W","")&amp;
IF($U9=57,Data!$Y$60&amp;" W","")&amp;
IF($U9=58,Data!$Y$61&amp;" W","")&amp;
IF($U9=59,Data!$Y$62&amp;" W","")&amp;
IF($U9=60,Data!$Y$63&amp;" W","")&amp;
IF($U9=61,Data!$Y$64&amp;" W","")&amp;
IF($U9=62,Data!$Y$65&amp;" W","")&amp;
IF($U9=63,Data!$Y$66&amp;" W","")&amp;
IF($U9=64,Data!$Y$67&amp;" W","")&amp;
IF($U9=65,Data!$Y$68&amp;" W","")&amp;
IF($U9=66,Data!$Y$69&amp;" W","")&amp;
IF($U9=67,Data!$Y$70&amp;" W","")&amp;
IF($U9=68,Data!$Y$71&amp;" W","")&amp;
IF($U9=69,Data!$Y$72&amp;" W","")&amp;
IF($U9=70,Data!$Y$73&amp;" W","")&amp;
IF($U9=71,Data!$Y$74&amp;" W","")&amp;
IF($U9=72,Data!$Y$75&amp;" W","")&amp;
IF($U9=73,Data!$Y$76&amp;" W","")&amp;
IF($U9=74,Data!$Y$77&amp;" W","")&amp;
IF($U9=75,Data!$Y$78&amp;" W","")&amp;
IF($U9=76,Data!$Y$79&amp;" W","")&amp;
IF($U9=77,Data!$Y$80&amp;" W","")&amp;
IF($U9=78,Data!$Y$81&amp;" W","")&amp;
IF($U9=79,Data!$Y$82&amp;" W","")&amp;
IF($U9=80,Data!$Y$83&amp;" W","")&amp;
IF($U9=81,Data!$Y$84&amp;" W","")&amp;
IF($U9=82,Data!$Y$85&amp;" W","")&amp;
IF($U9=83,Data!$Y$86&amp;" W","")&amp;
IF($U9=84,Data!$Y$87&amp;" W","")&amp;
IF($U9=85,Data!$Y$88&amp;" W","")&amp;
IF($U9=86,Data!$Y$89&amp;" W","")&amp;
IF($U9=87,Data!$Y$90&amp;" W","")&amp;
IF($U9=88,Data!$Y$91&amp;" W","")&amp;
IF($U9=89,Data!$Y$92&amp;" W","")&amp;
IF($U9=90,Data!$Y$93&amp;" W","")&amp;
IF($U9=91,Data!$Y$94&amp;" W","")&amp;
IF($U9=92,Data!$Y$95&amp;" W","")&amp;
IF($U9=93,Data!$Y$96&amp;" W","")&amp;
IF($U9=94,Data!$Y$97&amp;" W","")&amp;
IF($U9=95,Data!$Y$98&amp;" W","")&amp;
IF($U9=96,Data!$Y$99&amp;" W","")&amp;
IF($U9=97,Data!$Y$100&amp;" W","")&amp;
IF($U9=98,Data!$Y$101&amp;" W","")&amp;
IF($U9=99,Data!$Y$102&amp;" W","")&amp;
IF($U9=100,Data!$Y$103&amp;" W","")&amp;
IF($U9=101,Data!$Y$104&amp;" W","")&amp;
IF($U9=102,Data!$Y$105&amp;" W","")&amp;
IF($U9=103,Data!$Y$106&amp;" W","")&amp;
IF($U9=104,Data!$Y$107&amp;" W","")&amp;
IF($U9=105,Data!$Y$108&amp;" W","")&amp;
IF($U9=106,Data!$Y$109&amp;" W","")&amp;
IF($U9=107,Data!$Y$110&amp;" W","")&amp;
IF($U9=108,Data!$Y$111&amp;" W","")&amp;
IF($U9=109,Data!$Y$112&amp;" W","")&amp;
IF($U9=110,Data!$Y$113&amp;" W","")&amp;
IF($U9=111,Data!$Y$114&amp;" W","")&amp;
IF($U9=112,Data!$Y$115&amp;" W","")&amp;
IF($U9=113,Data!$Y$116&amp;" W","")&amp;
IF($U9=114,Data!$Y$117&amp;" W","")&amp;
IF($U9=115,Data!$Y$118&amp;" W","")&amp;
IF($U9=116,Data!$Y$119&amp;" W","")&amp;
IF($U9=117,Data!$Y$120&amp;" W","")&amp;
IF($U9=118,Data!$Y$121&amp;" W","")&amp;
IF($U9=119,Data!$Y$122&amp;" W","")&amp;
IF($U9=120,Data!$Y$123&amp;" W","")</f>
        <v>14.1 W</v>
      </c>
      <c r="L9" s="66" t="str">
        <f>IF($U9=1,Data!$L$4&amp;" - "&amp;RIGHT(Data!$L$4,2)&amp;"00 K","")&amp;
IF($U9=2,Data!$L$5&amp;" - "&amp;RIGHT(Data!$L$5,2)&amp;"00 K","")&amp;
IF($U9=3,Data!$L$6&amp;" - "&amp;RIGHT(Data!$L$6,2)&amp;"00 K","")&amp;
IF($U9=4,Data!$L$7&amp;" - "&amp;RIGHT(Data!$L$7,2)&amp;"00 K","")&amp;
IF($U9=5,Data!$L$8&amp;" - "&amp;RIGHT(Data!$L$8,2)&amp;"00 K","")&amp;
IF($U9=6,Data!$L$9&amp;" - "&amp;RIGHT(Data!$L$9,2)&amp;"00 K","")&amp;
IF($U9=7,Data!$L$10&amp;" - "&amp;RIGHT(Data!$L$10,2)&amp;"00 K","")&amp;
IF($U9=8,Data!$L$11&amp;" - "&amp;RIGHT(Data!$L$11,2)&amp;"00 K","")&amp;
IF($U9=9,Data!$L$12&amp;" - "&amp;RIGHT(Data!$L$12,2)&amp;"00 K","")&amp;
IF($U9=10,Data!$L$13&amp;" - "&amp;RIGHT(Data!$L$13,2)&amp;"00 K","")&amp;
IF($U9=11,Data!$L$14&amp;" - "&amp;RIGHT(Data!$L$14,2)&amp;"00 K","")&amp;
IF($U9=12,Data!$L$15&amp;" - "&amp;RIGHT(Data!$L$15,2)&amp;"00 K","")&amp;
IF($U9=13,Data!$L$16&amp;" - "&amp;RIGHT(Data!$L$16,2)&amp;"00 K","")&amp;
IF($U9=14,Data!$L$17&amp;" - "&amp;RIGHT(Data!$L$17,2)&amp;"00 K","")&amp;
IF($U9=15,Data!$L$18&amp;" - "&amp;RIGHT(Data!$L$18,2)&amp;"00 K","")&amp;
IF($U9=16,Data!$L$19&amp;" - "&amp;RIGHT(Data!$L$19,2)&amp;"00 K","")&amp;
IF($U9=17,Data!$L$20&amp;" - "&amp;RIGHT(Data!$L$20,2)&amp;"00 K","")&amp;
IF($U9=18,Data!$L$21&amp;" - "&amp;RIGHT(Data!$L$21,2)&amp;"00 K","")&amp;
IF($U9=19,Data!$L$22&amp;" - "&amp;RIGHT(Data!$L$22,2)&amp;"00 K","")&amp;
IF($U9=20,Data!$L$23&amp;" - "&amp;RIGHT(Data!$L$23,2)&amp;"00 K","")&amp;
IF($U9=21,Data!$L$24&amp;" - "&amp;RIGHT(Data!$L$24,2)&amp;"00 K","")&amp;
IF($U9=22,Data!$L$25&amp;" - "&amp;RIGHT(Data!$L$25,2)&amp;"00 K","")&amp;
IF($U9=23,Data!$L$26&amp;" - "&amp;RIGHT(Data!$L$26,2)&amp;"00 K","")&amp;
IF($U9=24,Data!$L$27&amp;" - "&amp;RIGHT(Data!$L$27,2)&amp;"00 K","")&amp;
IF($U9=25,Data!$L$28&amp;" - "&amp;RIGHT(Data!$L$28,2)&amp;"00 K","")&amp;
IF($U9=26,Data!$L$29&amp;" - "&amp;RIGHT(Data!$L$29,2)&amp;"00 K","")&amp;
IF($U9=27,Data!$L$30&amp;" - "&amp;RIGHT(Data!$L$30,2)&amp;"00 K","")&amp;
IF($U9=28,Data!$L$31&amp;" - "&amp;RIGHT(Data!$L$31,2)&amp;"00 K","")&amp;
IF($U9=29,Data!$L$32&amp;" - "&amp;RIGHT(Data!$L$32,2)&amp;"00 K","")&amp;
IF($U9=30,Data!$L$33&amp;" - "&amp;RIGHT(Data!$L$33,2)&amp;"00 K","")&amp;
IF($U9=31,Data!$L$34&amp;" - "&amp;RIGHT(Data!$L$34,2)&amp;"00 K","")&amp;
IF($U9=32,Data!$L$35&amp;" - "&amp;RIGHT(Data!$L$35,2)&amp;"00 K","")&amp;
IF($U9=33,Data!$L$36&amp;" - "&amp;RIGHT(Data!$L$36,2)&amp;"00 K","")&amp;
IF($U9=34,Data!$L$37&amp;" - "&amp;RIGHT(Data!$L$37,2)&amp;"00 K","")&amp;
IF($U9=35,Data!$L$38&amp;" - "&amp;RIGHT(Data!$L$38,2)&amp;"00 K","")&amp;
IF($U9=36,Data!$L$39&amp;" - "&amp;RIGHT(Data!$L$39,2)&amp;"00 K","")&amp;
IF($U9=37,Data!$L$40&amp;" - "&amp;RIGHT(Data!$L$40,2)&amp;"00 K","")&amp;
IF($U9=38,Data!$L$41&amp;" - "&amp;RIGHT(Data!$L$41,2)&amp;"00 K","")&amp;
IF($U9=39,Data!$L$42&amp;" - "&amp;RIGHT(Data!$L$42,2)&amp;"00 K","")&amp;
IF($U9=40,Data!$L$43&amp;" - "&amp;RIGHT(Data!$L$43,2)&amp;"00 K","")&amp;
IF($U9=41,Data!$L$44&amp;" - "&amp;RIGHT(Data!$L$44,2)&amp;"00 K","")&amp;
IF($U9=42,Data!$L$45&amp;" - "&amp;RIGHT(Data!$L$45,2)&amp;"00 K","")&amp;
IF($U9=43,Data!$L$46&amp;" - "&amp;RIGHT(Data!$L$46,2)&amp;"00 K","")&amp;
IF($U9=44,Data!$L$47&amp;" - "&amp;RIGHT(Data!$L$47,2)&amp;"00 K","")&amp;
IF($U9=45,Data!$L$48&amp;" - "&amp;RIGHT(Data!$L$48,2)&amp;"00 K","")&amp;
IF($U9=46,Data!$L$49&amp;" - "&amp;RIGHT(Data!$L$49,2)&amp;"00 K","")&amp;
IF($U9=47,Data!$L$50&amp;" - "&amp;RIGHT(Data!$L$50,2)&amp;"00 K","")&amp;
IF($U9=48,Data!$L$51&amp;" - "&amp;RIGHT(Data!$L$51,2)&amp;"00 K","")&amp;
IF($U9=49,Data!$L$52&amp;" - "&amp;RIGHT(Data!$L$52,2)&amp;"00 K","")&amp;
IF($U9=50,Data!$L$53&amp;" - "&amp;RIGHT(Data!$L$53,2)&amp;"00 K","")&amp;
IF($U9=51,Data!$L$54&amp;" - "&amp;RIGHT(Data!$L$54,2)&amp;"00 K","")&amp;
IF($U9=52,Data!$L$55&amp;" - "&amp;RIGHT(Data!$L$55,2)&amp;"00 K","")&amp;
IF($U9=53,Data!$L$56&amp;" - "&amp;RIGHT(Data!$L$56,2)&amp;"00 K","")&amp;
IF($U9=54,Data!$L$57&amp;" - "&amp;RIGHT(Data!$L$57,2)&amp;"00 K","")&amp;
IF($U9=55,Data!$L$58&amp;" - "&amp;RIGHT(Data!$L$58,2)&amp;"00 K","")&amp;
IF($U9=56,Data!$L$59&amp;" - "&amp;RIGHT(Data!$L$59,2)&amp;"00 K","")&amp;
IF($U9=57,Data!$L$60&amp;" - "&amp;RIGHT(Data!$L$60,2)&amp;"00 K","")&amp;
IF($U9=58,Data!$L$61&amp;" - "&amp;RIGHT(Data!$L$61,2)&amp;"00 K","")&amp;
IF($U9=59,Data!$L$62&amp;" - "&amp;RIGHT(Data!$L$62,2)&amp;"00 K","")&amp;
IF($U9=60,Data!$L$63&amp;" - "&amp;RIGHT(Data!$L$63,2)&amp;"00 K","")&amp;
IF($U9=61,Data!$L$64&amp;" - "&amp;RIGHT(Data!$L$64,2)&amp;"00 K","")&amp;
IF($U9=62,Data!$L$65&amp;" - "&amp;RIGHT(Data!$L$65,2)&amp;"00 K","")&amp;
IF($U9=63,Data!$L$66&amp;" - "&amp;RIGHT(Data!$L$66,2)&amp;"00 K","")&amp;
IF($U9=64,Data!$L$67&amp;" - "&amp;RIGHT(Data!$L$67,2)&amp;"00 K","")&amp;
IF($U9=65,Data!$L$68&amp;" - "&amp;RIGHT(Data!$L$68,2)&amp;"00 K","")&amp;
IF($U9=66,Data!$L$69&amp;" - "&amp;RIGHT(Data!$L$69,2)&amp;"00 K","")&amp;
IF($U9=67,Data!$L$70&amp;" - "&amp;RIGHT(Data!$L$70,2)&amp;"00 K","")&amp;
IF($U9=68,Data!$L$71&amp;" - "&amp;RIGHT(Data!$L$71,2)&amp;"00 K","")&amp;
IF($U9=69,Data!$L$72&amp;" - "&amp;RIGHT(Data!$L$72,2)&amp;"00 K","")&amp;
IF($U9=70,Data!$L$73&amp;" - "&amp;RIGHT(Data!$L$73,2)&amp;"00 K","")&amp;
IF($U9=71,Data!$L$74&amp;" - "&amp;RIGHT(Data!$L$74,2)&amp;"00 K","")&amp;
IF($U9=72,Data!$L$75&amp;" - "&amp;RIGHT(Data!$L$75,2)&amp;"00 K","")&amp;
IF($U9=73,Data!$L$76&amp;" - "&amp;RIGHT(Data!$L$76,2)&amp;"00 K","")&amp;
IF($U9=74,Data!$L$77&amp;" - "&amp;RIGHT(Data!$L$77,2)&amp;"00 K","")&amp;
IF($U9=75,Data!$L$78&amp;" - "&amp;RIGHT(Data!$L$78,2)&amp;"00 K","")&amp;
IF($U9=76,Data!$L$79&amp;" - "&amp;RIGHT(Data!$L$79,2)&amp;"00 K","")&amp;
IF($U9=77,Data!$L$80&amp;" - "&amp;RIGHT(Data!$L$80,2)&amp;"00 K","")&amp;
IF($U9=78,Data!$L$81&amp;" - "&amp;RIGHT(Data!$L$81,2)&amp;"00 K","")&amp;
IF($U9=79,Data!$L$82&amp;" - "&amp;RIGHT(Data!$L$82,2)&amp;"00 K","")&amp;
IF($U9=80,Data!$L$83&amp;" - "&amp;RIGHT(Data!$L$83,2)&amp;"00 K","")&amp;
IF($U9=81,Data!$L$84&amp;" - "&amp;RIGHT(Data!$L$84,2)&amp;"00 K","")&amp;
IF($U9=82,Data!$L$85&amp;" - "&amp;RIGHT(Data!$L$85,2)&amp;"00 K","")&amp;
IF($U9=83,Data!$L$86&amp;" - "&amp;RIGHT(Data!$L$86,2)&amp;"00 K","")&amp;
IF($U9=84,Data!$L$87&amp;" - "&amp;RIGHT(Data!$L$87,2)&amp;"00 K","")&amp;
IF($U9=85,Data!$L$88&amp;" - "&amp;RIGHT(Data!$L$88,2)&amp;"00 K","")&amp;
IF($U9=86,Data!$L$89&amp;" - "&amp;RIGHT(Data!$L$89,2)&amp;"00 K","")&amp;
IF($U9=87,Data!$L$90&amp;" - "&amp;RIGHT(Data!$L$90,2)&amp;"00 K","")&amp;
IF($U9=88,Data!$L$91&amp;" - "&amp;RIGHT(Data!$L$91,2)&amp;"00 K","")&amp;
IF($U9=89,Data!$L$92&amp;" - "&amp;RIGHT(Data!$L$92,2)&amp;"00 K","")&amp;
IF($U9=90,Data!$L$93&amp;" - "&amp;RIGHT(Data!$L$93,2)&amp;"00 K","")&amp;
IF($U9=91,Data!$L$94&amp;" - "&amp;RIGHT(Data!$L$94,2)&amp;"00 K","")&amp;
IF($U9=92,Data!$L$95&amp;" - "&amp;RIGHT(Data!$L$95,2)&amp;"00 K","")&amp;
IF($U9=93,Data!$L$96&amp;" - "&amp;RIGHT(Data!$L$97,2)&amp;"00 K","")&amp;
IF($U9=94,Data!$L$97&amp;" - "&amp;RIGHT(Data!$L$98,2)&amp;"00 K","")&amp;
IF($U9=95,Data!$L$98&amp;" - "&amp;RIGHT(Data!$L$99,2)&amp;"00 K","")&amp;
IF($U9=96,Data!$L$99&amp;" - "&amp;RIGHT(Data!$L$100,2)&amp;"00 K","")&amp;
IF($U9=97,Data!$L$100&amp;" - "&amp;RIGHT(Data!$L$101,2)&amp;"00 K","")&amp;
IF($U9=98,Data!$L$101&amp;" - "&amp;RIGHT(Data!$L$102,2)&amp;"00 K","")&amp;
IF($U9=99,Data!$L$102&amp;" - "&amp;RIGHT(Data!$L$103,2)&amp;"00 K","")&amp;
IF($U9=100,Data!$L$103&amp;" - "&amp;RIGHT(Data!$L$104,2)&amp;"00 K","")&amp;
IF($U9=101,Data!$L$104&amp;" - "&amp;RIGHT(Data!$L$105,2)&amp;"00 K","")&amp;
IF($U9=102,Data!$L$105&amp;" - "&amp;RIGHT(Data!$L$106,2)&amp;"00 K","")&amp;
IF($U9=103,Data!$L$106&amp;" - "&amp;RIGHT(Data!$L$107,2)&amp;"00 K","")&amp;
IF($U9=104,Data!$L$107&amp;" - "&amp;RIGHT(Data!$L$108,2)&amp;"00 K","")&amp;
IF($U9=105,Data!$L$108&amp;" - "&amp;RIGHT(Data!$L$109,2)&amp;"00 K","")&amp;
IF($U9=106,Data!$L$109&amp;" - "&amp;RIGHT(Data!$L$110,2)&amp;"00 K","")&amp;
IF($U9=107,Data!$L$110&amp;" - "&amp;RIGHT(Data!$L$111,2)&amp;"00 K","")&amp;
IF($U9=108,Data!$L$111&amp;" - "&amp;RIGHT(Data!$L$112,2)&amp;"00 K","")&amp;
IF($U9=109,Data!$L$112&amp;" - "&amp;RIGHT(Data!$L$113,2)&amp;"00 K","")&amp;
IF($U9=110,Data!$L$113&amp;" - "&amp;RIGHT(Data!$L$114,2)&amp;"00 K","")&amp;
IF($U9=111,Data!$L$114&amp;" - "&amp;RIGHT(Data!$L$115,2)&amp;"00 K","")&amp;
IF($U9=112,Data!$L$115&amp;" - "&amp;RIGHT(Data!$L$116,2)&amp;"00 K","")&amp;
IF($U9=113,Data!$L$116&amp;" - "&amp;RIGHT(Data!$L$117,2)&amp;"00 K","")&amp;
IF($U9=114,Data!$L$117&amp;" - "&amp;RIGHT(Data!$L$118,2)&amp;"00 K","")&amp;
IF($U9=115,Data!$L$118&amp;" - "&amp;RIGHT(Data!$L$119,2)&amp;"00 K","")&amp;
IF($U9=116,Data!$L$119&amp;" - "&amp;RIGHT(Data!$L$120,2)&amp;"00 K","")&amp;
IF($U9=117,Data!$L$120&amp;" - "&amp;RIGHT(Data!$L$121,2)&amp;"00 K","")&amp;
IF($U9=118,Data!$L$121&amp;" - "&amp;RIGHT(Data!$L$122,2)&amp;"00 K","")&amp;
IF($U9=119,Data!$L$122&amp;" - "&amp;RIGHT(Data!$L$123,2)&amp;"00 K","")&amp;
IF($U9=120,Data!$L$123&amp;" - "&amp;RIGHT(Data!$L$124,2)&amp;"00 K","")</f>
        <v>730 - 3000 K</v>
      </c>
      <c r="M9" s="45">
        <v>0</v>
      </c>
      <c r="N9" s="46">
        <v>6</v>
      </c>
      <c r="O9" s="46">
        <v>0</v>
      </c>
      <c r="P9" s="208"/>
      <c r="Q9" s="208"/>
      <c r="R9" s="210"/>
      <c r="S9" s="210"/>
      <c r="T9" s="47"/>
      <c r="U9" s="48">
        <v>1</v>
      </c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</row>
    <row r="10" spans="1:44" ht="15" customHeight="1" x14ac:dyDescent="0.3">
      <c r="A10" s="39">
        <v>7</v>
      </c>
      <c r="B10" s="116" t="str">
        <f>IF($U10=1,Data!$E$4,"")&amp;
IF($U10=2,Data!$E$5,"")&amp;
IF($U10=3,Data!$E$6,"")&amp;
IF($U10=4,Data!$E$7,"")&amp;
IF($U10=5,Data!$E$8,"")&amp;
IF($U10=6,Data!$E$9,"")&amp;
IF($U10=7,Data!$E$10,"")&amp;
IF($U10=8,Data!$E$11,"")&amp;
IF($U10=9,Data!$E$12,"")&amp;
IF($U10=10,Data!$E$13,"")&amp;
IF($U10=11,Data!$E$14,"")&amp;
IF($U10=12,Data!$E$15,"")&amp;
IF($U10=13,Data!$E$16,"")&amp;
IF($U10=14,Data!$E$17,"")&amp;
IF($U10=15,Data!$E$18,"")&amp;
IF($U10=16,Data!$E$19,"")&amp;
IF($U10=17,Data!$E$20,"")&amp;
IF($U10=18,Data!$E$21,"")&amp;
IF($U10=19,Data!$E$22,"")&amp;
IF($U10=20,Data!$E$23,"")&amp;
IF($U10=21,Data!$E$24,"")&amp;
IF($U10=22,Data!$E$25,"")&amp;
IF($U10=23,Data!$E$26,"")&amp;
IF($U10=24,Data!$E$27,"")&amp;
IF($U10=25,Data!$E$28,"")&amp;
IF($U10=26,Data!$E$29,"")&amp;
IF($U10=27,Data!$E$30,"")&amp;
IF($U10=28,Data!$E$31,"")&amp;
IF($U10=29,Data!$E$32,"")&amp;
IF($U10=30,Data!$E$33,"")&amp;
IF($U10=31,Data!$E$34,"")&amp;
IF($U10=32,Data!$E$35,"")&amp;
IF($U10=33,Data!$E$36,"")&amp;
IF($U10=34,Data!$E$37,"")&amp;
IF($U10=35,Data!$E$38,"")&amp;
IF($U10=36,Data!$E$39,"")&amp;
IF($U10=37,Data!$E$40,"")&amp;
IF($U10=38,Data!$E$41,"")&amp;
IF($U10=39,Data!$E$42,"")&amp;
IF($U10=40,Data!$E$43,"")&amp;
IF($U10=41,Data!$E$124,"")&amp;
IF($U10=42,Data!$E$126,"")&amp;
IF($U10=43,Data!$E$127,"")</f>
        <v/>
      </c>
      <c r="C10" s="116" t="str">
        <f t="shared" si="0"/>
        <v>Typ 1</v>
      </c>
      <c r="D10" s="40" t="str">
        <f>IF($U10=1,Data!$G$4,"")&amp;
IF($U10=2,Data!$G$5,"")&amp;
IF($U10=3,Data!$G$6,"")&amp;
IF($U10=4,Data!$G$7,"")&amp;
IF($U10=5,Data!$G$8,"")&amp;
IF($U10=6,Data!$G$9,"")&amp;
IF($U10=7,Data!$G$10,"")&amp;
IF($U10=8,Data!$G$11,"")&amp;
IF($U10=9,Data!$G$12,"")&amp;
IF($U10=10,Data!$G$13,"")&amp;
IF($U10=11,Data!$G$14,"")&amp;
IF($U10=12,Data!$G$15,"")&amp;
IF($U10=13,Data!$G$16,"")&amp;
IF($U10=14,Data!$G$17,"")&amp;
IF($U10=15,Data!$G$18,"")&amp;
IF($U10=16,Data!$G$19,"")&amp;
IF($U10=17,Data!$G$20,"")&amp;
IF($U10=18,Data!$G$21,"")&amp;
IF($U10=19,Data!$G$22,"")&amp;
IF($U10=20,Data!$G$23,"")&amp;
IF($U10=21,Data!$G$24,"")&amp;
IF($U10=22,Data!$G$25,"")&amp;
IF($U10=23,Data!$G$26,"")&amp;
IF($U10=24,Data!$G$27,"")&amp;
IF($U10=25,Data!$G$28,"")&amp;
IF($U10=26,Data!$G$29,"")&amp;
IF($U10=27,Data!$G$30,"")&amp;
IF($U10=28,Data!$G$31,"")&amp;
IF($U10=29,Data!$G$32,"")&amp;
IF($U10=30,Data!$G$33,"")&amp;
IF($U10=31,Data!$G$34,"")&amp;
IF($U10=32,Data!$G$35,"")&amp;
IF($U10=33,Data!$G$36,"")&amp;
IF($U10=34,Data!$G$37,"")&amp;
IF($U10=35,Data!$G$38,"")&amp;
IF($U10=36,Data!$G$39,"")&amp;
IF($U10=37,Data!$G$40,"")&amp;
IF($U10=38,Data!$G$41,"")&amp;
IF($U10=39,Data!$G$42,"")&amp;
IF($U10=40,Data!$G$43,"")&amp;
IF($U10=41,Data!$G$44,"")&amp;
IF($U10=42,Data!$G$45,"")&amp;
IF($U10=43,Data!$G$46,"")&amp;
IF($U10=44,Data!$G$47,"")&amp;
IF($U10=45,Data!$G$48,"")&amp;
IF($U10=46,Data!$G$49,"")&amp;
IF($U10=47,Data!$G$50,"")&amp;
IF($U10=48,Data!$G$51,"")&amp;
IF($U10=49,Data!$G$52,"")&amp;
IF($U10=50,Data!$G$53,"")&amp;
IF($U10=51,Data!$G$54,"")&amp;
IF($U10=52,Data!$G$55,"")&amp;
IF($U10=53,Data!$G$56,"")&amp;
IF($U10=54,Data!$G$57,"")&amp;
IF($U10=55,Data!$G$58,"")&amp;
IF($U10=56,Data!$G$59,"")&amp;
IF($U10=57,Data!$G$60,"")&amp;
IF($U10=58,Data!$G$61,"")&amp;
IF($U10=59,Data!$G$62,"")&amp;
IF($U10=60,Data!$G$63,"")&amp;
IF($U10=61,Data!$G$64,"")&amp;
IF($U10=62,Data!$G$65,"")&amp;
IF($U10=63,Data!$G$66,"")&amp;
IF($U10=64,Data!$G$67,"")&amp;
IF($U10=65,Data!$G$68,"")&amp;
IF($U10=66,Data!$G$69,"")&amp;
IF($U10=67,Data!$G$70,"")&amp;
IF($U10=68,Data!$G$71,"")&amp;
IF($U10=69,Data!$G$72,"")&amp;
IF($U10=70,Data!$G$73,"")&amp;
IF($U10=71,Data!$G$74,"")&amp;
IF($U10=72,Data!$G$75,"")&amp;
IF($U10=73,Data!$G$76,"")&amp;
IF($U10=74,Data!$G$77,"")&amp;
IF($U10=75,Data!$G$78,"")&amp;
IF($U10=76,Data!$G$79,"")&amp;
IF($U10=77,Data!$G$80,"")&amp;
IF($U10=78,Data!$G$81,"")&amp;
IF($U10=79,Data!$G$82,"")&amp;
IF($U10=80,Data!$G$83,"")&amp;
IF($U10=81,Data!$G$84,"")&amp;
IF($U10=82,Data!$G$85,"")&amp;
IF($U10=83,Data!$G$86,"")&amp;
IF($U10=84,Data!$G$87,"")&amp;
IF($U10=85,Data!$G$88,"")&amp;
IF($U10=86,Data!$G$89,"")&amp;
IF($U10=87,Data!$G$90,"")&amp;
IF($U10=88,Data!$G$91,"")&amp;
IF($U10=89,Data!$G$92,"")&amp;
IF($U10=90,Data!$G$93,"")&amp;
IF($U10=91,Data!$G$94,"")&amp;
IF($U10=92,Data!$G$95,"")&amp;
IF($U10=93,Data!$G$96,"")&amp;
IF($U10=94,Data!$G$97,"")&amp;
IF($U10=95,Data!$G$98,"")&amp;
IF($U10=96,Data!$G$99,"")&amp;
IF($U10=97,Data!$G$100,"")&amp;
IF($U10=98,Data!$G$101,"")&amp;
IF($U10=99,Data!$G$102,"")&amp;
IF($U10=100,Data!$G$103,"")&amp;
IF($U10=101,Data!$G$104,"")&amp;
IF($U10=102,Data!$G$105,"")&amp;
IF($U10=103,Data!$G$106,"")&amp;
IF($U10=104,Data!$G$107,"")&amp;
IF($U10=105,Data!$G$108,"")&amp;
IF($U10=106,Data!$G$109,"")&amp;
IF($U10=107,Data!$G$110,"")&amp;
IF($U10=108,Data!$G$111,"")&amp;
IF($U10=109,Data!$G$112,"")&amp;
IF($U10=100,Data!$G$113,"")&amp;
IF($U10=111,Data!$G$114,"")&amp;
IF($U10=112,Data!$G$115,"")&amp;
IF($U10=113,Data!$G$116,"")&amp;
IF($U10=114,Data!$G$117,"")&amp;
IF($U10=115,Data!$G$118,"")&amp;
IF($U10=116,Data!$G$119,"")&amp;
IF($U10=117,Data!$G$120,"")&amp;
IF($U10=118,Data!$G$121,"")&amp;
IF($U10=119,Data!$G$122,"")&amp;
IF($U10=120,Data!$G$123,"")</f>
        <v>LumiStreet Micro Pro Gen2</v>
      </c>
      <c r="E10" s="41" t="str">
        <f>IF($U10=1,Data!$I$4&amp;" LED","")&amp;
IF($U10=2,Data!$I$5&amp;" LED","")&amp;
IF($U10=3,Data!$I$6&amp;" LED","")&amp;
IF($U10=4,Data!$I$7&amp;" LED","")&amp;
IF($U10=5,Data!$I$8&amp;" LED","")&amp;
IF($U10=6,Data!$I$9&amp;" LED","")&amp;
IF($U10=7,Data!$I$10&amp;" LED","")&amp;
IF($U10=8,Data!$I$11&amp;" LED","")&amp;
IF($U10=9,Data!$I$12&amp;" LED","")&amp;
IF($U10=10,Data!$I$13&amp;" LED","")&amp;
IF($U10=11,Data!$I$14&amp;" LED","")&amp;
IF($U10=12,Data!$I$15&amp;" LED","")&amp;
IF($U10=13,Data!$I$16&amp;" LED","")&amp;
IF($U10=14,Data!$I$17&amp;" LED","")&amp;
IF($U10=15,Data!$I$18&amp;" LED","")&amp;
IF($U10=16,Data!$I$19&amp;" LED","")&amp;
IF($U10=17,Data!$I$20&amp;" LED","")&amp;
IF($U10=18,Data!$I$21&amp;" LED","")&amp;
IF($U10=19,Data!$I$22&amp;" LED","")&amp;
IF($U10=20,Data!$I$23&amp;" LED","")&amp;
IF($U10=21,Data!$I$24&amp;" LED","")&amp;
IF($U10=22,Data!$I$25&amp;" LED","")&amp;
IF($U10=23,Data!$I$26&amp;" LED","")&amp;
IF($U10=24,Data!$I$27&amp;" LED","")&amp;
IF($U10=25,Data!$I$28&amp;" LED","")&amp;
IF($U10=26,Data!$I$29&amp;" LED","")&amp;
IF($U10=27,Data!$I$30&amp;" LED","")&amp;
IF($U10=28,Data!$I$31&amp;" LED","")&amp;
IF($U10=29,Data!$I$32&amp;" LED","")&amp;
IF($U10=30,Data!$I$33&amp;" LED","")&amp;
IF($U10=31,Data!$I$34&amp;" LED","")&amp;
IF($U10=32,Data!$I$35&amp;" LED","")&amp;
IF($U10=33,Data!$I$36&amp;" LED","")&amp;
IF($U10=34,Data!$I$37&amp;" LED","")&amp;
IF($U10=35,Data!$I$38&amp;" LED","")&amp;
IF($U10=36,Data!$I$39&amp;" LED","")&amp;
IF($U10=37,Data!$I$40&amp;" LED","")&amp;
IF($U10=38,Data!$I$41&amp;" LED","")&amp;
IF($U10=39,Data!$I$42&amp;" LED","")&amp;
IF($U10=40,Data!$I$43&amp;" LED","")&amp;
IF($U10=41,Data!$I$44&amp;" LED","")&amp;
IF($U10=42,Data!$I$45&amp;" LED","")&amp;
IF($U10=43,Data!$I$46&amp;" LED","")&amp;
IF($U10=44,Data!$I$47&amp;" LED","")&amp;
IF($U10=45,Data!$I$48&amp;" LED","")&amp;
IF($U10=46,Data!$I$49&amp;" LED","")&amp;
IF($U10=47,Data!$I$50&amp;" LED","")&amp;
IF($U10=48,Data!$I$51&amp;" LED","")&amp;
IF($U10=49,Data!$I$52&amp;" LED","")&amp;
IF($U10=50,Data!$I$53&amp;" LED","")&amp;
IF($U10=51,Data!$I$54&amp;" LED","")&amp;
IF($U10=52,Data!$I$55&amp;" LED","")&amp;
IF($U10=53,Data!$I$56&amp;" LED","")&amp;
IF($U10=54,Data!$I$57&amp;" LED","")&amp;
IF($U10=55,Data!$I$58&amp;" LED","")&amp;
IF($U10=56,Data!$I$59&amp;" LED","")&amp;
IF($U10=57,Data!$I$60&amp;" LED","")&amp;
IF($U10=58,Data!$I$61&amp;" LED","")&amp;
IF($U10=59,Data!$I$62&amp;" LED","")&amp;
IF($U10=60,Data!$I$63&amp;" LED","")&amp;
IF($U10=61,Data!$I$64&amp;" LED","")&amp;
IF($U10=62,Data!$I$65&amp;" LED","")&amp;
IF($U10=63,Data!$I$66&amp;" LED","")&amp;
IF($U10=64,Data!$I$67&amp;" LED","")&amp;
IF($U10=65,Data!$I$68&amp;" LED","")&amp;
IF($U10=66,Data!$I$69&amp;" LED","")&amp;
IF($U10=67,Data!$I$70&amp;" LED","")&amp;
IF($U10=68,Data!$I$71&amp;" LED","")&amp;
IF($U10=69,Data!$I$72&amp;" LED","")&amp;
IF($U10=70,Data!$I$73&amp;" LED","")&amp;
IF($U10=71,Data!$I$74&amp;" LED","")&amp;
IF($U10=72,Data!$I$75&amp;" LED","")&amp;
IF($U10=73,Data!$I$76&amp;" LED","")&amp;
IF($U10=74,Data!$I$77&amp;" LED","")&amp;
IF($U10=75,Data!$I$78&amp;" LED","")&amp;
IF($U10=76,Data!$I$79&amp;" LED","")&amp;
IF($U10=77,Data!$I$80&amp;" LED","")&amp;
IF($U10=78,Data!$I$81&amp;" LED","")&amp;
IF($U10=79,Data!$I$82&amp;" LED","")&amp;
IF($U10=80,Data!$I$83&amp;" LED","")&amp;
IF($U10=81,Data!$I$84&amp;" LED","")&amp;
IF($U10=82,Data!$I$85&amp;" LED","")&amp;
IF($U10=83,Data!$I$86&amp;" LED","")&amp;
IF($U10=84,Data!$I$87&amp;" LED","")&amp;
IF($U10=85,Data!$I$88&amp;" LED","")&amp;
IF($U10=86,Data!$I$89&amp;" LED","")&amp;
IF($U10=87,Data!$I$90&amp;" LED","")&amp;
IF($U10=88,Data!$I$91&amp;" LED","")&amp;
IF($U10=89,Data!$I$92&amp;" LED","")&amp;
IF($U10=90,Data!$I$93&amp;" LED","")&amp;
IF($U10=91,Data!$I$94&amp;" LED","")&amp;
IF($U10=92,Data!$I$95&amp;" LED","")&amp;
IF($U10=93,Data!$I$96&amp;" LED","")&amp;
IF($U10=94,Data!$I$97&amp;" LED","")&amp;
IF($U10=95,Data!$I$98&amp;" LED","")&amp;
IF($U10=96,Data!$I$99&amp;" LED","")&amp;
IF($U10=97,Data!$I$100&amp;" LED","")&amp;
IF($U10=98,Data!$I$101&amp;" LED","")&amp;
IF($U10=99,Data!$I$102&amp;" LED","")&amp;
IF($U10=100,Data!$I1049&amp;" LED","")&amp;
IF($U10=101,Data!$I$104&amp;" LED","")&amp;
IF($U10=102,Data!$I$105&amp;" LED","")&amp;
IF($U10=103,Data!$I$106&amp;" LED","")&amp;
IF($U10=104,Data!$I$107&amp;" LED","")&amp;
IF($U10=105,Data!$I$108&amp;" LED","")&amp;
IF($U10=106,Data!$I$109&amp;" LED","")&amp;
IF($U10=107,Data!$I$110&amp;" LED","")&amp;
IF($U10=108,Data!$I$111&amp;" LED","")&amp;
IF($U10=109,Data!$I$112&amp;" LED","")&amp;
IF($U10=110,Data!$I$113&amp;" LED","")&amp;
IF($U10=111,Data!$I$114&amp;" LED","")&amp;
IF($U10=112,Data!$I$115&amp;" LED","")&amp;
IF($U10=113,Data!$I$116&amp;" LED","")&amp;
IF($U10=114,Data!$I$117&amp;" LED","")&amp;
IF($U10=115,Data!$I$118&amp;" LED","")&amp;
IF($U10=116,Data!$I$119&amp;" LED","")&amp;
IF($U10=117,Data!$I$120&amp;" LED","")&amp;
IF($U10=118,Data!$I$121&amp;" LED","")&amp;
IF($U10=119,Data!$I$122&amp;" LED","")&amp;
IF($U10=120,Data!$I$123&amp;" LED","")</f>
        <v>20 LED</v>
      </c>
      <c r="F10" s="42" t="str">
        <f xml:space="preserve">
IF($U10=1,Data!$J$4&amp;" lm","")&amp;
IF($U10=2,Data!$J$5&amp;" lm","")&amp;
IF($U10=3,Data!$J$6&amp;" lm","")&amp;
IF($U10=4,Data!$J$7&amp;" lm","")&amp;
IF($U10=5,Data!$J$8&amp;" lm","")&amp;
IF($U10=6,Data!$J$9&amp;" lm","")&amp;
IF($U10=7,Data!$J$10&amp;" lm","")&amp;
IF($U10=8,Data!$J$11&amp;" lm","")&amp;
IF($U10=9,Data!$J$12&amp;" lm","")&amp;
IF($U10=10,Data!$J$13&amp;" lm","")&amp;
IF($U10=11,Data!$J$14&amp;" lm","")&amp;
IF($U10=12,Data!$J$15&amp;" lm","")&amp;
IF($U10=13,Data!$J$16&amp;" lm","")&amp;
IF($U10=14,Data!$J$17&amp;" lm","")&amp;
IF($U10=15,Data!$J$18&amp;" lm","")&amp;
IF($U10=16,Data!$J$19&amp;" lm","")&amp;
IF($U10=17,Data!$J$20&amp;" lm","")&amp;
IF($U10=18,Data!$J$21&amp;" lm","")&amp;
IF($U10=19,Data!$J$22&amp;" lm","")&amp;
IF($U10=20,Data!$J$23&amp;" lm","")&amp;
IF($U10=21,Data!$J$24&amp;" lm","")&amp;
IF($U10=22,Data!$J$25&amp;" lm","")&amp;
IF($U10=23,Data!$J$26&amp;" lm","")&amp;
IF($U10=24,Data!$J$27&amp;" lm","")&amp;
IF($U10=25,Data!$J$28&amp;" lm","")&amp;
IF($U10=26,Data!$J$29&amp;" lm","")&amp;
IF($U10=27,Data!$J$30&amp;" lm","")&amp;
IF($U10=28,Data!$J$31&amp;" lm","")&amp;
IF($U10=29,Data!$J$32&amp;" lm","")&amp;
IF($U10=30,Data!$J$33&amp;" lm","")&amp;
IF($U10=31,Data!$J$34&amp;" lm","")&amp;
IF($U10=32,Data!$J$35&amp;" lm","")&amp;
IF($U10=33,Data!$J$36&amp;" lm","")&amp;
IF($U10=34,Data!$J$37&amp;" lm","")&amp;
IF($U10=35,Data!$J$38&amp;" lm","")&amp;
IF($U10=36,Data!$J$39&amp;" lm","")&amp;
IF($U10=37,Data!$J$40&amp;" lm","")&amp;
IF($U10=38,Data!$J$41&amp;" lm","")&amp;
IF($U10=39,Data!$J$42&amp;" lm","")&amp;
IF($U10=40,Data!$J$43&amp;" lm","")&amp;
IF($U10=41,Data!$J$44&amp;" lm","")&amp;
IF($U10=42,Data!$J$45&amp;" lm","")&amp;
IF($U10=43,Data!$J$46&amp;" lm","")&amp;
IF($U10=44,Data!$J$47&amp;" lm","")&amp;
IF($U10=45,Data!$J$48&amp;" lm","")&amp;
IF($U10=46,Data!$J$49&amp;" lm","")&amp;
IF($U10=47,Data!$J$50&amp;" lm","")&amp;
IF($U10=48,Data!$J$51&amp;" lm","")&amp;
IF($U10=49,Data!$J$52&amp;" lm","")&amp;
IF($U10=50,Data!$J$53&amp;" lm","")&amp;
IF($U10=51,Data!$J$54&amp;" lm","")&amp;
IF($U10=52,Data!$J$55&amp;" lm","")&amp;
IF($U10=53,Data!$J$56&amp;" lm","")&amp;
IF($U10=54,Data!$J$57&amp;" lm","")&amp;
IF($U10=55,Data!$J$58&amp;" lm","")&amp;
IF($U10=56,Data!$J$59&amp;" lm","")&amp;
IF($U10=57,Data!$J$60&amp;" lm","")&amp;
IF($U10=58,Data!$J$61&amp;" lm","")&amp;
IF($U10=59,Data!$J$62&amp;" lm","")&amp;
IF($U10=60,Data!$J$63&amp;" lm","")&amp;
IF($U10=61,Data!$J$64&amp;" lm","")&amp;
IF($U10=62,Data!$J$65&amp;" lm","")&amp;
IF($U10=63,Data!$J$66&amp;" lm","")&amp;
IF($U10=64,Data!$J$67&amp;" lm","")&amp;
IF($U10=65,Data!$J$68&amp;" lm","")&amp;
IF($U10=66,Data!$J$69&amp;" lm","")&amp;
IF($U10=67,Data!$J$70&amp;" lm","")&amp;
IF($U10=68,Data!$J$71&amp;" lm","")&amp;
IF($U10=69,Data!$J$72&amp;" lm","")&amp;
IF($U10=70,Data!$J$73&amp;" lm","")&amp;
IF($U10=71,Data!$J$74&amp;" lm","")&amp;
IF($U10=72,Data!$J$75&amp;" lm","")&amp;
IF($U10=73,Data!$J$76&amp;" lm","")&amp;
IF($U10=74,Data!$J$77&amp;" lm","")&amp;
IF($U10=75,Data!$J$78&amp;" lm","")&amp;
IF($U10=76,Data!$J$79&amp;" lm","")&amp;
IF($U10=77,Data!$J$80&amp;" lm","")&amp;
IF($U10=78,Data!$J$81&amp;" lm","")&amp;
IF($U10=79,Data!$J$82&amp;" lm","")&amp;
IF($U10=80,Data!$J$83&amp;" lm","")&amp;
IF($U10=81,Data!$J$84&amp;" lm","")&amp;
IF($U10=82,Data!$J$85&amp;" lm","")&amp;
IF($U10=83,Data!$J$86&amp;" lm","")&amp;
IF($U10=84,Data!$J$87&amp;" lm","")&amp;
IF($U10=85,Data!$J$88&amp;" lm","")&amp;
IF($U10=86,Data!$J$89&amp;" lm","")&amp;
IF($U10=87,Data!$J$90&amp;" lm","")&amp;
IF($U10=88,Data!$J$91&amp;" lm","")&amp;
IF($U10=89,Data!$J$92&amp;" lm","")&amp;
IF($U10=90,Data!$J$93&amp;" lm","")&amp;
IF($U10=91,Data!$J$94&amp;" lm","")&amp;
IF($U10=92,Data!$J$95&amp;" lm","")&amp;
IF($U10=93,Data!$J$96&amp;" lm","")&amp;
IF($U10=94,Data!$J$97&amp;" lm","")&amp;
IF($U10=95,Data!$J$98&amp;" lm","")&amp;
IF($U10=96,Data!$J$99&amp;" lm","")&amp;
IF($U10=97,Data!$J$100&amp;" lm","")&amp;
IF($U10=98,Data!$J$101&amp;" lm","")&amp;
IF($U10=99,Data!$J$102&amp;" lm","")&amp;
IF($U10=100,Data!$J$103&amp;" lm","")&amp;
IF($U10=101,Data!$J$104&amp;" lm","")&amp;
IF($U10=102,Data!$J$105&amp;" lm","")&amp;
IF($U10=103,Data!$J$106&amp;" lm","")&amp;
IF($U10=104,Data!$J$107&amp;" lm","")&amp;
IF($U10=105,Data!$J$108&amp;" lm","")&amp;
IF($U10=106,Data!$J$109&amp;" lm","")&amp;
IF($U10=107,Data!$J$110&amp;" lm","")&amp;
IF($U10=108,Data!$J$111&amp;" lm","")&amp;
IF($U10=109,Data!$J$112&amp;" lm","")&amp;
IF($U10=110,Data!$J$113&amp;" lm","")&amp;
IF($U10=111,Data!$J$114&amp;" lm","")&amp;
IF($U10=112,Data!$J$115&amp;" lm","")&amp;
IF($U10=113,Data!$J$116&amp;" lm","")&amp;
IF($U10=114,Data!$J$117&amp;" lm","")&amp;
IF($U10=115,Data!$J$118&amp;" lm","")&amp;
IF($U10=116,Data!$J$109&amp;" lm","")&amp;
IF($U10=117,Data!$J$120&amp;" lm","")&amp;
IF($U10=118,Data!$J$121&amp;" lm","")&amp;
IF($U10=119,Data!$J$122&amp;" lm","")&amp;
IF($U10=120,Data!$J$123&amp;" lm","")</f>
        <v>3500 lm</v>
      </c>
      <c r="G10" s="43" t="str">
        <f xml:space="preserve">
IF($U10=1,Data!$H$4,"")&amp;
IF($U10=2,Data!$H$5,"")&amp;
IF($U10=3,Data!$H$6,"")&amp;
IF($U10=4,Data!$H$7,"")&amp;
IF($U10=5,Data!$H$8,"")&amp;
IF($U10=6,Data!$H$9,"")&amp;
IF($U10=7,Data!$H$10,"")&amp;
IF($U10=8,Data!$H$11,"")&amp;
IF($U10=9,Data!$H$12,"")&amp;
IF($U10=10,Data!$H$13,"")&amp;
IF($U10=11,Data!$H$14,"")&amp;
IF($U10=12,Data!$H$15,"")&amp;
IF($U10=13,Data!$H$16,"")&amp;
IF($U10=14,Data!$H$17,"")&amp;
IF($U10=15,Data!$H$18,"")&amp;
IF($U10=16,Data!$H$19,"")&amp;
IF($U10=17,Data!$H$20,"")&amp;
IF($U10=18,Data!$H$21,"")&amp;
IF($U10=19,Data!$H$22,"")&amp;
IF($U10=20,Data!$H$23,"")&amp;
IF($U10=21,Data!$H$24,"")&amp;
IF($U10=22,Data!$H$25,"")&amp;
IF($U10=23,Data!$H$26,"")&amp;
IF($U10=24,Data!$H$27,"")&amp;
IF($U10=25,Data!$H$28,"")&amp;
IF($U10=26,Data!$H$29,"")&amp;
IF($U10=27,Data!$H$30,"")&amp;
IF($U10=28,Data!$H$31,"")&amp;
IF($U10=29,Data!$H$32,"")&amp;
IF($U10=30,Data!$H$33,"")&amp;
IF($U10=31,Data!$H$34,"")&amp;
IF($U10=32,Data!$H$35,"")&amp;
IF($U10=33,Data!$H$36,"")&amp;
IF($U10=34,Data!$H$37,"")&amp;
IF($U10=35,Data!$H$38,"")&amp;
IF($U10=36,Data!$H$39,"")&amp;
IF($U10=37,Data!$H$40,"")&amp;
IF($U10=38,Data!$H$41,"")&amp;
IF($U10=39,Data!$H$42,"")&amp;
IF($U10=40,Data!$H$43,"")&amp;
IF($U10=41,Data!$H$44,"")&amp;
IF($U10=42,Data!$H$45,"")&amp;
IF($U10=43,Data!$H$46,"")&amp;
IF($U10=44,Data!$H$47,"")&amp;
IF($U10=45,Data!$H$48,"")&amp;
IF($U10=46,Data!$H$49,"")&amp;
IF($U10=47,Data!$H$50,"")&amp;
IF($U10=48,Data!$H$51,"")&amp;
IF($U10=49,Data!$H$52,"")&amp;
IF($U10=50,Data!$H$53,"")&amp;
IF($U10=51,Data!$H$54,"")&amp;
IF($U10=52,Data!$H$55,"")&amp;
IF($U10=53,Data!$H$56,"")&amp;
IF($U10=54,Data!$H$57,"")&amp;
IF($U10=55,Data!$H$58,"")&amp;
IF($U10=56,Data!$H$59,"")&amp;
IF($U10=57,Data!$H$60,"")&amp;
IF($U10=58,Data!$H$61,"")&amp;
IF($U10=59,Data!$H$62,"")&amp;
IF($U10=60,Data!$H$63,"")&amp;
IF($U10=61,Data!$H$64,"")&amp;
IF($U10=62,Data!$H$65,"")&amp;
IF($U10=63,Data!$H$66,"")&amp;
IF($U10=64,Data!$H$67,"")&amp;
IF($U10=65,Data!$H$68,"")&amp;
IF($U10=66,Data!$H$69,"")&amp;
IF($U10=67,Data!$H$70,"")&amp;
IF($U10=68,Data!$H$71,"")&amp;
IF($U10=69,Data!$H$72,"")&amp;
IF($U10=70,Data!$H$73,"")&amp;
IF($U10=71,Data!$H$74,"")&amp;
IF($U10=72,Data!$H$75,"")&amp;
IF($U10=73,Data!$H$76,"")&amp;
IF($U10=74,Data!$H$77,"")&amp;
IF($U10=75,Data!$H$78,"")&amp;
IF($U10=76,Data!$H$79,"")&amp;
IF($U10=77,Data!$H$80,"")&amp;
IF($U10=78,Data!$H$81,"")&amp;
IF($U10=79,Data!$H$82,"")&amp;
IF($U10=80,Data!$H$83,"")&amp;
IF($U10=81,Data!$H$84,"")&amp;
IF($U10=82,Data!$H$85,"")&amp;
IF($U10=83,Data!$H$86,"")&amp;
IF($U10=84,Data!$H$87,"")&amp;
IF($U10=85,Data!$H$88,"")&amp;
IF($U10=86,Data!$H$89,"")&amp;
IF($U10=87,Data!$H$90,"")&amp;
IF($U10=88,Data!$H$91,"")&amp;
IF($U10=89,Data!$H$92,"")&amp;
IF($U10=90,Data!$H$93,"")&amp;
IF($U10=91,Data!$H$94,"")&amp;
IF($U10=92,Data!$H$95,"")&amp;
IF($U10=93,Data!$H$96,"")&amp;
IF($U10=94,Data!$H$97,"")&amp;
IF($U10=95,Data!$H$98,"")&amp;
IF($U10=96,Data!$H$99,"")&amp;
IF($U10=97,Data!$H$100,"")&amp;
IF($U10=98,Data!$H$101,"")&amp;
IF($U10=99,Data!$H$102,"")&amp;
IF($U10=100,Data!$H$103,"")&amp;
IF($U10=101,Data!$H$104,"")&amp;
IF($U10=102,Data!$H$105,"")&amp;
IF($U10=103,Data!$H$106,"")&amp;
IF($U10=104,Data!$H$107,"")&amp;
IF($U10=105,Data!$H$108,"")&amp;
IF($U10=106,Data!$H$109,"")&amp;
IF($U10=107,Data!$H$110,"")&amp;
IF($U10=108,Data!$H$111,"")&amp;
IF($U10=109,Data!$H$112,"")&amp;
IF($U10=110,Data!$H$113,"")&amp;
IF($U10=111,Data!$H$114,"")&amp;
IF($U10=112,Data!$H$115,"")&amp;
IF($U10=113,Data!$H$116,"")&amp;
IF($U10=114,Data!$H$117,"")&amp;
IF($U10=115,Data!$H$118,"")&amp;
IF($U10=116,Data!$H$119,"")&amp;
IF($U10=117,Data!$H$120,"")&amp;
IF($U10=118,Data!$H$121,"")&amp;
IF($U10=119,Data!$H$122,"")&amp;
IF($U10=120,Data!$H$123,"")</f>
        <v>DM65</v>
      </c>
      <c r="H10" s="44" t="str">
        <f>IF($U10=1,Data!$V$4&amp;" W","")&amp;
IF($U10=2,Data!$V$5&amp;" W","")&amp;
IF($U10=3,Data!$V$6&amp;" W","")&amp;
IF($U10=4,Data!$V$7&amp;" W","")&amp;
IF($U10=5,Data!$V$8&amp;" W","")&amp;
IF($U10=6,Data!$V$9&amp;" W","")&amp;
IF($U10=7,Data!$V$10&amp;" W","")&amp;
IF($U10=8,Data!$V$11&amp;" W","")&amp;
IF($U10=9,Data!$V$12&amp;" W","")&amp;
IF($U10=10,Data!$V$13&amp;" W","")&amp;
IF($U10=11,Data!$V$14&amp;" W","")&amp;
IF($U10=12,Data!$V$15&amp;" W","")&amp;
IF($U10=13,Data!$V$16&amp;" W","")&amp;
IF($U10=14,Data!$V$17&amp;" W","")&amp;
IF($U10=15,Data!$V$18&amp;" W","")&amp;
IF($U10=16,Data!$V$19&amp;" W","")&amp;
IF($U10=17,Data!$V$20&amp;" W","")&amp;
IF($U10=18,Data!$V$21&amp;" W","")&amp;
IF($U10=19,Data!$V$22&amp;" W","")&amp;
IF($U10=20,Data!$V$23&amp;" W","")&amp;
IF($U10=21,Data!$V$24&amp;" W","")&amp;
IF($U10=22,Data!$V$25&amp;" W","")&amp;
IF($U10=23,Data!$V$26&amp;" W","")&amp;
IF($U10=24,Data!$V$27&amp;" W","")&amp;
IF($U10=25,Data!$V$28&amp;" W","")&amp;
IF($U10=26,Data!$V$29&amp;" W","")&amp;
IF($U10=27,Data!$V$30&amp;" W","")&amp;
IF($U10=28,Data!$V$31&amp;" W","")&amp;
IF($U10=29,Data!$V$32&amp;" W","")&amp;
IF($U10=30,Data!$V$33&amp;" W","")&amp;
IF($U10=31,Data!$V$34&amp;" W","")&amp;
IF($U10=32,Data!$V$35&amp;" W","")&amp;
IF($U10=33,Data!$V$36&amp;" W","")&amp;
IF($U10=34,Data!$V$37&amp;" W","")&amp;
IF($U10=35,Data!$V$38&amp;" W","")&amp;
IF($U10=36,Data!$V$39&amp;" W","")&amp;
IF($U10=37,Data!$V$40&amp;" W","")&amp;
IF($U10=38,Data!$V$41&amp;" W","")&amp;
IF($U10=39,Data!$V$42&amp;" W","")&amp;
IF($U10=40,Data!$V$43&amp;" W","")&amp;
IF($U10=41,Data!$V$44&amp;" W","")&amp;
IF($U10=42,Data!$V$45&amp;" W","")&amp;
IF($U10=43,Data!$V$46&amp;" W","")&amp;
IF($U10=44,Data!$V$47&amp;" W","")&amp;
IF($U10=45,Data!$V$48&amp;" W","")&amp;
IF($U10=46,Data!$V$49&amp;" W","")&amp;
IF($U10=47,Data!$V$50&amp;" W","")&amp;
IF($U10=48,Data!$V$51&amp;" W","")&amp;
IF($U10=49,Data!$V$52&amp;" W","")&amp;
IF($U10=50,Data!$V$53&amp;" W","")&amp;
IF($U10=51,Data!$V$54&amp;" W","")&amp;
IF($U10=52,Data!$V$55&amp;" W","")&amp;
IF($U10=53,Data!$V$56&amp;" W","")&amp;
IF($U10=54,Data!$V$57&amp;" W","")&amp;
IF($U10=55,Data!$V$58&amp;" W","")&amp;
IF($U10=56,Data!$V$59&amp;" W","")&amp;
IF($U10=57,Data!$V$60&amp;" W","")&amp;
IF($U10=58,Data!$V$61&amp;" W","")&amp;
IF($U10=59,Data!$V$62&amp;" W","")&amp;
IF($U10=60,Data!$V$63&amp;" W","")&amp;
IF($U10=61,Data!$V$64&amp;" W","")&amp;
IF($U10=62,Data!$V$65&amp;" W","")&amp;
IF($U10=63,Data!$V$66&amp;" W","")&amp;
IF($U10=64,Data!$V$67&amp;" W","")&amp;
IF($U10=65,Data!$V$68&amp;" W","")&amp;
IF($U10=66,Data!$V$69&amp;" W","")&amp;
IF($U10=67,Data!$V$70&amp;" W","")&amp;
IF($U10=68,Data!$V$71&amp;" W","")&amp;
IF($U10=69,Data!$V$72&amp;" W","")&amp;
IF($U10=70,Data!$V$73&amp;" W","")&amp;
IF($U10=71,Data!$V$74&amp;" W","")&amp;
IF($U10=72,Data!$V$75&amp;" W","")&amp;
IF($U10=73,Data!$V$76&amp;" W","")&amp;
IF($U10=74,Data!$V$77&amp;" W","")&amp;
IF($U10=75,Data!$V$78&amp;" W","")&amp;
IF($U10=76,Data!$V$79&amp;" W","")&amp;
IF($U10=77,Data!$V$80&amp;" W","")&amp;
IF($U10=78,Data!$V$81&amp;" W","")&amp;
IF($U10=79,Data!$V$82&amp;" W","")&amp;
IF($U10=80,Data!$V$83&amp;" W","")&amp;
IF($U10=81,Data!$V$84&amp;" W","")&amp;
IF($U10=82,Data!$V$85&amp;" W","")&amp;
IF($U10=83,Data!$V$86&amp;" W","")&amp;
IF($U10=84,Data!$V$87&amp;" W","")&amp;
IF($U10=85,Data!$V$88&amp;" W","")&amp;
IF($U10=86,Data!$V$89&amp;" W","")&amp;
IF($U10=87,Data!$V$90&amp;" W","")&amp;
IF($U10=88,Data!$V$91&amp;" W","")&amp;
IF($U10=89,Data!$V$92&amp;" W","")&amp;
IF($U10=90,Data!$V$93&amp;" W","")&amp;
IF($U10=91,Data!$V$94&amp;" W","")&amp;
IF($U10=92,Data!$V$95&amp;" W","")&amp;
IF($U10=93,Data!$V$96&amp;" W","")&amp;
IF($U10=94,Data!$V$97&amp;" W","")&amp;
IF($U10=95,Data!$V$98&amp;" W","")&amp;
IF($U10=96,Data!$V$99&amp;" W","")&amp;
IF($U10=97,Data!$V$100&amp;" W","")&amp;
IF($U10=98,Data!$V$101&amp;" W","")&amp;
IF($U10=99,Data!$V$102&amp;" W","")&amp;
IF($U10=100,Data!$V$103&amp;" W","")&amp;
IF($U10=101,Data!$V110&amp;" W","")&amp;
IF($U10=102,Data!$V$105&amp;" W","")&amp;
IF($U10=103,Data!$V$106&amp;" W","")&amp;
IF($U10=104,Data!$V$107&amp;" W","")&amp;
IF($U10=105,Data!$V$108&amp;" W","")&amp;
IF($U10=106,Data!$V$109&amp;" W","")&amp;
IF($U10=107,Data!$V$110&amp;" W","")&amp;
IF($U10=108,Data!$V$111&amp;" W","")&amp;
IF($U10=109,Data!$V$112&amp;" W","")&amp;
IF($U10=110,Data!$V$113&amp;" W","")&amp;
IF($U10=111,Data!$V$114&amp;" W","")&amp;
IF($U10=112,Data!$V$115&amp;" W","")&amp;
IF($U10=113,Data!$V$116&amp;" W","")&amp;
IF($U10=114,Data!$V$117&amp;" W","")&amp;
IF($U10=115,Data!$V$118&amp;" W","")&amp;
IF($U10=116,Data!$V$119&amp;" W","")&amp;
IF($U10=117,Data!$V$120&amp;" W","")&amp;
IF($U10=118,Data!$V$121&amp;" W","")&amp;
IF($U10=119,Data!$V$122&amp;" W","")&amp;
IF($U10=120,Data!$V$123&amp;" W","")</f>
        <v>22 W</v>
      </c>
      <c r="I10" s="42" t="str">
        <f>IF($U10=1,Data!$W$4&amp;" W","")&amp;
IF($U10=2,Data!$W$5&amp;" W","")&amp;
IF($U10=3,Data!$W$6&amp;" W","")&amp;
IF($U10=4,Data!$W$7&amp;" W","")&amp;
IF($U10=5,Data!$W$8&amp;" W","")&amp;
IF($U10=6,Data!$W$9&amp;" W","")&amp;
IF($U10=7,Data!$W$10&amp;" W","")&amp;
IF($U10=8,Data!$W$11&amp;" W","")&amp;
IF($U10=9,Data!$W$12&amp;" W","")&amp;
IF($U10=10,Data!$W$13&amp;" W","")&amp;
IF($U10=11,Data!$W$14&amp;" W","")&amp;
IF($U10=12,Data!$W$15&amp;" W","")&amp;
IF($U10=13,Data!$W$16&amp;" W","")&amp;
IF($U10=14,Data!$W$17&amp;" W","")&amp;
IF($U10=15,Data!$W$18&amp;" W","")&amp;
IF($U10=16,Data!$W$19&amp;" W","")&amp;
IF($U10=17,Data!$W$20&amp;" W","")&amp;
IF($U10=18,Data!$W$21&amp;" W","")&amp;
IF($U10=19,Data!$W$22&amp;" W","")&amp;
IF($U10=20,Data!$W$23&amp;" W","")&amp;
IF($U10=21,Data!$W$24&amp;" W","")&amp;
IF($U10=22,Data!$W$25&amp;" W","")&amp;
IF($U10=23,Data!$W$26&amp;" W","")&amp;
IF($U10=24,Data!$W$27&amp;" W","")&amp;
IF($U10=25,Data!$W$28&amp;" W","")&amp;
IF($U10=26,Data!$W$29&amp;" W","")&amp;
IF($U10=27,Data!$W$30&amp;" W","")&amp;
IF($U10=28,Data!$W$31&amp;" W","")&amp;
IF($U10=29,Data!$W$32&amp;" W","")&amp;
IF($U10=30,Data!$W$33&amp;" W","")&amp;
IF($U10=31,Data!$W$34&amp;" W","")&amp;
IF($U10=32,Data!$W$35&amp;" W","")&amp;
IF($U10=33,Data!$W$36&amp;" W","")&amp;
IF($U10=34,Data!$W$37&amp;" W","")&amp;
IF($U10=35,Data!$W$38&amp;" W","")&amp;
IF($U10=36,Data!$W$39&amp;" W","")&amp;
IF($U10=37,Data!$W$40&amp;" W","")&amp;
IF($U10=38,Data!$W$41&amp;" W","")&amp;
IF($U10=39,Data!$W$42&amp;" W","")&amp;
IF($U10=40,Data!$W$43&amp;" W","")&amp;
IF($U10=41,Data!$W$44&amp;" W","")&amp;
IF($U10=42,Data!$W$45&amp;" W","")&amp;
IF($U10=43,Data!$W$46&amp;" W","")&amp;
IF($U10=44,Data!$W$47&amp;" W","")&amp;
IF($U10=45,Data!$W$48&amp;" W","")&amp;
IF($U10=46,Data!$W$49&amp;" W","")&amp;
IF($U10=47,Data!$W$50&amp;" W","")&amp;
IF($U10=48,Data!$W$51&amp;" W","")&amp;
IF($U10=49,Data!$W$52&amp;" W","")&amp;
IF($U10=50,Data!$W$53&amp;" W","")&amp;
IF($U10=51,Data!$W$54&amp;" W","")&amp;
IF($U10=52,Data!$W$55&amp;" W","")&amp;
IF($U10=53,Data!$W$56&amp;" W","")&amp;
IF($U10=54,Data!$W$57&amp;" W","")&amp;
IF($U10=55,Data!$W$58&amp;" W","")&amp;
IF($U10=56,Data!$W$59&amp;" W","")&amp;
IF($U10=57,Data!$W$60&amp;" W","")&amp;
IF($U10=58,Data!$W$61&amp;" W","")&amp;
IF($U10=59,Data!$W$62&amp;" W","")&amp;
IF($U10=60,Data!$W$63&amp;" W","")&amp;
IF($U10=61,Data!$W$64&amp;" W","")&amp;
IF($U10=62,Data!$W$65&amp;" W","")&amp;
IF($U10=63,Data!$W$66&amp;" W","")&amp;
IF($U10=64,Data!$W$67&amp;" W","")&amp;
IF($U10=65,Data!$W$68&amp;" W","")&amp;
IF($U10=66,Data!$W$69&amp;" W","")&amp;
IF($U10=67,Data!$W$70&amp;" W","")&amp;
IF($U10=68,Data!$W$71&amp;" W","")&amp;
IF($U10=69,Data!$W$72&amp;" W","")&amp;
IF($U10=70,Data!$W$73&amp;" W","")&amp;
IF($U10=71,Data!$W$74&amp;" W","")&amp;
IF($U10=72,Data!$W$75&amp;" W","")&amp;
IF($U10=73,Data!$W$76&amp;" W","")&amp;
IF($U10=74,Data!$W$77&amp;" W","")&amp;
IF($U10=75,Data!$W$78&amp;" W","")&amp;
IF($U10=76,Data!$W$79&amp;" W","")&amp;
IF($U10=77,Data!$W$80&amp;" W","")&amp;
IF($U10=78,Data!$W$81&amp;" W","")&amp;
IF($U10=79,Data!$W$82&amp;" W","")&amp;
IF($U10=80,Data!$W$83&amp;" W","")&amp;
IF($U10=81,Data!$W$84&amp;" W","")&amp;
IF($U10=82,Data!$W$85&amp;" W","")&amp;
IF($U10=83,Data!$W$86&amp;" W","")&amp;
IF($U10=84,Data!$W$87&amp;" W","")&amp;
IF($U10=85,Data!$W$88&amp;" W","")&amp;
IF($U10=86,Data!$W$89&amp;" W","")&amp;
IF($U10=87,Data!$W$90&amp;" W","")&amp;
IF($U10=88,Data!$W$91&amp;" W","")&amp;
IF($U10=89,Data!$W$92&amp;" W","")&amp;
IF($U10=90,Data!$W$93&amp;" W","")&amp;
IF($U10=91,Data!$W$94&amp;" W","")&amp;
IF($U10=92,Data!$W$95&amp;" W","")&amp;
IF($U10=93,Data!$W$96&amp;" W","")&amp;
IF($U10=94,Data!$W$97&amp;" W","")&amp;
IF($U10=95,Data!$W$98&amp;" W","")&amp;
IF($U10=96,Data!$W$99&amp;" W","")&amp;
IF($U10=97,Data!$W$100&amp;" W","")&amp;
IF($U10=98,Data!$W$101&amp;" W","")&amp;
IF($U10=99,Data!$W$102&amp;" W","")&amp;
IF($U10=100,Data!$W$103&amp;" W","")&amp;
IF($U10=101,Data!$V110&amp;" W","")&amp;
IF($U10=102,Data!$W$105&amp;" W","")&amp;
IF($U10=103,Data!$W$106&amp;" W","")&amp;
IF($U10=104,Data!$W$107&amp;" W","")&amp;
IF($U10=105,Data!$W$108&amp;" W","")&amp;
IF($U10=106,Data!$W$109&amp;" W","")&amp;
IF($U10=107,Data!$W$110&amp;" W","")&amp;
IF($U10=108,Data!$W$111&amp;" W","")&amp;
IF($U10=109,Data!$W$112&amp;" W","")&amp;
IF($U10=110,Data!$W$113&amp;" W","")&amp;
IF($U10=111,Data!$W$114&amp;" W","")&amp;
IF($U10=112,Data!$W$115&amp;" W","")&amp;
IF($U10=113,Data!$W$116&amp;" W","")&amp;
IF($U10=114,Data!$W$117&amp;" W","")&amp;
IF($U10=115,Data!$W$118&amp;" W","")&amp;
IF($U10=116,Data!$W$119&amp;" W","")&amp;
IF($U10=117,Data!$W$120&amp;" W","")&amp;
IF($U10=118,Data!$W$121&amp;" W","")&amp;
IF($U10=119,Data!$W$122&amp;" W","")&amp;
IF($U10=120,Data!$W$123&amp;" W","")</f>
        <v>22.5 W</v>
      </c>
      <c r="J10" s="44" t="str">
        <f>IF($U10=1,Data!$X$4&amp;" W","")&amp;
IF($U10=2,Data!$X$5&amp;" W","")&amp;
IF($U10=3,Data!$X$6&amp;" W","")&amp;
IF($U10=4,Data!$X$7&amp;" W","")&amp;
IF($U10=5,Data!$X$8&amp;" W","")&amp;
IF($U10=6,Data!$X$9&amp;" W","")&amp;
IF($U10=7,Data!$X$10&amp;" W","")&amp;
IF($U10=8,Data!$X$11&amp;" W","")&amp;
IF($U10=9,Data!$X$12&amp;" W","")&amp;
IF($U10=10,Data!$X$13&amp;" W","")&amp;
IF($U10=11,Data!$X$14&amp;" W","")&amp;
IF($U10=12,Data!$X$15&amp;" W","")&amp;
IF($U10=13,Data!$X$16&amp;" W","")&amp;
IF($U10=14,Data!$X$17&amp;" W","")&amp;
IF($U10=15,Data!$X$18&amp;" W","")&amp;
IF($U10=16,Data!$X$19&amp;" W","")&amp;
IF($U10=17,Data!$X$20&amp;" W","")&amp;
IF($U10=18,Data!$X$21&amp;" W","")&amp;
IF($U10=19,Data!$X$22&amp;" W","")&amp;
IF($U10=20,Data!$X$23&amp;" W","")&amp;
IF($U10=21,Data!$X$24&amp;" W","")&amp;
IF($U10=22,Data!$X$25&amp;" W","")&amp;
IF($U10=23,Data!$X$26&amp;" W","")&amp;
IF($U10=24,Data!$X$27&amp;" W","")&amp;
IF($U10=25,Data!$X$28&amp;" W","")&amp;
IF($U10=26,Data!$X$29&amp;" W","")&amp;
IF($U10=27,Data!$X$30&amp;" W","")&amp;
IF($U10=28,Data!$X$31&amp;" W","")&amp;
IF($U10=29,Data!$X$32&amp;" W","")&amp;
IF($U10=30,Data!$X$33&amp;" W","")&amp;
IF($U10=31,Data!$X$34&amp;" W","")&amp;
IF($U10=32,Data!$X$35&amp;" W","")&amp;
IF($U10=33,Data!$X$36&amp;" W","")&amp;
IF($U10=34,Data!$X$37&amp;" W","")&amp;
IF($U10=35,Data!$X$38&amp;" W","")&amp;
IF($U10=36,Data!$X$39&amp;" W","")&amp;
IF($U10=37,Data!$X$40&amp;" W","")&amp;
IF($U10=38,Data!$X$41&amp;" W","")&amp;
IF($U10=39,Data!$X$42&amp;" W","")&amp;
IF($U10=40,Data!$X$43&amp;" W","")&amp;
IF($U10=41,Data!$X$44&amp;" W","")&amp;
IF($U10=42,Data!$X$45&amp;" W","")&amp;
IF($U10=43,Data!$X$46&amp;" W","")&amp;
IF($U10=44,Data!$X$47&amp;" W","")&amp;
IF($U10=45,Data!$X$48&amp;" W","")&amp;
IF($U10=46,Data!$X$49&amp;" W","")&amp;
IF($U10=47,Data!$X$50&amp;" W","")&amp;
IF($U10=48,Data!$X$51&amp;" W","")&amp;
IF($U10=49,Data!$X$52&amp;" W","")&amp;
IF($U10=50,Data!$X$53&amp;" W","")&amp;
IF($U10=51,Data!$X$54&amp;" W","")&amp;
IF($U10=52,Data!$X$55&amp;" W","")&amp;
IF($U10=53,Data!$X$56&amp;" W","")&amp;
IF($U10=54,Data!$X$57&amp;" W","")&amp;
IF($U10=55,Data!$X$58&amp;" W","")&amp;
IF($U10=56,Data!$X$59&amp;" W","")&amp;
IF($U10=57,Data!$X$60&amp;" W","")&amp;
IF($U10=58,Data!$X$61&amp;" W","")&amp;
IF($U10=59,Data!$X$62&amp;" W","")&amp;
IF($U10=60,Data!$X$63&amp;" W","")&amp;
IF($U10=61,Data!$X$64&amp;" W","")&amp;
IF($U10=62,Data!$X$65&amp;" W","")&amp;
IF($U10=63,Data!$X$66&amp;" W","")&amp;
IF($U10=64,Data!$X$67&amp;" W","")&amp;
IF($U10=65,Data!$X$68&amp;" W","")&amp;
IF($U10=66,Data!$X$69&amp;" W","")&amp;
IF($U10=67,Data!$X$70&amp;" W","")&amp;
IF($U10=68,Data!$X$71&amp;" W","")&amp;
IF($U10=69,Data!$X$72&amp;" W","")&amp;
IF($U10=70,Data!$X$73&amp;" W","")&amp;
IF($U10=71,Data!$X$74&amp;" W","")&amp;
IF($U10=72,Data!$X$75&amp;" W","")&amp;
IF($U10=73,Data!$X$76&amp;" W","")&amp;
IF($U10=74,Data!$X$77&amp;" W","")&amp;
IF($U10=75,Data!$X$78&amp;" W","")&amp;
IF($U10=76,Data!$X$79&amp;" W","")&amp;
IF($U10=77,Data!$X$80&amp;" W","")&amp;
IF($U10=78,Data!$X$81&amp;" W","")&amp;
IF($U10=79,Data!$X$82&amp;" W","")&amp;
IF($U10=80,Data!$X$83&amp;" W","")&amp;
IF($U10=81,Data!$X$84&amp;" W","")&amp;
IF($U10=82,Data!$X$85&amp;" W","")&amp;
IF($U10=83,Data!$X$86&amp;" W","")&amp;
IF($U10=84,Data!$X$87&amp;" W","")&amp;
IF($U10=85,Data!$X$88&amp;" W","")&amp;
IF($U10=86,Data!$X$89&amp;" W","")&amp;
IF($U10=87,Data!$X$90&amp;" W","")&amp;
IF($U10=88,Data!$X$91&amp;" W","")&amp;
IF($U10=89,Data!$X$92&amp;" W","")&amp;
IF($U10=90,Data!$X$93&amp;" W","")&amp;
IF($U10=91,Data!$X$94&amp;" W","")&amp;
IF($U10=92,Data!$X$95&amp;" W","")&amp;
IF($U10=93,Data!$X$96&amp;" W","")&amp;
IF($U10=94,Data!$X$97&amp;" W","")&amp;
IF($U10=95,Data!$X$98&amp;" W","")&amp;
IF($U10=96,Data!$X$99&amp;" W","")&amp;
IF($U10=97,Data!$X$100&amp;" W","")&amp;
IF($U10=98,Data!$X$101&amp;" W","")&amp;
IF($U10=99,Data!$X$102&amp;" W","")&amp;
IF($U10=100,Data!$X$103&amp;" W","")&amp;
IF($U10=101,Data!$X$104&amp;" W","")&amp;
IF($U10=102,Data!$X$105&amp;" W","")&amp;
IF($U10=103,Data!$X$106&amp;" W","")&amp;
IF($U10=104,Data!$X$107&amp;" W","")&amp;
IF($U10=105,Data!$X$108&amp;" W","")&amp;
IF($U10=106,Data!$X$109&amp;" W","")&amp;
IF($U10=107,Data!$X$110&amp;" W","")&amp;
IF($U10=108,Data!$X$111&amp;" W","")&amp;
IF($U10=109,Data!$X$112&amp;" W","")&amp;
IF($U10=110,Data!$X$113&amp;" W","")&amp;
IF($U10=111,Data!$X$114&amp;" W","")&amp;
IF($U10=112,Data!$X$115&amp;" W","")&amp;
IF($U10=113,Data!$X$116&amp;" W","")&amp;
IF($U10=114,Data!$X$117&amp;" W","")&amp;
IF($U10=115,Data!$X$118&amp;" W","")&amp;
IF($U10=116,Data!$X$119&amp;" W","")&amp;
IF($U10=117,Data!$X$120&amp;" W","")&amp;
IF($U10=118,Data!$X$121&amp;" W","")&amp;
IF($U10=119,Data!$X$122&amp;" W","")&amp;
IF($U10=120,Data!$X$123&amp;" W","")</f>
        <v>22.5 W</v>
      </c>
      <c r="K10" s="238" t="str">
        <f>IF($U10=1,Data!$Y$4&amp;" W","")&amp;
IF($U10=2,Data!$Y$5&amp;" W","")&amp;
IF($U10=3,Data!$Y$6&amp;" W","")&amp;
IF($U10=4,Data!$Y$7&amp;" W","")&amp;
IF($U10=5,Data!$Y$8&amp;" W","")&amp;
IF($U10=6,Data!$Y$9&amp;" W","")&amp;
IF($U10=7,Data!$Y$10&amp;" W","")&amp;
IF($U10=8,Data!$Y$11&amp;" W","")&amp;
IF($U10=9,Data!$Y$12&amp;" W","")&amp;
IF($U10=10,Data!$Y$13&amp;" W","")&amp;
IF($U10=11,Data!$Y$14&amp;" W","")&amp;
IF($U10=12,Data!$Y$15&amp;" W","")&amp;
IF($U10=13,Data!$Y$16&amp;" W","")&amp;
IF($U10=14,Data!$Y$17&amp;" W","")&amp;
IF($U10=15,Data!$Y$18&amp;" W","")&amp;
IF($U10=16,Data!$Y$19&amp;" W","")&amp;
IF($U10=17,Data!$Y$20&amp;" W","")&amp;
IF($U10=18,Data!$Y$21&amp;" W","")&amp;
IF($U10=19,Data!$Y$22&amp;" W","")&amp;
IF($U10=20,Data!$Y$23&amp;" W","")&amp;
IF($U10=21,Data!$Y$24&amp;" W","")&amp;
IF($U10=22,Data!$Y$25&amp;" W","")&amp;
IF($U10=23,Data!$Y$26&amp;" W","")&amp;
IF($U10=24,Data!$Y$27&amp;" W","")&amp;
IF($U10=25,Data!$Y$28&amp;" W","")&amp;
IF($U10=26,Data!$Y$29&amp;" W","")&amp;
IF($U10=27,Data!$Y$30&amp;" W","")&amp;
IF($U10=28,Data!$Y$31&amp;" W","")&amp;
IF($U10=29,Data!$Y$32&amp;" W","")&amp;
IF($U10=30,Data!$Y$33&amp;" W","")&amp;
IF($U10=31,Data!$Y$34&amp;" W","")&amp;
IF($U10=32,Data!$Y$35&amp;" W","")&amp;
IF($U10=33,Data!$Y$36&amp;" W","")&amp;
IF($U10=34,Data!$Y$37&amp;" W","")&amp;
IF($U10=35,Data!$Y$38&amp;" W","")&amp;
IF($U10=36,Data!$Y$39&amp;" W","")&amp;
IF($U10=37,Data!$Y$40&amp;" W","")&amp;
IF($U10=38,Data!$Y$41&amp;" W","")&amp;
IF($U10=39,Data!$Y$42&amp;" W","")&amp;
IF($U10=40,Data!$Y$43&amp;" W","")&amp;
IF($U10=41,Data!$Y$44&amp;" W","")&amp;
IF($U10=42,Data!$Y$45&amp;" W","")&amp;
IF($U10=43,Data!$Y$46&amp;" W","")&amp;
IF($U10=44,Data!$Y$47&amp;" W","")&amp;
IF($U10=45,Data!$Y$48&amp;" W","")&amp;
IF($U10=46,Data!$Y$49&amp;" W","")&amp;
IF($U10=47,Data!$Y$50&amp;" W","")&amp;
IF($U10=48,Data!$Y$51&amp;" W","")&amp;
IF($U10=49,Data!$Y$52&amp;" W","")&amp;
IF($U10=50,Data!$Y$53&amp;" W","")&amp;
IF($U10=51,Data!$Y$54&amp;" W","")&amp;
IF($U10=52,Data!$Y$55&amp;" W","")&amp;
IF($U10=53,Data!$Y$56&amp;" W","")&amp;
IF($U10=54,Data!$Y$57&amp;" W","")&amp;
IF($U10=55,Data!$Y$58&amp;" W","")&amp;
IF($U10=56,Data!$Y$59&amp;" W","")&amp;
IF($U10=57,Data!$Y$60&amp;" W","")&amp;
IF($U10=58,Data!$Y$61&amp;" W","")&amp;
IF($U10=59,Data!$Y$62&amp;" W","")&amp;
IF($U10=60,Data!$Y$63&amp;" W","")&amp;
IF($U10=61,Data!$Y$64&amp;" W","")&amp;
IF($U10=62,Data!$Y$65&amp;" W","")&amp;
IF($U10=63,Data!$Y$66&amp;" W","")&amp;
IF($U10=64,Data!$Y$67&amp;" W","")&amp;
IF($U10=65,Data!$Y$68&amp;" W","")&amp;
IF($U10=66,Data!$Y$69&amp;" W","")&amp;
IF($U10=67,Data!$Y$70&amp;" W","")&amp;
IF($U10=68,Data!$Y$71&amp;" W","")&amp;
IF($U10=69,Data!$Y$72&amp;" W","")&amp;
IF($U10=70,Data!$Y$73&amp;" W","")&amp;
IF($U10=71,Data!$Y$74&amp;" W","")&amp;
IF($U10=72,Data!$Y$75&amp;" W","")&amp;
IF($U10=73,Data!$Y$76&amp;" W","")&amp;
IF($U10=74,Data!$Y$77&amp;" W","")&amp;
IF($U10=75,Data!$Y$78&amp;" W","")&amp;
IF($U10=76,Data!$Y$79&amp;" W","")&amp;
IF($U10=77,Data!$Y$80&amp;" W","")&amp;
IF($U10=78,Data!$Y$81&amp;" W","")&amp;
IF($U10=79,Data!$Y$82&amp;" W","")&amp;
IF($U10=80,Data!$Y$83&amp;" W","")&amp;
IF($U10=81,Data!$Y$84&amp;" W","")&amp;
IF($U10=82,Data!$Y$85&amp;" W","")&amp;
IF($U10=83,Data!$Y$86&amp;" W","")&amp;
IF($U10=84,Data!$Y$87&amp;" W","")&amp;
IF($U10=85,Data!$Y$88&amp;" W","")&amp;
IF($U10=86,Data!$Y$89&amp;" W","")&amp;
IF($U10=87,Data!$Y$90&amp;" W","")&amp;
IF($U10=88,Data!$Y$91&amp;" W","")&amp;
IF($U10=89,Data!$Y$92&amp;" W","")&amp;
IF($U10=90,Data!$Y$93&amp;" W","")&amp;
IF($U10=91,Data!$Y$94&amp;" W","")&amp;
IF($U10=92,Data!$Y$95&amp;" W","")&amp;
IF($U10=93,Data!$Y$96&amp;" W","")&amp;
IF($U10=94,Data!$Y$97&amp;" W","")&amp;
IF($U10=95,Data!$Y$98&amp;" W","")&amp;
IF($U10=96,Data!$Y$99&amp;" W","")&amp;
IF($U10=97,Data!$Y$100&amp;" W","")&amp;
IF($U10=98,Data!$Y$101&amp;" W","")&amp;
IF($U10=99,Data!$Y$102&amp;" W","")&amp;
IF($U10=100,Data!$Y$103&amp;" W","")&amp;
IF($U10=101,Data!$Y$104&amp;" W","")&amp;
IF($U10=102,Data!$Y$105&amp;" W","")&amp;
IF($U10=103,Data!$Y$106&amp;" W","")&amp;
IF($U10=104,Data!$Y$107&amp;" W","")&amp;
IF($U10=105,Data!$Y$108&amp;" W","")&amp;
IF($U10=106,Data!$Y$109&amp;" W","")&amp;
IF($U10=107,Data!$Y$110&amp;" W","")&amp;
IF($U10=108,Data!$Y$111&amp;" W","")&amp;
IF($U10=109,Data!$Y$112&amp;" W","")&amp;
IF($U10=110,Data!$Y$113&amp;" W","")&amp;
IF($U10=111,Data!$Y$114&amp;" W","")&amp;
IF($U10=112,Data!$Y$115&amp;" W","")&amp;
IF($U10=113,Data!$Y$116&amp;" W","")&amp;
IF($U10=114,Data!$Y$117&amp;" W","")&amp;
IF($U10=115,Data!$Y$118&amp;" W","")&amp;
IF($U10=116,Data!$Y$119&amp;" W","")&amp;
IF($U10=117,Data!$Y$120&amp;" W","")&amp;
IF($U10=118,Data!$Y$121&amp;" W","")&amp;
IF($U10=119,Data!$Y$122&amp;" W","")&amp;
IF($U10=120,Data!$Y$123&amp;" W","")</f>
        <v>14.1 W</v>
      </c>
      <c r="L10" s="66" t="str">
        <f>IF($U10=1,Data!$L$4&amp;" - "&amp;RIGHT(Data!$L$4,2)&amp;"00 K","")&amp;
IF($U10=2,Data!$L$5&amp;" - "&amp;RIGHT(Data!$L$5,2)&amp;"00 K","")&amp;
IF($U10=3,Data!$L$6&amp;" - "&amp;RIGHT(Data!$L$6,2)&amp;"00 K","")&amp;
IF($U10=4,Data!$L$7&amp;" - "&amp;RIGHT(Data!$L$7,2)&amp;"00 K","")&amp;
IF($U10=5,Data!$L$8&amp;" - "&amp;RIGHT(Data!$L$8,2)&amp;"00 K","")&amp;
IF($U10=6,Data!$L$9&amp;" - "&amp;RIGHT(Data!$L$9,2)&amp;"00 K","")&amp;
IF($U10=7,Data!$L$10&amp;" - "&amp;RIGHT(Data!$L$10,2)&amp;"00 K","")&amp;
IF($U10=8,Data!$L$11&amp;" - "&amp;RIGHT(Data!$L$11,2)&amp;"00 K","")&amp;
IF($U10=9,Data!$L$12&amp;" - "&amp;RIGHT(Data!$L$12,2)&amp;"00 K","")&amp;
IF($U10=10,Data!$L$13&amp;" - "&amp;RIGHT(Data!$L$13,2)&amp;"00 K","")&amp;
IF($U10=11,Data!$L$14&amp;" - "&amp;RIGHT(Data!$L$14,2)&amp;"00 K","")&amp;
IF($U10=12,Data!$L$15&amp;" - "&amp;RIGHT(Data!$L$15,2)&amp;"00 K","")&amp;
IF($U10=13,Data!$L$16&amp;" - "&amp;RIGHT(Data!$L$16,2)&amp;"00 K","")&amp;
IF($U10=14,Data!$L$17&amp;" - "&amp;RIGHT(Data!$L$17,2)&amp;"00 K","")&amp;
IF($U10=15,Data!$L$18&amp;" - "&amp;RIGHT(Data!$L$18,2)&amp;"00 K","")&amp;
IF($U10=16,Data!$L$19&amp;" - "&amp;RIGHT(Data!$L$19,2)&amp;"00 K","")&amp;
IF($U10=17,Data!$L$20&amp;" - "&amp;RIGHT(Data!$L$20,2)&amp;"00 K","")&amp;
IF($U10=18,Data!$L$21&amp;" - "&amp;RIGHT(Data!$L$21,2)&amp;"00 K","")&amp;
IF($U10=19,Data!$L$22&amp;" - "&amp;RIGHT(Data!$L$22,2)&amp;"00 K","")&amp;
IF($U10=20,Data!$L$23&amp;" - "&amp;RIGHT(Data!$L$23,2)&amp;"00 K","")&amp;
IF($U10=21,Data!$L$24&amp;" - "&amp;RIGHT(Data!$L$24,2)&amp;"00 K","")&amp;
IF($U10=22,Data!$L$25&amp;" - "&amp;RIGHT(Data!$L$25,2)&amp;"00 K","")&amp;
IF($U10=23,Data!$L$26&amp;" - "&amp;RIGHT(Data!$L$26,2)&amp;"00 K","")&amp;
IF($U10=24,Data!$L$27&amp;" - "&amp;RIGHT(Data!$L$27,2)&amp;"00 K","")&amp;
IF($U10=25,Data!$L$28&amp;" - "&amp;RIGHT(Data!$L$28,2)&amp;"00 K","")&amp;
IF($U10=26,Data!$L$29&amp;" - "&amp;RIGHT(Data!$L$29,2)&amp;"00 K","")&amp;
IF($U10=27,Data!$L$30&amp;" - "&amp;RIGHT(Data!$L$30,2)&amp;"00 K","")&amp;
IF($U10=28,Data!$L$31&amp;" - "&amp;RIGHT(Data!$L$31,2)&amp;"00 K","")&amp;
IF($U10=29,Data!$L$32&amp;" - "&amp;RIGHT(Data!$L$32,2)&amp;"00 K","")&amp;
IF($U10=30,Data!$L$33&amp;" - "&amp;RIGHT(Data!$L$33,2)&amp;"00 K","")&amp;
IF($U10=31,Data!$L$34&amp;" - "&amp;RIGHT(Data!$L$34,2)&amp;"00 K","")&amp;
IF($U10=32,Data!$L$35&amp;" - "&amp;RIGHT(Data!$L$35,2)&amp;"00 K","")&amp;
IF($U10=33,Data!$L$36&amp;" - "&amp;RIGHT(Data!$L$36,2)&amp;"00 K","")&amp;
IF($U10=34,Data!$L$37&amp;" - "&amp;RIGHT(Data!$L$37,2)&amp;"00 K","")&amp;
IF($U10=35,Data!$L$38&amp;" - "&amp;RIGHT(Data!$L$38,2)&amp;"00 K","")&amp;
IF($U10=36,Data!$L$39&amp;" - "&amp;RIGHT(Data!$L$39,2)&amp;"00 K","")&amp;
IF($U10=37,Data!$L$40&amp;" - "&amp;RIGHT(Data!$L$40,2)&amp;"00 K","")&amp;
IF($U10=38,Data!$L$41&amp;" - "&amp;RIGHT(Data!$L$41,2)&amp;"00 K","")&amp;
IF($U10=39,Data!$L$42&amp;" - "&amp;RIGHT(Data!$L$42,2)&amp;"00 K","")&amp;
IF($U10=40,Data!$L$43&amp;" - "&amp;RIGHT(Data!$L$43,2)&amp;"00 K","")&amp;
IF($U10=41,Data!$L$44&amp;" - "&amp;RIGHT(Data!$L$44,2)&amp;"00 K","")&amp;
IF($U10=42,Data!$L$45&amp;" - "&amp;RIGHT(Data!$L$45,2)&amp;"00 K","")&amp;
IF($U10=43,Data!$L$46&amp;" - "&amp;RIGHT(Data!$L$46,2)&amp;"00 K","")&amp;
IF($U10=44,Data!$L$47&amp;" - "&amp;RIGHT(Data!$L$47,2)&amp;"00 K","")&amp;
IF($U10=45,Data!$L$48&amp;" - "&amp;RIGHT(Data!$L$48,2)&amp;"00 K","")&amp;
IF($U10=46,Data!$L$49&amp;" - "&amp;RIGHT(Data!$L$49,2)&amp;"00 K","")&amp;
IF($U10=47,Data!$L$50&amp;" - "&amp;RIGHT(Data!$L$50,2)&amp;"00 K","")&amp;
IF($U10=48,Data!$L$51&amp;" - "&amp;RIGHT(Data!$L$51,2)&amp;"00 K","")&amp;
IF($U10=49,Data!$L$52&amp;" - "&amp;RIGHT(Data!$L$52,2)&amp;"00 K","")&amp;
IF($U10=50,Data!$L$53&amp;" - "&amp;RIGHT(Data!$L$53,2)&amp;"00 K","")&amp;
IF($U10=51,Data!$L$54&amp;" - "&amp;RIGHT(Data!$L$54,2)&amp;"00 K","")&amp;
IF($U10=52,Data!$L$55&amp;" - "&amp;RIGHT(Data!$L$55,2)&amp;"00 K","")&amp;
IF($U10=53,Data!$L$56&amp;" - "&amp;RIGHT(Data!$L$56,2)&amp;"00 K","")&amp;
IF($U10=54,Data!$L$57&amp;" - "&amp;RIGHT(Data!$L$57,2)&amp;"00 K","")&amp;
IF($U10=55,Data!$L$58&amp;" - "&amp;RIGHT(Data!$L$58,2)&amp;"00 K","")&amp;
IF($U10=56,Data!$L$59&amp;" - "&amp;RIGHT(Data!$L$59,2)&amp;"00 K","")&amp;
IF($U10=57,Data!$L$60&amp;" - "&amp;RIGHT(Data!$L$60,2)&amp;"00 K","")&amp;
IF($U10=58,Data!$L$61&amp;" - "&amp;RIGHT(Data!$L$61,2)&amp;"00 K","")&amp;
IF($U10=59,Data!$L$62&amp;" - "&amp;RIGHT(Data!$L$62,2)&amp;"00 K","")&amp;
IF($U10=60,Data!$L$63&amp;" - "&amp;RIGHT(Data!$L$63,2)&amp;"00 K","")&amp;
IF($U10=61,Data!$L$64&amp;" - "&amp;RIGHT(Data!$L$64,2)&amp;"00 K","")&amp;
IF($U10=62,Data!$L$65&amp;" - "&amp;RIGHT(Data!$L$65,2)&amp;"00 K","")&amp;
IF($U10=63,Data!$L$66&amp;" - "&amp;RIGHT(Data!$L$66,2)&amp;"00 K","")&amp;
IF($U10=64,Data!$L$67&amp;" - "&amp;RIGHT(Data!$L$67,2)&amp;"00 K","")&amp;
IF($U10=65,Data!$L$68&amp;" - "&amp;RIGHT(Data!$L$68,2)&amp;"00 K","")&amp;
IF($U10=66,Data!$L$69&amp;" - "&amp;RIGHT(Data!$L$69,2)&amp;"00 K","")&amp;
IF($U10=67,Data!$L$70&amp;" - "&amp;RIGHT(Data!$L$70,2)&amp;"00 K","")&amp;
IF($U10=68,Data!$L$71&amp;" - "&amp;RIGHT(Data!$L$71,2)&amp;"00 K","")&amp;
IF($U10=69,Data!$L$72&amp;" - "&amp;RIGHT(Data!$L$72,2)&amp;"00 K","")&amp;
IF($U10=70,Data!$L$73&amp;" - "&amp;RIGHT(Data!$L$73,2)&amp;"00 K","")&amp;
IF($U10=71,Data!$L$74&amp;" - "&amp;RIGHT(Data!$L$74,2)&amp;"00 K","")&amp;
IF($U10=72,Data!$L$75&amp;" - "&amp;RIGHT(Data!$L$75,2)&amp;"00 K","")&amp;
IF($U10=73,Data!$L$76&amp;" - "&amp;RIGHT(Data!$L$76,2)&amp;"00 K","")&amp;
IF($U10=74,Data!$L$77&amp;" - "&amp;RIGHT(Data!$L$77,2)&amp;"00 K","")&amp;
IF($U10=75,Data!$L$78&amp;" - "&amp;RIGHT(Data!$L$78,2)&amp;"00 K","")&amp;
IF($U10=76,Data!$L$79&amp;" - "&amp;RIGHT(Data!$L$79,2)&amp;"00 K","")&amp;
IF($U10=77,Data!$L$80&amp;" - "&amp;RIGHT(Data!$L$80,2)&amp;"00 K","")&amp;
IF($U10=78,Data!$L$81&amp;" - "&amp;RIGHT(Data!$L$81,2)&amp;"00 K","")&amp;
IF($U10=79,Data!$L$82&amp;" - "&amp;RIGHT(Data!$L$82,2)&amp;"00 K","")&amp;
IF($U10=80,Data!$L$83&amp;" - "&amp;RIGHT(Data!$L$83,2)&amp;"00 K","")&amp;
IF($U10=81,Data!$L$84&amp;" - "&amp;RIGHT(Data!$L$84,2)&amp;"00 K","")&amp;
IF($U10=82,Data!$L$85&amp;" - "&amp;RIGHT(Data!$L$85,2)&amp;"00 K","")&amp;
IF($U10=83,Data!$L$86&amp;" - "&amp;RIGHT(Data!$L$86,2)&amp;"00 K","")&amp;
IF($U10=84,Data!$L$87&amp;" - "&amp;RIGHT(Data!$L$87,2)&amp;"00 K","")&amp;
IF($U10=85,Data!$L$88&amp;" - "&amp;RIGHT(Data!$L$88,2)&amp;"00 K","")&amp;
IF($U10=86,Data!$L$89&amp;" - "&amp;RIGHT(Data!$L$89,2)&amp;"00 K","")&amp;
IF($U10=87,Data!$L$90&amp;" - "&amp;RIGHT(Data!$L$90,2)&amp;"00 K","")&amp;
IF($U10=88,Data!$L$91&amp;" - "&amp;RIGHT(Data!$L$91,2)&amp;"00 K","")&amp;
IF($U10=89,Data!$L$92&amp;" - "&amp;RIGHT(Data!$L$92,2)&amp;"00 K","")&amp;
IF($U10=90,Data!$L$93&amp;" - "&amp;RIGHT(Data!$L$93,2)&amp;"00 K","")&amp;
IF($U10=91,Data!$L$94&amp;" - "&amp;RIGHT(Data!$L$94,2)&amp;"00 K","")&amp;
IF($U10=92,Data!$L$95&amp;" - "&amp;RIGHT(Data!$L$95,2)&amp;"00 K","")&amp;
IF($U10=93,Data!$L$96&amp;" - "&amp;RIGHT(Data!$L$97,2)&amp;"00 K","")&amp;
IF($U10=94,Data!$L$97&amp;" - "&amp;RIGHT(Data!$L$98,2)&amp;"00 K","")&amp;
IF($U10=95,Data!$L$98&amp;" - "&amp;RIGHT(Data!$L$99,2)&amp;"00 K","")&amp;
IF($U10=96,Data!$L$99&amp;" - "&amp;RIGHT(Data!$L$100,2)&amp;"00 K","")&amp;
IF($U10=97,Data!$L$100&amp;" - "&amp;RIGHT(Data!$L$101,2)&amp;"00 K","")&amp;
IF($U10=98,Data!$L$101&amp;" - "&amp;RIGHT(Data!$L$102,2)&amp;"00 K","")&amp;
IF($U10=99,Data!$L$102&amp;" - "&amp;RIGHT(Data!$L$103,2)&amp;"00 K","")&amp;
IF($U10=100,Data!$L$103&amp;" - "&amp;RIGHT(Data!$L$104,2)&amp;"00 K","")&amp;
IF($U10=101,Data!$L$104&amp;" - "&amp;RIGHT(Data!$L$105,2)&amp;"00 K","")&amp;
IF($U10=102,Data!$L$105&amp;" - "&amp;RIGHT(Data!$L$106,2)&amp;"00 K","")&amp;
IF($U10=103,Data!$L$106&amp;" - "&amp;RIGHT(Data!$L$107,2)&amp;"00 K","")&amp;
IF($U10=104,Data!$L$107&amp;" - "&amp;RIGHT(Data!$L$108,2)&amp;"00 K","")&amp;
IF($U10=105,Data!$L$108&amp;" - "&amp;RIGHT(Data!$L$109,2)&amp;"00 K","")&amp;
IF($U10=106,Data!$L$109&amp;" - "&amp;RIGHT(Data!$L$110,2)&amp;"00 K","")&amp;
IF($U10=107,Data!$L$110&amp;" - "&amp;RIGHT(Data!$L$111,2)&amp;"00 K","")&amp;
IF($U10=108,Data!$L$111&amp;" - "&amp;RIGHT(Data!$L$112,2)&amp;"00 K","")&amp;
IF($U10=109,Data!$L$112&amp;" - "&amp;RIGHT(Data!$L$113,2)&amp;"00 K","")&amp;
IF($U10=110,Data!$L$113&amp;" - "&amp;RIGHT(Data!$L$114,2)&amp;"00 K","")&amp;
IF($U10=111,Data!$L$114&amp;" - "&amp;RIGHT(Data!$L$115,2)&amp;"00 K","")&amp;
IF($U10=112,Data!$L$115&amp;" - "&amp;RIGHT(Data!$L$116,2)&amp;"00 K","")&amp;
IF($U10=113,Data!$L$116&amp;" - "&amp;RIGHT(Data!$L$117,2)&amp;"00 K","")&amp;
IF($U10=114,Data!$L$117&amp;" - "&amp;RIGHT(Data!$L$118,2)&amp;"00 K","")&amp;
IF($U10=115,Data!$L$118&amp;" - "&amp;RIGHT(Data!$L$119,2)&amp;"00 K","")&amp;
IF($U10=116,Data!$L$119&amp;" - "&amp;RIGHT(Data!$L$120,2)&amp;"00 K","")&amp;
IF($U10=117,Data!$L$120&amp;" - "&amp;RIGHT(Data!$L$121,2)&amp;"00 K","")&amp;
IF($U10=118,Data!$L$121&amp;" - "&amp;RIGHT(Data!$L$122,2)&amp;"00 K","")&amp;
IF($U10=119,Data!$L$122&amp;" - "&amp;RIGHT(Data!$L$123,2)&amp;"00 K","")&amp;
IF($U10=120,Data!$L$123&amp;" - "&amp;RIGHT(Data!$L$124,2)&amp;"00 K","")</f>
        <v>730 - 3000 K</v>
      </c>
      <c r="M10" s="45">
        <v>0</v>
      </c>
      <c r="N10" s="46">
        <v>6</v>
      </c>
      <c r="O10" s="46">
        <v>0</v>
      </c>
      <c r="P10" s="208"/>
      <c r="Q10" s="208"/>
      <c r="R10" s="210"/>
      <c r="S10" s="210"/>
      <c r="T10" s="47"/>
      <c r="U10" s="48">
        <v>1</v>
      </c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</row>
    <row r="11" spans="1:44" ht="15" customHeight="1" x14ac:dyDescent="0.3">
      <c r="A11" s="39">
        <v>8</v>
      </c>
      <c r="B11" s="116" t="str">
        <f>IF($U11=1,Data!$E$4,"")&amp;
IF($U11=2,Data!$E$5,"")&amp;
IF($U11=3,Data!$E$6,"")&amp;
IF($U11=4,Data!$E$7,"")&amp;
IF($U11=5,Data!$E$8,"")&amp;
IF($U11=6,Data!$E$9,"")&amp;
IF($U11=7,Data!$E$10,"")&amp;
IF($U11=8,Data!$E$11,"")&amp;
IF($U11=9,Data!$E$12,"")&amp;
IF($U11=10,Data!$E$13,"")&amp;
IF($U11=11,Data!$E$14,"")&amp;
IF($U11=12,Data!$E$15,"")&amp;
IF($U11=13,Data!$E$16,"")&amp;
IF($U11=14,Data!$E$17,"")&amp;
IF($U11=15,Data!$E$18,"")&amp;
IF($U11=16,Data!$E$19,"")&amp;
IF($U11=17,Data!$E$20,"")&amp;
IF($U11=18,Data!$E$21,"")&amp;
IF($U11=19,Data!$E$22,"")&amp;
IF($U11=20,Data!$E$23,"")&amp;
IF($U11=21,Data!$E$24,"")&amp;
IF($U11=22,Data!$E$25,"")&amp;
IF($U11=23,Data!$E$26,"")&amp;
IF($U11=24,Data!$E$27,"")&amp;
IF($U11=25,Data!$E$28,"")&amp;
IF($U11=26,Data!$E$29,"")&amp;
IF($U11=27,Data!$E$30,"")&amp;
IF($U11=28,Data!$E$31,"")&amp;
IF($U11=29,Data!$E$32,"")&amp;
IF($U11=30,Data!$E$33,"")&amp;
IF($U11=31,Data!$E$34,"")&amp;
IF($U11=32,Data!$E$35,"")&amp;
IF($U11=33,Data!$E$36,"")&amp;
IF($U11=34,Data!$E$37,"")&amp;
IF($U11=35,Data!$E$38,"")&amp;
IF($U11=36,Data!$E$39,"")&amp;
IF($U11=37,Data!$E$40,"")&amp;
IF($U11=38,Data!$E$41,"")&amp;
IF($U11=39,Data!$E$42,"")&amp;
IF($U11=40,Data!$E$43,"")&amp;
IF($U11=41,Data!$E$124,"")&amp;
IF($U11=42,Data!$E$126,"")&amp;
IF($U11=43,Data!$E$127,"")</f>
        <v/>
      </c>
      <c r="C11" s="116" t="str">
        <f t="shared" si="0"/>
        <v>Typ 1</v>
      </c>
      <c r="D11" s="40" t="str">
        <f>IF($U11=1,Data!$G$4,"")&amp;
IF($U11=2,Data!$G$5,"")&amp;
IF($U11=3,Data!$G$6,"")&amp;
IF($U11=4,Data!$G$7,"")&amp;
IF($U11=5,Data!$G$8,"")&amp;
IF($U11=6,Data!$G$9,"")&amp;
IF($U11=7,Data!$G$10,"")&amp;
IF($U11=8,Data!$G$11,"")&amp;
IF($U11=9,Data!$G$12,"")&amp;
IF($U11=10,Data!$G$13,"")&amp;
IF($U11=11,Data!$G$14,"")&amp;
IF($U11=12,Data!$G$15,"")&amp;
IF($U11=13,Data!$G$16,"")&amp;
IF($U11=14,Data!$G$17,"")&amp;
IF($U11=15,Data!$G$18,"")&amp;
IF($U11=16,Data!$G$19,"")&amp;
IF($U11=17,Data!$G$20,"")&amp;
IF($U11=18,Data!$G$21,"")&amp;
IF($U11=19,Data!$G$22,"")&amp;
IF($U11=20,Data!$G$23,"")&amp;
IF($U11=21,Data!$G$24,"")&amp;
IF($U11=22,Data!$G$25,"")&amp;
IF($U11=23,Data!$G$26,"")&amp;
IF($U11=24,Data!$G$27,"")&amp;
IF($U11=25,Data!$G$28,"")&amp;
IF($U11=26,Data!$G$29,"")&amp;
IF($U11=27,Data!$G$30,"")&amp;
IF($U11=28,Data!$G$31,"")&amp;
IF($U11=29,Data!$G$32,"")&amp;
IF($U11=30,Data!$G$33,"")&amp;
IF($U11=31,Data!$G$34,"")&amp;
IF($U11=32,Data!$G$35,"")&amp;
IF($U11=33,Data!$G$36,"")&amp;
IF($U11=34,Data!$G$37,"")&amp;
IF($U11=35,Data!$G$38,"")&amp;
IF($U11=36,Data!$G$39,"")&amp;
IF($U11=37,Data!$G$40,"")&amp;
IF($U11=38,Data!$G$41,"")&amp;
IF($U11=39,Data!$G$42,"")&amp;
IF($U11=40,Data!$G$43,"")&amp;
IF($U11=41,Data!$G$44,"")&amp;
IF($U11=42,Data!$G$45,"")&amp;
IF($U11=43,Data!$G$46,"")&amp;
IF($U11=44,Data!$G$47,"")&amp;
IF($U11=45,Data!$G$48,"")&amp;
IF($U11=46,Data!$G$49,"")&amp;
IF($U11=47,Data!$G$50,"")&amp;
IF($U11=48,Data!$G$51,"")&amp;
IF($U11=49,Data!$G$52,"")&amp;
IF($U11=50,Data!$G$53,"")&amp;
IF($U11=51,Data!$G$54,"")&amp;
IF($U11=52,Data!$G$55,"")&amp;
IF($U11=53,Data!$G$56,"")&amp;
IF($U11=54,Data!$G$57,"")&amp;
IF($U11=55,Data!$G$58,"")&amp;
IF($U11=56,Data!$G$59,"")&amp;
IF($U11=57,Data!$G$60,"")&amp;
IF($U11=58,Data!$G$61,"")&amp;
IF($U11=59,Data!$G$62,"")&amp;
IF($U11=60,Data!$G$63,"")&amp;
IF($U11=61,Data!$G$64,"")&amp;
IF($U11=62,Data!$G$65,"")&amp;
IF($U11=63,Data!$G$66,"")&amp;
IF($U11=64,Data!$G$67,"")&amp;
IF($U11=65,Data!$G$68,"")&amp;
IF($U11=66,Data!$G$69,"")&amp;
IF($U11=67,Data!$G$70,"")&amp;
IF($U11=68,Data!$G$71,"")&amp;
IF($U11=69,Data!$G$72,"")&amp;
IF($U11=70,Data!$G$73,"")&amp;
IF($U11=71,Data!$G$74,"")&amp;
IF($U11=72,Data!$G$75,"")&amp;
IF($U11=73,Data!$G$76,"")&amp;
IF($U11=74,Data!$G$77,"")&amp;
IF($U11=75,Data!$G$78,"")&amp;
IF($U11=76,Data!$G$79,"")&amp;
IF($U11=77,Data!$G$80,"")&amp;
IF($U11=78,Data!$G$81,"")&amp;
IF($U11=79,Data!$G$82,"")&amp;
IF($U11=80,Data!$G$83,"")&amp;
IF($U11=81,Data!$G$84,"")&amp;
IF($U11=82,Data!$G$85,"")&amp;
IF($U11=83,Data!$G$86,"")&amp;
IF($U11=84,Data!$G$87,"")&amp;
IF($U11=85,Data!$G$88,"")&amp;
IF($U11=86,Data!$G$89,"")&amp;
IF($U11=87,Data!$G$90,"")&amp;
IF($U11=88,Data!$G$91,"")&amp;
IF($U11=89,Data!$G$92,"")&amp;
IF($U11=90,Data!$G$93,"")&amp;
IF($U11=91,Data!$G$94,"")&amp;
IF($U11=92,Data!$G$95,"")&amp;
IF($U11=93,Data!$G$96,"")&amp;
IF($U11=94,Data!$G$97,"")&amp;
IF($U11=95,Data!$G$98,"")&amp;
IF($U11=96,Data!$G$99,"")&amp;
IF($U11=97,Data!$G$100,"")&amp;
IF($U11=98,Data!$G$101,"")&amp;
IF($U11=99,Data!$G$102,"")&amp;
IF($U11=100,Data!$G$103,"")&amp;
IF($U11=101,Data!$G$104,"")&amp;
IF($U11=102,Data!$G$105,"")&amp;
IF($U11=103,Data!$G$106,"")&amp;
IF($U11=104,Data!$G$107,"")&amp;
IF($U11=105,Data!$G$108,"")&amp;
IF($U11=106,Data!$G$109,"")&amp;
IF($U11=107,Data!$G$110,"")&amp;
IF($U11=108,Data!$G$111,"")&amp;
IF($U11=109,Data!$G$112,"")&amp;
IF($U11=100,Data!$G$113,"")&amp;
IF($U11=111,Data!$G$114,"")&amp;
IF($U11=112,Data!$G$115,"")&amp;
IF($U11=113,Data!$G$116,"")&amp;
IF($U11=114,Data!$G$117,"")&amp;
IF($U11=115,Data!$G$118,"")&amp;
IF($U11=116,Data!$G$119,"")&amp;
IF($U11=117,Data!$G$120,"")&amp;
IF($U11=118,Data!$G$121,"")&amp;
IF($U11=119,Data!$G$122,"")&amp;
IF($U11=120,Data!$G$123,"")</f>
        <v>LumiStreet Micro Pro Gen2</v>
      </c>
      <c r="E11" s="41" t="str">
        <f>IF($U11=1,Data!$I$4&amp;" LED","")&amp;
IF($U11=2,Data!$I$5&amp;" LED","")&amp;
IF($U11=3,Data!$I$6&amp;" LED","")&amp;
IF($U11=4,Data!$I$7&amp;" LED","")&amp;
IF($U11=5,Data!$I$8&amp;" LED","")&amp;
IF($U11=6,Data!$I$9&amp;" LED","")&amp;
IF($U11=7,Data!$I$10&amp;" LED","")&amp;
IF($U11=8,Data!$I$11&amp;" LED","")&amp;
IF($U11=9,Data!$I$12&amp;" LED","")&amp;
IF($U11=10,Data!$I$13&amp;" LED","")&amp;
IF($U11=11,Data!$I$14&amp;" LED","")&amp;
IF($U11=12,Data!$I$15&amp;" LED","")&amp;
IF($U11=13,Data!$I$16&amp;" LED","")&amp;
IF($U11=14,Data!$I$17&amp;" LED","")&amp;
IF($U11=15,Data!$I$18&amp;" LED","")&amp;
IF($U11=16,Data!$I$19&amp;" LED","")&amp;
IF($U11=17,Data!$I$20&amp;" LED","")&amp;
IF($U11=18,Data!$I$21&amp;" LED","")&amp;
IF($U11=19,Data!$I$22&amp;" LED","")&amp;
IF($U11=20,Data!$I$23&amp;" LED","")&amp;
IF($U11=21,Data!$I$24&amp;" LED","")&amp;
IF($U11=22,Data!$I$25&amp;" LED","")&amp;
IF($U11=23,Data!$I$26&amp;" LED","")&amp;
IF($U11=24,Data!$I$27&amp;" LED","")&amp;
IF($U11=25,Data!$I$28&amp;" LED","")&amp;
IF($U11=26,Data!$I$29&amp;" LED","")&amp;
IF($U11=27,Data!$I$30&amp;" LED","")&amp;
IF($U11=28,Data!$I$31&amp;" LED","")&amp;
IF($U11=29,Data!$I$32&amp;" LED","")&amp;
IF($U11=30,Data!$I$33&amp;" LED","")&amp;
IF($U11=31,Data!$I$34&amp;" LED","")&amp;
IF($U11=32,Data!$I$35&amp;" LED","")&amp;
IF($U11=33,Data!$I$36&amp;" LED","")&amp;
IF($U11=34,Data!$I$37&amp;" LED","")&amp;
IF($U11=35,Data!$I$38&amp;" LED","")&amp;
IF($U11=36,Data!$I$39&amp;" LED","")&amp;
IF($U11=37,Data!$I$40&amp;" LED","")&amp;
IF($U11=38,Data!$I$41&amp;" LED","")&amp;
IF($U11=39,Data!$I$42&amp;" LED","")&amp;
IF($U11=40,Data!$I$43&amp;" LED","")&amp;
IF($U11=41,Data!$I$44&amp;" LED","")&amp;
IF($U11=42,Data!$I$45&amp;" LED","")&amp;
IF($U11=43,Data!$I$46&amp;" LED","")&amp;
IF($U11=44,Data!$I$47&amp;" LED","")&amp;
IF($U11=45,Data!$I$48&amp;" LED","")&amp;
IF($U11=46,Data!$I$49&amp;" LED","")&amp;
IF($U11=47,Data!$I$50&amp;" LED","")&amp;
IF($U11=48,Data!$I$51&amp;" LED","")&amp;
IF($U11=49,Data!$I$52&amp;" LED","")&amp;
IF($U11=50,Data!$I$53&amp;" LED","")&amp;
IF($U11=51,Data!$I$54&amp;" LED","")&amp;
IF($U11=52,Data!$I$55&amp;" LED","")&amp;
IF($U11=53,Data!$I$56&amp;" LED","")&amp;
IF($U11=54,Data!$I$57&amp;" LED","")&amp;
IF($U11=55,Data!$I$58&amp;" LED","")&amp;
IF($U11=56,Data!$I$59&amp;" LED","")&amp;
IF($U11=57,Data!$I$60&amp;" LED","")&amp;
IF($U11=58,Data!$I$61&amp;" LED","")&amp;
IF($U11=59,Data!$I$62&amp;" LED","")&amp;
IF($U11=60,Data!$I$63&amp;" LED","")&amp;
IF($U11=61,Data!$I$64&amp;" LED","")&amp;
IF($U11=62,Data!$I$65&amp;" LED","")&amp;
IF($U11=63,Data!$I$66&amp;" LED","")&amp;
IF($U11=64,Data!$I$67&amp;" LED","")&amp;
IF($U11=65,Data!$I$68&amp;" LED","")&amp;
IF($U11=66,Data!$I$69&amp;" LED","")&amp;
IF($U11=67,Data!$I$70&amp;" LED","")&amp;
IF($U11=68,Data!$I$71&amp;" LED","")&amp;
IF($U11=69,Data!$I$72&amp;" LED","")&amp;
IF($U11=70,Data!$I$73&amp;" LED","")&amp;
IF($U11=71,Data!$I$74&amp;" LED","")&amp;
IF($U11=72,Data!$I$75&amp;" LED","")&amp;
IF($U11=73,Data!$I$76&amp;" LED","")&amp;
IF($U11=74,Data!$I$77&amp;" LED","")&amp;
IF($U11=75,Data!$I$78&amp;" LED","")&amp;
IF($U11=76,Data!$I$79&amp;" LED","")&amp;
IF($U11=77,Data!$I$80&amp;" LED","")&amp;
IF($U11=78,Data!$I$81&amp;" LED","")&amp;
IF($U11=79,Data!$I$82&amp;" LED","")&amp;
IF($U11=80,Data!$I$83&amp;" LED","")&amp;
IF($U11=81,Data!$I$84&amp;" LED","")&amp;
IF($U11=82,Data!$I$85&amp;" LED","")&amp;
IF($U11=83,Data!$I$86&amp;" LED","")&amp;
IF($U11=84,Data!$I$87&amp;" LED","")&amp;
IF($U11=85,Data!$I$88&amp;" LED","")&amp;
IF($U11=86,Data!$I$89&amp;" LED","")&amp;
IF($U11=87,Data!$I$90&amp;" LED","")&amp;
IF($U11=88,Data!$I$91&amp;" LED","")&amp;
IF($U11=89,Data!$I$92&amp;" LED","")&amp;
IF($U11=90,Data!$I$93&amp;" LED","")&amp;
IF($U11=91,Data!$I$94&amp;" LED","")&amp;
IF($U11=92,Data!$I$95&amp;" LED","")&amp;
IF($U11=93,Data!$I$96&amp;" LED","")&amp;
IF($U11=94,Data!$I$97&amp;" LED","")&amp;
IF($U11=95,Data!$I$98&amp;" LED","")&amp;
IF($U11=96,Data!$I$99&amp;" LED","")&amp;
IF($U11=97,Data!$I$100&amp;" LED","")&amp;
IF($U11=98,Data!$I$101&amp;" LED","")&amp;
IF($U11=99,Data!$I$102&amp;" LED","")&amp;
IF($U11=100,Data!$I1050&amp;" LED","")&amp;
IF($U11=101,Data!$I$104&amp;" LED","")&amp;
IF($U11=102,Data!$I$105&amp;" LED","")&amp;
IF($U11=103,Data!$I$106&amp;" LED","")&amp;
IF($U11=104,Data!$I$107&amp;" LED","")&amp;
IF($U11=105,Data!$I$108&amp;" LED","")&amp;
IF($U11=106,Data!$I$109&amp;" LED","")&amp;
IF($U11=107,Data!$I$110&amp;" LED","")&amp;
IF($U11=108,Data!$I$111&amp;" LED","")&amp;
IF($U11=109,Data!$I$112&amp;" LED","")&amp;
IF($U11=110,Data!$I$113&amp;" LED","")&amp;
IF($U11=111,Data!$I$114&amp;" LED","")&amp;
IF($U11=112,Data!$I$115&amp;" LED","")&amp;
IF($U11=113,Data!$I$116&amp;" LED","")&amp;
IF($U11=114,Data!$I$117&amp;" LED","")&amp;
IF($U11=115,Data!$I$118&amp;" LED","")&amp;
IF($U11=116,Data!$I$119&amp;" LED","")&amp;
IF($U11=117,Data!$I$120&amp;" LED","")&amp;
IF($U11=118,Data!$I$121&amp;" LED","")&amp;
IF($U11=119,Data!$I$122&amp;" LED","")&amp;
IF($U11=120,Data!$I$123&amp;" LED","")</f>
        <v>20 LED</v>
      </c>
      <c r="F11" s="42" t="str">
        <f xml:space="preserve">
IF($U11=1,Data!$J$4&amp;" lm","")&amp;
IF($U11=2,Data!$J$5&amp;" lm","")&amp;
IF($U11=3,Data!$J$6&amp;" lm","")&amp;
IF($U11=4,Data!$J$7&amp;" lm","")&amp;
IF($U11=5,Data!$J$8&amp;" lm","")&amp;
IF($U11=6,Data!$J$9&amp;" lm","")&amp;
IF($U11=7,Data!$J$10&amp;" lm","")&amp;
IF($U11=8,Data!$J$11&amp;" lm","")&amp;
IF($U11=9,Data!$J$12&amp;" lm","")&amp;
IF($U11=10,Data!$J$13&amp;" lm","")&amp;
IF($U11=11,Data!$J$14&amp;" lm","")&amp;
IF($U11=12,Data!$J$15&amp;" lm","")&amp;
IF($U11=13,Data!$J$16&amp;" lm","")&amp;
IF($U11=14,Data!$J$17&amp;" lm","")&amp;
IF($U11=15,Data!$J$18&amp;" lm","")&amp;
IF($U11=16,Data!$J$19&amp;" lm","")&amp;
IF($U11=17,Data!$J$20&amp;" lm","")&amp;
IF($U11=18,Data!$J$21&amp;" lm","")&amp;
IF($U11=19,Data!$J$22&amp;" lm","")&amp;
IF($U11=20,Data!$J$23&amp;" lm","")&amp;
IF($U11=21,Data!$J$24&amp;" lm","")&amp;
IF($U11=22,Data!$J$25&amp;" lm","")&amp;
IF($U11=23,Data!$J$26&amp;" lm","")&amp;
IF($U11=24,Data!$J$27&amp;" lm","")&amp;
IF($U11=25,Data!$J$28&amp;" lm","")&amp;
IF($U11=26,Data!$J$29&amp;" lm","")&amp;
IF($U11=27,Data!$J$30&amp;" lm","")&amp;
IF($U11=28,Data!$J$31&amp;" lm","")&amp;
IF($U11=29,Data!$J$32&amp;" lm","")&amp;
IF($U11=30,Data!$J$33&amp;" lm","")&amp;
IF($U11=31,Data!$J$34&amp;" lm","")&amp;
IF($U11=32,Data!$J$35&amp;" lm","")&amp;
IF($U11=33,Data!$J$36&amp;" lm","")&amp;
IF($U11=34,Data!$J$37&amp;" lm","")&amp;
IF($U11=35,Data!$J$38&amp;" lm","")&amp;
IF($U11=36,Data!$J$39&amp;" lm","")&amp;
IF($U11=37,Data!$J$40&amp;" lm","")&amp;
IF($U11=38,Data!$J$41&amp;" lm","")&amp;
IF($U11=39,Data!$J$42&amp;" lm","")&amp;
IF($U11=40,Data!$J$43&amp;" lm","")&amp;
IF($U11=41,Data!$J$44&amp;" lm","")&amp;
IF($U11=42,Data!$J$45&amp;" lm","")&amp;
IF($U11=43,Data!$J$46&amp;" lm","")&amp;
IF($U11=44,Data!$J$47&amp;" lm","")&amp;
IF($U11=45,Data!$J$48&amp;" lm","")&amp;
IF($U11=46,Data!$J$49&amp;" lm","")&amp;
IF($U11=47,Data!$J$50&amp;" lm","")&amp;
IF($U11=48,Data!$J$51&amp;" lm","")&amp;
IF($U11=49,Data!$J$52&amp;" lm","")&amp;
IF($U11=50,Data!$J$53&amp;" lm","")&amp;
IF($U11=51,Data!$J$54&amp;" lm","")&amp;
IF($U11=52,Data!$J$55&amp;" lm","")&amp;
IF($U11=53,Data!$J$56&amp;" lm","")&amp;
IF($U11=54,Data!$J$57&amp;" lm","")&amp;
IF($U11=55,Data!$J$58&amp;" lm","")&amp;
IF($U11=56,Data!$J$59&amp;" lm","")&amp;
IF($U11=57,Data!$J$60&amp;" lm","")&amp;
IF($U11=58,Data!$J$61&amp;" lm","")&amp;
IF($U11=59,Data!$J$62&amp;" lm","")&amp;
IF($U11=60,Data!$J$63&amp;" lm","")&amp;
IF($U11=61,Data!$J$64&amp;" lm","")&amp;
IF($U11=62,Data!$J$65&amp;" lm","")&amp;
IF($U11=63,Data!$J$66&amp;" lm","")&amp;
IF($U11=64,Data!$J$67&amp;" lm","")&amp;
IF($U11=65,Data!$J$68&amp;" lm","")&amp;
IF($U11=66,Data!$J$69&amp;" lm","")&amp;
IF($U11=67,Data!$J$70&amp;" lm","")&amp;
IF($U11=68,Data!$J$71&amp;" lm","")&amp;
IF($U11=69,Data!$J$72&amp;" lm","")&amp;
IF($U11=70,Data!$J$73&amp;" lm","")&amp;
IF($U11=71,Data!$J$74&amp;" lm","")&amp;
IF($U11=72,Data!$J$75&amp;" lm","")&amp;
IF($U11=73,Data!$J$76&amp;" lm","")&amp;
IF($U11=74,Data!$J$77&amp;" lm","")&amp;
IF($U11=75,Data!$J$78&amp;" lm","")&amp;
IF($U11=76,Data!$J$79&amp;" lm","")&amp;
IF($U11=77,Data!$J$80&amp;" lm","")&amp;
IF($U11=78,Data!$J$81&amp;" lm","")&amp;
IF($U11=79,Data!$J$82&amp;" lm","")&amp;
IF($U11=80,Data!$J$83&amp;" lm","")&amp;
IF($U11=81,Data!$J$84&amp;" lm","")&amp;
IF($U11=82,Data!$J$85&amp;" lm","")&amp;
IF($U11=83,Data!$J$86&amp;" lm","")&amp;
IF($U11=84,Data!$J$87&amp;" lm","")&amp;
IF($U11=85,Data!$J$88&amp;" lm","")&amp;
IF($U11=86,Data!$J$89&amp;" lm","")&amp;
IF($U11=87,Data!$J$90&amp;" lm","")&amp;
IF($U11=88,Data!$J$91&amp;" lm","")&amp;
IF($U11=89,Data!$J$92&amp;" lm","")&amp;
IF($U11=90,Data!$J$93&amp;" lm","")&amp;
IF($U11=91,Data!$J$94&amp;" lm","")&amp;
IF($U11=92,Data!$J$95&amp;" lm","")&amp;
IF($U11=93,Data!$J$96&amp;" lm","")&amp;
IF($U11=94,Data!$J$97&amp;" lm","")&amp;
IF($U11=95,Data!$J$98&amp;" lm","")&amp;
IF($U11=96,Data!$J$99&amp;" lm","")&amp;
IF($U11=97,Data!$J$100&amp;" lm","")&amp;
IF($U11=98,Data!$J$101&amp;" lm","")&amp;
IF($U11=99,Data!$J$102&amp;" lm","")&amp;
IF($U11=100,Data!$J$103&amp;" lm","")&amp;
IF($U11=101,Data!$J$104&amp;" lm","")&amp;
IF($U11=102,Data!$J$105&amp;" lm","")&amp;
IF($U11=103,Data!$J$106&amp;" lm","")&amp;
IF($U11=104,Data!$J$107&amp;" lm","")&amp;
IF($U11=105,Data!$J$108&amp;" lm","")&amp;
IF($U11=106,Data!$J$109&amp;" lm","")&amp;
IF($U11=107,Data!$J$110&amp;" lm","")&amp;
IF($U11=108,Data!$J$111&amp;" lm","")&amp;
IF($U11=109,Data!$J$112&amp;" lm","")&amp;
IF($U11=110,Data!$J$113&amp;" lm","")&amp;
IF($U11=111,Data!$J$114&amp;" lm","")&amp;
IF($U11=112,Data!$J$115&amp;" lm","")&amp;
IF($U11=113,Data!$J$116&amp;" lm","")&amp;
IF($U11=114,Data!$J$117&amp;" lm","")&amp;
IF($U11=115,Data!$J$118&amp;" lm","")&amp;
IF($U11=116,Data!$J$109&amp;" lm","")&amp;
IF($U11=117,Data!$J$120&amp;" lm","")&amp;
IF($U11=118,Data!$J$121&amp;" lm","")&amp;
IF($U11=119,Data!$J$122&amp;" lm","")&amp;
IF($U11=120,Data!$J$123&amp;" lm","")</f>
        <v>3500 lm</v>
      </c>
      <c r="G11" s="43" t="str">
        <f xml:space="preserve">
IF($U11=1,Data!$H$4,"")&amp;
IF($U11=2,Data!$H$5,"")&amp;
IF($U11=3,Data!$H$6,"")&amp;
IF($U11=4,Data!$H$7,"")&amp;
IF($U11=5,Data!$H$8,"")&amp;
IF($U11=6,Data!$H$9,"")&amp;
IF($U11=7,Data!$H$10,"")&amp;
IF($U11=8,Data!$H$11,"")&amp;
IF($U11=9,Data!$H$12,"")&amp;
IF($U11=10,Data!$H$13,"")&amp;
IF($U11=11,Data!$H$14,"")&amp;
IF($U11=12,Data!$H$15,"")&amp;
IF($U11=13,Data!$H$16,"")&amp;
IF($U11=14,Data!$H$17,"")&amp;
IF($U11=15,Data!$H$18,"")&amp;
IF($U11=16,Data!$H$19,"")&amp;
IF($U11=17,Data!$H$20,"")&amp;
IF($U11=18,Data!$H$21,"")&amp;
IF($U11=19,Data!$H$22,"")&amp;
IF($U11=20,Data!$H$23,"")&amp;
IF($U11=21,Data!$H$24,"")&amp;
IF($U11=22,Data!$H$25,"")&amp;
IF($U11=23,Data!$H$26,"")&amp;
IF($U11=24,Data!$H$27,"")&amp;
IF($U11=25,Data!$H$28,"")&amp;
IF($U11=26,Data!$H$29,"")&amp;
IF($U11=27,Data!$H$30,"")&amp;
IF($U11=28,Data!$H$31,"")&amp;
IF($U11=29,Data!$H$32,"")&amp;
IF($U11=30,Data!$H$33,"")&amp;
IF($U11=31,Data!$H$34,"")&amp;
IF($U11=32,Data!$H$35,"")&amp;
IF($U11=33,Data!$H$36,"")&amp;
IF($U11=34,Data!$H$37,"")&amp;
IF($U11=35,Data!$H$38,"")&amp;
IF($U11=36,Data!$H$39,"")&amp;
IF($U11=37,Data!$H$40,"")&amp;
IF($U11=38,Data!$H$41,"")&amp;
IF($U11=39,Data!$H$42,"")&amp;
IF($U11=40,Data!$H$43,"")&amp;
IF($U11=41,Data!$H$44,"")&amp;
IF($U11=42,Data!$H$45,"")&amp;
IF($U11=43,Data!$H$46,"")&amp;
IF($U11=44,Data!$H$47,"")&amp;
IF($U11=45,Data!$H$48,"")&amp;
IF($U11=46,Data!$H$49,"")&amp;
IF($U11=47,Data!$H$50,"")&amp;
IF($U11=48,Data!$H$51,"")&amp;
IF($U11=49,Data!$H$52,"")&amp;
IF($U11=50,Data!$H$53,"")&amp;
IF($U11=51,Data!$H$54,"")&amp;
IF($U11=52,Data!$H$55,"")&amp;
IF($U11=53,Data!$H$56,"")&amp;
IF($U11=54,Data!$H$57,"")&amp;
IF($U11=55,Data!$H$58,"")&amp;
IF($U11=56,Data!$H$59,"")&amp;
IF($U11=57,Data!$H$60,"")&amp;
IF($U11=58,Data!$H$61,"")&amp;
IF($U11=59,Data!$H$62,"")&amp;
IF($U11=60,Data!$H$63,"")&amp;
IF($U11=61,Data!$H$64,"")&amp;
IF($U11=62,Data!$H$65,"")&amp;
IF($U11=63,Data!$H$66,"")&amp;
IF($U11=64,Data!$H$67,"")&amp;
IF($U11=65,Data!$H$68,"")&amp;
IF($U11=66,Data!$H$69,"")&amp;
IF($U11=67,Data!$H$70,"")&amp;
IF($U11=68,Data!$H$71,"")&amp;
IF($U11=69,Data!$H$72,"")&amp;
IF($U11=70,Data!$H$73,"")&amp;
IF($U11=71,Data!$H$74,"")&amp;
IF($U11=72,Data!$H$75,"")&amp;
IF($U11=73,Data!$H$76,"")&amp;
IF($U11=74,Data!$H$77,"")&amp;
IF($U11=75,Data!$H$78,"")&amp;
IF($U11=76,Data!$H$79,"")&amp;
IF($U11=77,Data!$H$80,"")&amp;
IF($U11=78,Data!$H$81,"")&amp;
IF($U11=79,Data!$H$82,"")&amp;
IF($U11=80,Data!$H$83,"")&amp;
IF($U11=81,Data!$H$84,"")&amp;
IF($U11=82,Data!$H$85,"")&amp;
IF($U11=83,Data!$H$86,"")&amp;
IF($U11=84,Data!$H$87,"")&amp;
IF($U11=85,Data!$H$88,"")&amp;
IF($U11=86,Data!$H$89,"")&amp;
IF($U11=87,Data!$H$90,"")&amp;
IF($U11=88,Data!$H$91,"")&amp;
IF($U11=89,Data!$H$92,"")&amp;
IF($U11=90,Data!$H$93,"")&amp;
IF($U11=91,Data!$H$94,"")&amp;
IF($U11=92,Data!$H$95,"")&amp;
IF($U11=93,Data!$H$96,"")&amp;
IF($U11=94,Data!$H$97,"")&amp;
IF($U11=95,Data!$H$98,"")&amp;
IF($U11=96,Data!$H$99,"")&amp;
IF($U11=97,Data!$H$100,"")&amp;
IF($U11=98,Data!$H$101,"")&amp;
IF($U11=99,Data!$H$102,"")&amp;
IF($U11=100,Data!$H$103,"")&amp;
IF($U11=101,Data!$H$104,"")&amp;
IF($U11=102,Data!$H$105,"")&amp;
IF($U11=103,Data!$H$106,"")&amp;
IF($U11=104,Data!$H$107,"")&amp;
IF($U11=105,Data!$H$108,"")&amp;
IF($U11=106,Data!$H$109,"")&amp;
IF($U11=107,Data!$H$110,"")&amp;
IF($U11=108,Data!$H$111,"")&amp;
IF($U11=109,Data!$H$112,"")&amp;
IF($U11=110,Data!$H$113,"")&amp;
IF($U11=111,Data!$H$114,"")&amp;
IF($U11=112,Data!$H$115,"")&amp;
IF($U11=113,Data!$H$116,"")&amp;
IF($U11=114,Data!$H$117,"")&amp;
IF($U11=115,Data!$H$118,"")&amp;
IF($U11=116,Data!$H$119,"")&amp;
IF($U11=117,Data!$H$120,"")&amp;
IF($U11=118,Data!$H$121,"")&amp;
IF($U11=119,Data!$H$122,"")&amp;
IF($U11=120,Data!$H$123,"")</f>
        <v>DM65</v>
      </c>
      <c r="H11" s="44" t="str">
        <f>IF($U11=1,Data!$V$4&amp;" W","")&amp;
IF($U11=2,Data!$V$5&amp;" W","")&amp;
IF($U11=3,Data!$V$6&amp;" W","")&amp;
IF($U11=4,Data!$V$7&amp;" W","")&amp;
IF($U11=5,Data!$V$8&amp;" W","")&amp;
IF($U11=6,Data!$V$9&amp;" W","")&amp;
IF($U11=7,Data!$V$10&amp;" W","")&amp;
IF($U11=8,Data!$V$11&amp;" W","")&amp;
IF($U11=9,Data!$V$12&amp;" W","")&amp;
IF($U11=10,Data!$V$13&amp;" W","")&amp;
IF($U11=11,Data!$V$14&amp;" W","")&amp;
IF($U11=12,Data!$V$15&amp;" W","")&amp;
IF($U11=13,Data!$V$16&amp;" W","")&amp;
IF($U11=14,Data!$V$17&amp;" W","")&amp;
IF($U11=15,Data!$V$18&amp;" W","")&amp;
IF($U11=16,Data!$V$19&amp;" W","")&amp;
IF($U11=17,Data!$V$20&amp;" W","")&amp;
IF($U11=18,Data!$V$21&amp;" W","")&amp;
IF($U11=19,Data!$V$22&amp;" W","")&amp;
IF($U11=20,Data!$V$23&amp;" W","")&amp;
IF($U11=21,Data!$V$24&amp;" W","")&amp;
IF($U11=22,Data!$V$25&amp;" W","")&amp;
IF($U11=23,Data!$V$26&amp;" W","")&amp;
IF($U11=24,Data!$V$27&amp;" W","")&amp;
IF($U11=25,Data!$V$28&amp;" W","")&amp;
IF($U11=26,Data!$V$29&amp;" W","")&amp;
IF($U11=27,Data!$V$30&amp;" W","")&amp;
IF($U11=28,Data!$V$31&amp;" W","")&amp;
IF($U11=29,Data!$V$32&amp;" W","")&amp;
IF($U11=30,Data!$V$33&amp;" W","")&amp;
IF($U11=31,Data!$V$34&amp;" W","")&amp;
IF($U11=32,Data!$V$35&amp;" W","")&amp;
IF($U11=33,Data!$V$36&amp;" W","")&amp;
IF($U11=34,Data!$V$37&amp;" W","")&amp;
IF($U11=35,Data!$V$38&amp;" W","")&amp;
IF($U11=36,Data!$V$39&amp;" W","")&amp;
IF($U11=37,Data!$V$40&amp;" W","")&amp;
IF($U11=38,Data!$V$41&amp;" W","")&amp;
IF($U11=39,Data!$V$42&amp;" W","")&amp;
IF($U11=40,Data!$V$43&amp;" W","")&amp;
IF($U11=41,Data!$V$44&amp;" W","")&amp;
IF($U11=42,Data!$V$45&amp;" W","")&amp;
IF($U11=43,Data!$V$46&amp;" W","")&amp;
IF($U11=44,Data!$V$47&amp;" W","")&amp;
IF($U11=45,Data!$V$48&amp;" W","")&amp;
IF($U11=46,Data!$V$49&amp;" W","")&amp;
IF($U11=47,Data!$V$50&amp;" W","")&amp;
IF($U11=48,Data!$V$51&amp;" W","")&amp;
IF($U11=49,Data!$V$52&amp;" W","")&amp;
IF($U11=50,Data!$V$53&amp;" W","")&amp;
IF($U11=51,Data!$V$54&amp;" W","")&amp;
IF($U11=52,Data!$V$55&amp;" W","")&amp;
IF($U11=53,Data!$V$56&amp;" W","")&amp;
IF($U11=54,Data!$V$57&amp;" W","")&amp;
IF($U11=55,Data!$V$58&amp;" W","")&amp;
IF($U11=56,Data!$V$59&amp;" W","")&amp;
IF($U11=57,Data!$V$60&amp;" W","")&amp;
IF($U11=58,Data!$V$61&amp;" W","")&amp;
IF($U11=59,Data!$V$62&amp;" W","")&amp;
IF($U11=60,Data!$V$63&amp;" W","")&amp;
IF($U11=61,Data!$V$64&amp;" W","")&amp;
IF($U11=62,Data!$V$65&amp;" W","")&amp;
IF($U11=63,Data!$V$66&amp;" W","")&amp;
IF($U11=64,Data!$V$67&amp;" W","")&amp;
IF($U11=65,Data!$V$68&amp;" W","")&amp;
IF($U11=66,Data!$V$69&amp;" W","")&amp;
IF($U11=67,Data!$V$70&amp;" W","")&amp;
IF($U11=68,Data!$V$71&amp;" W","")&amp;
IF($U11=69,Data!$V$72&amp;" W","")&amp;
IF($U11=70,Data!$V$73&amp;" W","")&amp;
IF($U11=71,Data!$V$74&amp;" W","")&amp;
IF($U11=72,Data!$V$75&amp;" W","")&amp;
IF($U11=73,Data!$V$76&amp;" W","")&amp;
IF($U11=74,Data!$V$77&amp;" W","")&amp;
IF($U11=75,Data!$V$78&amp;" W","")&amp;
IF($U11=76,Data!$V$79&amp;" W","")&amp;
IF($U11=77,Data!$V$80&amp;" W","")&amp;
IF($U11=78,Data!$V$81&amp;" W","")&amp;
IF($U11=79,Data!$V$82&amp;" W","")&amp;
IF($U11=80,Data!$V$83&amp;" W","")&amp;
IF($U11=81,Data!$V$84&amp;" W","")&amp;
IF($U11=82,Data!$V$85&amp;" W","")&amp;
IF($U11=83,Data!$V$86&amp;" W","")&amp;
IF($U11=84,Data!$V$87&amp;" W","")&amp;
IF($U11=85,Data!$V$88&amp;" W","")&amp;
IF($U11=86,Data!$V$89&amp;" W","")&amp;
IF($U11=87,Data!$V$90&amp;" W","")&amp;
IF($U11=88,Data!$V$91&amp;" W","")&amp;
IF($U11=89,Data!$V$92&amp;" W","")&amp;
IF($U11=90,Data!$V$93&amp;" W","")&amp;
IF($U11=91,Data!$V$94&amp;" W","")&amp;
IF($U11=92,Data!$V$95&amp;" W","")&amp;
IF($U11=93,Data!$V$96&amp;" W","")&amp;
IF($U11=94,Data!$V$97&amp;" W","")&amp;
IF($U11=95,Data!$V$98&amp;" W","")&amp;
IF($U11=96,Data!$V$99&amp;" W","")&amp;
IF($U11=97,Data!$V$100&amp;" W","")&amp;
IF($U11=98,Data!$V$101&amp;" W","")&amp;
IF($U11=99,Data!$V$102&amp;" W","")&amp;
IF($U11=100,Data!$V$103&amp;" W","")&amp;
IF($U11=101,Data!$V111&amp;" W","")&amp;
IF($U11=102,Data!$V$105&amp;" W","")&amp;
IF($U11=103,Data!$V$106&amp;" W","")&amp;
IF($U11=104,Data!$V$107&amp;" W","")&amp;
IF($U11=105,Data!$V$108&amp;" W","")&amp;
IF($U11=106,Data!$V$109&amp;" W","")&amp;
IF($U11=107,Data!$V$110&amp;" W","")&amp;
IF($U11=108,Data!$V$111&amp;" W","")&amp;
IF($U11=109,Data!$V$112&amp;" W","")&amp;
IF($U11=110,Data!$V$113&amp;" W","")&amp;
IF($U11=111,Data!$V$114&amp;" W","")&amp;
IF($U11=112,Data!$V$115&amp;" W","")&amp;
IF($U11=113,Data!$V$116&amp;" W","")&amp;
IF($U11=114,Data!$V$117&amp;" W","")&amp;
IF($U11=115,Data!$V$118&amp;" W","")&amp;
IF($U11=116,Data!$V$119&amp;" W","")&amp;
IF($U11=117,Data!$V$120&amp;" W","")&amp;
IF($U11=118,Data!$V$121&amp;" W","")&amp;
IF($U11=119,Data!$V$122&amp;" W","")&amp;
IF($U11=120,Data!$V$123&amp;" W","")</f>
        <v>22 W</v>
      </c>
      <c r="I11" s="42" t="str">
        <f>IF($U11=1,Data!$W$4&amp;" W","")&amp;
IF($U11=2,Data!$W$5&amp;" W","")&amp;
IF($U11=3,Data!$W$6&amp;" W","")&amp;
IF($U11=4,Data!$W$7&amp;" W","")&amp;
IF($U11=5,Data!$W$8&amp;" W","")&amp;
IF($U11=6,Data!$W$9&amp;" W","")&amp;
IF($U11=7,Data!$W$10&amp;" W","")&amp;
IF($U11=8,Data!$W$11&amp;" W","")&amp;
IF($U11=9,Data!$W$12&amp;" W","")&amp;
IF($U11=10,Data!$W$13&amp;" W","")&amp;
IF($U11=11,Data!$W$14&amp;" W","")&amp;
IF($U11=12,Data!$W$15&amp;" W","")&amp;
IF($U11=13,Data!$W$16&amp;" W","")&amp;
IF($U11=14,Data!$W$17&amp;" W","")&amp;
IF($U11=15,Data!$W$18&amp;" W","")&amp;
IF($U11=16,Data!$W$19&amp;" W","")&amp;
IF($U11=17,Data!$W$20&amp;" W","")&amp;
IF($U11=18,Data!$W$21&amp;" W","")&amp;
IF($U11=19,Data!$W$22&amp;" W","")&amp;
IF($U11=20,Data!$W$23&amp;" W","")&amp;
IF($U11=21,Data!$W$24&amp;" W","")&amp;
IF($U11=22,Data!$W$25&amp;" W","")&amp;
IF($U11=23,Data!$W$26&amp;" W","")&amp;
IF($U11=24,Data!$W$27&amp;" W","")&amp;
IF($U11=25,Data!$W$28&amp;" W","")&amp;
IF($U11=26,Data!$W$29&amp;" W","")&amp;
IF($U11=27,Data!$W$30&amp;" W","")&amp;
IF($U11=28,Data!$W$31&amp;" W","")&amp;
IF($U11=29,Data!$W$32&amp;" W","")&amp;
IF($U11=30,Data!$W$33&amp;" W","")&amp;
IF($U11=31,Data!$W$34&amp;" W","")&amp;
IF($U11=32,Data!$W$35&amp;" W","")&amp;
IF($U11=33,Data!$W$36&amp;" W","")&amp;
IF($U11=34,Data!$W$37&amp;" W","")&amp;
IF($U11=35,Data!$W$38&amp;" W","")&amp;
IF($U11=36,Data!$W$39&amp;" W","")&amp;
IF($U11=37,Data!$W$40&amp;" W","")&amp;
IF($U11=38,Data!$W$41&amp;" W","")&amp;
IF($U11=39,Data!$W$42&amp;" W","")&amp;
IF($U11=40,Data!$W$43&amp;" W","")&amp;
IF($U11=41,Data!$W$44&amp;" W","")&amp;
IF($U11=42,Data!$W$45&amp;" W","")&amp;
IF($U11=43,Data!$W$46&amp;" W","")&amp;
IF($U11=44,Data!$W$47&amp;" W","")&amp;
IF($U11=45,Data!$W$48&amp;" W","")&amp;
IF($U11=46,Data!$W$49&amp;" W","")&amp;
IF($U11=47,Data!$W$50&amp;" W","")&amp;
IF($U11=48,Data!$W$51&amp;" W","")&amp;
IF($U11=49,Data!$W$52&amp;" W","")&amp;
IF($U11=50,Data!$W$53&amp;" W","")&amp;
IF($U11=51,Data!$W$54&amp;" W","")&amp;
IF($U11=52,Data!$W$55&amp;" W","")&amp;
IF($U11=53,Data!$W$56&amp;" W","")&amp;
IF($U11=54,Data!$W$57&amp;" W","")&amp;
IF($U11=55,Data!$W$58&amp;" W","")&amp;
IF($U11=56,Data!$W$59&amp;" W","")&amp;
IF($U11=57,Data!$W$60&amp;" W","")&amp;
IF($U11=58,Data!$W$61&amp;" W","")&amp;
IF($U11=59,Data!$W$62&amp;" W","")&amp;
IF($U11=60,Data!$W$63&amp;" W","")&amp;
IF($U11=61,Data!$W$64&amp;" W","")&amp;
IF($U11=62,Data!$W$65&amp;" W","")&amp;
IF($U11=63,Data!$W$66&amp;" W","")&amp;
IF($U11=64,Data!$W$67&amp;" W","")&amp;
IF($U11=65,Data!$W$68&amp;" W","")&amp;
IF($U11=66,Data!$W$69&amp;" W","")&amp;
IF($U11=67,Data!$W$70&amp;" W","")&amp;
IF($U11=68,Data!$W$71&amp;" W","")&amp;
IF($U11=69,Data!$W$72&amp;" W","")&amp;
IF($U11=70,Data!$W$73&amp;" W","")&amp;
IF($U11=71,Data!$W$74&amp;" W","")&amp;
IF($U11=72,Data!$W$75&amp;" W","")&amp;
IF($U11=73,Data!$W$76&amp;" W","")&amp;
IF($U11=74,Data!$W$77&amp;" W","")&amp;
IF($U11=75,Data!$W$78&amp;" W","")&amp;
IF($U11=76,Data!$W$79&amp;" W","")&amp;
IF($U11=77,Data!$W$80&amp;" W","")&amp;
IF($U11=78,Data!$W$81&amp;" W","")&amp;
IF($U11=79,Data!$W$82&amp;" W","")&amp;
IF($U11=80,Data!$W$83&amp;" W","")&amp;
IF($U11=81,Data!$W$84&amp;" W","")&amp;
IF($U11=82,Data!$W$85&amp;" W","")&amp;
IF($U11=83,Data!$W$86&amp;" W","")&amp;
IF($U11=84,Data!$W$87&amp;" W","")&amp;
IF($U11=85,Data!$W$88&amp;" W","")&amp;
IF($U11=86,Data!$W$89&amp;" W","")&amp;
IF($U11=87,Data!$W$90&amp;" W","")&amp;
IF($U11=88,Data!$W$91&amp;" W","")&amp;
IF($U11=89,Data!$W$92&amp;" W","")&amp;
IF($U11=90,Data!$W$93&amp;" W","")&amp;
IF($U11=91,Data!$W$94&amp;" W","")&amp;
IF($U11=92,Data!$W$95&amp;" W","")&amp;
IF($U11=93,Data!$W$96&amp;" W","")&amp;
IF($U11=94,Data!$W$97&amp;" W","")&amp;
IF($U11=95,Data!$W$98&amp;" W","")&amp;
IF($U11=96,Data!$W$99&amp;" W","")&amp;
IF($U11=97,Data!$W$100&amp;" W","")&amp;
IF($U11=98,Data!$W$101&amp;" W","")&amp;
IF($U11=99,Data!$W$102&amp;" W","")&amp;
IF($U11=100,Data!$W$103&amp;" W","")&amp;
IF($U11=101,Data!$V111&amp;" W","")&amp;
IF($U11=102,Data!$W$105&amp;" W","")&amp;
IF($U11=103,Data!$W$106&amp;" W","")&amp;
IF($U11=104,Data!$W$107&amp;" W","")&amp;
IF($U11=105,Data!$W$108&amp;" W","")&amp;
IF($U11=106,Data!$W$109&amp;" W","")&amp;
IF($U11=107,Data!$W$110&amp;" W","")&amp;
IF($U11=108,Data!$W$111&amp;" W","")&amp;
IF($U11=109,Data!$W$112&amp;" W","")&amp;
IF($U11=110,Data!$W$113&amp;" W","")&amp;
IF($U11=111,Data!$W$114&amp;" W","")&amp;
IF($U11=112,Data!$W$115&amp;" W","")&amp;
IF($U11=113,Data!$W$116&amp;" W","")&amp;
IF($U11=114,Data!$W$117&amp;" W","")&amp;
IF($U11=115,Data!$W$118&amp;" W","")&amp;
IF($U11=116,Data!$W$119&amp;" W","")&amp;
IF($U11=117,Data!$W$120&amp;" W","")&amp;
IF($U11=118,Data!$W$121&amp;" W","")&amp;
IF($U11=119,Data!$W$122&amp;" W","")&amp;
IF($U11=120,Data!$W$123&amp;" W","")</f>
        <v>22.5 W</v>
      </c>
      <c r="J11" s="44" t="str">
        <f>IF($U11=1,Data!$X$4&amp;" W","")&amp;
IF($U11=2,Data!$X$5&amp;" W","")&amp;
IF($U11=3,Data!$X$6&amp;" W","")&amp;
IF($U11=4,Data!$X$7&amp;" W","")&amp;
IF($U11=5,Data!$X$8&amp;" W","")&amp;
IF($U11=6,Data!$X$9&amp;" W","")&amp;
IF($U11=7,Data!$X$10&amp;" W","")&amp;
IF($U11=8,Data!$X$11&amp;" W","")&amp;
IF($U11=9,Data!$X$12&amp;" W","")&amp;
IF($U11=10,Data!$X$13&amp;" W","")&amp;
IF($U11=11,Data!$X$14&amp;" W","")&amp;
IF($U11=12,Data!$X$15&amp;" W","")&amp;
IF($U11=13,Data!$X$16&amp;" W","")&amp;
IF($U11=14,Data!$X$17&amp;" W","")&amp;
IF($U11=15,Data!$X$18&amp;" W","")&amp;
IF($U11=16,Data!$X$19&amp;" W","")&amp;
IF($U11=17,Data!$X$20&amp;" W","")&amp;
IF($U11=18,Data!$X$21&amp;" W","")&amp;
IF($U11=19,Data!$X$22&amp;" W","")&amp;
IF($U11=20,Data!$X$23&amp;" W","")&amp;
IF($U11=21,Data!$X$24&amp;" W","")&amp;
IF($U11=22,Data!$X$25&amp;" W","")&amp;
IF($U11=23,Data!$X$26&amp;" W","")&amp;
IF($U11=24,Data!$X$27&amp;" W","")&amp;
IF($U11=25,Data!$X$28&amp;" W","")&amp;
IF($U11=26,Data!$X$29&amp;" W","")&amp;
IF($U11=27,Data!$X$30&amp;" W","")&amp;
IF($U11=28,Data!$X$31&amp;" W","")&amp;
IF($U11=29,Data!$X$32&amp;" W","")&amp;
IF($U11=30,Data!$X$33&amp;" W","")&amp;
IF($U11=31,Data!$X$34&amp;" W","")&amp;
IF($U11=32,Data!$X$35&amp;" W","")&amp;
IF($U11=33,Data!$X$36&amp;" W","")&amp;
IF($U11=34,Data!$X$37&amp;" W","")&amp;
IF($U11=35,Data!$X$38&amp;" W","")&amp;
IF($U11=36,Data!$X$39&amp;" W","")&amp;
IF($U11=37,Data!$X$40&amp;" W","")&amp;
IF($U11=38,Data!$X$41&amp;" W","")&amp;
IF($U11=39,Data!$X$42&amp;" W","")&amp;
IF($U11=40,Data!$X$43&amp;" W","")&amp;
IF($U11=41,Data!$X$44&amp;" W","")&amp;
IF($U11=42,Data!$X$45&amp;" W","")&amp;
IF($U11=43,Data!$X$46&amp;" W","")&amp;
IF($U11=44,Data!$X$47&amp;" W","")&amp;
IF($U11=45,Data!$X$48&amp;" W","")&amp;
IF($U11=46,Data!$X$49&amp;" W","")&amp;
IF($U11=47,Data!$X$50&amp;" W","")&amp;
IF($U11=48,Data!$X$51&amp;" W","")&amp;
IF($U11=49,Data!$X$52&amp;" W","")&amp;
IF($U11=50,Data!$X$53&amp;" W","")&amp;
IF($U11=51,Data!$X$54&amp;" W","")&amp;
IF($U11=52,Data!$X$55&amp;" W","")&amp;
IF($U11=53,Data!$X$56&amp;" W","")&amp;
IF($U11=54,Data!$X$57&amp;" W","")&amp;
IF($U11=55,Data!$X$58&amp;" W","")&amp;
IF($U11=56,Data!$X$59&amp;" W","")&amp;
IF($U11=57,Data!$X$60&amp;" W","")&amp;
IF($U11=58,Data!$X$61&amp;" W","")&amp;
IF($U11=59,Data!$X$62&amp;" W","")&amp;
IF($U11=60,Data!$X$63&amp;" W","")&amp;
IF($U11=61,Data!$X$64&amp;" W","")&amp;
IF($U11=62,Data!$X$65&amp;" W","")&amp;
IF($U11=63,Data!$X$66&amp;" W","")&amp;
IF($U11=64,Data!$X$67&amp;" W","")&amp;
IF($U11=65,Data!$X$68&amp;" W","")&amp;
IF($U11=66,Data!$X$69&amp;" W","")&amp;
IF($U11=67,Data!$X$70&amp;" W","")&amp;
IF($U11=68,Data!$X$71&amp;" W","")&amp;
IF($U11=69,Data!$X$72&amp;" W","")&amp;
IF($U11=70,Data!$X$73&amp;" W","")&amp;
IF($U11=71,Data!$X$74&amp;" W","")&amp;
IF($U11=72,Data!$X$75&amp;" W","")&amp;
IF($U11=73,Data!$X$76&amp;" W","")&amp;
IF($U11=74,Data!$X$77&amp;" W","")&amp;
IF($U11=75,Data!$X$78&amp;" W","")&amp;
IF($U11=76,Data!$X$79&amp;" W","")&amp;
IF($U11=77,Data!$X$80&amp;" W","")&amp;
IF($U11=78,Data!$X$81&amp;" W","")&amp;
IF($U11=79,Data!$X$82&amp;" W","")&amp;
IF($U11=80,Data!$X$83&amp;" W","")&amp;
IF($U11=81,Data!$X$84&amp;" W","")&amp;
IF($U11=82,Data!$X$85&amp;" W","")&amp;
IF($U11=83,Data!$X$86&amp;" W","")&amp;
IF($U11=84,Data!$X$87&amp;" W","")&amp;
IF($U11=85,Data!$X$88&amp;" W","")&amp;
IF($U11=86,Data!$X$89&amp;" W","")&amp;
IF($U11=87,Data!$X$90&amp;" W","")&amp;
IF($U11=88,Data!$X$91&amp;" W","")&amp;
IF($U11=89,Data!$X$92&amp;" W","")&amp;
IF($U11=90,Data!$X$93&amp;" W","")&amp;
IF($U11=91,Data!$X$94&amp;" W","")&amp;
IF($U11=92,Data!$X$95&amp;" W","")&amp;
IF($U11=93,Data!$X$96&amp;" W","")&amp;
IF($U11=94,Data!$X$97&amp;" W","")&amp;
IF($U11=95,Data!$X$98&amp;" W","")&amp;
IF($U11=96,Data!$X$99&amp;" W","")&amp;
IF($U11=97,Data!$X$100&amp;" W","")&amp;
IF($U11=98,Data!$X$101&amp;" W","")&amp;
IF($U11=99,Data!$X$102&amp;" W","")&amp;
IF($U11=100,Data!$X$103&amp;" W","")&amp;
IF($U11=101,Data!$X$104&amp;" W","")&amp;
IF($U11=102,Data!$X$105&amp;" W","")&amp;
IF($U11=103,Data!$X$106&amp;" W","")&amp;
IF($U11=104,Data!$X$107&amp;" W","")&amp;
IF($U11=105,Data!$X$108&amp;" W","")&amp;
IF($U11=106,Data!$X$109&amp;" W","")&amp;
IF($U11=107,Data!$X$110&amp;" W","")&amp;
IF($U11=108,Data!$X$111&amp;" W","")&amp;
IF($U11=109,Data!$X$112&amp;" W","")&amp;
IF($U11=110,Data!$X$113&amp;" W","")&amp;
IF($U11=111,Data!$X$114&amp;" W","")&amp;
IF($U11=112,Data!$X$115&amp;" W","")&amp;
IF($U11=113,Data!$X$116&amp;" W","")&amp;
IF($U11=114,Data!$X$117&amp;" W","")&amp;
IF($U11=115,Data!$X$118&amp;" W","")&amp;
IF($U11=116,Data!$X$119&amp;" W","")&amp;
IF($U11=117,Data!$X$120&amp;" W","")&amp;
IF($U11=118,Data!$X$121&amp;" W","")&amp;
IF($U11=119,Data!$X$122&amp;" W","")&amp;
IF($U11=120,Data!$X$123&amp;" W","")</f>
        <v>22.5 W</v>
      </c>
      <c r="K11" s="238" t="str">
        <f>IF($U11=1,Data!$Y$4&amp;" W","")&amp;
IF($U11=2,Data!$Y$5&amp;" W","")&amp;
IF($U11=3,Data!$Y$6&amp;" W","")&amp;
IF($U11=4,Data!$Y$7&amp;" W","")&amp;
IF($U11=5,Data!$Y$8&amp;" W","")&amp;
IF($U11=6,Data!$Y$9&amp;" W","")&amp;
IF($U11=7,Data!$Y$10&amp;" W","")&amp;
IF($U11=8,Data!$Y$11&amp;" W","")&amp;
IF($U11=9,Data!$Y$12&amp;" W","")&amp;
IF($U11=10,Data!$Y$13&amp;" W","")&amp;
IF($U11=11,Data!$Y$14&amp;" W","")&amp;
IF($U11=12,Data!$Y$15&amp;" W","")&amp;
IF($U11=13,Data!$Y$16&amp;" W","")&amp;
IF($U11=14,Data!$Y$17&amp;" W","")&amp;
IF($U11=15,Data!$Y$18&amp;" W","")&amp;
IF($U11=16,Data!$Y$19&amp;" W","")&amp;
IF($U11=17,Data!$Y$20&amp;" W","")&amp;
IF($U11=18,Data!$Y$21&amp;" W","")&amp;
IF($U11=19,Data!$Y$22&amp;" W","")&amp;
IF($U11=20,Data!$Y$23&amp;" W","")&amp;
IF($U11=21,Data!$Y$24&amp;" W","")&amp;
IF($U11=22,Data!$Y$25&amp;" W","")&amp;
IF($U11=23,Data!$Y$26&amp;" W","")&amp;
IF($U11=24,Data!$Y$27&amp;" W","")&amp;
IF($U11=25,Data!$Y$28&amp;" W","")&amp;
IF($U11=26,Data!$Y$29&amp;" W","")&amp;
IF($U11=27,Data!$Y$30&amp;" W","")&amp;
IF($U11=28,Data!$Y$31&amp;" W","")&amp;
IF($U11=29,Data!$Y$32&amp;" W","")&amp;
IF($U11=30,Data!$Y$33&amp;" W","")&amp;
IF($U11=31,Data!$Y$34&amp;" W","")&amp;
IF($U11=32,Data!$Y$35&amp;" W","")&amp;
IF($U11=33,Data!$Y$36&amp;" W","")&amp;
IF($U11=34,Data!$Y$37&amp;" W","")&amp;
IF($U11=35,Data!$Y$38&amp;" W","")&amp;
IF($U11=36,Data!$Y$39&amp;" W","")&amp;
IF($U11=37,Data!$Y$40&amp;" W","")&amp;
IF($U11=38,Data!$Y$41&amp;" W","")&amp;
IF($U11=39,Data!$Y$42&amp;" W","")&amp;
IF($U11=40,Data!$Y$43&amp;" W","")&amp;
IF($U11=41,Data!$Y$44&amp;" W","")&amp;
IF($U11=42,Data!$Y$45&amp;" W","")&amp;
IF($U11=43,Data!$Y$46&amp;" W","")&amp;
IF($U11=44,Data!$Y$47&amp;" W","")&amp;
IF($U11=45,Data!$Y$48&amp;" W","")&amp;
IF($U11=46,Data!$Y$49&amp;" W","")&amp;
IF($U11=47,Data!$Y$50&amp;" W","")&amp;
IF($U11=48,Data!$Y$51&amp;" W","")&amp;
IF($U11=49,Data!$Y$52&amp;" W","")&amp;
IF($U11=50,Data!$Y$53&amp;" W","")&amp;
IF($U11=51,Data!$Y$54&amp;" W","")&amp;
IF($U11=52,Data!$Y$55&amp;" W","")&amp;
IF($U11=53,Data!$Y$56&amp;" W","")&amp;
IF($U11=54,Data!$Y$57&amp;" W","")&amp;
IF($U11=55,Data!$Y$58&amp;" W","")&amp;
IF($U11=56,Data!$Y$59&amp;" W","")&amp;
IF($U11=57,Data!$Y$60&amp;" W","")&amp;
IF($U11=58,Data!$Y$61&amp;" W","")&amp;
IF($U11=59,Data!$Y$62&amp;" W","")&amp;
IF($U11=60,Data!$Y$63&amp;" W","")&amp;
IF($U11=61,Data!$Y$64&amp;" W","")&amp;
IF($U11=62,Data!$Y$65&amp;" W","")&amp;
IF($U11=63,Data!$Y$66&amp;" W","")&amp;
IF($U11=64,Data!$Y$67&amp;" W","")&amp;
IF($U11=65,Data!$Y$68&amp;" W","")&amp;
IF($U11=66,Data!$Y$69&amp;" W","")&amp;
IF($U11=67,Data!$Y$70&amp;" W","")&amp;
IF($U11=68,Data!$Y$71&amp;" W","")&amp;
IF($U11=69,Data!$Y$72&amp;" W","")&amp;
IF($U11=70,Data!$Y$73&amp;" W","")&amp;
IF($U11=71,Data!$Y$74&amp;" W","")&amp;
IF($U11=72,Data!$Y$75&amp;" W","")&amp;
IF($U11=73,Data!$Y$76&amp;" W","")&amp;
IF($U11=74,Data!$Y$77&amp;" W","")&amp;
IF($U11=75,Data!$Y$78&amp;" W","")&amp;
IF($U11=76,Data!$Y$79&amp;" W","")&amp;
IF($U11=77,Data!$Y$80&amp;" W","")&amp;
IF($U11=78,Data!$Y$81&amp;" W","")&amp;
IF($U11=79,Data!$Y$82&amp;" W","")&amp;
IF($U11=80,Data!$Y$83&amp;" W","")&amp;
IF($U11=81,Data!$Y$84&amp;" W","")&amp;
IF($U11=82,Data!$Y$85&amp;" W","")&amp;
IF($U11=83,Data!$Y$86&amp;" W","")&amp;
IF($U11=84,Data!$Y$87&amp;" W","")&amp;
IF($U11=85,Data!$Y$88&amp;" W","")&amp;
IF($U11=86,Data!$Y$89&amp;" W","")&amp;
IF($U11=87,Data!$Y$90&amp;" W","")&amp;
IF($U11=88,Data!$Y$91&amp;" W","")&amp;
IF($U11=89,Data!$Y$92&amp;" W","")&amp;
IF($U11=90,Data!$Y$93&amp;" W","")&amp;
IF($U11=91,Data!$Y$94&amp;" W","")&amp;
IF($U11=92,Data!$Y$95&amp;" W","")&amp;
IF($U11=93,Data!$Y$96&amp;" W","")&amp;
IF($U11=94,Data!$Y$97&amp;" W","")&amp;
IF($U11=95,Data!$Y$98&amp;" W","")&amp;
IF($U11=96,Data!$Y$99&amp;" W","")&amp;
IF($U11=97,Data!$Y$100&amp;" W","")&amp;
IF($U11=98,Data!$Y$101&amp;" W","")&amp;
IF($U11=99,Data!$Y$102&amp;" W","")&amp;
IF($U11=100,Data!$Y$103&amp;" W","")&amp;
IF($U11=101,Data!$Y$104&amp;" W","")&amp;
IF($U11=102,Data!$Y$105&amp;" W","")&amp;
IF($U11=103,Data!$Y$106&amp;" W","")&amp;
IF($U11=104,Data!$Y$107&amp;" W","")&amp;
IF($U11=105,Data!$Y$108&amp;" W","")&amp;
IF($U11=106,Data!$Y$109&amp;" W","")&amp;
IF($U11=107,Data!$Y$110&amp;" W","")&amp;
IF($U11=108,Data!$Y$111&amp;" W","")&amp;
IF($U11=109,Data!$Y$112&amp;" W","")&amp;
IF($U11=110,Data!$Y$113&amp;" W","")&amp;
IF($U11=111,Data!$Y$114&amp;" W","")&amp;
IF($U11=112,Data!$Y$115&amp;" W","")&amp;
IF($U11=113,Data!$Y$116&amp;" W","")&amp;
IF($U11=114,Data!$Y$117&amp;" W","")&amp;
IF($U11=115,Data!$Y$118&amp;" W","")&amp;
IF($U11=116,Data!$Y$119&amp;" W","")&amp;
IF($U11=117,Data!$Y$120&amp;" W","")&amp;
IF($U11=118,Data!$Y$121&amp;" W","")&amp;
IF($U11=119,Data!$Y$122&amp;" W","")&amp;
IF($U11=120,Data!$Y$123&amp;" W","")</f>
        <v>14.1 W</v>
      </c>
      <c r="L11" s="66" t="str">
        <f>IF($U11=1,Data!$L$4&amp;" - "&amp;RIGHT(Data!$L$4,2)&amp;"00 K","")&amp;
IF($U11=2,Data!$L$5&amp;" - "&amp;RIGHT(Data!$L$5,2)&amp;"00 K","")&amp;
IF($U11=3,Data!$L$6&amp;" - "&amp;RIGHT(Data!$L$6,2)&amp;"00 K","")&amp;
IF($U11=4,Data!$L$7&amp;" - "&amp;RIGHT(Data!$L$7,2)&amp;"00 K","")&amp;
IF($U11=5,Data!$L$8&amp;" - "&amp;RIGHT(Data!$L$8,2)&amp;"00 K","")&amp;
IF($U11=6,Data!$L$9&amp;" - "&amp;RIGHT(Data!$L$9,2)&amp;"00 K","")&amp;
IF($U11=7,Data!$L$10&amp;" - "&amp;RIGHT(Data!$L$10,2)&amp;"00 K","")&amp;
IF($U11=8,Data!$L$11&amp;" - "&amp;RIGHT(Data!$L$11,2)&amp;"00 K","")&amp;
IF($U11=9,Data!$L$12&amp;" - "&amp;RIGHT(Data!$L$12,2)&amp;"00 K","")&amp;
IF($U11=10,Data!$L$13&amp;" - "&amp;RIGHT(Data!$L$13,2)&amp;"00 K","")&amp;
IF($U11=11,Data!$L$14&amp;" - "&amp;RIGHT(Data!$L$14,2)&amp;"00 K","")&amp;
IF($U11=12,Data!$L$15&amp;" - "&amp;RIGHT(Data!$L$15,2)&amp;"00 K","")&amp;
IF($U11=13,Data!$L$16&amp;" - "&amp;RIGHT(Data!$L$16,2)&amp;"00 K","")&amp;
IF($U11=14,Data!$L$17&amp;" - "&amp;RIGHT(Data!$L$17,2)&amp;"00 K","")&amp;
IF($U11=15,Data!$L$18&amp;" - "&amp;RIGHT(Data!$L$18,2)&amp;"00 K","")&amp;
IF($U11=16,Data!$L$19&amp;" - "&amp;RIGHT(Data!$L$19,2)&amp;"00 K","")&amp;
IF($U11=17,Data!$L$20&amp;" - "&amp;RIGHT(Data!$L$20,2)&amp;"00 K","")&amp;
IF($U11=18,Data!$L$21&amp;" - "&amp;RIGHT(Data!$L$21,2)&amp;"00 K","")&amp;
IF($U11=19,Data!$L$22&amp;" - "&amp;RIGHT(Data!$L$22,2)&amp;"00 K","")&amp;
IF($U11=20,Data!$L$23&amp;" - "&amp;RIGHT(Data!$L$23,2)&amp;"00 K","")&amp;
IF($U11=21,Data!$L$24&amp;" - "&amp;RIGHT(Data!$L$24,2)&amp;"00 K","")&amp;
IF($U11=22,Data!$L$25&amp;" - "&amp;RIGHT(Data!$L$25,2)&amp;"00 K","")&amp;
IF($U11=23,Data!$L$26&amp;" - "&amp;RIGHT(Data!$L$26,2)&amp;"00 K","")&amp;
IF($U11=24,Data!$L$27&amp;" - "&amp;RIGHT(Data!$L$27,2)&amp;"00 K","")&amp;
IF($U11=25,Data!$L$28&amp;" - "&amp;RIGHT(Data!$L$28,2)&amp;"00 K","")&amp;
IF($U11=26,Data!$L$29&amp;" - "&amp;RIGHT(Data!$L$29,2)&amp;"00 K","")&amp;
IF($U11=27,Data!$L$30&amp;" - "&amp;RIGHT(Data!$L$30,2)&amp;"00 K","")&amp;
IF($U11=28,Data!$L$31&amp;" - "&amp;RIGHT(Data!$L$31,2)&amp;"00 K","")&amp;
IF($U11=29,Data!$L$32&amp;" - "&amp;RIGHT(Data!$L$32,2)&amp;"00 K","")&amp;
IF($U11=30,Data!$L$33&amp;" - "&amp;RIGHT(Data!$L$33,2)&amp;"00 K","")&amp;
IF($U11=31,Data!$L$34&amp;" - "&amp;RIGHT(Data!$L$34,2)&amp;"00 K","")&amp;
IF($U11=32,Data!$L$35&amp;" - "&amp;RIGHT(Data!$L$35,2)&amp;"00 K","")&amp;
IF($U11=33,Data!$L$36&amp;" - "&amp;RIGHT(Data!$L$36,2)&amp;"00 K","")&amp;
IF($U11=34,Data!$L$37&amp;" - "&amp;RIGHT(Data!$L$37,2)&amp;"00 K","")&amp;
IF($U11=35,Data!$L$38&amp;" - "&amp;RIGHT(Data!$L$38,2)&amp;"00 K","")&amp;
IF($U11=36,Data!$L$39&amp;" - "&amp;RIGHT(Data!$L$39,2)&amp;"00 K","")&amp;
IF($U11=37,Data!$L$40&amp;" - "&amp;RIGHT(Data!$L$40,2)&amp;"00 K","")&amp;
IF($U11=38,Data!$L$41&amp;" - "&amp;RIGHT(Data!$L$41,2)&amp;"00 K","")&amp;
IF($U11=39,Data!$L$42&amp;" - "&amp;RIGHT(Data!$L$42,2)&amp;"00 K","")&amp;
IF($U11=40,Data!$L$43&amp;" - "&amp;RIGHT(Data!$L$43,2)&amp;"00 K","")&amp;
IF($U11=41,Data!$L$44&amp;" - "&amp;RIGHT(Data!$L$44,2)&amp;"00 K","")&amp;
IF($U11=42,Data!$L$45&amp;" - "&amp;RIGHT(Data!$L$45,2)&amp;"00 K","")&amp;
IF($U11=43,Data!$L$46&amp;" - "&amp;RIGHT(Data!$L$46,2)&amp;"00 K","")&amp;
IF($U11=44,Data!$L$47&amp;" - "&amp;RIGHT(Data!$L$47,2)&amp;"00 K","")&amp;
IF($U11=45,Data!$L$48&amp;" - "&amp;RIGHT(Data!$L$48,2)&amp;"00 K","")&amp;
IF($U11=46,Data!$L$49&amp;" - "&amp;RIGHT(Data!$L$49,2)&amp;"00 K","")&amp;
IF($U11=47,Data!$L$50&amp;" - "&amp;RIGHT(Data!$L$50,2)&amp;"00 K","")&amp;
IF($U11=48,Data!$L$51&amp;" - "&amp;RIGHT(Data!$L$51,2)&amp;"00 K","")&amp;
IF($U11=49,Data!$L$52&amp;" - "&amp;RIGHT(Data!$L$52,2)&amp;"00 K","")&amp;
IF($U11=50,Data!$L$53&amp;" - "&amp;RIGHT(Data!$L$53,2)&amp;"00 K","")&amp;
IF($U11=51,Data!$L$54&amp;" - "&amp;RIGHT(Data!$L$54,2)&amp;"00 K","")&amp;
IF($U11=52,Data!$L$55&amp;" - "&amp;RIGHT(Data!$L$55,2)&amp;"00 K","")&amp;
IF($U11=53,Data!$L$56&amp;" - "&amp;RIGHT(Data!$L$56,2)&amp;"00 K","")&amp;
IF($U11=54,Data!$L$57&amp;" - "&amp;RIGHT(Data!$L$57,2)&amp;"00 K","")&amp;
IF($U11=55,Data!$L$58&amp;" - "&amp;RIGHT(Data!$L$58,2)&amp;"00 K","")&amp;
IF($U11=56,Data!$L$59&amp;" - "&amp;RIGHT(Data!$L$59,2)&amp;"00 K","")&amp;
IF($U11=57,Data!$L$60&amp;" - "&amp;RIGHT(Data!$L$60,2)&amp;"00 K","")&amp;
IF($U11=58,Data!$L$61&amp;" - "&amp;RIGHT(Data!$L$61,2)&amp;"00 K","")&amp;
IF($U11=59,Data!$L$62&amp;" - "&amp;RIGHT(Data!$L$62,2)&amp;"00 K","")&amp;
IF($U11=60,Data!$L$63&amp;" - "&amp;RIGHT(Data!$L$63,2)&amp;"00 K","")&amp;
IF($U11=61,Data!$L$64&amp;" - "&amp;RIGHT(Data!$L$64,2)&amp;"00 K","")&amp;
IF($U11=62,Data!$L$65&amp;" - "&amp;RIGHT(Data!$L$65,2)&amp;"00 K","")&amp;
IF($U11=63,Data!$L$66&amp;" - "&amp;RIGHT(Data!$L$66,2)&amp;"00 K","")&amp;
IF($U11=64,Data!$L$67&amp;" - "&amp;RIGHT(Data!$L$67,2)&amp;"00 K","")&amp;
IF($U11=65,Data!$L$68&amp;" - "&amp;RIGHT(Data!$L$68,2)&amp;"00 K","")&amp;
IF($U11=66,Data!$L$69&amp;" - "&amp;RIGHT(Data!$L$69,2)&amp;"00 K","")&amp;
IF($U11=67,Data!$L$70&amp;" - "&amp;RIGHT(Data!$L$70,2)&amp;"00 K","")&amp;
IF($U11=68,Data!$L$71&amp;" - "&amp;RIGHT(Data!$L$71,2)&amp;"00 K","")&amp;
IF($U11=69,Data!$L$72&amp;" - "&amp;RIGHT(Data!$L$72,2)&amp;"00 K","")&amp;
IF($U11=70,Data!$L$73&amp;" - "&amp;RIGHT(Data!$L$73,2)&amp;"00 K","")&amp;
IF($U11=71,Data!$L$74&amp;" - "&amp;RIGHT(Data!$L$74,2)&amp;"00 K","")&amp;
IF($U11=72,Data!$L$75&amp;" - "&amp;RIGHT(Data!$L$75,2)&amp;"00 K","")&amp;
IF($U11=73,Data!$L$76&amp;" - "&amp;RIGHT(Data!$L$76,2)&amp;"00 K","")&amp;
IF($U11=74,Data!$L$77&amp;" - "&amp;RIGHT(Data!$L$77,2)&amp;"00 K","")&amp;
IF($U11=75,Data!$L$78&amp;" - "&amp;RIGHT(Data!$L$78,2)&amp;"00 K","")&amp;
IF($U11=76,Data!$L$79&amp;" - "&amp;RIGHT(Data!$L$79,2)&amp;"00 K","")&amp;
IF($U11=77,Data!$L$80&amp;" - "&amp;RIGHT(Data!$L$80,2)&amp;"00 K","")&amp;
IF($U11=78,Data!$L$81&amp;" - "&amp;RIGHT(Data!$L$81,2)&amp;"00 K","")&amp;
IF($U11=79,Data!$L$82&amp;" - "&amp;RIGHT(Data!$L$82,2)&amp;"00 K","")&amp;
IF($U11=80,Data!$L$83&amp;" - "&amp;RIGHT(Data!$L$83,2)&amp;"00 K","")&amp;
IF($U11=81,Data!$L$84&amp;" - "&amp;RIGHT(Data!$L$84,2)&amp;"00 K","")&amp;
IF($U11=82,Data!$L$85&amp;" - "&amp;RIGHT(Data!$L$85,2)&amp;"00 K","")&amp;
IF($U11=83,Data!$L$86&amp;" - "&amp;RIGHT(Data!$L$86,2)&amp;"00 K","")&amp;
IF($U11=84,Data!$L$87&amp;" - "&amp;RIGHT(Data!$L$87,2)&amp;"00 K","")&amp;
IF($U11=85,Data!$L$88&amp;" - "&amp;RIGHT(Data!$L$88,2)&amp;"00 K","")&amp;
IF($U11=86,Data!$L$89&amp;" - "&amp;RIGHT(Data!$L$89,2)&amp;"00 K","")&amp;
IF($U11=87,Data!$L$90&amp;" - "&amp;RIGHT(Data!$L$90,2)&amp;"00 K","")&amp;
IF($U11=88,Data!$L$91&amp;" - "&amp;RIGHT(Data!$L$91,2)&amp;"00 K","")&amp;
IF($U11=89,Data!$L$92&amp;" - "&amp;RIGHT(Data!$L$92,2)&amp;"00 K","")&amp;
IF($U11=90,Data!$L$93&amp;" - "&amp;RIGHT(Data!$L$93,2)&amp;"00 K","")&amp;
IF($U11=91,Data!$L$94&amp;" - "&amp;RIGHT(Data!$L$94,2)&amp;"00 K","")&amp;
IF($U11=92,Data!$L$95&amp;" - "&amp;RIGHT(Data!$L$95,2)&amp;"00 K","")&amp;
IF($U11=93,Data!$L$96&amp;" - "&amp;RIGHT(Data!$L$97,2)&amp;"00 K","")&amp;
IF($U11=94,Data!$L$97&amp;" - "&amp;RIGHT(Data!$L$98,2)&amp;"00 K","")&amp;
IF($U11=95,Data!$L$98&amp;" - "&amp;RIGHT(Data!$L$99,2)&amp;"00 K","")&amp;
IF($U11=96,Data!$L$99&amp;" - "&amp;RIGHT(Data!$L$100,2)&amp;"00 K","")&amp;
IF($U11=97,Data!$L$100&amp;" - "&amp;RIGHT(Data!$L$101,2)&amp;"00 K","")&amp;
IF($U11=98,Data!$L$101&amp;" - "&amp;RIGHT(Data!$L$102,2)&amp;"00 K","")&amp;
IF($U11=99,Data!$L$102&amp;" - "&amp;RIGHT(Data!$L$103,2)&amp;"00 K","")&amp;
IF($U11=100,Data!$L$103&amp;" - "&amp;RIGHT(Data!$L$104,2)&amp;"00 K","")&amp;
IF($U11=101,Data!$L$104&amp;" - "&amp;RIGHT(Data!$L$105,2)&amp;"00 K","")&amp;
IF($U11=102,Data!$L$105&amp;" - "&amp;RIGHT(Data!$L$106,2)&amp;"00 K","")&amp;
IF($U11=103,Data!$L$106&amp;" - "&amp;RIGHT(Data!$L$107,2)&amp;"00 K","")&amp;
IF($U11=104,Data!$L$107&amp;" - "&amp;RIGHT(Data!$L$108,2)&amp;"00 K","")&amp;
IF($U11=105,Data!$L$108&amp;" - "&amp;RIGHT(Data!$L$109,2)&amp;"00 K","")&amp;
IF($U11=106,Data!$L$109&amp;" - "&amp;RIGHT(Data!$L$110,2)&amp;"00 K","")&amp;
IF($U11=107,Data!$L$110&amp;" - "&amp;RIGHT(Data!$L$111,2)&amp;"00 K","")&amp;
IF($U11=108,Data!$L$111&amp;" - "&amp;RIGHT(Data!$L$112,2)&amp;"00 K","")&amp;
IF($U11=109,Data!$L$112&amp;" - "&amp;RIGHT(Data!$L$113,2)&amp;"00 K","")&amp;
IF($U11=110,Data!$L$113&amp;" - "&amp;RIGHT(Data!$L$114,2)&amp;"00 K","")&amp;
IF($U11=111,Data!$L$114&amp;" - "&amp;RIGHT(Data!$L$115,2)&amp;"00 K","")&amp;
IF($U11=112,Data!$L$115&amp;" - "&amp;RIGHT(Data!$L$116,2)&amp;"00 K","")&amp;
IF($U11=113,Data!$L$116&amp;" - "&amp;RIGHT(Data!$L$117,2)&amp;"00 K","")&amp;
IF($U11=114,Data!$L$117&amp;" - "&amp;RIGHT(Data!$L$118,2)&amp;"00 K","")&amp;
IF($U11=115,Data!$L$118&amp;" - "&amp;RIGHT(Data!$L$119,2)&amp;"00 K","")&amp;
IF($U11=116,Data!$L$119&amp;" - "&amp;RIGHT(Data!$L$120,2)&amp;"00 K","")&amp;
IF($U11=117,Data!$L$120&amp;" - "&amp;RIGHT(Data!$L$121,2)&amp;"00 K","")&amp;
IF($U11=118,Data!$L$121&amp;" - "&amp;RIGHT(Data!$L$122,2)&amp;"00 K","")&amp;
IF($U11=119,Data!$L$122&amp;" - "&amp;RIGHT(Data!$L$123,2)&amp;"00 K","")&amp;
IF($U11=120,Data!$L$123&amp;" - "&amp;RIGHT(Data!$L$124,2)&amp;"00 K","")</f>
        <v>730 - 3000 K</v>
      </c>
      <c r="M11" s="45">
        <v>0</v>
      </c>
      <c r="N11" s="46">
        <v>6</v>
      </c>
      <c r="O11" s="46">
        <v>0</v>
      </c>
      <c r="P11" s="208"/>
      <c r="Q11" s="208"/>
      <c r="R11" s="210"/>
      <c r="S11" s="210"/>
      <c r="T11" s="47"/>
      <c r="U11" s="48">
        <v>1</v>
      </c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</row>
    <row r="12" spans="1:44" ht="15" customHeight="1" x14ac:dyDescent="0.3">
      <c r="A12" s="39">
        <v>9</v>
      </c>
      <c r="B12" s="116" t="str">
        <f>IF($U12=1,Data!$E$4,"")&amp;
IF($U12=2,Data!$E$5,"")&amp;
IF($U12=3,Data!$E$6,"")&amp;
IF($U12=4,Data!$E$7,"")&amp;
IF($U12=5,Data!$E$8,"")&amp;
IF($U12=6,Data!$E$9,"")&amp;
IF($U12=7,Data!$E$10,"")&amp;
IF($U12=8,Data!$E$11,"")&amp;
IF($U12=9,Data!$E$12,"")&amp;
IF($U12=10,Data!$E$13,"")&amp;
IF($U12=11,Data!$E$14,"")&amp;
IF($U12=12,Data!$E$15,"")&amp;
IF($U12=13,Data!$E$16,"")&amp;
IF($U12=14,Data!$E$17,"")&amp;
IF($U12=15,Data!$E$18,"")&amp;
IF($U12=16,Data!$E$19,"")&amp;
IF($U12=17,Data!$E$20,"")&amp;
IF($U12=18,Data!$E$21,"")&amp;
IF($U12=19,Data!$E$22,"")&amp;
IF($U12=20,Data!$E$23,"")&amp;
IF($U12=21,Data!$E$24,"")&amp;
IF($U12=22,Data!$E$25,"")&amp;
IF($U12=23,Data!$E$26,"")&amp;
IF($U12=24,Data!$E$27,"")&amp;
IF($U12=25,Data!$E$28,"")&amp;
IF($U12=26,Data!$E$29,"")&amp;
IF($U12=27,Data!$E$30,"")&amp;
IF($U12=28,Data!$E$31,"")&amp;
IF($U12=29,Data!$E$32,"")&amp;
IF($U12=30,Data!$E$33,"")&amp;
IF($U12=31,Data!$E$34,"")&amp;
IF($U12=32,Data!$E$35,"")&amp;
IF($U12=33,Data!$E$36,"")&amp;
IF($U12=34,Data!$E$37,"")&amp;
IF($U12=35,Data!$E$38,"")&amp;
IF($U12=36,Data!$E$39,"")&amp;
IF($U12=37,Data!$E$40,"")&amp;
IF($U12=38,Data!$E$41,"")&amp;
IF($U12=39,Data!$E$42,"")&amp;
IF($U12=40,Data!$E$43,"")&amp;
IF($U12=41,Data!$E$124,"")&amp;
IF($U12=42,Data!$E$126,"")&amp;
IF($U12=43,Data!$E$127,"")</f>
        <v/>
      </c>
      <c r="C12" s="116" t="str">
        <f t="shared" si="0"/>
        <v>Typ 1</v>
      </c>
      <c r="D12" s="40" t="str">
        <f>IF($U12=1,Data!$G$4,"")&amp;
IF($U12=2,Data!$G$5,"")&amp;
IF($U12=3,Data!$G$6,"")&amp;
IF($U12=4,Data!$G$7,"")&amp;
IF($U12=5,Data!$G$8,"")&amp;
IF($U12=6,Data!$G$9,"")&amp;
IF($U12=7,Data!$G$10,"")&amp;
IF($U12=8,Data!$G$11,"")&amp;
IF($U12=9,Data!$G$12,"")&amp;
IF($U12=10,Data!$G$13,"")&amp;
IF($U12=11,Data!$G$14,"")&amp;
IF($U12=12,Data!$G$15,"")&amp;
IF($U12=13,Data!$G$16,"")&amp;
IF($U12=14,Data!$G$17,"")&amp;
IF($U12=15,Data!$G$18,"")&amp;
IF($U12=16,Data!$G$19,"")&amp;
IF($U12=17,Data!$G$20,"")&amp;
IF($U12=18,Data!$G$21,"")&amp;
IF($U12=19,Data!$G$22,"")&amp;
IF($U12=20,Data!$G$23,"")&amp;
IF($U12=21,Data!$G$24,"")&amp;
IF($U12=22,Data!$G$25,"")&amp;
IF($U12=23,Data!$G$26,"")&amp;
IF($U12=24,Data!$G$27,"")&amp;
IF($U12=25,Data!$G$28,"")&amp;
IF($U12=26,Data!$G$29,"")&amp;
IF($U12=27,Data!$G$30,"")&amp;
IF($U12=28,Data!$G$31,"")&amp;
IF($U12=29,Data!$G$32,"")&amp;
IF($U12=30,Data!$G$33,"")&amp;
IF($U12=31,Data!$G$34,"")&amp;
IF($U12=32,Data!$G$35,"")&amp;
IF($U12=33,Data!$G$36,"")&amp;
IF($U12=34,Data!$G$37,"")&amp;
IF($U12=35,Data!$G$38,"")&amp;
IF($U12=36,Data!$G$39,"")&amp;
IF($U12=37,Data!$G$40,"")&amp;
IF($U12=38,Data!$G$41,"")&amp;
IF($U12=39,Data!$G$42,"")&amp;
IF($U12=40,Data!$G$43,"")&amp;
IF($U12=41,Data!$G$44,"")&amp;
IF($U12=42,Data!$G$45,"")&amp;
IF($U12=43,Data!$G$46,"")&amp;
IF($U12=44,Data!$G$47,"")&amp;
IF($U12=45,Data!$G$48,"")&amp;
IF($U12=46,Data!$G$49,"")&amp;
IF($U12=47,Data!$G$50,"")&amp;
IF($U12=48,Data!$G$51,"")&amp;
IF($U12=49,Data!$G$52,"")&amp;
IF($U12=50,Data!$G$53,"")&amp;
IF($U12=51,Data!$G$54,"")&amp;
IF($U12=52,Data!$G$55,"")&amp;
IF($U12=53,Data!$G$56,"")&amp;
IF($U12=54,Data!$G$57,"")&amp;
IF($U12=55,Data!$G$58,"")&amp;
IF($U12=56,Data!$G$59,"")&amp;
IF($U12=57,Data!$G$60,"")&amp;
IF($U12=58,Data!$G$61,"")&amp;
IF($U12=59,Data!$G$62,"")&amp;
IF($U12=60,Data!$G$63,"")&amp;
IF($U12=61,Data!$G$64,"")&amp;
IF($U12=62,Data!$G$65,"")&amp;
IF($U12=63,Data!$G$66,"")&amp;
IF($U12=64,Data!$G$67,"")&amp;
IF($U12=65,Data!$G$68,"")&amp;
IF($U12=66,Data!$G$69,"")&amp;
IF($U12=67,Data!$G$70,"")&amp;
IF($U12=68,Data!$G$71,"")&amp;
IF($U12=69,Data!$G$72,"")&amp;
IF($U12=70,Data!$G$73,"")&amp;
IF($U12=71,Data!$G$74,"")&amp;
IF($U12=72,Data!$G$75,"")&amp;
IF($U12=73,Data!$G$76,"")&amp;
IF($U12=74,Data!$G$77,"")&amp;
IF($U12=75,Data!$G$78,"")&amp;
IF($U12=76,Data!$G$79,"")&amp;
IF($U12=77,Data!$G$80,"")&amp;
IF($U12=78,Data!$G$81,"")&amp;
IF($U12=79,Data!$G$82,"")&amp;
IF($U12=80,Data!$G$83,"")&amp;
IF($U12=81,Data!$G$84,"")&amp;
IF($U12=82,Data!$G$85,"")&amp;
IF($U12=83,Data!$G$86,"")&amp;
IF($U12=84,Data!$G$87,"")&amp;
IF($U12=85,Data!$G$88,"")&amp;
IF($U12=86,Data!$G$89,"")&amp;
IF($U12=87,Data!$G$90,"")&amp;
IF($U12=88,Data!$G$91,"")&amp;
IF($U12=89,Data!$G$92,"")&amp;
IF($U12=90,Data!$G$93,"")&amp;
IF($U12=91,Data!$G$94,"")&amp;
IF($U12=92,Data!$G$95,"")&amp;
IF($U12=93,Data!$G$96,"")&amp;
IF($U12=94,Data!$G$97,"")&amp;
IF($U12=95,Data!$G$98,"")&amp;
IF($U12=96,Data!$G$99,"")&amp;
IF($U12=97,Data!$G$100,"")&amp;
IF($U12=98,Data!$G$101,"")&amp;
IF($U12=99,Data!$G$102,"")&amp;
IF($U12=100,Data!$G$103,"")&amp;
IF($U12=101,Data!$G$104,"")&amp;
IF($U12=102,Data!$G$105,"")&amp;
IF($U12=103,Data!$G$106,"")&amp;
IF($U12=104,Data!$G$107,"")&amp;
IF($U12=105,Data!$G$108,"")&amp;
IF($U12=106,Data!$G$109,"")&amp;
IF($U12=107,Data!$G$110,"")&amp;
IF($U12=108,Data!$G$111,"")&amp;
IF($U12=109,Data!$G$112,"")&amp;
IF($U12=100,Data!$G$113,"")&amp;
IF($U12=111,Data!$G$114,"")&amp;
IF($U12=112,Data!$G$115,"")&amp;
IF($U12=113,Data!$G$116,"")&amp;
IF($U12=114,Data!$G$117,"")&amp;
IF($U12=115,Data!$G$118,"")&amp;
IF($U12=116,Data!$G$119,"")&amp;
IF($U12=117,Data!$G$120,"")&amp;
IF($U12=118,Data!$G$121,"")&amp;
IF($U12=119,Data!$G$122,"")&amp;
IF($U12=120,Data!$G$123,"")</f>
        <v>LumiStreet Micro Pro Gen2</v>
      </c>
      <c r="E12" s="41" t="str">
        <f>IF($U12=1,Data!$I$4&amp;" LED","")&amp;
IF($U12=2,Data!$I$5&amp;" LED","")&amp;
IF($U12=3,Data!$I$6&amp;" LED","")&amp;
IF($U12=4,Data!$I$7&amp;" LED","")&amp;
IF($U12=5,Data!$I$8&amp;" LED","")&amp;
IF($U12=6,Data!$I$9&amp;" LED","")&amp;
IF($U12=7,Data!$I$10&amp;" LED","")&amp;
IF($U12=8,Data!$I$11&amp;" LED","")&amp;
IF($U12=9,Data!$I$12&amp;" LED","")&amp;
IF($U12=10,Data!$I$13&amp;" LED","")&amp;
IF($U12=11,Data!$I$14&amp;" LED","")&amp;
IF($U12=12,Data!$I$15&amp;" LED","")&amp;
IF($U12=13,Data!$I$16&amp;" LED","")&amp;
IF($U12=14,Data!$I$17&amp;" LED","")&amp;
IF($U12=15,Data!$I$18&amp;" LED","")&amp;
IF($U12=16,Data!$I$19&amp;" LED","")&amp;
IF($U12=17,Data!$I$20&amp;" LED","")&amp;
IF($U12=18,Data!$I$21&amp;" LED","")&amp;
IF($U12=19,Data!$I$22&amp;" LED","")&amp;
IF($U12=20,Data!$I$23&amp;" LED","")&amp;
IF($U12=21,Data!$I$24&amp;" LED","")&amp;
IF($U12=22,Data!$I$25&amp;" LED","")&amp;
IF($U12=23,Data!$I$26&amp;" LED","")&amp;
IF($U12=24,Data!$I$27&amp;" LED","")&amp;
IF($U12=25,Data!$I$28&amp;" LED","")&amp;
IF($U12=26,Data!$I$29&amp;" LED","")&amp;
IF($U12=27,Data!$I$30&amp;" LED","")&amp;
IF($U12=28,Data!$I$31&amp;" LED","")&amp;
IF($U12=29,Data!$I$32&amp;" LED","")&amp;
IF($U12=30,Data!$I$33&amp;" LED","")&amp;
IF($U12=31,Data!$I$34&amp;" LED","")&amp;
IF($U12=32,Data!$I$35&amp;" LED","")&amp;
IF($U12=33,Data!$I$36&amp;" LED","")&amp;
IF($U12=34,Data!$I$37&amp;" LED","")&amp;
IF($U12=35,Data!$I$38&amp;" LED","")&amp;
IF($U12=36,Data!$I$39&amp;" LED","")&amp;
IF($U12=37,Data!$I$40&amp;" LED","")&amp;
IF($U12=38,Data!$I$41&amp;" LED","")&amp;
IF($U12=39,Data!$I$42&amp;" LED","")&amp;
IF($U12=40,Data!$I$43&amp;" LED","")&amp;
IF($U12=41,Data!$I$44&amp;" LED","")&amp;
IF($U12=42,Data!$I$45&amp;" LED","")&amp;
IF($U12=43,Data!$I$46&amp;" LED","")&amp;
IF($U12=44,Data!$I$47&amp;" LED","")&amp;
IF($U12=45,Data!$I$48&amp;" LED","")&amp;
IF($U12=46,Data!$I$49&amp;" LED","")&amp;
IF($U12=47,Data!$I$50&amp;" LED","")&amp;
IF($U12=48,Data!$I$51&amp;" LED","")&amp;
IF($U12=49,Data!$I$52&amp;" LED","")&amp;
IF($U12=50,Data!$I$53&amp;" LED","")&amp;
IF($U12=51,Data!$I$54&amp;" LED","")&amp;
IF($U12=52,Data!$I$55&amp;" LED","")&amp;
IF($U12=53,Data!$I$56&amp;" LED","")&amp;
IF($U12=54,Data!$I$57&amp;" LED","")&amp;
IF($U12=55,Data!$I$58&amp;" LED","")&amp;
IF($U12=56,Data!$I$59&amp;" LED","")&amp;
IF($U12=57,Data!$I$60&amp;" LED","")&amp;
IF($U12=58,Data!$I$61&amp;" LED","")&amp;
IF($U12=59,Data!$I$62&amp;" LED","")&amp;
IF($U12=60,Data!$I$63&amp;" LED","")&amp;
IF($U12=61,Data!$I$64&amp;" LED","")&amp;
IF($U12=62,Data!$I$65&amp;" LED","")&amp;
IF($U12=63,Data!$I$66&amp;" LED","")&amp;
IF($U12=64,Data!$I$67&amp;" LED","")&amp;
IF($U12=65,Data!$I$68&amp;" LED","")&amp;
IF($U12=66,Data!$I$69&amp;" LED","")&amp;
IF($U12=67,Data!$I$70&amp;" LED","")&amp;
IF($U12=68,Data!$I$71&amp;" LED","")&amp;
IF($U12=69,Data!$I$72&amp;" LED","")&amp;
IF($U12=70,Data!$I$73&amp;" LED","")&amp;
IF($U12=71,Data!$I$74&amp;" LED","")&amp;
IF($U12=72,Data!$I$75&amp;" LED","")&amp;
IF($U12=73,Data!$I$76&amp;" LED","")&amp;
IF($U12=74,Data!$I$77&amp;" LED","")&amp;
IF($U12=75,Data!$I$78&amp;" LED","")&amp;
IF($U12=76,Data!$I$79&amp;" LED","")&amp;
IF($U12=77,Data!$I$80&amp;" LED","")&amp;
IF($U12=78,Data!$I$81&amp;" LED","")&amp;
IF($U12=79,Data!$I$82&amp;" LED","")&amp;
IF($U12=80,Data!$I$83&amp;" LED","")&amp;
IF($U12=81,Data!$I$84&amp;" LED","")&amp;
IF($U12=82,Data!$I$85&amp;" LED","")&amp;
IF($U12=83,Data!$I$86&amp;" LED","")&amp;
IF($U12=84,Data!$I$87&amp;" LED","")&amp;
IF($U12=85,Data!$I$88&amp;" LED","")&amp;
IF($U12=86,Data!$I$89&amp;" LED","")&amp;
IF($U12=87,Data!$I$90&amp;" LED","")&amp;
IF($U12=88,Data!$I$91&amp;" LED","")&amp;
IF($U12=89,Data!$I$92&amp;" LED","")&amp;
IF($U12=90,Data!$I$93&amp;" LED","")&amp;
IF($U12=91,Data!$I$94&amp;" LED","")&amp;
IF($U12=92,Data!$I$95&amp;" LED","")&amp;
IF($U12=93,Data!$I$96&amp;" LED","")&amp;
IF($U12=94,Data!$I$97&amp;" LED","")&amp;
IF($U12=95,Data!$I$98&amp;" LED","")&amp;
IF($U12=96,Data!$I$99&amp;" LED","")&amp;
IF($U12=97,Data!$I$100&amp;" LED","")&amp;
IF($U12=98,Data!$I$101&amp;" LED","")&amp;
IF($U12=99,Data!$I$102&amp;" LED","")&amp;
IF($U12=100,Data!$I1051&amp;" LED","")&amp;
IF($U12=101,Data!$I$104&amp;" LED","")&amp;
IF($U12=102,Data!$I$105&amp;" LED","")&amp;
IF($U12=103,Data!$I$106&amp;" LED","")&amp;
IF($U12=104,Data!$I$107&amp;" LED","")&amp;
IF($U12=105,Data!$I$108&amp;" LED","")&amp;
IF($U12=106,Data!$I$109&amp;" LED","")&amp;
IF($U12=107,Data!$I$110&amp;" LED","")&amp;
IF($U12=108,Data!$I$111&amp;" LED","")&amp;
IF($U12=109,Data!$I$112&amp;" LED","")&amp;
IF($U12=110,Data!$I$113&amp;" LED","")&amp;
IF($U12=111,Data!$I$114&amp;" LED","")&amp;
IF($U12=112,Data!$I$115&amp;" LED","")&amp;
IF($U12=113,Data!$I$116&amp;" LED","")&amp;
IF($U12=114,Data!$I$117&amp;" LED","")&amp;
IF($U12=115,Data!$I$118&amp;" LED","")&amp;
IF($U12=116,Data!$I$119&amp;" LED","")&amp;
IF($U12=117,Data!$I$120&amp;" LED","")&amp;
IF($U12=118,Data!$I$121&amp;" LED","")&amp;
IF($U12=119,Data!$I$122&amp;" LED","")&amp;
IF($U12=120,Data!$I$123&amp;" LED","")</f>
        <v>20 LED</v>
      </c>
      <c r="F12" s="42" t="str">
        <f xml:space="preserve">
IF($U12=1,Data!$J$4&amp;" lm","")&amp;
IF($U12=2,Data!$J$5&amp;" lm","")&amp;
IF($U12=3,Data!$J$6&amp;" lm","")&amp;
IF($U12=4,Data!$J$7&amp;" lm","")&amp;
IF($U12=5,Data!$J$8&amp;" lm","")&amp;
IF($U12=6,Data!$J$9&amp;" lm","")&amp;
IF($U12=7,Data!$J$10&amp;" lm","")&amp;
IF($U12=8,Data!$J$11&amp;" lm","")&amp;
IF($U12=9,Data!$J$12&amp;" lm","")&amp;
IF($U12=10,Data!$J$13&amp;" lm","")&amp;
IF($U12=11,Data!$J$14&amp;" lm","")&amp;
IF($U12=12,Data!$J$15&amp;" lm","")&amp;
IF($U12=13,Data!$J$16&amp;" lm","")&amp;
IF($U12=14,Data!$J$17&amp;" lm","")&amp;
IF($U12=15,Data!$J$18&amp;" lm","")&amp;
IF($U12=16,Data!$J$19&amp;" lm","")&amp;
IF($U12=17,Data!$J$20&amp;" lm","")&amp;
IF($U12=18,Data!$J$21&amp;" lm","")&amp;
IF($U12=19,Data!$J$22&amp;" lm","")&amp;
IF($U12=20,Data!$J$23&amp;" lm","")&amp;
IF($U12=21,Data!$J$24&amp;" lm","")&amp;
IF($U12=22,Data!$J$25&amp;" lm","")&amp;
IF($U12=23,Data!$J$26&amp;" lm","")&amp;
IF($U12=24,Data!$J$27&amp;" lm","")&amp;
IF($U12=25,Data!$J$28&amp;" lm","")&amp;
IF($U12=26,Data!$J$29&amp;" lm","")&amp;
IF($U12=27,Data!$J$30&amp;" lm","")&amp;
IF($U12=28,Data!$J$31&amp;" lm","")&amp;
IF($U12=29,Data!$J$32&amp;" lm","")&amp;
IF($U12=30,Data!$J$33&amp;" lm","")&amp;
IF($U12=31,Data!$J$34&amp;" lm","")&amp;
IF($U12=32,Data!$J$35&amp;" lm","")&amp;
IF($U12=33,Data!$J$36&amp;" lm","")&amp;
IF($U12=34,Data!$J$37&amp;" lm","")&amp;
IF($U12=35,Data!$J$38&amp;" lm","")&amp;
IF($U12=36,Data!$J$39&amp;" lm","")&amp;
IF($U12=37,Data!$J$40&amp;" lm","")&amp;
IF($U12=38,Data!$J$41&amp;" lm","")&amp;
IF($U12=39,Data!$J$42&amp;" lm","")&amp;
IF($U12=40,Data!$J$43&amp;" lm","")&amp;
IF($U12=41,Data!$J$44&amp;" lm","")&amp;
IF($U12=42,Data!$J$45&amp;" lm","")&amp;
IF($U12=43,Data!$J$46&amp;" lm","")&amp;
IF($U12=44,Data!$J$47&amp;" lm","")&amp;
IF($U12=45,Data!$J$48&amp;" lm","")&amp;
IF($U12=46,Data!$J$49&amp;" lm","")&amp;
IF($U12=47,Data!$J$50&amp;" lm","")&amp;
IF($U12=48,Data!$J$51&amp;" lm","")&amp;
IF($U12=49,Data!$J$52&amp;" lm","")&amp;
IF($U12=50,Data!$J$53&amp;" lm","")&amp;
IF($U12=51,Data!$J$54&amp;" lm","")&amp;
IF($U12=52,Data!$J$55&amp;" lm","")&amp;
IF($U12=53,Data!$J$56&amp;" lm","")&amp;
IF($U12=54,Data!$J$57&amp;" lm","")&amp;
IF($U12=55,Data!$J$58&amp;" lm","")&amp;
IF($U12=56,Data!$J$59&amp;" lm","")&amp;
IF($U12=57,Data!$J$60&amp;" lm","")&amp;
IF($U12=58,Data!$J$61&amp;" lm","")&amp;
IF($U12=59,Data!$J$62&amp;" lm","")&amp;
IF($U12=60,Data!$J$63&amp;" lm","")&amp;
IF($U12=61,Data!$J$64&amp;" lm","")&amp;
IF($U12=62,Data!$J$65&amp;" lm","")&amp;
IF($U12=63,Data!$J$66&amp;" lm","")&amp;
IF($U12=64,Data!$J$67&amp;" lm","")&amp;
IF($U12=65,Data!$J$68&amp;" lm","")&amp;
IF($U12=66,Data!$J$69&amp;" lm","")&amp;
IF($U12=67,Data!$J$70&amp;" lm","")&amp;
IF($U12=68,Data!$J$71&amp;" lm","")&amp;
IF($U12=69,Data!$J$72&amp;" lm","")&amp;
IF($U12=70,Data!$J$73&amp;" lm","")&amp;
IF($U12=71,Data!$J$74&amp;" lm","")&amp;
IF($U12=72,Data!$J$75&amp;" lm","")&amp;
IF($U12=73,Data!$J$76&amp;" lm","")&amp;
IF($U12=74,Data!$J$77&amp;" lm","")&amp;
IF($U12=75,Data!$J$78&amp;" lm","")&amp;
IF($U12=76,Data!$J$79&amp;" lm","")&amp;
IF($U12=77,Data!$J$80&amp;" lm","")&amp;
IF($U12=78,Data!$J$81&amp;" lm","")&amp;
IF($U12=79,Data!$J$82&amp;" lm","")&amp;
IF($U12=80,Data!$J$83&amp;" lm","")&amp;
IF($U12=81,Data!$J$84&amp;" lm","")&amp;
IF($U12=82,Data!$J$85&amp;" lm","")&amp;
IF($U12=83,Data!$J$86&amp;" lm","")&amp;
IF($U12=84,Data!$J$87&amp;" lm","")&amp;
IF($U12=85,Data!$J$88&amp;" lm","")&amp;
IF($U12=86,Data!$J$89&amp;" lm","")&amp;
IF($U12=87,Data!$J$90&amp;" lm","")&amp;
IF($U12=88,Data!$J$91&amp;" lm","")&amp;
IF($U12=89,Data!$J$92&amp;" lm","")&amp;
IF($U12=90,Data!$J$93&amp;" lm","")&amp;
IF($U12=91,Data!$J$94&amp;" lm","")&amp;
IF($U12=92,Data!$J$95&amp;" lm","")&amp;
IF($U12=93,Data!$J$96&amp;" lm","")&amp;
IF($U12=94,Data!$J$97&amp;" lm","")&amp;
IF($U12=95,Data!$J$98&amp;" lm","")&amp;
IF($U12=96,Data!$J$99&amp;" lm","")&amp;
IF($U12=97,Data!$J$100&amp;" lm","")&amp;
IF($U12=98,Data!$J$101&amp;" lm","")&amp;
IF($U12=99,Data!$J$102&amp;" lm","")&amp;
IF($U12=100,Data!$J$103&amp;" lm","")&amp;
IF($U12=101,Data!$J$104&amp;" lm","")&amp;
IF($U12=102,Data!$J$105&amp;" lm","")&amp;
IF($U12=103,Data!$J$106&amp;" lm","")&amp;
IF($U12=104,Data!$J$107&amp;" lm","")&amp;
IF($U12=105,Data!$J$108&amp;" lm","")&amp;
IF($U12=106,Data!$J$109&amp;" lm","")&amp;
IF($U12=107,Data!$J$110&amp;" lm","")&amp;
IF($U12=108,Data!$J$111&amp;" lm","")&amp;
IF($U12=109,Data!$J$112&amp;" lm","")&amp;
IF($U12=110,Data!$J$113&amp;" lm","")&amp;
IF($U12=111,Data!$J$114&amp;" lm","")&amp;
IF($U12=112,Data!$J$115&amp;" lm","")&amp;
IF($U12=113,Data!$J$116&amp;" lm","")&amp;
IF($U12=114,Data!$J$117&amp;" lm","")&amp;
IF($U12=115,Data!$J$118&amp;" lm","")&amp;
IF($U12=116,Data!$J$109&amp;" lm","")&amp;
IF($U12=117,Data!$J$120&amp;" lm","")&amp;
IF($U12=118,Data!$J$121&amp;" lm","")&amp;
IF($U12=119,Data!$J$122&amp;" lm","")&amp;
IF($U12=120,Data!$J$123&amp;" lm","")</f>
        <v>3500 lm</v>
      </c>
      <c r="G12" s="43" t="str">
        <f xml:space="preserve">
IF($U12=1,Data!$H$4,"")&amp;
IF($U12=2,Data!$H$5,"")&amp;
IF($U12=3,Data!$H$6,"")&amp;
IF($U12=4,Data!$H$7,"")&amp;
IF($U12=5,Data!$H$8,"")&amp;
IF($U12=6,Data!$H$9,"")&amp;
IF($U12=7,Data!$H$10,"")&amp;
IF($U12=8,Data!$H$11,"")&amp;
IF($U12=9,Data!$H$12,"")&amp;
IF($U12=10,Data!$H$13,"")&amp;
IF($U12=11,Data!$H$14,"")&amp;
IF($U12=12,Data!$H$15,"")&amp;
IF($U12=13,Data!$H$16,"")&amp;
IF($U12=14,Data!$H$17,"")&amp;
IF($U12=15,Data!$H$18,"")&amp;
IF($U12=16,Data!$H$19,"")&amp;
IF($U12=17,Data!$H$20,"")&amp;
IF($U12=18,Data!$H$21,"")&amp;
IF($U12=19,Data!$H$22,"")&amp;
IF($U12=20,Data!$H$23,"")&amp;
IF($U12=21,Data!$H$24,"")&amp;
IF($U12=22,Data!$H$25,"")&amp;
IF($U12=23,Data!$H$26,"")&amp;
IF($U12=24,Data!$H$27,"")&amp;
IF($U12=25,Data!$H$28,"")&amp;
IF($U12=26,Data!$H$29,"")&amp;
IF($U12=27,Data!$H$30,"")&amp;
IF($U12=28,Data!$H$31,"")&amp;
IF($U12=29,Data!$H$32,"")&amp;
IF($U12=30,Data!$H$33,"")&amp;
IF($U12=31,Data!$H$34,"")&amp;
IF($U12=32,Data!$H$35,"")&amp;
IF($U12=33,Data!$H$36,"")&amp;
IF($U12=34,Data!$H$37,"")&amp;
IF($U12=35,Data!$H$38,"")&amp;
IF($U12=36,Data!$H$39,"")&amp;
IF($U12=37,Data!$H$40,"")&amp;
IF($U12=38,Data!$H$41,"")&amp;
IF($U12=39,Data!$H$42,"")&amp;
IF($U12=40,Data!$H$43,"")&amp;
IF($U12=41,Data!$H$44,"")&amp;
IF($U12=42,Data!$H$45,"")&amp;
IF($U12=43,Data!$H$46,"")&amp;
IF($U12=44,Data!$H$47,"")&amp;
IF($U12=45,Data!$H$48,"")&amp;
IF($U12=46,Data!$H$49,"")&amp;
IF($U12=47,Data!$H$50,"")&amp;
IF($U12=48,Data!$H$51,"")&amp;
IF($U12=49,Data!$H$52,"")&amp;
IF($U12=50,Data!$H$53,"")&amp;
IF($U12=51,Data!$H$54,"")&amp;
IF($U12=52,Data!$H$55,"")&amp;
IF($U12=53,Data!$H$56,"")&amp;
IF($U12=54,Data!$H$57,"")&amp;
IF($U12=55,Data!$H$58,"")&amp;
IF($U12=56,Data!$H$59,"")&amp;
IF($U12=57,Data!$H$60,"")&amp;
IF($U12=58,Data!$H$61,"")&amp;
IF($U12=59,Data!$H$62,"")&amp;
IF($U12=60,Data!$H$63,"")&amp;
IF($U12=61,Data!$H$64,"")&amp;
IF($U12=62,Data!$H$65,"")&amp;
IF($U12=63,Data!$H$66,"")&amp;
IF($U12=64,Data!$H$67,"")&amp;
IF($U12=65,Data!$H$68,"")&amp;
IF($U12=66,Data!$H$69,"")&amp;
IF($U12=67,Data!$H$70,"")&amp;
IF($U12=68,Data!$H$71,"")&amp;
IF($U12=69,Data!$H$72,"")&amp;
IF($U12=70,Data!$H$73,"")&amp;
IF($U12=71,Data!$H$74,"")&amp;
IF($U12=72,Data!$H$75,"")&amp;
IF($U12=73,Data!$H$76,"")&amp;
IF($U12=74,Data!$H$77,"")&amp;
IF($U12=75,Data!$H$78,"")&amp;
IF($U12=76,Data!$H$79,"")&amp;
IF($U12=77,Data!$H$80,"")&amp;
IF($U12=78,Data!$H$81,"")&amp;
IF($U12=79,Data!$H$82,"")&amp;
IF($U12=80,Data!$H$83,"")&amp;
IF($U12=81,Data!$H$84,"")&amp;
IF($U12=82,Data!$H$85,"")&amp;
IF($U12=83,Data!$H$86,"")&amp;
IF($U12=84,Data!$H$87,"")&amp;
IF($U12=85,Data!$H$88,"")&amp;
IF($U12=86,Data!$H$89,"")&amp;
IF($U12=87,Data!$H$90,"")&amp;
IF($U12=88,Data!$H$91,"")&amp;
IF($U12=89,Data!$H$92,"")&amp;
IF($U12=90,Data!$H$93,"")&amp;
IF($U12=91,Data!$H$94,"")&amp;
IF($U12=92,Data!$H$95,"")&amp;
IF($U12=93,Data!$H$96,"")&amp;
IF($U12=94,Data!$H$97,"")&amp;
IF($U12=95,Data!$H$98,"")&amp;
IF($U12=96,Data!$H$99,"")&amp;
IF($U12=97,Data!$H$100,"")&amp;
IF($U12=98,Data!$H$101,"")&amp;
IF($U12=99,Data!$H$102,"")&amp;
IF($U12=100,Data!$H$103,"")&amp;
IF($U12=101,Data!$H$104,"")&amp;
IF($U12=102,Data!$H$105,"")&amp;
IF($U12=103,Data!$H$106,"")&amp;
IF($U12=104,Data!$H$107,"")&amp;
IF($U12=105,Data!$H$108,"")&amp;
IF($U12=106,Data!$H$109,"")&amp;
IF($U12=107,Data!$H$110,"")&amp;
IF($U12=108,Data!$H$111,"")&amp;
IF($U12=109,Data!$H$112,"")&amp;
IF($U12=110,Data!$H$113,"")&amp;
IF($U12=111,Data!$H$114,"")&amp;
IF($U12=112,Data!$H$115,"")&amp;
IF($U12=113,Data!$H$116,"")&amp;
IF($U12=114,Data!$H$117,"")&amp;
IF($U12=115,Data!$H$118,"")&amp;
IF($U12=116,Data!$H$119,"")&amp;
IF($U12=117,Data!$H$120,"")&amp;
IF($U12=118,Data!$H$121,"")&amp;
IF($U12=119,Data!$H$122,"")&amp;
IF($U12=120,Data!$H$123,"")</f>
        <v>DM65</v>
      </c>
      <c r="H12" s="44" t="str">
        <f>IF($U12=1,Data!$V$4&amp;" W","")&amp;
IF($U12=2,Data!$V$5&amp;" W","")&amp;
IF($U12=3,Data!$V$6&amp;" W","")&amp;
IF($U12=4,Data!$V$7&amp;" W","")&amp;
IF($U12=5,Data!$V$8&amp;" W","")&amp;
IF($U12=6,Data!$V$9&amp;" W","")&amp;
IF($U12=7,Data!$V$10&amp;" W","")&amp;
IF($U12=8,Data!$V$11&amp;" W","")&amp;
IF($U12=9,Data!$V$12&amp;" W","")&amp;
IF($U12=10,Data!$V$13&amp;" W","")&amp;
IF($U12=11,Data!$V$14&amp;" W","")&amp;
IF($U12=12,Data!$V$15&amp;" W","")&amp;
IF($U12=13,Data!$V$16&amp;" W","")&amp;
IF($U12=14,Data!$V$17&amp;" W","")&amp;
IF($U12=15,Data!$V$18&amp;" W","")&amp;
IF($U12=16,Data!$V$19&amp;" W","")&amp;
IF($U12=17,Data!$V$20&amp;" W","")&amp;
IF($U12=18,Data!$V$21&amp;" W","")&amp;
IF($U12=19,Data!$V$22&amp;" W","")&amp;
IF($U12=20,Data!$V$23&amp;" W","")&amp;
IF($U12=21,Data!$V$24&amp;" W","")&amp;
IF($U12=22,Data!$V$25&amp;" W","")&amp;
IF($U12=23,Data!$V$26&amp;" W","")&amp;
IF($U12=24,Data!$V$27&amp;" W","")&amp;
IF($U12=25,Data!$V$28&amp;" W","")&amp;
IF($U12=26,Data!$V$29&amp;" W","")&amp;
IF($U12=27,Data!$V$30&amp;" W","")&amp;
IF($U12=28,Data!$V$31&amp;" W","")&amp;
IF($U12=29,Data!$V$32&amp;" W","")&amp;
IF($U12=30,Data!$V$33&amp;" W","")&amp;
IF($U12=31,Data!$V$34&amp;" W","")&amp;
IF($U12=32,Data!$V$35&amp;" W","")&amp;
IF($U12=33,Data!$V$36&amp;" W","")&amp;
IF($U12=34,Data!$V$37&amp;" W","")&amp;
IF($U12=35,Data!$V$38&amp;" W","")&amp;
IF($U12=36,Data!$V$39&amp;" W","")&amp;
IF($U12=37,Data!$V$40&amp;" W","")&amp;
IF($U12=38,Data!$V$41&amp;" W","")&amp;
IF($U12=39,Data!$V$42&amp;" W","")&amp;
IF($U12=40,Data!$V$43&amp;" W","")&amp;
IF($U12=41,Data!$V$44&amp;" W","")&amp;
IF($U12=42,Data!$V$45&amp;" W","")&amp;
IF($U12=43,Data!$V$46&amp;" W","")&amp;
IF($U12=44,Data!$V$47&amp;" W","")&amp;
IF($U12=45,Data!$V$48&amp;" W","")&amp;
IF($U12=46,Data!$V$49&amp;" W","")&amp;
IF($U12=47,Data!$V$50&amp;" W","")&amp;
IF($U12=48,Data!$V$51&amp;" W","")&amp;
IF($U12=49,Data!$V$52&amp;" W","")&amp;
IF($U12=50,Data!$V$53&amp;" W","")&amp;
IF($U12=51,Data!$V$54&amp;" W","")&amp;
IF($U12=52,Data!$V$55&amp;" W","")&amp;
IF($U12=53,Data!$V$56&amp;" W","")&amp;
IF($U12=54,Data!$V$57&amp;" W","")&amp;
IF($U12=55,Data!$V$58&amp;" W","")&amp;
IF($U12=56,Data!$V$59&amp;" W","")&amp;
IF($U12=57,Data!$V$60&amp;" W","")&amp;
IF($U12=58,Data!$V$61&amp;" W","")&amp;
IF($U12=59,Data!$V$62&amp;" W","")&amp;
IF($U12=60,Data!$V$63&amp;" W","")&amp;
IF($U12=61,Data!$V$64&amp;" W","")&amp;
IF($U12=62,Data!$V$65&amp;" W","")&amp;
IF($U12=63,Data!$V$66&amp;" W","")&amp;
IF($U12=64,Data!$V$67&amp;" W","")&amp;
IF($U12=65,Data!$V$68&amp;" W","")&amp;
IF($U12=66,Data!$V$69&amp;" W","")&amp;
IF($U12=67,Data!$V$70&amp;" W","")&amp;
IF($U12=68,Data!$V$71&amp;" W","")&amp;
IF($U12=69,Data!$V$72&amp;" W","")&amp;
IF($U12=70,Data!$V$73&amp;" W","")&amp;
IF($U12=71,Data!$V$74&amp;" W","")&amp;
IF($U12=72,Data!$V$75&amp;" W","")&amp;
IF($U12=73,Data!$V$76&amp;" W","")&amp;
IF($U12=74,Data!$V$77&amp;" W","")&amp;
IF($U12=75,Data!$V$78&amp;" W","")&amp;
IF($U12=76,Data!$V$79&amp;" W","")&amp;
IF($U12=77,Data!$V$80&amp;" W","")&amp;
IF($U12=78,Data!$V$81&amp;" W","")&amp;
IF($U12=79,Data!$V$82&amp;" W","")&amp;
IF($U12=80,Data!$V$83&amp;" W","")&amp;
IF($U12=81,Data!$V$84&amp;" W","")&amp;
IF($U12=82,Data!$V$85&amp;" W","")&amp;
IF($U12=83,Data!$V$86&amp;" W","")&amp;
IF($U12=84,Data!$V$87&amp;" W","")&amp;
IF($U12=85,Data!$V$88&amp;" W","")&amp;
IF($U12=86,Data!$V$89&amp;" W","")&amp;
IF($U12=87,Data!$V$90&amp;" W","")&amp;
IF($U12=88,Data!$V$91&amp;" W","")&amp;
IF($U12=89,Data!$V$92&amp;" W","")&amp;
IF($U12=90,Data!$V$93&amp;" W","")&amp;
IF($U12=91,Data!$V$94&amp;" W","")&amp;
IF($U12=92,Data!$V$95&amp;" W","")&amp;
IF($U12=93,Data!$V$96&amp;" W","")&amp;
IF($U12=94,Data!$V$97&amp;" W","")&amp;
IF($U12=95,Data!$V$98&amp;" W","")&amp;
IF($U12=96,Data!$V$99&amp;" W","")&amp;
IF($U12=97,Data!$V$100&amp;" W","")&amp;
IF($U12=98,Data!$V$101&amp;" W","")&amp;
IF($U12=99,Data!$V$102&amp;" W","")&amp;
IF($U12=100,Data!$V$103&amp;" W","")&amp;
IF($U12=101,Data!$V112&amp;" W","")&amp;
IF($U12=102,Data!$V$105&amp;" W","")&amp;
IF($U12=103,Data!$V$106&amp;" W","")&amp;
IF($U12=104,Data!$V$107&amp;" W","")&amp;
IF($U12=105,Data!$V$108&amp;" W","")&amp;
IF($U12=106,Data!$V$109&amp;" W","")&amp;
IF($U12=107,Data!$V$110&amp;" W","")&amp;
IF($U12=108,Data!$V$111&amp;" W","")&amp;
IF($U12=109,Data!$V$112&amp;" W","")&amp;
IF($U12=110,Data!$V$113&amp;" W","")&amp;
IF($U12=111,Data!$V$114&amp;" W","")&amp;
IF($U12=112,Data!$V$115&amp;" W","")&amp;
IF($U12=113,Data!$V$116&amp;" W","")&amp;
IF($U12=114,Data!$V$117&amp;" W","")&amp;
IF($U12=115,Data!$V$118&amp;" W","")&amp;
IF($U12=116,Data!$V$119&amp;" W","")&amp;
IF($U12=117,Data!$V$120&amp;" W","")&amp;
IF($U12=118,Data!$V$121&amp;" W","")&amp;
IF($U12=119,Data!$V$122&amp;" W","")&amp;
IF($U12=120,Data!$V$123&amp;" W","")</f>
        <v>22 W</v>
      </c>
      <c r="I12" s="42" t="str">
        <f>IF($U12=1,Data!$W$4&amp;" W","")&amp;
IF($U12=2,Data!$W$5&amp;" W","")&amp;
IF($U12=3,Data!$W$6&amp;" W","")&amp;
IF($U12=4,Data!$W$7&amp;" W","")&amp;
IF($U12=5,Data!$W$8&amp;" W","")&amp;
IF($U12=6,Data!$W$9&amp;" W","")&amp;
IF($U12=7,Data!$W$10&amp;" W","")&amp;
IF($U12=8,Data!$W$11&amp;" W","")&amp;
IF($U12=9,Data!$W$12&amp;" W","")&amp;
IF($U12=10,Data!$W$13&amp;" W","")&amp;
IF($U12=11,Data!$W$14&amp;" W","")&amp;
IF($U12=12,Data!$W$15&amp;" W","")&amp;
IF($U12=13,Data!$W$16&amp;" W","")&amp;
IF($U12=14,Data!$W$17&amp;" W","")&amp;
IF($U12=15,Data!$W$18&amp;" W","")&amp;
IF($U12=16,Data!$W$19&amp;" W","")&amp;
IF($U12=17,Data!$W$20&amp;" W","")&amp;
IF($U12=18,Data!$W$21&amp;" W","")&amp;
IF($U12=19,Data!$W$22&amp;" W","")&amp;
IF($U12=20,Data!$W$23&amp;" W","")&amp;
IF($U12=21,Data!$W$24&amp;" W","")&amp;
IF($U12=22,Data!$W$25&amp;" W","")&amp;
IF($U12=23,Data!$W$26&amp;" W","")&amp;
IF($U12=24,Data!$W$27&amp;" W","")&amp;
IF($U12=25,Data!$W$28&amp;" W","")&amp;
IF($U12=26,Data!$W$29&amp;" W","")&amp;
IF($U12=27,Data!$W$30&amp;" W","")&amp;
IF($U12=28,Data!$W$31&amp;" W","")&amp;
IF($U12=29,Data!$W$32&amp;" W","")&amp;
IF($U12=30,Data!$W$33&amp;" W","")&amp;
IF($U12=31,Data!$W$34&amp;" W","")&amp;
IF($U12=32,Data!$W$35&amp;" W","")&amp;
IF($U12=33,Data!$W$36&amp;" W","")&amp;
IF($U12=34,Data!$W$37&amp;" W","")&amp;
IF($U12=35,Data!$W$38&amp;" W","")&amp;
IF($U12=36,Data!$W$39&amp;" W","")&amp;
IF($U12=37,Data!$W$40&amp;" W","")&amp;
IF($U12=38,Data!$W$41&amp;" W","")&amp;
IF($U12=39,Data!$W$42&amp;" W","")&amp;
IF($U12=40,Data!$W$43&amp;" W","")&amp;
IF($U12=41,Data!$W$44&amp;" W","")&amp;
IF($U12=42,Data!$W$45&amp;" W","")&amp;
IF($U12=43,Data!$W$46&amp;" W","")&amp;
IF($U12=44,Data!$W$47&amp;" W","")&amp;
IF($U12=45,Data!$W$48&amp;" W","")&amp;
IF($U12=46,Data!$W$49&amp;" W","")&amp;
IF($U12=47,Data!$W$50&amp;" W","")&amp;
IF($U12=48,Data!$W$51&amp;" W","")&amp;
IF($U12=49,Data!$W$52&amp;" W","")&amp;
IF($U12=50,Data!$W$53&amp;" W","")&amp;
IF($U12=51,Data!$W$54&amp;" W","")&amp;
IF($U12=52,Data!$W$55&amp;" W","")&amp;
IF($U12=53,Data!$W$56&amp;" W","")&amp;
IF($U12=54,Data!$W$57&amp;" W","")&amp;
IF($U12=55,Data!$W$58&amp;" W","")&amp;
IF($U12=56,Data!$W$59&amp;" W","")&amp;
IF($U12=57,Data!$W$60&amp;" W","")&amp;
IF($U12=58,Data!$W$61&amp;" W","")&amp;
IF($U12=59,Data!$W$62&amp;" W","")&amp;
IF($U12=60,Data!$W$63&amp;" W","")&amp;
IF($U12=61,Data!$W$64&amp;" W","")&amp;
IF($U12=62,Data!$W$65&amp;" W","")&amp;
IF($U12=63,Data!$W$66&amp;" W","")&amp;
IF($U12=64,Data!$W$67&amp;" W","")&amp;
IF($U12=65,Data!$W$68&amp;" W","")&amp;
IF($U12=66,Data!$W$69&amp;" W","")&amp;
IF($U12=67,Data!$W$70&amp;" W","")&amp;
IF($U12=68,Data!$W$71&amp;" W","")&amp;
IF($U12=69,Data!$W$72&amp;" W","")&amp;
IF($U12=70,Data!$W$73&amp;" W","")&amp;
IF($U12=71,Data!$W$74&amp;" W","")&amp;
IF($U12=72,Data!$W$75&amp;" W","")&amp;
IF($U12=73,Data!$W$76&amp;" W","")&amp;
IF($U12=74,Data!$W$77&amp;" W","")&amp;
IF($U12=75,Data!$W$78&amp;" W","")&amp;
IF($U12=76,Data!$W$79&amp;" W","")&amp;
IF($U12=77,Data!$W$80&amp;" W","")&amp;
IF($U12=78,Data!$W$81&amp;" W","")&amp;
IF($U12=79,Data!$W$82&amp;" W","")&amp;
IF($U12=80,Data!$W$83&amp;" W","")&amp;
IF($U12=81,Data!$W$84&amp;" W","")&amp;
IF($U12=82,Data!$W$85&amp;" W","")&amp;
IF($U12=83,Data!$W$86&amp;" W","")&amp;
IF($U12=84,Data!$W$87&amp;" W","")&amp;
IF($U12=85,Data!$W$88&amp;" W","")&amp;
IF($U12=86,Data!$W$89&amp;" W","")&amp;
IF($U12=87,Data!$W$90&amp;" W","")&amp;
IF($U12=88,Data!$W$91&amp;" W","")&amp;
IF($U12=89,Data!$W$92&amp;" W","")&amp;
IF($U12=90,Data!$W$93&amp;" W","")&amp;
IF($U12=91,Data!$W$94&amp;" W","")&amp;
IF($U12=92,Data!$W$95&amp;" W","")&amp;
IF($U12=93,Data!$W$96&amp;" W","")&amp;
IF($U12=94,Data!$W$97&amp;" W","")&amp;
IF($U12=95,Data!$W$98&amp;" W","")&amp;
IF($U12=96,Data!$W$99&amp;" W","")&amp;
IF($U12=97,Data!$W$100&amp;" W","")&amp;
IF($U12=98,Data!$W$101&amp;" W","")&amp;
IF($U12=99,Data!$W$102&amp;" W","")&amp;
IF($U12=100,Data!$W$103&amp;" W","")&amp;
IF($U12=101,Data!$V112&amp;" W","")&amp;
IF($U12=102,Data!$W$105&amp;" W","")&amp;
IF($U12=103,Data!$W$106&amp;" W","")&amp;
IF($U12=104,Data!$W$107&amp;" W","")&amp;
IF($U12=105,Data!$W$108&amp;" W","")&amp;
IF($U12=106,Data!$W$109&amp;" W","")&amp;
IF($U12=107,Data!$W$110&amp;" W","")&amp;
IF($U12=108,Data!$W$111&amp;" W","")&amp;
IF($U12=109,Data!$W$112&amp;" W","")&amp;
IF($U12=110,Data!$W$113&amp;" W","")&amp;
IF($U12=111,Data!$W$114&amp;" W","")&amp;
IF($U12=112,Data!$W$115&amp;" W","")&amp;
IF($U12=113,Data!$W$116&amp;" W","")&amp;
IF($U12=114,Data!$W$117&amp;" W","")&amp;
IF($U12=115,Data!$W$118&amp;" W","")&amp;
IF($U12=116,Data!$W$119&amp;" W","")&amp;
IF($U12=117,Data!$W$120&amp;" W","")&amp;
IF($U12=118,Data!$W$121&amp;" W","")&amp;
IF($U12=119,Data!$W$122&amp;" W","")&amp;
IF($U12=120,Data!$W$123&amp;" W","")</f>
        <v>22.5 W</v>
      </c>
      <c r="J12" s="44" t="str">
        <f>IF($U12=1,Data!$X$4&amp;" W","")&amp;
IF($U12=2,Data!$X$5&amp;" W","")&amp;
IF($U12=3,Data!$X$6&amp;" W","")&amp;
IF($U12=4,Data!$X$7&amp;" W","")&amp;
IF($U12=5,Data!$X$8&amp;" W","")&amp;
IF($U12=6,Data!$X$9&amp;" W","")&amp;
IF($U12=7,Data!$X$10&amp;" W","")&amp;
IF($U12=8,Data!$X$11&amp;" W","")&amp;
IF($U12=9,Data!$X$12&amp;" W","")&amp;
IF($U12=10,Data!$X$13&amp;" W","")&amp;
IF($U12=11,Data!$X$14&amp;" W","")&amp;
IF($U12=12,Data!$X$15&amp;" W","")&amp;
IF($U12=13,Data!$X$16&amp;" W","")&amp;
IF($U12=14,Data!$X$17&amp;" W","")&amp;
IF($U12=15,Data!$X$18&amp;" W","")&amp;
IF($U12=16,Data!$X$19&amp;" W","")&amp;
IF($U12=17,Data!$X$20&amp;" W","")&amp;
IF($U12=18,Data!$X$21&amp;" W","")&amp;
IF($U12=19,Data!$X$22&amp;" W","")&amp;
IF($U12=20,Data!$X$23&amp;" W","")&amp;
IF($U12=21,Data!$X$24&amp;" W","")&amp;
IF($U12=22,Data!$X$25&amp;" W","")&amp;
IF($U12=23,Data!$X$26&amp;" W","")&amp;
IF($U12=24,Data!$X$27&amp;" W","")&amp;
IF($U12=25,Data!$X$28&amp;" W","")&amp;
IF($U12=26,Data!$X$29&amp;" W","")&amp;
IF($U12=27,Data!$X$30&amp;" W","")&amp;
IF($U12=28,Data!$X$31&amp;" W","")&amp;
IF($U12=29,Data!$X$32&amp;" W","")&amp;
IF($U12=30,Data!$X$33&amp;" W","")&amp;
IF($U12=31,Data!$X$34&amp;" W","")&amp;
IF($U12=32,Data!$X$35&amp;" W","")&amp;
IF($U12=33,Data!$X$36&amp;" W","")&amp;
IF($U12=34,Data!$X$37&amp;" W","")&amp;
IF($U12=35,Data!$X$38&amp;" W","")&amp;
IF($U12=36,Data!$X$39&amp;" W","")&amp;
IF($U12=37,Data!$X$40&amp;" W","")&amp;
IF($U12=38,Data!$X$41&amp;" W","")&amp;
IF($U12=39,Data!$X$42&amp;" W","")&amp;
IF($U12=40,Data!$X$43&amp;" W","")&amp;
IF($U12=41,Data!$X$44&amp;" W","")&amp;
IF($U12=42,Data!$X$45&amp;" W","")&amp;
IF($U12=43,Data!$X$46&amp;" W","")&amp;
IF($U12=44,Data!$X$47&amp;" W","")&amp;
IF($U12=45,Data!$X$48&amp;" W","")&amp;
IF($U12=46,Data!$X$49&amp;" W","")&amp;
IF($U12=47,Data!$X$50&amp;" W","")&amp;
IF($U12=48,Data!$X$51&amp;" W","")&amp;
IF($U12=49,Data!$X$52&amp;" W","")&amp;
IF($U12=50,Data!$X$53&amp;" W","")&amp;
IF($U12=51,Data!$X$54&amp;" W","")&amp;
IF($U12=52,Data!$X$55&amp;" W","")&amp;
IF($U12=53,Data!$X$56&amp;" W","")&amp;
IF($U12=54,Data!$X$57&amp;" W","")&amp;
IF($U12=55,Data!$X$58&amp;" W","")&amp;
IF($U12=56,Data!$X$59&amp;" W","")&amp;
IF($U12=57,Data!$X$60&amp;" W","")&amp;
IF($U12=58,Data!$X$61&amp;" W","")&amp;
IF($U12=59,Data!$X$62&amp;" W","")&amp;
IF($U12=60,Data!$X$63&amp;" W","")&amp;
IF($U12=61,Data!$X$64&amp;" W","")&amp;
IF($U12=62,Data!$X$65&amp;" W","")&amp;
IF($U12=63,Data!$X$66&amp;" W","")&amp;
IF($U12=64,Data!$X$67&amp;" W","")&amp;
IF($U12=65,Data!$X$68&amp;" W","")&amp;
IF($U12=66,Data!$X$69&amp;" W","")&amp;
IF($U12=67,Data!$X$70&amp;" W","")&amp;
IF($U12=68,Data!$X$71&amp;" W","")&amp;
IF($U12=69,Data!$X$72&amp;" W","")&amp;
IF($U12=70,Data!$X$73&amp;" W","")&amp;
IF($U12=71,Data!$X$74&amp;" W","")&amp;
IF($U12=72,Data!$X$75&amp;" W","")&amp;
IF($U12=73,Data!$X$76&amp;" W","")&amp;
IF($U12=74,Data!$X$77&amp;" W","")&amp;
IF($U12=75,Data!$X$78&amp;" W","")&amp;
IF($U12=76,Data!$X$79&amp;" W","")&amp;
IF($U12=77,Data!$X$80&amp;" W","")&amp;
IF($U12=78,Data!$X$81&amp;" W","")&amp;
IF($U12=79,Data!$X$82&amp;" W","")&amp;
IF($U12=80,Data!$X$83&amp;" W","")&amp;
IF($U12=81,Data!$X$84&amp;" W","")&amp;
IF($U12=82,Data!$X$85&amp;" W","")&amp;
IF($U12=83,Data!$X$86&amp;" W","")&amp;
IF($U12=84,Data!$X$87&amp;" W","")&amp;
IF($U12=85,Data!$X$88&amp;" W","")&amp;
IF($U12=86,Data!$X$89&amp;" W","")&amp;
IF($U12=87,Data!$X$90&amp;" W","")&amp;
IF($U12=88,Data!$X$91&amp;" W","")&amp;
IF($U12=89,Data!$X$92&amp;" W","")&amp;
IF($U12=90,Data!$X$93&amp;" W","")&amp;
IF($U12=91,Data!$X$94&amp;" W","")&amp;
IF($U12=92,Data!$X$95&amp;" W","")&amp;
IF($U12=93,Data!$X$96&amp;" W","")&amp;
IF($U12=94,Data!$X$97&amp;" W","")&amp;
IF($U12=95,Data!$X$98&amp;" W","")&amp;
IF($U12=96,Data!$X$99&amp;" W","")&amp;
IF($U12=97,Data!$X$100&amp;" W","")&amp;
IF($U12=98,Data!$X$101&amp;" W","")&amp;
IF($U12=99,Data!$X$102&amp;" W","")&amp;
IF($U12=100,Data!$X$103&amp;" W","")&amp;
IF($U12=101,Data!$X$104&amp;" W","")&amp;
IF($U12=102,Data!$X$105&amp;" W","")&amp;
IF($U12=103,Data!$X$106&amp;" W","")&amp;
IF($U12=104,Data!$X$107&amp;" W","")&amp;
IF($U12=105,Data!$X$108&amp;" W","")&amp;
IF($U12=106,Data!$X$109&amp;" W","")&amp;
IF($U12=107,Data!$X$110&amp;" W","")&amp;
IF($U12=108,Data!$X$111&amp;" W","")&amp;
IF($U12=109,Data!$X$112&amp;" W","")&amp;
IF($U12=110,Data!$X$113&amp;" W","")&amp;
IF($U12=111,Data!$X$114&amp;" W","")&amp;
IF($U12=112,Data!$X$115&amp;" W","")&amp;
IF($U12=113,Data!$X$116&amp;" W","")&amp;
IF($U12=114,Data!$X$117&amp;" W","")&amp;
IF($U12=115,Data!$X$118&amp;" W","")&amp;
IF($U12=116,Data!$X$119&amp;" W","")&amp;
IF($U12=117,Data!$X$120&amp;" W","")&amp;
IF($U12=118,Data!$X$121&amp;" W","")&amp;
IF($U12=119,Data!$X$122&amp;" W","")&amp;
IF($U12=120,Data!$X$123&amp;" W","")</f>
        <v>22.5 W</v>
      </c>
      <c r="K12" s="238" t="str">
        <f>IF($U12=1,Data!$Y$4&amp;" W","")&amp;
IF($U12=2,Data!$Y$5&amp;" W","")&amp;
IF($U12=3,Data!$Y$6&amp;" W","")&amp;
IF($U12=4,Data!$Y$7&amp;" W","")&amp;
IF($U12=5,Data!$Y$8&amp;" W","")&amp;
IF($U12=6,Data!$Y$9&amp;" W","")&amp;
IF($U12=7,Data!$Y$10&amp;" W","")&amp;
IF($U12=8,Data!$Y$11&amp;" W","")&amp;
IF($U12=9,Data!$Y$12&amp;" W","")&amp;
IF($U12=10,Data!$Y$13&amp;" W","")&amp;
IF($U12=11,Data!$Y$14&amp;" W","")&amp;
IF($U12=12,Data!$Y$15&amp;" W","")&amp;
IF($U12=13,Data!$Y$16&amp;" W","")&amp;
IF($U12=14,Data!$Y$17&amp;" W","")&amp;
IF($U12=15,Data!$Y$18&amp;" W","")&amp;
IF($U12=16,Data!$Y$19&amp;" W","")&amp;
IF($U12=17,Data!$Y$20&amp;" W","")&amp;
IF($U12=18,Data!$Y$21&amp;" W","")&amp;
IF($U12=19,Data!$Y$22&amp;" W","")&amp;
IF($U12=20,Data!$Y$23&amp;" W","")&amp;
IF($U12=21,Data!$Y$24&amp;" W","")&amp;
IF($U12=22,Data!$Y$25&amp;" W","")&amp;
IF($U12=23,Data!$Y$26&amp;" W","")&amp;
IF($U12=24,Data!$Y$27&amp;" W","")&amp;
IF($U12=25,Data!$Y$28&amp;" W","")&amp;
IF($U12=26,Data!$Y$29&amp;" W","")&amp;
IF($U12=27,Data!$Y$30&amp;" W","")&amp;
IF($U12=28,Data!$Y$31&amp;" W","")&amp;
IF($U12=29,Data!$Y$32&amp;" W","")&amp;
IF($U12=30,Data!$Y$33&amp;" W","")&amp;
IF($U12=31,Data!$Y$34&amp;" W","")&amp;
IF($U12=32,Data!$Y$35&amp;" W","")&amp;
IF($U12=33,Data!$Y$36&amp;" W","")&amp;
IF($U12=34,Data!$Y$37&amp;" W","")&amp;
IF($U12=35,Data!$Y$38&amp;" W","")&amp;
IF($U12=36,Data!$Y$39&amp;" W","")&amp;
IF($U12=37,Data!$Y$40&amp;" W","")&amp;
IF($U12=38,Data!$Y$41&amp;" W","")&amp;
IF($U12=39,Data!$Y$42&amp;" W","")&amp;
IF($U12=40,Data!$Y$43&amp;" W","")&amp;
IF($U12=41,Data!$Y$44&amp;" W","")&amp;
IF($U12=42,Data!$Y$45&amp;" W","")&amp;
IF($U12=43,Data!$Y$46&amp;" W","")&amp;
IF($U12=44,Data!$Y$47&amp;" W","")&amp;
IF($U12=45,Data!$Y$48&amp;" W","")&amp;
IF($U12=46,Data!$Y$49&amp;" W","")&amp;
IF($U12=47,Data!$Y$50&amp;" W","")&amp;
IF($U12=48,Data!$Y$51&amp;" W","")&amp;
IF($U12=49,Data!$Y$52&amp;" W","")&amp;
IF($U12=50,Data!$Y$53&amp;" W","")&amp;
IF($U12=51,Data!$Y$54&amp;" W","")&amp;
IF($U12=52,Data!$Y$55&amp;" W","")&amp;
IF($U12=53,Data!$Y$56&amp;" W","")&amp;
IF($U12=54,Data!$Y$57&amp;" W","")&amp;
IF($U12=55,Data!$Y$58&amp;" W","")&amp;
IF($U12=56,Data!$Y$59&amp;" W","")&amp;
IF($U12=57,Data!$Y$60&amp;" W","")&amp;
IF($U12=58,Data!$Y$61&amp;" W","")&amp;
IF($U12=59,Data!$Y$62&amp;" W","")&amp;
IF($U12=60,Data!$Y$63&amp;" W","")&amp;
IF($U12=61,Data!$Y$64&amp;" W","")&amp;
IF($U12=62,Data!$Y$65&amp;" W","")&amp;
IF($U12=63,Data!$Y$66&amp;" W","")&amp;
IF($U12=64,Data!$Y$67&amp;" W","")&amp;
IF($U12=65,Data!$Y$68&amp;" W","")&amp;
IF($U12=66,Data!$Y$69&amp;" W","")&amp;
IF($U12=67,Data!$Y$70&amp;" W","")&amp;
IF($U12=68,Data!$Y$71&amp;" W","")&amp;
IF($U12=69,Data!$Y$72&amp;" W","")&amp;
IF($U12=70,Data!$Y$73&amp;" W","")&amp;
IF($U12=71,Data!$Y$74&amp;" W","")&amp;
IF($U12=72,Data!$Y$75&amp;" W","")&amp;
IF($U12=73,Data!$Y$76&amp;" W","")&amp;
IF($U12=74,Data!$Y$77&amp;" W","")&amp;
IF($U12=75,Data!$Y$78&amp;" W","")&amp;
IF($U12=76,Data!$Y$79&amp;" W","")&amp;
IF($U12=77,Data!$Y$80&amp;" W","")&amp;
IF($U12=78,Data!$Y$81&amp;" W","")&amp;
IF($U12=79,Data!$Y$82&amp;" W","")&amp;
IF($U12=80,Data!$Y$83&amp;" W","")&amp;
IF($U12=81,Data!$Y$84&amp;" W","")&amp;
IF($U12=82,Data!$Y$85&amp;" W","")&amp;
IF($U12=83,Data!$Y$86&amp;" W","")&amp;
IF($U12=84,Data!$Y$87&amp;" W","")&amp;
IF($U12=85,Data!$Y$88&amp;" W","")&amp;
IF($U12=86,Data!$Y$89&amp;" W","")&amp;
IF($U12=87,Data!$Y$90&amp;" W","")&amp;
IF($U12=88,Data!$Y$91&amp;" W","")&amp;
IF($U12=89,Data!$Y$92&amp;" W","")&amp;
IF($U12=90,Data!$Y$93&amp;" W","")&amp;
IF($U12=91,Data!$Y$94&amp;" W","")&amp;
IF($U12=92,Data!$Y$95&amp;" W","")&amp;
IF($U12=93,Data!$Y$96&amp;" W","")&amp;
IF($U12=94,Data!$Y$97&amp;" W","")&amp;
IF($U12=95,Data!$Y$98&amp;" W","")&amp;
IF($U12=96,Data!$Y$99&amp;" W","")&amp;
IF($U12=97,Data!$Y$100&amp;" W","")&amp;
IF($U12=98,Data!$Y$101&amp;" W","")&amp;
IF($U12=99,Data!$Y$102&amp;" W","")&amp;
IF($U12=100,Data!$Y$103&amp;" W","")&amp;
IF($U12=101,Data!$Y$104&amp;" W","")&amp;
IF($U12=102,Data!$Y$105&amp;" W","")&amp;
IF($U12=103,Data!$Y$106&amp;" W","")&amp;
IF($U12=104,Data!$Y$107&amp;" W","")&amp;
IF($U12=105,Data!$Y$108&amp;" W","")&amp;
IF($U12=106,Data!$Y$109&amp;" W","")&amp;
IF($U12=107,Data!$Y$110&amp;" W","")&amp;
IF($U12=108,Data!$Y$111&amp;" W","")&amp;
IF($U12=109,Data!$Y$112&amp;" W","")&amp;
IF($U12=110,Data!$Y$113&amp;" W","")&amp;
IF($U12=111,Data!$Y$114&amp;" W","")&amp;
IF($U12=112,Data!$Y$115&amp;" W","")&amp;
IF($U12=113,Data!$Y$116&amp;" W","")&amp;
IF($U12=114,Data!$Y$117&amp;" W","")&amp;
IF($U12=115,Data!$Y$118&amp;" W","")&amp;
IF($U12=116,Data!$Y$119&amp;" W","")&amp;
IF($U12=117,Data!$Y$120&amp;" W","")&amp;
IF($U12=118,Data!$Y$121&amp;" W","")&amp;
IF($U12=119,Data!$Y$122&amp;" W","")&amp;
IF($U12=120,Data!$Y$123&amp;" W","")</f>
        <v>14.1 W</v>
      </c>
      <c r="L12" s="66" t="str">
        <f>IF($U12=1,Data!$L$4&amp;" - "&amp;RIGHT(Data!$L$4,2)&amp;"00 K","")&amp;
IF($U12=2,Data!$L$5&amp;" - "&amp;RIGHT(Data!$L$5,2)&amp;"00 K","")&amp;
IF($U12=3,Data!$L$6&amp;" - "&amp;RIGHT(Data!$L$6,2)&amp;"00 K","")&amp;
IF($U12=4,Data!$L$7&amp;" - "&amp;RIGHT(Data!$L$7,2)&amp;"00 K","")&amp;
IF($U12=5,Data!$L$8&amp;" - "&amp;RIGHT(Data!$L$8,2)&amp;"00 K","")&amp;
IF($U12=6,Data!$L$9&amp;" - "&amp;RIGHT(Data!$L$9,2)&amp;"00 K","")&amp;
IF($U12=7,Data!$L$10&amp;" - "&amp;RIGHT(Data!$L$10,2)&amp;"00 K","")&amp;
IF($U12=8,Data!$L$11&amp;" - "&amp;RIGHT(Data!$L$11,2)&amp;"00 K","")&amp;
IF($U12=9,Data!$L$12&amp;" - "&amp;RIGHT(Data!$L$12,2)&amp;"00 K","")&amp;
IF($U12=10,Data!$L$13&amp;" - "&amp;RIGHT(Data!$L$13,2)&amp;"00 K","")&amp;
IF($U12=11,Data!$L$14&amp;" - "&amp;RIGHT(Data!$L$14,2)&amp;"00 K","")&amp;
IF($U12=12,Data!$L$15&amp;" - "&amp;RIGHT(Data!$L$15,2)&amp;"00 K","")&amp;
IF($U12=13,Data!$L$16&amp;" - "&amp;RIGHT(Data!$L$16,2)&amp;"00 K","")&amp;
IF($U12=14,Data!$L$17&amp;" - "&amp;RIGHT(Data!$L$17,2)&amp;"00 K","")&amp;
IF($U12=15,Data!$L$18&amp;" - "&amp;RIGHT(Data!$L$18,2)&amp;"00 K","")&amp;
IF($U12=16,Data!$L$19&amp;" - "&amp;RIGHT(Data!$L$19,2)&amp;"00 K","")&amp;
IF($U12=17,Data!$L$20&amp;" - "&amp;RIGHT(Data!$L$20,2)&amp;"00 K","")&amp;
IF($U12=18,Data!$L$21&amp;" - "&amp;RIGHT(Data!$L$21,2)&amp;"00 K","")&amp;
IF($U12=19,Data!$L$22&amp;" - "&amp;RIGHT(Data!$L$22,2)&amp;"00 K","")&amp;
IF($U12=20,Data!$L$23&amp;" - "&amp;RIGHT(Data!$L$23,2)&amp;"00 K","")&amp;
IF($U12=21,Data!$L$24&amp;" - "&amp;RIGHT(Data!$L$24,2)&amp;"00 K","")&amp;
IF($U12=22,Data!$L$25&amp;" - "&amp;RIGHT(Data!$L$25,2)&amp;"00 K","")&amp;
IF($U12=23,Data!$L$26&amp;" - "&amp;RIGHT(Data!$L$26,2)&amp;"00 K","")&amp;
IF($U12=24,Data!$L$27&amp;" - "&amp;RIGHT(Data!$L$27,2)&amp;"00 K","")&amp;
IF($U12=25,Data!$L$28&amp;" - "&amp;RIGHT(Data!$L$28,2)&amp;"00 K","")&amp;
IF($U12=26,Data!$L$29&amp;" - "&amp;RIGHT(Data!$L$29,2)&amp;"00 K","")&amp;
IF($U12=27,Data!$L$30&amp;" - "&amp;RIGHT(Data!$L$30,2)&amp;"00 K","")&amp;
IF($U12=28,Data!$L$31&amp;" - "&amp;RIGHT(Data!$L$31,2)&amp;"00 K","")&amp;
IF($U12=29,Data!$L$32&amp;" - "&amp;RIGHT(Data!$L$32,2)&amp;"00 K","")&amp;
IF($U12=30,Data!$L$33&amp;" - "&amp;RIGHT(Data!$L$33,2)&amp;"00 K","")&amp;
IF($U12=31,Data!$L$34&amp;" - "&amp;RIGHT(Data!$L$34,2)&amp;"00 K","")&amp;
IF($U12=32,Data!$L$35&amp;" - "&amp;RIGHT(Data!$L$35,2)&amp;"00 K","")&amp;
IF($U12=33,Data!$L$36&amp;" - "&amp;RIGHT(Data!$L$36,2)&amp;"00 K","")&amp;
IF($U12=34,Data!$L$37&amp;" - "&amp;RIGHT(Data!$L$37,2)&amp;"00 K","")&amp;
IF($U12=35,Data!$L$38&amp;" - "&amp;RIGHT(Data!$L$38,2)&amp;"00 K","")&amp;
IF($U12=36,Data!$L$39&amp;" - "&amp;RIGHT(Data!$L$39,2)&amp;"00 K","")&amp;
IF($U12=37,Data!$L$40&amp;" - "&amp;RIGHT(Data!$L$40,2)&amp;"00 K","")&amp;
IF($U12=38,Data!$L$41&amp;" - "&amp;RIGHT(Data!$L$41,2)&amp;"00 K","")&amp;
IF($U12=39,Data!$L$42&amp;" - "&amp;RIGHT(Data!$L$42,2)&amp;"00 K","")&amp;
IF($U12=40,Data!$L$43&amp;" - "&amp;RIGHT(Data!$L$43,2)&amp;"00 K","")&amp;
IF($U12=41,Data!$L$44&amp;" - "&amp;RIGHT(Data!$L$44,2)&amp;"00 K","")&amp;
IF($U12=42,Data!$L$45&amp;" - "&amp;RIGHT(Data!$L$45,2)&amp;"00 K","")&amp;
IF($U12=43,Data!$L$46&amp;" - "&amp;RIGHT(Data!$L$46,2)&amp;"00 K","")&amp;
IF($U12=44,Data!$L$47&amp;" - "&amp;RIGHT(Data!$L$47,2)&amp;"00 K","")&amp;
IF($U12=45,Data!$L$48&amp;" - "&amp;RIGHT(Data!$L$48,2)&amp;"00 K","")&amp;
IF($U12=46,Data!$L$49&amp;" - "&amp;RIGHT(Data!$L$49,2)&amp;"00 K","")&amp;
IF($U12=47,Data!$L$50&amp;" - "&amp;RIGHT(Data!$L$50,2)&amp;"00 K","")&amp;
IF($U12=48,Data!$L$51&amp;" - "&amp;RIGHT(Data!$L$51,2)&amp;"00 K","")&amp;
IF($U12=49,Data!$L$52&amp;" - "&amp;RIGHT(Data!$L$52,2)&amp;"00 K","")&amp;
IF($U12=50,Data!$L$53&amp;" - "&amp;RIGHT(Data!$L$53,2)&amp;"00 K","")&amp;
IF($U12=51,Data!$L$54&amp;" - "&amp;RIGHT(Data!$L$54,2)&amp;"00 K","")&amp;
IF($U12=52,Data!$L$55&amp;" - "&amp;RIGHT(Data!$L$55,2)&amp;"00 K","")&amp;
IF($U12=53,Data!$L$56&amp;" - "&amp;RIGHT(Data!$L$56,2)&amp;"00 K","")&amp;
IF($U12=54,Data!$L$57&amp;" - "&amp;RIGHT(Data!$L$57,2)&amp;"00 K","")&amp;
IF($U12=55,Data!$L$58&amp;" - "&amp;RIGHT(Data!$L$58,2)&amp;"00 K","")&amp;
IF($U12=56,Data!$L$59&amp;" - "&amp;RIGHT(Data!$L$59,2)&amp;"00 K","")&amp;
IF($U12=57,Data!$L$60&amp;" - "&amp;RIGHT(Data!$L$60,2)&amp;"00 K","")&amp;
IF($U12=58,Data!$L$61&amp;" - "&amp;RIGHT(Data!$L$61,2)&amp;"00 K","")&amp;
IF($U12=59,Data!$L$62&amp;" - "&amp;RIGHT(Data!$L$62,2)&amp;"00 K","")&amp;
IF($U12=60,Data!$L$63&amp;" - "&amp;RIGHT(Data!$L$63,2)&amp;"00 K","")&amp;
IF($U12=61,Data!$L$64&amp;" - "&amp;RIGHT(Data!$L$64,2)&amp;"00 K","")&amp;
IF($U12=62,Data!$L$65&amp;" - "&amp;RIGHT(Data!$L$65,2)&amp;"00 K","")&amp;
IF($U12=63,Data!$L$66&amp;" - "&amp;RIGHT(Data!$L$66,2)&amp;"00 K","")&amp;
IF($U12=64,Data!$L$67&amp;" - "&amp;RIGHT(Data!$L$67,2)&amp;"00 K","")&amp;
IF($U12=65,Data!$L$68&amp;" - "&amp;RIGHT(Data!$L$68,2)&amp;"00 K","")&amp;
IF($U12=66,Data!$L$69&amp;" - "&amp;RIGHT(Data!$L$69,2)&amp;"00 K","")&amp;
IF($U12=67,Data!$L$70&amp;" - "&amp;RIGHT(Data!$L$70,2)&amp;"00 K","")&amp;
IF($U12=68,Data!$L$71&amp;" - "&amp;RIGHT(Data!$L$71,2)&amp;"00 K","")&amp;
IF($U12=69,Data!$L$72&amp;" - "&amp;RIGHT(Data!$L$72,2)&amp;"00 K","")&amp;
IF($U12=70,Data!$L$73&amp;" - "&amp;RIGHT(Data!$L$73,2)&amp;"00 K","")&amp;
IF($U12=71,Data!$L$74&amp;" - "&amp;RIGHT(Data!$L$74,2)&amp;"00 K","")&amp;
IF($U12=72,Data!$L$75&amp;" - "&amp;RIGHT(Data!$L$75,2)&amp;"00 K","")&amp;
IF($U12=73,Data!$L$76&amp;" - "&amp;RIGHT(Data!$L$76,2)&amp;"00 K","")&amp;
IF($U12=74,Data!$L$77&amp;" - "&amp;RIGHT(Data!$L$77,2)&amp;"00 K","")&amp;
IF($U12=75,Data!$L$78&amp;" - "&amp;RIGHT(Data!$L$78,2)&amp;"00 K","")&amp;
IF($U12=76,Data!$L$79&amp;" - "&amp;RIGHT(Data!$L$79,2)&amp;"00 K","")&amp;
IF($U12=77,Data!$L$80&amp;" - "&amp;RIGHT(Data!$L$80,2)&amp;"00 K","")&amp;
IF($U12=78,Data!$L$81&amp;" - "&amp;RIGHT(Data!$L$81,2)&amp;"00 K","")&amp;
IF($U12=79,Data!$L$82&amp;" - "&amp;RIGHT(Data!$L$82,2)&amp;"00 K","")&amp;
IF($U12=80,Data!$L$83&amp;" - "&amp;RIGHT(Data!$L$83,2)&amp;"00 K","")&amp;
IF($U12=81,Data!$L$84&amp;" - "&amp;RIGHT(Data!$L$84,2)&amp;"00 K","")&amp;
IF($U12=82,Data!$L$85&amp;" - "&amp;RIGHT(Data!$L$85,2)&amp;"00 K","")&amp;
IF($U12=83,Data!$L$86&amp;" - "&amp;RIGHT(Data!$L$86,2)&amp;"00 K","")&amp;
IF($U12=84,Data!$L$87&amp;" - "&amp;RIGHT(Data!$L$87,2)&amp;"00 K","")&amp;
IF($U12=85,Data!$L$88&amp;" - "&amp;RIGHT(Data!$L$88,2)&amp;"00 K","")&amp;
IF($U12=86,Data!$L$89&amp;" - "&amp;RIGHT(Data!$L$89,2)&amp;"00 K","")&amp;
IF($U12=87,Data!$L$90&amp;" - "&amp;RIGHT(Data!$L$90,2)&amp;"00 K","")&amp;
IF($U12=88,Data!$L$91&amp;" - "&amp;RIGHT(Data!$L$91,2)&amp;"00 K","")&amp;
IF($U12=89,Data!$L$92&amp;" - "&amp;RIGHT(Data!$L$92,2)&amp;"00 K","")&amp;
IF($U12=90,Data!$L$93&amp;" - "&amp;RIGHT(Data!$L$93,2)&amp;"00 K","")&amp;
IF($U12=91,Data!$L$94&amp;" - "&amp;RIGHT(Data!$L$94,2)&amp;"00 K","")&amp;
IF($U12=92,Data!$L$95&amp;" - "&amp;RIGHT(Data!$L$95,2)&amp;"00 K","")&amp;
IF($U12=93,Data!$L$96&amp;" - "&amp;RIGHT(Data!$L$97,2)&amp;"00 K","")&amp;
IF($U12=94,Data!$L$97&amp;" - "&amp;RIGHT(Data!$L$98,2)&amp;"00 K","")&amp;
IF($U12=95,Data!$L$98&amp;" - "&amp;RIGHT(Data!$L$99,2)&amp;"00 K","")&amp;
IF($U12=96,Data!$L$99&amp;" - "&amp;RIGHT(Data!$L$100,2)&amp;"00 K","")&amp;
IF($U12=97,Data!$L$100&amp;" - "&amp;RIGHT(Data!$L$101,2)&amp;"00 K","")&amp;
IF($U12=98,Data!$L$101&amp;" - "&amp;RIGHT(Data!$L$102,2)&amp;"00 K","")&amp;
IF($U12=99,Data!$L$102&amp;" - "&amp;RIGHT(Data!$L$103,2)&amp;"00 K","")&amp;
IF($U12=100,Data!$L$103&amp;" - "&amp;RIGHT(Data!$L$104,2)&amp;"00 K","")&amp;
IF($U12=101,Data!$L$104&amp;" - "&amp;RIGHT(Data!$L$105,2)&amp;"00 K","")&amp;
IF($U12=102,Data!$L$105&amp;" - "&amp;RIGHT(Data!$L$106,2)&amp;"00 K","")&amp;
IF($U12=103,Data!$L$106&amp;" - "&amp;RIGHT(Data!$L$107,2)&amp;"00 K","")&amp;
IF($U12=104,Data!$L$107&amp;" - "&amp;RIGHT(Data!$L$108,2)&amp;"00 K","")&amp;
IF($U12=105,Data!$L$108&amp;" - "&amp;RIGHT(Data!$L$109,2)&amp;"00 K","")&amp;
IF($U12=106,Data!$L$109&amp;" - "&amp;RIGHT(Data!$L$110,2)&amp;"00 K","")&amp;
IF($U12=107,Data!$L$110&amp;" - "&amp;RIGHT(Data!$L$111,2)&amp;"00 K","")&amp;
IF($U12=108,Data!$L$111&amp;" - "&amp;RIGHT(Data!$L$112,2)&amp;"00 K","")&amp;
IF($U12=109,Data!$L$112&amp;" - "&amp;RIGHT(Data!$L$113,2)&amp;"00 K","")&amp;
IF($U12=110,Data!$L$113&amp;" - "&amp;RIGHT(Data!$L$114,2)&amp;"00 K","")&amp;
IF($U12=111,Data!$L$114&amp;" - "&amp;RIGHT(Data!$L$115,2)&amp;"00 K","")&amp;
IF($U12=112,Data!$L$115&amp;" - "&amp;RIGHT(Data!$L$116,2)&amp;"00 K","")&amp;
IF($U12=113,Data!$L$116&amp;" - "&amp;RIGHT(Data!$L$117,2)&amp;"00 K","")&amp;
IF($U12=114,Data!$L$117&amp;" - "&amp;RIGHT(Data!$L$118,2)&amp;"00 K","")&amp;
IF($U12=115,Data!$L$118&amp;" - "&amp;RIGHT(Data!$L$119,2)&amp;"00 K","")&amp;
IF($U12=116,Data!$L$119&amp;" - "&amp;RIGHT(Data!$L$120,2)&amp;"00 K","")&amp;
IF($U12=117,Data!$L$120&amp;" - "&amp;RIGHT(Data!$L$121,2)&amp;"00 K","")&amp;
IF($U12=118,Data!$L$121&amp;" - "&amp;RIGHT(Data!$L$122,2)&amp;"00 K","")&amp;
IF($U12=119,Data!$L$122&amp;" - "&amp;RIGHT(Data!$L$123,2)&amp;"00 K","")&amp;
IF($U12=120,Data!$L$123&amp;" - "&amp;RIGHT(Data!$L$124,2)&amp;"00 K","")</f>
        <v>730 - 3000 K</v>
      </c>
      <c r="M12" s="45">
        <v>0</v>
      </c>
      <c r="N12" s="46">
        <v>6</v>
      </c>
      <c r="O12" s="46">
        <v>0</v>
      </c>
      <c r="P12" s="208"/>
      <c r="Q12" s="208"/>
      <c r="R12" s="210"/>
      <c r="S12" s="210"/>
      <c r="T12" s="47"/>
      <c r="U12" s="48">
        <v>1</v>
      </c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</row>
    <row r="13" spans="1:44" ht="15" customHeight="1" x14ac:dyDescent="0.3">
      <c r="A13" s="39">
        <v>10</v>
      </c>
      <c r="B13" s="116" t="str">
        <f>IF($U13=1,Data!$E$4,"")&amp;
IF($U13=2,Data!$E$5,"")&amp;
IF($U13=3,Data!$E$6,"")&amp;
IF($U13=4,Data!$E$7,"")&amp;
IF($U13=5,Data!$E$8,"")&amp;
IF($U13=6,Data!$E$9,"")&amp;
IF($U13=7,Data!$E$10,"")&amp;
IF($U13=8,Data!$E$11,"")&amp;
IF($U13=9,Data!$E$12,"")&amp;
IF($U13=10,Data!$E$13,"")&amp;
IF($U13=11,Data!$E$14,"")&amp;
IF($U13=12,Data!$E$15,"")&amp;
IF($U13=13,Data!$E$16,"")&amp;
IF($U13=14,Data!$E$17,"")&amp;
IF($U13=15,Data!$E$18,"")&amp;
IF($U13=16,Data!$E$19,"")&amp;
IF($U13=17,Data!$E$20,"")&amp;
IF($U13=18,Data!$E$21,"")&amp;
IF($U13=19,Data!$E$22,"")&amp;
IF($U13=20,Data!$E$23,"")&amp;
IF($U13=21,Data!$E$24,"")&amp;
IF($U13=22,Data!$E$25,"")&amp;
IF($U13=23,Data!$E$26,"")&amp;
IF($U13=24,Data!$E$27,"")&amp;
IF($U13=25,Data!$E$28,"")&amp;
IF($U13=26,Data!$E$29,"")&amp;
IF($U13=27,Data!$E$30,"")&amp;
IF($U13=28,Data!$E$31,"")&amp;
IF($U13=29,Data!$E$32,"")&amp;
IF($U13=30,Data!$E$33,"")&amp;
IF($U13=31,Data!$E$34,"")&amp;
IF($U13=32,Data!$E$35,"")&amp;
IF($U13=33,Data!$E$36,"")&amp;
IF($U13=34,Data!$E$37,"")&amp;
IF($U13=35,Data!$E$38,"")&amp;
IF($U13=36,Data!$E$39,"")&amp;
IF($U13=37,Data!$E$40,"")&amp;
IF($U13=38,Data!$E$41,"")&amp;
IF($U13=39,Data!$E$42,"")&amp;
IF($U13=40,Data!$E$43,"")&amp;
IF($U13=41,Data!$E$124,"")&amp;
IF($U13=42,Data!$E$126,"")&amp;
IF($U13=43,Data!$E$127,"")</f>
        <v/>
      </c>
      <c r="C13" s="116" t="str">
        <f t="shared" si="0"/>
        <v>Typ 1</v>
      </c>
      <c r="D13" s="40" t="str">
        <f>IF($U13=1,Data!$G$4,"")&amp;
IF($U13=2,Data!$G$5,"")&amp;
IF($U13=3,Data!$G$6,"")&amp;
IF($U13=4,Data!$G$7,"")&amp;
IF($U13=5,Data!$G$8,"")&amp;
IF($U13=6,Data!$G$9,"")&amp;
IF($U13=7,Data!$G$10,"")&amp;
IF($U13=8,Data!$G$11,"")&amp;
IF($U13=9,Data!$G$12,"")&amp;
IF($U13=10,Data!$G$13,"")&amp;
IF($U13=11,Data!$G$14,"")&amp;
IF($U13=12,Data!$G$15,"")&amp;
IF($U13=13,Data!$G$16,"")&amp;
IF($U13=14,Data!$G$17,"")&amp;
IF($U13=15,Data!$G$18,"")&amp;
IF($U13=16,Data!$G$19,"")&amp;
IF($U13=17,Data!$G$20,"")&amp;
IF($U13=18,Data!$G$21,"")&amp;
IF($U13=19,Data!$G$22,"")&amp;
IF($U13=20,Data!$G$23,"")&amp;
IF($U13=21,Data!$G$24,"")&amp;
IF($U13=22,Data!$G$25,"")&amp;
IF($U13=23,Data!$G$26,"")&amp;
IF($U13=24,Data!$G$27,"")&amp;
IF($U13=25,Data!$G$28,"")&amp;
IF($U13=26,Data!$G$29,"")&amp;
IF($U13=27,Data!$G$30,"")&amp;
IF($U13=28,Data!$G$31,"")&amp;
IF($U13=29,Data!$G$32,"")&amp;
IF($U13=30,Data!$G$33,"")&amp;
IF($U13=31,Data!$G$34,"")&amp;
IF($U13=32,Data!$G$35,"")&amp;
IF($U13=33,Data!$G$36,"")&amp;
IF($U13=34,Data!$G$37,"")&amp;
IF($U13=35,Data!$G$38,"")&amp;
IF($U13=36,Data!$G$39,"")&amp;
IF($U13=37,Data!$G$40,"")&amp;
IF($U13=38,Data!$G$41,"")&amp;
IF($U13=39,Data!$G$42,"")&amp;
IF($U13=40,Data!$G$43,"")&amp;
IF($U13=41,Data!$G$44,"")&amp;
IF($U13=42,Data!$G$45,"")&amp;
IF($U13=43,Data!$G$46,"")&amp;
IF($U13=44,Data!$G$47,"")&amp;
IF($U13=45,Data!$G$48,"")&amp;
IF($U13=46,Data!$G$49,"")&amp;
IF($U13=47,Data!$G$50,"")&amp;
IF($U13=48,Data!$G$51,"")&amp;
IF($U13=49,Data!$G$52,"")&amp;
IF($U13=50,Data!$G$53,"")&amp;
IF($U13=51,Data!$G$54,"")&amp;
IF($U13=52,Data!$G$55,"")&amp;
IF($U13=53,Data!$G$56,"")&amp;
IF($U13=54,Data!$G$57,"")&amp;
IF($U13=55,Data!$G$58,"")&amp;
IF($U13=56,Data!$G$59,"")&amp;
IF($U13=57,Data!$G$60,"")&amp;
IF($U13=58,Data!$G$61,"")&amp;
IF($U13=59,Data!$G$62,"")&amp;
IF($U13=60,Data!$G$63,"")&amp;
IF($U13=61,Data!$G$64,"")&amp;
IF($U13=62,Data!$G$65,"")&amp;
IF($U13=63,Data!$G$66,"")&amp;
IF($U13=64,Data!$G$67,"")&amp;
IF($U13=65,Data!$G$68,"")&amp;
IF($U13=66,Data!$G$69,"")&amp;
IF($U13=67,Data!$G$70,"")&amp;
IF($U13=68,Data!$G$71,"")&amp;
IF($U13=69,Data!$G$72,"")&amp;
IF($U13=70,Data!$G$73,"")&amp;
IF($U13=71,Data!$G$74,"")&amp;
IF($U13=72,Data!$G$75,"")&amp;
IF($U13=73,Data!$G$76,"")&amp;
IF($U13=74,Data!$G$77,"")&amp;
IF($U13=75,Data!$G$78,"")&amp;
IF($U13=76,Data!$G$79,"")&amp;
IF($U13=77,Data!$G$80,"")&amp;
IF($U13=78,Data!$G$81,"")&amp;
IF($U13=79,Data!$G$82,"")&amp;
IF($U13=80,Data!$G$83,"")&amp;
IF($U13=81,Data!$G$84,"")&amp;
IF($U13=82,Data!$G$85,"")&amp;
IF($U13=83,Data!$G$86,"")&amp;
IF($U13=84,Data!$G$87,"")&amp;
IF($U13=85,Data!$G$88,"")&amp;
IF($U13=86,Data!$G$89,"")&amp;
IF($U13=87,Data!$G$90,"")&amp;
IF($U13=88,Data!$G$91,"")&amp;
IF($U13=89,Data!$G$92,"")&amp;
IF($U13=90,Data!$G$93,"")&amp;
IF($U13=91,Data!$G$94,"")&amp;
IF($U13=92,Data!$G$95,"")&amp;
IF($U13=93,Data!$G$96,"")&amp;
IF($U13=94,Data!$G$97,"")&amp;
IF($U13=95,Data!$G$98,"")&amp;
IF($U13=96,Data!$G$99,"")&amp;
IF($U13=97,Data!$G$100,"")&amp;
IF($U13=98,Data!$G$101,"")&amp;
IF($U13=99,Data!$G$102,"")&amp;
IF($U13=100,Data!$G$103,"")&amp;
IF($U13=101,Data!$G$104,"")&amp;
IF($U13=102,Data!$G$105,"")&amp;
IF($U13=103,Data!$G$106,"")&amp;
IF($U13=104,Data!$G$107,"")&amp;
IF($U13=105,Data!$G$108,"")&amp;
IF($U13=106,Data!$G$109,"")&amp;
IF($U13=107,Data!$G$110,"")&amp;
IF($U13=108,Data!$G$111,"")&amp;
IF($U13=109,Data!$G$112,"")&amp;
IF($U13=100,Data!$G$113,"")&amp;
IF($U13=111,Data!$G$114,"")&amp;
IF($U13=112,Data!$G$115,"")&amp;
IF($U13=113,Data!$G$116,"")&amp;
IF($U13=114,Data!$G$117,"")&amp;
IF($U13=115,Data!$G$118,"")&amp;
IF($U13=116,Data!$G$119,"")&amp;
IF($U13=117,Data!$G$120,"")&amp;
IF($U13=118,Data!$G$121,"")&amp;
IF($U13=119,Data!$G$122,"")&amp;
IF($U13=120,Data!$G$123,"")</f>
        <v>LumiStreet Micro Pro Gen2</v>
      </c>
      <c r="E13" s="41" t="str">
        <f>IF($U13=1,Data!$I$4&amp;" LED","")&amp;
IF($U13=2,Data!$I$5&amp;" LED","")&amp;
IF($U13=3,Data!$I$6&amp;" LED","")&amp;
IF($U13=4,Data!$I$7&amp;" LED","")&amp;
IF($U13=5,Data!$I$8&amp;" LED","")&amp;
IF($U13=6,Data!$I$9&amp;" LED","")&amp;
IF($U13=7,Data!$I$10&amp;" LED","")&amp;
IF($U13=8,Data!$I$11&amp;" LED","")&amp;
IF($U13=9,Data!$I$12&amp;" LED","")&amp;
IF($U13=10,Data!$I$13&amp;" LED","")&amp;
IF($U13=11,Data!$I$14&amp;" LED","")&amp;
IF($U13=12,Data!$I$15&amp;" LED","")&amp;
IF($U13=13,Data!$I$16&amp;" LED","")&amp;
IF($U13=14,Data!$I$17&amp;" LED","")&amp;
IF($U13=15,Data!$I$18&amp;" LED","")&amp;
IF($U13=16,Data!$I$19&amp;" LED","")&amp;
IF($U13=17,Data!$I$20&amp;" LED","")&amp;
IF($U13=18,Data!$I$21&amp;" LED","")&amp;
IF($U13=19,Data!$I$22&amp;" LED","")&amp;
IF($U13=20,Data!$I$23&amp;" LED","")&amp;
IF($U13=21,Data!$I$24&amp;" LED","")&amp;
IF($U13=22,Data!$I$25&amp;" LED","")&amp;
IF($U13=23,Data!$I$26&amp;" LED","")&amp;
IF($U13=24,Data!$I$27&amp;" LED","")&amp;
IF($U13=25,Data!$I$28&amp;" LED","")&amp;
IF($U13=26,Data!$I$29&amp;" LED","")&amp;
IF($U13=27,Data!$I$30&amp;" LED","")&amp;
IF($U13=28,Data!$I$31&amp;" LED","")&amp;
IF($U13=29,Data!$I$32&amp;" LED","")&amp;
IF($U13=30,Data!$I$33&amp;" LED","")&amp;
IF($U13=31,Data!$I$34&amp;" LED","")&amp;
IF($U13=32,Data!$I$35&amp;" LED","")&amp;
IF($U13=33,Data!$I$36&amp;" LED","")&amp;
IF($U13=34,Data!$I$37&amp;" LED","")&amp;
IF($U13=35,Data!$I$38&amp;" LED","")&amp;
IF($U13=36,Data!$I$39&amp;" LED","")&amp;
IF($U13=37,Data!$I$40&amp;" LED","")&amp;
IF($U13=38,Data!$I$41&amp;" LED","")&amp;
IF($U13=39,Data!$I$42&amp;" LED","")&amp;
IF($U13=40,Data!$I$43&amp;" LED","")&amp;
IF($U13=41,Data!$I$44&amp;" LED","")&amp;
IF($U13=42,Data!$I$45&amp;" LED","")&amp;
IF($U13=43,Data!$I$46&amp;" LED","")&amp;
IF($U13=44,Data!$I$47&amp;" LED","")&amp;
IF($U13=45,Data!$I$48&amp;" LED","")&amp;
IF($U13=46,Data!$I$49&amp;" LED","")&amp;
IF($U13=47,Data!$I$50&amp;" LED","")&amp;
IF($U13=48,Data!$I$51&amp;" LED","")&amp;
IF($U13=49,Data!$I$52&amp;" LED","")&amp;
IF($U13=50,Data!$I$53&amp;" LED","")&amp;
IF($U13=51,Data!$I$54&amp;" LED","")&amp;
IF($U13=52,Data!$I$55&amp;" LED","")&amp;
IF($U13=53,Data!$I$56&amp;" LED","")&amp;
IF($U13=54,Data!$I$57&amp;" LED","")&amp;
IF($U13=55,Data!$I$58&amp;" LED","")&amp;
IF($U13=56,Data!$I$59&amp;" LED","")&amp;
IF($U13=57,Data!$I$60&amp;" LED","")&amp;
IF($U13=58,Data!$I$61&amp;" LED","")&amp;
IF($U13=59,Data!$I$62&amp;" LED","")&amp;
IF($U13=60,Data!$I$63&amp;" LED","")&amp;
IF($U13=61,Data!$I$64&amp;" LED","")&amp;
IF($U13=62,Data!$I$65&amp;" LED","")&amp;
IF($U13=63,Data!$I$66&amp;" LED","")&amp;
IF($U13=64,Data!$I$67&amp;" LED","")&amp;
IF($U13=65,Data!$I$68&amp;" LED","")&amp;
IF($U13=66,Data!$I$69&amp;" LED","")&amp;
IF($U13=67,Data!$I$70&amp;" LED","")&amp;
IF($U13=68,Data!$I$71&amp;" LED","")&amp;
IF($U13=69,Data!$I$72&amp;" LED","")&amp;
IF($U13=70,Data!$I$73&amp;" LED","")&amp;
IF($U13=71,Data!$I$74&amp;" LED","")&amp;
IF($U13=72,Data!$I$75&amp;" LED","")&amp;
IF($U13=73,Data!$I$76&amp;" LED","")&amp;
IF($U13=74,Data!$I$77&amp;" LED","")&amp;
IF($U13=75,Data!$I$78&amp;" LED","")&amp;
IF($U13=76,Data!$I$79&amp;" LED","")&amp;
IF($U13=77,Data!$I$80&amp;" LED","")&amp;
IF($U13=78,Data!$I$81&amp;" LED","")&amp;
IF($U13=79,Data!$I$82&amp;" LED","")&amp;
IF($U13=80,Data!$I$83&amp;" LED","")&amp;
IF($U13=81,Data!$I$84&amp;" LED","")&amp;
IF($U13=82,Data!$I$85&amp;" LED","")&amp;
IF($U13=83,Data!$I$86&amp;" LED","")&amp;
IF($U13=84,Data!$I$87&amp;" LED","")&amp;
IF($U13=85,Data!$I$88&amp;" LED","")&amp;
IF($U13=86,Data!$I$89&amp;" LED","")&amp;
IF($U13=87,Data!$I$90&amp;" LED","")&amp;
IF($U13=88,Data!$I$91&amp;" LED","")&amp;
IF($U13=89,Data!$I$92&amp;" LED","")&amp;
IF($U13=90,Data!$I$93&amp;" LED","")&amp;
IF($U13=91,Data!$I$94&amp;" LED","")&amp;
IF($U13=92,Data!$I$95&amp;" LED","")&amp;
IF($U13=93,Data!$I$96&amp;" LED","")&amp;
IF($U13=94,Data!$I$97&amp;" LED","")&amp;
IF($U13=95,Data!$I$98&amp;" LED","")&amp;
IF($U13=96,Data!$I$99&amp;" LED","")&amp;
IF($U13=97,Data!$I$100&amp;" LED","")&amp;
IF($U13=98,Data!$I$101&amp;" LED","")&amp;
IF($U13=99,Data!$I$102&amp;" LED","")&amp;
IF($U13=100,Data!$I1052&amp;" LED","")&amp;
IF($U13=101,Data!$I$104&amp;" LED","")&amp;
IF($U13=102,Data!$I$105&amp;" LED","")&amp;
IF($U13=103,Data!$I$106&amp;" LED","")&amp;
IF($U13=104,Data!$I$107&amp;" LED","")&amp;
IF($U13=105,Data!$I$108&amp;" LED","")&amp;
IF($U13=106,Data!$I$109&amp;" LED","")&amp;
IF($U13=107,Data!$I$110&amp;" LED","")&amp;
IF($U13=108,Data!$I$111&amp;" LED","")&amp;
IF($U13=109,Data!$I$112&amp;" LED","")&amp;
IF($U13=110,Data!$I$113&amp;" LED","")&amp;
IF($U13=111,Data!$I$114&amp;" LED","")&amp;
IF($U13=112,Data!$I$115&amp;" LED","")&amp;
IF($U13=113,Data!$I$116&amp;" LED","")&amp;
IF($U13=114,Data!$I$117&amp;" LED","")&amp;
IF($U13=115,Data!$I$118&amp;" LED","")&amp;
IF($U13=116,Data!$I$119&amp;" LED","")&amp;
IF($U13=117,Data!$I$120&amp;" LED","")&amp;
IF($U13=118,Data!$I$121&amp;" LED","")&amp;
IF($U13=119,Data!$I$122&amp;" LED","")&amp;
IF($U13=120,Data!$I$123&amp;" LED","")</f>
        <v>20 LED</v>
      </c>
      <c r="F13" s="42" t="str">
        <f xml:space="preserve">
IF($U13=1,Data!$J$4&amp;" lm","")&amp;
IF($U13=2,Data!$J$5&amp;" lm","")&amp;
IF($U13=3,Data!$J$6&amp;" lm","")&amp;
IF($U13=4,Data!$J$7&amp;" lm","")&amp;
IF($U13=5,Data!$J$8&amp;" lm","")&amp;
IF($U13=6,Data!$J$9&amp;" lm","")&amp;
IF($U13=7,Data!$J$10&amp;" lm","")&amp;
IF($U13=8,Data!$J$11&amp;" lm","")&amp;
IF($U13=9,Data!$J$12&amp;" lm","")&amp;
IF($U13=10,Data!$J$13&amp;" lm","")&amp;
IF($U13=11,Data!$J$14&amp;" lm","")&amp;
IF($U13=12,Data!$J$15&amp;" lm","")&amp;
IF($U13=13,Data!$J$16&amp;" lm","")&amp;
IF($U13=14,Data!$J$17&amp;" lm","")&amp;
IF($U13=15,Data!$J$18&amp;" lm","")&amp;
IF($U13=16,Data!$J$19&amp;" lm","")&amp;
IF($U13=17,Data!$J$20&amp;" lm","")&amp;
IF($U13=18,Data!$J$21&amp;" lm","")&amp;
IF($U13=19,Data!$J$22&amp;" lm","")&amp;
IF($U13=20,Data!$J$23&amp;" lm","")&amp;
IF($U13=21,Data!$J$24&amp;" lm","")&amp;
IF($U13=22,Data!$J$25&amp;" lm","")&amp;
IF($U13=23,Data!$J$26&amp;" lm","")&amp;
IF($U13=24,Data!$J$27&amp;" lm","")&amp;
IF($U13=25,Data!$J$28&amp;" lm","")&amp;
IF($U13=26,Data!$J$29&amp;" lm","")&amp;
IF($U13=27,Data!$J$30&amp;" lm","")&amp;
IF($U13=28,Data!$J$31&amp;" lm","")&amp;
IF($U13=29,Data!$J$32&amp;" lm","")&amp;
IF($U13=30,Data!$J$33&amp;" lm","")&amp;
IF($U13=31,Data!$J$34&amp;" lm","")&amp;
IF($U13=32,Data!$J$35&amp;" lm","")&amp;
IF($U13=33,Data!$J$36&amp;" lm","")&amp;
IF($U13=34,Data!$J$37&amp;" lm","")&amp;
IF($U13=35,Data!$J$38&amp;" lm","")&amp;
IF($U13=36,Data!$J$39&amp;" lm","")&amp;
IF($U13=37,Data!$J$40&amp;" lm","")&amp;
IF($U13=38,Data!$J$41&amp;" lm","")&amp;
IF($U13=39,Data!$J$42&amp;" lm","")&amp;
IF($U13=40,Data!$J$43&amp;" lm","")&amp;
IF($U13=41,Data!$J$44&amp;" lm","")&amp;
IF($U13=42,Data!$J$45&amp;" lm","")&amp;
IF($U13=43,Data!$J$46&amp;" lm","")&amp;
IF($U13=44,Data!$J$47&amp;" lm","")&amp;
IF($U13=45,Data!$J$48&amp;" lm","")&amp;
IF($U13=46,Data!$J$49&amp;" lm","")&amp;
IF($U13=47,Data!$J$50&amp;" lm","")&amp;
IF($U13=48,Data!$J$51&amp;" lm","")&amp;
IF($U13=49,Data!$J$52&amp;" lm","")&amp;
IF($U13=50,Data!$J$53&amp;" lm","")&amp;
IF($U13=51,Data!$J$54&amp;" lm","")&amp;
IF($U13=52,Data!$J$55&amp;" lm","")&amp;
IF($U13=53,Data!$J$56&amp;" lm","")&amp;
IF($U13=54,Data!$J$57&amp;" lm","")&amp;
IF($U13=55,Data!$J$58&amp;" lm","")&amp;
IF($U13=56,Data!$J$59&amp;" lm","")&amp;
IF($U13=57,Data!$J$60&amp;" lm","")&amp;
IF($U13=58,Data!$J$61&amp;" lm","")&amp;
IF($U13=59,Data!$J$62&amp;" lm","")&amp;
IF($U13=60,Data!$J$63&amp;" lm","")&amp;
IF($U13=61,Data!$J$64&amp;" lm","")&amp;
IF($U13=62,Data!$J$65&amp;" lm","")&amp;
IF($U13=63,Data!$J$66&amp;" lm","")&amp;
IF($U13=64,Data!$J$67&amp;" lm","")&amp;
IF($U13=65,Data!$J$68&amp;" lm","")&amp;
IF($U13=66,Data!$J$69&amp;" lm","")&amp;
IF($U13=67,Data!$J$70&amp;" lm","")&amp;
IF($U13=68,Data!$J$71&amp;" lm","")&amp;
IF($U13=69,Data!$J$72&amp;" lm","")&amp;
IF($U13=70,Data!$J$73&amp;" lm","")&amp;
IF($U13=71,Data!$J$74&amp;" lm","")&amp;
IF($U13=72,Data!$J$75&amp;" lm","")&amp;
IF($U13=73,Data!$J$76&amp;" lm","")&amp;
IF($U13=74,Data!$J$77&amp;" lm","")&amp;
IF($U13=75,Data!$J$78&amp;" lm","")&amp;
IF($U13=76,Data!$J$79&amp;" lm","")&amp;
IF($U13=77,Data!$J$80&amp;" lm","")&amp;
IF($U13=78,Data!$J$81&amp;" lm","")&amp;
IF($U13=79,Data!$J$82&amp;" lm","")&amp;
IF($U13=80,Data!$J$83&amp;" lm","")&amp;
IF($U13=81,Data!$J$84&amp;" lm","")&amp;
IF($U13=82,Data!$J$85&amp;" lm","")&amp;
IF($U13=83,Data!$J$86&amp;" lm","")&amp;
IF($U13=84,Data!$J$87&amp;" lm","")&amp;
IF($U13=85,Data!$J$88&amp;" lm","")&amp;
IF($U13=86,Data!$J$89&amp;" lm","")&amp;
IF($U13=87,Data!$J$90&amp;" lm","")&amp;
IF($U13=88,Data!$J$91&amp;" lm","")&amp;
IF($U13=89,Data!$J$92&amp;" lm","")&amp;
IF($U13=90,Data!$J$93&amp;" lm","")&amp;
IF($U13=91,Data!$J$94&amp;" lm","")&amp;
IF($U13=92,Data!$J$95&amp;" lm","")&amp;
IF($U13=93,Data!$J$96&amp;" lm","")&amp;
IF($U13=94,Data!$J$97&amp;" lm","")&amp;
IF($U13=95,Data!$J$98&amp;" lm","")&amp;
IF($U13=96,Data!$J$99&amp;" lm","")&amp;
IF($U13=97,Data!$J$100&amp;" lm","")&amp;
IF($U13=98,Data!$J$101&amp;" lm","")&amp;
IF($U13=99,Data!$J$102&amp;" lm","")&amp;
IF($U13=100,Data!$J$103&amp;" lm","")&amp;
IF($U13=101,Data!$J$104&amp;" lm","")&amp;
IF($U13=102,Data!$J$105&amp;" lm","")&amp;
IF($U13=103,Data!$J$106&amp;" lm","")&amp;
IF($U13=104,Data!$J$107&amp;" lm","")&amp;
IF($U13=105,Data!$J$108&amp;" lm","")&amp;
IF($U13=106,Data!$J$109&amp;" lm","")&amp;
IF($U13=107,Data!$J$110&amp;" lm","")&amp;
IF($U13=108,Data!$J$111&amp;" lm","")&amp;
IF($U13=109,Data!$J$112&amp;" lm","")&amp;
IF($U13=110,Data!$J$113&amp;" lm","")&amp;
IF($U13=111,Data!$J$114&amp;" lm","")&amp;
IF($U13=112,Data!$J$115&amp;" lm","")&amp;
IF($U13=113,Data!$J$116&amp;" lm","")&amp;
IF($U13=114,Data!$J$117&amp;" lm","")&amp;
IF($U13=115,Data!$J$118&amp;" lm","")&amp;
IF($U13=116,Data!$J$109&amp;" lm","")&amp;
IF($U13=117,Data!$J$120&amp;" lm","")&amp;
IF($U13=118,Data!$J$121&amp;" lm","")&amp;
IF($U13=119,Data!$J$122&amp;" lm","")&amp;
IF($U13=120,Data!$J$123&amp;" lm","")</f>
        <v>3500 lm</v>
      </c>
      <c r="G13" s="43" t="str">
        <f xml:space="preserve">
IF($U13=1,Data!$H$4,"")&amp;
IF($U13=2,Data!$H$5,"")&amp;
IF($U13=3,Data!$H$6,"")&amp;
IF($U13=4,Data!$H$7,"")&amp;
IF($U13=5,Data!$H$8,"")&amp;
IF($U13=6,Data!$H$9,"")&amp;
IF($U13=7,Data!$H$10,"")&amp;
IF($U13=8,Data!$H$11,"")&amp;
IF($U13=9,Data!$H$12,"")&amp;
IF($U13=10,Data!$H$13,"")&amp;
IF($U13=11,Data!$H$14,"")&amp;
IF($U13=12,Data!$H$15,"")&amp;
IF($U13=13,Data!$H$16,"")&amp;
IF($U13=14,Data!$H$17,"")&amp;
IF($U13=15,Data!$H$18,"")&amp;
IF($U13=16,Data!$H$19,"")&amp;
IF($U13=17,Data!$H$20,"")&amp;
IF($U13=18,Data!$H$21,"")&amp;
IF($U13=19,Data!$H$22,"")&amp;
IF($U13=20,Data!$H$23,"")&amp;
IF($U13=21,Data!$H$24,"")&amp;
IF($U13=22,Data!$H$25,"")&amp;
IF($U13=23,Data!$H$26,"")&amp;
IF($U13=24,Data!$H$27,"")&amp;
IF($U13=25,Data!$H$28,"")&amp;
IF($U13=26,Data!$H$29,"")&amp;
IF($U13=27,Data!$H$30,"")&amp;
IF($U13=28,Data!$H$31,"")&amp;
IF($U13=29,Data!$H$32,"")&amp;
IF($U13=30,Data!$H$33,"")&amp;
IF($U13=31,Data!$H$34,"")&amp;
IF($U13=32,Data!$H$35,"")&amp;
IF($U13=33,Data!$H$36,"")&amp;
IF($U13=34,Data!$H$37,"")&amp;
IF($U13=35,Data!$H$38,"")&amp;
IF($U13=36,Data!$H$39,"")&amp;
IF($U13=37,Data!$H$40,"")&amp;
IF($U13=38,Data!$H$41,"")&amp;
IF($U13=39,Data!$H$42,"")&amp;
IF($U13=40,Data!$H$43,"")&amp;
IF($U13=41,Data!$H$44,"")&amp;
IF($U13=42,Data!$H$45,"")&amp;
IF($U13=43,Data!$H$46,"")&amp;
IF($U13=44,Data!$H$47,"")&amp;
IF($U13=45,Data!$H$48,"")&amp;
IF($U13=46,Data!$H$49,"")&amp;
IF($U13=47,Data!$H$50,"")&amp;
IF($U13=48,Data!$H$51,"")&amp;
IF($U13=49,Data!$H$52,"")&amp;
IF($U13=50,Data!$H$53,"")&amp;
IF($U13=51,Data!$H$54,"")&amp;
IF($U13=52,Data!$H$55,"")&amp;
IF($U13=53,Data!$H$56,"")&amp;
IF($U13=54,Data!$H$57,"")&amp;
IF($U13=55,Data!$H$58,"")&amp;
IF($U13=56,Data!$H$59,"")&amp;
IF($U13=57,Data!$H$60,"")&amp;
IF($U13=58,Data!$H$61,"")&amp;
IF($U13=59,Data!$H$62,"")&amp;
IF($U13=60,Data!$H$63,"")&amp;
IF($U13=61,Data!$H$64,"")&amp;
IF($U13=62,Data!$H$65,"")&amp;
IF($U13=63,Data!$H$66,"")&amp;
IF($U13=64,Data!$H$67,"")&amp;
IF($U13=65,Data!$H$68,"")&amp;
IF($U13=66,Data!$H$69,"")&amp;
IF($U13=67,Data!$H$70,"")&amp;
IF($U13=68,Data!$H$71,"")&amp;
IF($U13=69,Data!$H$72,"")&amp;
IF($U13=70,Data!$H$73,"")&amp;
IF($U13=71,Data!$H$74,"")&amp;
IF($U13=72,Data!$H$75,"")&amp;
IF($U13=73,Data!$H$76,"")&amp;
IF($U13=74,Data!$H$77,"")&amp;
IF($U13=75,Data!$H$78,"")&amp;
IF($U13=76,Data!$H$79,"")&amp;
IF($U13=77,Data!$H$80,"")&amp;
IF($U13=78,Data!$H$81,"")&amp;
IF($U13=79,Data!$H$82,"")&amp;
IF($U13=80,Data!$H$83,"")&amp;
IF($U13=81,Data!$H$84,"")&amp;
IF($U13=82,Data!$H$85,"")&amp;
IF($U13=83,Data!$H$86,"")&amp;
IF($U13=84,Data!$H$87,"")&amp;
IF($U13=85,Data!$H$88,"")&amp;
IF($U13=86,Data!$H$89,"")&amp;
IF($U13=87,Data!$H$90,"")&amp;
IF($U13=88,Data!$H$91,"")&amp;
IF($U13=89,Data!$H$92,"")&amp;
IF($U13=90,Data!$H$93,"")&amp;
IF($U13=91,Data!$H$94,"")&amp;
IF($U13=92,Data!$H$95,"")&amp;
IF($U13=93,Data!$H$96,"")&amp;
IF($U13=94,Data!$H$97,"")&amp;
IF($U13=95,Data!$H$98,"")&amp;
IF($U13=96,Data!$H$99,"")&amp;
IF($U13=97,Data!$H$100,"")&amp;
IF($U13=98,Data!$H$101,"")&amp;
IF($U13=99,Data!$H$102,"")&amp;
IF($U13=100,Data!$H$103,"")&amp;
IF($U13=101,Data!$H$104,"")&amp;
IF($U13=102,Data!$H$105,"")&amp;
IF($U13=103,Data!$H$106,"")&amp;
IF($U13=104,Data!$H$107,"")&amp;
IF($U13=105,Data!$H$108,"")&amp;
IF($U13=106,Data!$H$109,"")&amp;
IF($U13=107,Data!$H$110,"")&amp;
IF($U13=108,Data!$H$111,"")&amp;
IF($U13=109,Data!$H$112,"")&amp;
IF($U13=110,Data!$H$113,"")&amp;
IF($U13=111,Data!$H$114,"")&amp;
IF($U13=112,Data!$H$115,"")&amp;
IF($U13=113,Data!$H$116,"")&amp;
IF($U13=114,Data!$H$117,"")&amp;
IF($U13=115,Data!$H$118,"")&amp;
IF($U13=116,Data!$H$119,"")&amp;
IF($U13=117,Data!$H$120,"")&amp;
IF($U13=118,Data!$H$121,"")&amp;
IF($U13=119,Data!$H$122,"")&amp;
IF($U13=120,Data!$H$123,"")</f>
        <v>DM65</v>
      </c>
      <c r="H13" s="44" t="str">
        <f>IF($U13=1,Data!$V$4&amp;" W","")&amp;
IF($U13=2,Data!$V$5&amp;" W","")&amp;
IF($U13=3,Data!$V$6&amp;" W","")&amp;
IF($U13=4,Data!$V$7&amp;" W","")&amp;
IF($U13=5,Data!$V$8&amp;" W","")&amp;
IF($U13=6,Data!$V$9&amp;" W","")&amp;
IF($U13=7,Data!$V$10&amp;" W","")&amp;
IF($U13=8,Data!$V$11&amp;" W","")&amp;
IF($U13=9,Data!$V$12&amp;" W","")&amp;
IF($U13=10,Data!$V$13&amp;" W","")&amp;
IF($U13=11,Data!$V$14&amp;" W","")&amp;
IF($U13=12,Data!$V$15&amp;" W","")&amp;
IF($U13=13,Data!$V$16&amp;" W","")&amp;
IF($U13=14,Data!$V$17&amp;" W","")&amp;
IF($U13=15,Data!$V$18&amp;" W","")&amp;
IF($U13=16,Data!$V$19&amp;" W","")&amp;
IF($U13=17,Data!$V$20&amp;" W","")&amp;
IF($U13=18,Data!$V$21&amp;" W","")&amp;
IF($U13=19,Data!$V$22&amp;" W","")&amp;
IF($U13=20,Data!$V$23&amp;" W","")&amp;
IF($U13=21,Data!$V$24&amp;" W","")&amp;
IF($U13=22,Data!$V$25&amp;" W","")&amp;
IF($U13=23,Data!$V$26&amp;" W","")&amp;
IF($U13=24,Data!$V$27&amp;" W","")&amp;
IF($U13=25,Data!$V$28&amp;" W","")&amp;
IF($U13=26,Data!$V$29&amp;" W","")&amp;
IF($U13=27,Data!$V$30&amp;" W","")&amp;
IF($U13=28,Data!$V$31&amp;" W","")&amp;
IF($U13=29,Data!$V$32&amp;" W","")&amp;
IF($U13=30,Data!$V$33&amp;" W","")&amp;
IF($U13=31,Data!$V$34&amp;" W","")&amp;
IF($U13=32,Data!$V$35&amp;" W","")&amp;
IF($U13=33,Data!$V$36&amp;" W","")&amp;
IF($U13=34,Data!$V$37&amp;" W","")&amp;
IF($U13=35,Data!$V$38&amp;" W","")&amp;
IF($U13=36,Data!$V$39&amp;" W","")&amp;
IF($U13=37,Data!$V$40&amp;" W","")&amp;
IF($U13=38,Data!$V$41&amp;" W","")&amp;
IF($U13=39,Data!$V$42&amp;" W","")&amp;
IF($U13=40,Data!$V$43&amp;" W","")&amp;
IF($U13=41,Data!$V$44&amp;" W","")&amp;
IF($U13=42,Data!$V$45&amp;" W","")&amp;
IF($U13=43,Data!$V$46&amp;" W","")&amp;
IF($U13=44,Data!$V$47&amp;" W","")&amp;
IF($U13=45,Data!$V$48&amp;" W","")&amp;
IF($U13=46,Data!$V$49&amp;" W","")&amp;
IF($U13=47,Data!$V$50&amp;" W","")&amp;
IF($U13=48,Data!$V$51&amp;" W","")&amp;
IF($U13=49,Data!$V$52&amp;" W","")&amp;
IF($U13=50,Data!$V$53&amp;" W","")&amp;
IF($U13=51,Data!$V$54&amp;" W","")&amp;
IF($U13=52,Data!$V$55&amp;" W","")&amp;
IF($U13=53,Data!$V$56&amp;" W","")&amp;
IF($U13=54,Data!$V$57&amp;" W","")&amp;
IF($U13=55,Data!$V$58&amp;" W","")&amp;
IF($U13=56,Data!$V$59&amp;" W","")&amp;
IF($U13=57,Data!$V$60&amp;" W","")&amp;
IF($U13=58,Data!$V$61&amp;" W","")&amp;
IF($U13=59,Data!$V$62&amp;" W","")&amp;
IF($U13=60,Data!$V$63&amp;" W","")&amp;
IF($U13=61,Data!$V$64&amp;" W","")&amp;
IF($U13=62,Data!$V$65&amp;" W","")&amp;
IF($U13=63,Data!$V$66&amp;" W","")&amp;
IF($U13=64,Data!$V$67&amp;" W","")&amp;
IF($U13=65,Data!$V$68&amp;" W","")&amp;
IF($U13=66,Data!$V$69&amp;" W","")&amp;
IF($U13=67,Data!$V$70&amp;" W","")&amp;
IF($U13=68,Data!$V$71&amp;" W","")&amp;
IF($U13=69,Data!$V$72&amp;" W","")&amp;
IF($U13=70,Data!$V$73&amp;" W","")&amp;
IF($U13=71,Data!$V$74&amp;" W","")&amp;
IF($U13=72,Data!$V$75&amp;" W","")&amp;
IF($U13=73,Data!$V$76&amp;" W","")&amp;
IF($U13=74,Data!$V$77&amp;" W","")&amp;
IF($U13=75,Data!$V$78&amp;" W","")&amp;
IF($U13=76,Data!$V$79&amp;" W","")&amp;
IF($U13=77,Data!$V$80&amp;" W","")&amp;
IF($U13=78,Data!$V$81&amp;" W","")&amp;
IF($U13=79,Data!$V$82&amp;" W","")&amp;
IF($U13=80,Data!$V$83&amp;" W","")&amp;
IF($U13=81,Data!$V$84&amp;" W","")&amp;
IF($U13=82,Data!$V$85&amp;" W","")&amp;
IF($U13=83,Data!$V$86&amp;" W","")&amp;
IF($U13=84,Data!$V$87&amp;" W","")&amp;
IF($U13=85,Data!$V$88&amp;" W","")&amp;
IF($U13=86,Data!$V$89&amp;" W","")&amp;
IF($U13=87,Data!$V$90&amp;" W","")&amp;
IF($U13=88,Data!$V$91&amp;" W","")&amp;
IF($U13=89,Data!$V$92&amp;" W","")&amp;
IF($U13=90,Data!$V$93&amp;" W","")&amp;
IF($U13=91,Data!$V$94&amp;" W","")&amp;
IF($U13=92,Data!$V$95&amp;" W","")&amp;
IF($U13=93,Data!$V$96&amp;" W","")&amp;
IF($U13=94,Data!$V$97&amp;" W","")&amp;
IF($U13=95,Data!$V$98&amp;" W","")&amp;
IF($U13=96,Data!$V$99&amp;" W","")&amp;
IF($U13=97,Data!$V$100&amp;" W","")&amp;
IF($U13=98,Data!$V$101&amp;" W","")&amp;
IF($U13=99,Data!$V$102&amp;" W","")&amp;
IF($U13=100,Data!$V$103&amp;" W","")&amp;
IF($U13=101,Data!$V113&amp;" W","")&amp;
IF($U13=102,Data!$V$105&amp;" W","")&amp;
IF($U13=103,Data!$V$106&amp;" W","")&amp;
IF($U13=104,Data!$V$107&amp;" W","")&amp;
IF($U13=105,Data!$V$108&amp;" W","")&amp;
IF($U13=106,Data!$V$109&amp;" W","")&amp;
IF($U13=107,Data!$V$110&amp;" W","")&amp;
IF($U13=108,Data!$V$111&amp;" W","")&amp;
IF($U13=109,Data!$V$112&amp;" W","")&amp;
IF($U13=110,Data!$V$113&amp;" W","")&amp;
IF($U13=111,Data!$V$114&amp;" W","")&amp;
IF($U13=112,Data!$V$115&amp;" W","")&amp;
IF($U13=113,Data!$V$116&amp;" W","")&amp;
IF($U13=114,Data!$V$117&amp;" W","")&amp;
IF($U13=115,Data!$V$118&amp;" W","")&amp;
IF($U13=116,Data!$V$119&amp;" W","")&amp;
IF($U13=117,Data!$V$120&amp;" W","")&amp;
IF($U13=118,Data!$V$121&amp;" W","")&amp;
IF($U13=119,Data!$V$122&amp;" W","")&amp;
IF($U13=120,Data!$V$123&amp;" W","")</f>
        <v>22 W</v>
      </c>
      <c r="I13" s="42" t="str">
        <f>IF($U13=1,Data!$W$4&amp;" W","")&amp;
IF($U13=2,Data!$W$5&amp;" W","")&amp;
IF($U13=3,Data!$W$6&amp;" W","")&amp;
IF($U13=4,Data!$W$7&amp;" W","")&amp;
IF($U13=5,Data!$W$8&amp;" W","")&amp;
IF($U13=6,Data!$W$9&amp;" W","")&amp;
IF($U13=7,Data!$W$10&amp;" W","")&amp;
IF($U13=8,Data!$W$11&amp;" W","")&amp;
IF($U13=9,Data!$W$12&amp;" W","")&amp;
IF($U13=10,Data!$W$13&amp;" W","")&amp;
IF($U13=11,Data!$W$14&amp;" W","")&amp;
IF($U13=12,Data!$W$15&amp;" W","")&amp;
IF($U13=13,Data!$W$16&amp;" W","")&amp;
IF($U13=14,Data!$W$17&amp;" W","")&amp;
IF($U13=15,Data!$W$18&amp;" W","")&amp;
IF($U13=16,Data!$W$19&amp;" W","")&amp;
IF($U13=17,Data!$W$20&amp;" W","")&amp;
IF($U13=18,Data!$W$21&amp;" W","")&amp;
IF($U13=19,Data!$W$22&amp;" W","")&amp;
IF($U13=20,Data!$W$23&amp;" W","")&amp;
IF($U13=21,Data!$W$24&amp;" W","")&amp;
IF($U13=22,Data!$W$25&amp;" W","")&amp;
IF($U13=23,Data!$W$26&amp;" W","")&amp;
IF($U13=24,Data!$W$27&amp;" W","")&amp;
IF($U13=25,Data!$W$28&amp;" W","")&amp;
IF($U13=26,Data!$W$29&amp;" W","")&amp;
IF($U13=27,Data!$W$30&amp;" W","")&amp;
IF($U13=28,Data!$W$31&amp;" W","")&amp;
IF($U13=29,Data!$W$32&amp;" W","")&amp;
IF($U13=30,Data!$W$33&amp;" W","")&amp;
IF($U13=31,Data!$W$34&amp;" W","")&amp;
IF($U13=32,Data!$W$35&amp;" W","")&amp;
IF($U13=33,Data!$W$36&amp;" W","")&amp;
IF($U13=34,Data!$W$37&amp;" W","")&amp;
IF($U13=35,Data!$W$38&amp;" W","")&amp;
IF($U13=36,Data!$W$39&amp;" W","")&amp;
IF($U13=37,Data!$W$40&amp;" W","")&amp;
IF($U13=38,Data!$W$41&amp;" W","")&amp;
IF($U13=39,Data!$W$42&amp;" W","")&amp;
IF($U13=40,Data!$W$43&amp;" W","")&amp;
IF($U13=41,Data!$W$44&amp;" W","")&amp;
IF($U13=42,Data!$W$45&amp;" W","")&amp;
IF($U13=43,Data!$W$46&amp;" W","")&amp;
IF($U13=44,Data!$W$47&amp;" W","")&amp;
IF($U13=45,Data!$W$48&amp;" W","")&amp;
IF($U13=46,Data!$W$49&amp;" W","")&amp;
IF($U13=47,Data!$W$50&amp;" W","")&amp;
IF($U13=48,Data!$W$51&amp;" W","")&amp;
IF($U13=49,Data!$W$52&amp;" W","")&amp;
IF($U13=50,Data!$W$53&amp;" W","")&amp;
IF($U13=51,Data!$W$54&amp;" W","")&amp;
IF($U13=52,Data!$W$55&amp;" W","")&amp;
IF($U13=53,Data!$W$56&amp;" W","")&amp;
IF($U13=54,Data!$W$57&amp;" W","")&amp;
IF($U13=55,Data!$W$58&amp;" W","")&amp;
IF($U13=56,Data!$W$59&amp;" W","")&amp;
IF($U13=57,Data!$W$60&amp;" W","")&amp;
IF($U13=58,Data!$W$61&amp;" W","")&amp;
IF($U13=59,Data!$W$62&amp;" W","")&amp;
IF($U13=60,Data!$W$63&amp;" W","")&amp;
IF($U13=61,Data!$W$64&amp;" W","")&amp;
IF($U13=62,Data!$W$65&amp;" W","")&amp;
IF($U13=63,Data!$W$66&amp;" W","")&amp;
IF($U13=64,Data!$W$67&amp;" W","")&amp;
IF($U13=65,Data!$W$68&amp;" W","")&amp;
IF($U13=66,Data!$W$69&amp;" W","")&amp;
IF($U13=67,Data!$W$70&amp;" W","")&amp;
IF($U13=68,Data!$W$71&amp;" W","")&amp;
IF($U13=69,Data!$W$72&amp;" W","")&amp;
IF($U13=70,Data!$W$73&amp;" W","")&amp;
IF($U13=71,Data!$W$74&amp;" W","")&amp;
IF($U13=72,Data!$W$75&amp;" W","")&amp;
IF($U13=73,Data!$W$76&amp;" W","")&amp;
IF($U13=74,Data!$W$77&amp;" W","")&amp;
IF($U13=75,Data!$W$78&amp;" W","")&amp;
IF($U13=76,Data!$W$79&amp;" W","")&amp;
IF($U13=77,Data!$W$80&amp;" W","")&amp;
IF($U13=78,Data!$W$81&amp;" W","")&amp;
IF($U13=79,Data!$W$82&amp;" W","")&amp;
IF($U13=80,Data!$W$83&amp;" W","")&amp;
IF($U13=81,Data!$W$84&amp;" W","")&amp;
IF($U13=82,Data!$W$85&amp;" W","")&amp;
IF($U13=83,Data!$W$86&amp;" W","")&amp;
IF($U13=84,Data!$W$87&amp;" W","")&amp;
IF($U13=85,Data!$W$88&amp;" W","")&amp;
IF($U13=86,Data!$W$89&amp;" W","")&amp;
IF($U13=87,Data!$W$90&amp;" W","")&amp;
IF($U13=88,Data!$W$91&amp;" W","")&amp;
IF($U13=89,Data!$W$92&amp;" W","")&amp;
IF($U13=90,Data!$W$93&amp;" W","")&amp;
IF($U13=91,Data!$W$94&amp;" W","")&amp;
IF($U13=92,Data!$W$95&amp;" W","")&amp;
IF($U13=93,Data!$W$96&amp;" W","")&amp;
IF($U13=94,Data!$W$97&amp;" W","")&amp;
IF($U13=95,Data!$W$98&amp;" W","")&amp;
IF($U13=96,Data!$W$99&amp;" W","")&amp;
IF($U13=97,Data!$W$100&amp;" W","")&amp;
IF($U13=98,Data!$W$101&amp;" W","")&amp;
IF($U13=99,Data!$W$102&amp;" W","")&amp;
IF($U13=100,Data!$W$103&amp;" W","")&amp;
IF($U13=101,Data!$V113&amp;" W","")&amp;
IF($U13=102,Data!$W$105&amp;" W","")&amp;
IF($U13=103,Data!$W$106&amp;" W","")&amp;
IF($U13=104,Data!$W$107&amp;" W","")&amp;
IF($U13=105,Data!$W$108&amp;" W","")&amp;
IF($U13=106,Data!$W$109&amp;" W","")&amp;
IF($U13=107,Data!$W$110&amp;" W","")&amp;
IF($U13=108,Data!$W$111&amp;" W","")&amp;
IF($U13=109,Data!$W$112&amp;" W","")&amp;
IF($U13=110,Data!$W$113&amp;" W","")&amp;
IF($U13=111,Data!$W$114&amp;" W","")&amp;
IF($U13=112,Data!$W$115&amp;" W","")&amp;
IF($U13=113,Data!$W$116&amp;" W","")&amp;
IF($U13=114,Data!$W$117&amp;" W","")&amp;
IF($U13=115,Data!$W$118&amp;" W","")&amp;
IF($U13=116,Data!$W$119&amp;" W","")&amp;
IF($U13=117,Data!$W$120&amp;" W","")&amp;
IF($U13=118,Data!$W$121&amp;" W","")&amp;
IF($U13=119,Data!$W$122&amp;" W","")&amp;
IF($U13=120,Data!$W$123&amp;" W","")</f>
        <v>22.5 W</v>
      </c>
      <c r="J13" s="44" t="str">
        <f>IF($U13=1,Data!$X$4&amp;" W","")&amp;
IF($U13=2,Data!$X$5&amp;" W","")&amp;
IF($U13=3,Data!$X$6&amp;" W","")&amp;
IF($U13=4,Data!$X$7&amp;" W","")&amp;
IF($U13=5,Data!$X$8&amp;" W","")&amp;
IF($U13=6,Data!$X$9&amp;" W","")&amp;
IF($U13=7,Data!$X$10&amp;" W","")&amp;
IF($U13=8,Data!$X$11&amp;" W","")&amp;
IF($U13=9,Data!$X$12&amp;" W","")&amp;
IF($U13=10,Data!$X$13&amp;" W","")&amp;
IF($U13=11,Data!$X$14&amp;" W","")&amp;
IF($U13=12,Data!$X$15&amp;" W","")&amp;
IF($U13=13,Data!$X$16&amp;" W","")&amp;
IF($U13=14,Data!$X$17&amp;" W","")&amp;
IF($U13=15,Data!$X$18&amp;" W","")&amp;
IF($U13=16,Data!$X$19&amp;" W","")&amp;
IF($U13=17,Data!$X$20&amp;" W","")&amp;
IF($U13=18,Data!$X$21&amp;" W","")&amp;
IF($U13=19,Data!$X$22&amp;" W","")&amp;
IF($U13=20,Data!$X$23&amp;" W","")&amp;
IF($U13=21,Data!$X$24&amp;" W","")&amp;
IF($U13=22,Data!$X$25&amp;" W","")&amp;
IF($U13=23,Data!$X$26&amp;" W","")&amp;
IF($U13=24,Data!$X$27&amp;" W","")&amp;
IF($U13=25,Data!$X$28&amp;" W","")&amp;
IF($U13=26,Data!$X$29&amp;" W","")&amp;
IF($U13=27,Data!$X$30&amp;" W","")&amp;
IF($U13=28,Data!$X$31&amp;" W","")&amp;
IF($U13=29,Data!$X$32&amp;" W","")&amp;
IF($U13=30,Data!$X$33&amp;" W","")&amp;
IF($U13=31,Data!$X$34&amp;" W","")&amp;
IF($U13=32,Data!$X$35&amp;" W","")&amp;
IF($U13=33,Data!$X$36&amp;" W","")&amp;
IF($U13=34,Data!$X$37&amp;" W","")&amp;
IF($U13=35,Data!$X$38&amp;" W","")&amp;
IF($U13=36,Data!$X$39&amp;" W","")&amp;
IF($U13=37,Data!$X$40&amp;" W","")&amp;
IF($U13=38,Data!$X$41&amp;" W","")&amp;
IF($U13=39,Data!$X$42&amp;" W","")&amp;
IF($U13=40,Data!$X$43&amp;" W","")&amp;
IF($U13=41,Data!$X$44&amp;" W","")&amp;
IF($U13=42,Data!$X$45&amp;" W","")&amp;
IF($U13=43,Data!$X$46&amp;" W","")&amp;
IF($U13=44,Data!$X$47&amp;" W","")&amp;
IF($U13=45,Data!$X$48&amp;" W","")&amp;
IF($U13=46,Data!$X$49&amp;" W","")&amp;
IF($U13=47,Data!$X$50&amp;" W","")&amp;
IF($U13=48,Data!$X$51&amp;" W","")&amp;
IF($U13=49,Data!$X$52&amp;" W","")&amp;
IF($U13=50,Data!$X$53&amp;" W","")&amp;
IF($U13=51,Data!$X$54&amp;" W","")&amp;
IF($U13=52,Data!$X$55&amp;" W","")&amp;
IF($U13=53,Data!$X$56&amp;" W","")&amp;
IF($U13=54,Data!$X$57&amp;" W","")&amp;
IF($U13=55,Data!$X$58&amp;" W","")&amp;
IF($U13=56,Data!$X$59&amp;" W","")&amp;
IF($U13=57,Data!$X$60&amp;" W","")&amp;
IF($U13=58,Data!$X$61&amp;" W","")&amp;
IF($U13=59,Data!$X$62&amp;" W","")&amp;
IF($U13=60,Data!$X$63&amp;" W","")&amp;
IF($U13=61,Data!$X$64&amp;" W","")&amp;
IF($U13=62,Data!$X$65&amp;" W","")&amp;
IF($U13=63,Data!$X$66&amp;" W","")&amp;
IF($U13=64,Data!$X$67&amp;" W","")&amp;
IF($U13=65,Data!$X$68&amp;" W","")&amp;
IF($U13=66,Data!$X$69&amp;" W","")&amp;
IF($U13=67,Data!$X$70&amp;" W","")&amp;
IF($U13=68,Data!$X$71&amp;" W","")&amp;
IF($U13=69,Data!$X$72&amp;" W","")&amp;
IF($U13=70,Data!$X$73&amp;" W","")&amp;
IF($U13=71,Data!$X$74&amp;" W","")&amp;
IF($U13=72,Data!$X$75&amp;" W","")&amp;
IF($U13=73,Data!$X$76&amp;" W","")&amp;
IF($U13=74,Data!$X$77&amp;" W","")&amp;
IF($U13=75,Data!$X$78&amp;" W","")&amp;
IF($U13=76,Data!$X$79&amp;" W","")&amp;
IF($U13=77,Data!$X$80&amp;" W","")&amp;
IF($U13=78,Data!$X$81&amp;" W","")&amp;
IF($U13=79,Data!$X$82&amp;" W","")&amp;
IF($U13=80,Data!$X$83&amp;" W","")&amp;
IF($U13=81,Data!$X$84&amp;" W","")&amp;
IF($U13=82,Data!$X$85&amp;" W","")&amp;
IF($U13=83,Data!$X$86&amp;" W","")&amp;
IF($U13=84,Data!$X$87&amp;" W","")&amp;
IF($U13=85,Data!$X$88&amp;" W","")&amp;
IF($U13=86,Data!$X$89&amp;" W","")&amp;
IF($U13=87,Data!$X$90&amp;" W","")&amp;
IF($U13=88,Data!$X$91&amp;" W","")&amp;
IF($U13=89,Data!$X$92&amp;" W","")&amp;
IF($U13=90,Data!$X$93&amp;" W","")&amp;
IF($U13=91,Data!$X$94&amp;" W","")&amp;
IF($U13=92,Data!$X$95&amp;" W","")&amp;
IF($U13=93,Data!$X$96&amp;" W","")&amp;
IF($U13=94,Data!$X$97&amp;" W","")&amp;
IF($U13=95,Data!$X$98&amp;" W","")&amp;
IF($U13=96,Data!$X$99&amp;" W","")&amp;
IF($U13=97,Data!$X$100&amp;" W","")&amp;
IF($U13=98,Data!$X$101&amp;" W","")&amp;
IF($U13=99,Data!$X$102&amp;" W","")&amp;
IF($U13=100,Data!$X$103&amp;" W","")&amp;
IF($U13=101,Data!$X$104&amp;" W","")&amp;
IF($U13=102,Data!$X$105&amp;" W","")&amp;
IF($U13=103,Data!$X$106&amp;" W","")&amp;
IF($U13=104,Data!$X$107&amp;" W","")&amp;
IF($U13=105,Data!$X$108&amp;" W","")&amp;
IF($U13=106,Data!$X$109&amp;" W","")&amp;
IF($U13=107,Data!$X$110&amp;" W","")&amp;
IF($U13=108,Data!$X$111&amp;" W","")&amp;
IF($U13=109,Data!$X$112&amp;" W","")&amp;
IF($U13=110,Data!$X$113&amp;" W","")&amp;
IF($U13=111,Data!$X$114&amp;" W","")&amp;
IF($U13=112,Data!$X$115&amp;" W","")&amp;
IF($U13=113,Data!$X$116&amp;" W","")&amp;
IF($U13=114,Data!$X$117&amp;" W","")&amp;
IF($U13=115,Data!$X$118&amp;" W","")&amp;
IF($U13=116,Data!$X$119&amp;" W","")&amp;
IF($U13=117,Data!$X$120&amp;" W","")&amp;
IF($U13=118,Data!$X$121&amp;" W","")&amp;
IF($U13=119,Data!$X$122&amp;" W","")&amp;
IF($U13=120,Data!$X$123&amp;" W","")</f>
        <v>22.5 W</v>
      </c>
      <c r="K13" s="238" t="str">
        <f>IF($U13=1,Data!$Y$4&amp;" W","")&amp;
IF($U13=2,Data!$Y$5&amp;" W","")&amp;
IF($U13=3,Data!$Y$6&amp;" W","")&amp;
IF($U13=4,Data!$Y$7&amp;" W","")&amp;
IF($U13=5,Data!$Y$8&amp;" W","")&amp;
IF($U13=6,Data!$Y$9&amp;" W","")&amp;
IF($U13=7,Data!$Y$10&amp;" W","")&amp;
IF($U13=8,Data!$Y$11&amp;" W","")&amp;
IF($U13=9,Data!$Y$12&amp;" W","")&amp;
IF($U13=10,Data!$Y$13&amp;" W","")&amp;
IF($U13=11,Data!$Y$14&amp;" W","")&amp;
IF($U13=12,Data!$Y$15&amp;" W","")&amp;
IF($U13=13,Data!$Y$16&amp;" W","")&amp;
IF($U13=14,Data!$Y$17&amp;" W","")&amp;
IF($U13=15,Data!$Y$18&amp;" W","")&amp;
IF($U13=16,Data!$Y$19&amp;" W","")&amp;
IF($U13=17,Data!$Y$20&amp;" W","")&amp;
IF($U13=18,Data!$Y$21&amp;" W","")&amp;
IF($U13=19,Data!$Y$22&amp;" W","")&amp;
IF($U13=20,Data!$Y$23&amp;" W","")&amp;
IF($U13=21,Data!$Y$24&amp;" W","")&amp;
IF($U13=22,Data!$Y$25&amp;" W","")&amp;
IF($U13=23,Data!$Y$26&amp;" W","")&amp;
IF($U13=24,Data!$Y$27&amp;" W","")&amp;
IF($U13=25,Data!$Y$28&amp;" W","")&amp;
IF($U13=26,Data!$Y$29&amp;" W","")&amp;
IF($U13=27,Data!$Y$30&amp;" W","")&amp;
IF($U13=28,Data!$Y$31&amp;" W","")&amp;
IF($U13=29,Data!$Y$32&amp;" W","")&amp;
IF($U13=30,Data!$Y$33&amp;" W","")&amp;
IF($U13=31,Data!$Y$34&amp;" W","")&amp;
IF($U13=32,Data!$Y$35&amp;" W","")&amp;
IF($U13=33,Data!$Y$36&amp;" W","")&amp;
IF($U13=34,Data!$Y$37&amp;" W","")&amp;
IF($U13=35,Data!$Y$38&amp;" W","")&amp;
IF($U13=36,Data!$Y$39&amp;" W","")&amp;
IF($U13=37,Data!$Y$40&amp;" W","")&amp;
IF($U13=38,Data!$Y$41&amp;" W","")&amp;
IF($U13=39,Data!$Y$42&amp;" W","")&amp;
IF($U13=40,Data!$Y$43&amp;" W","")&amp;
IF($U13=41,Data!$Y$44&amp;" W","")&amp;
IF($U13=42,Data!$Y$45&amp;" W","")&amp;
IF($U13=43,Data!$Y$46&amp;" W","")&amp;
IF($U13=44,Data!$Y$47&amp;" W","")&amp;
IF($U13=45,Data!$Y$48&amp;" W","")&amp;
IF($U13=46,Data!$Y$49&amp;" W","")&amp;
IF($U13=47,Data!$Y$50&amp;" W","")&amp;
IF($U13=48,Data!$Y$51&amp;" W","")&amp;
IF($U13=49,Data!$Y$52&amp;" W","")&amp;
IF($U13=50,Data!$Y$53&amp;" W","")&amp;
IF($U13=51,Data!$Y$54&amp;" W","")&amp;
IF($U13=52,Data!$Y$55&amp;" W","")&amp;
IF($U13=53,Data!$Y$56&amp;" W","")&amp;
IF($U13=54,Data!$Y$57&amp;" W","")&amp;
IF($U13=55,Data!$Y$58&amp;" W","")&amp;
IF($U13=56,Data!$Y$59&amp;" W","")&amp;
IF($U13=57,Data!$Y$60&amp;" W","")&amp;
IF($U13=58,Data!$Y$61&amp;" W","")&amp;
IF($U13=59,Data!$Y$62&amp;" W","")&amp;
IF($U13=60,Data!$Y$63&amp;" W","")&amp;
IF($U13=61,Data!$Y$64&amp;" W","")&amp;
IF($U13=62,Data!$Y$65&amp;" W","")&amp;
IF($U13=63,Data!$Y$66&amp;" W","")&amp;
IF($U13=64,Data!$Y$67&amp;" W","")&amp;
IF($U13=65,Data!$Y$68&amp;" W","")&amp;
IF($U13=66,Data!$Y$69&amp;" W","")&amp;
IF($U13=67,Data!$Y$70&amp;" W","")&amp;
IF($U13=68,Data!$Y$71&amp;" W","")&amp;
IF($U13=69,Data!$Y$72&amp;" W","")&amp;
IF($U13=70,Data!$Y$73&amp;" W","")&amp;
IF($U13=71,Data!$Y$74&amp;" W","")&amp;
IF($U13=72,Data!$Y$75&amp;" W","")&amp;
IF($U13=73,Data!$Y$76&amp;" W","")&amp;
IF($U13=74,Data!$Y$77&amp;" W","")&amp;
IF($U13=75,Data!$Y$78&amp;" W","")&amp;
IF($U13=76,Data!$Y$79&amp;" W","")&amp;
IF($U13=77,Data!$Y$80&amp;" W","")&amp;
IF($U13=78,Data!$Y$81&amp;" W","")&amp;
IF($U13=79,Data!$Y$82&amp;" W","")&amp;
IF($U13=80,Data!$Y$83&amp;" W","")&amp;
IF($U13=81,Data!$Y$84&amp;" W","")&amp;
IF($U13=82,Data!$Y$85&amp;" W","")&amp;
IF($U13=83,Data!$Y$86&amp;" W","")&amp;
IF($U13=84,Data!$Y$87&amp;" W","")&amp;
IF($U13=85,Data!$Y$88&amp;" W","")&amp;
IF($U13=86,Data!$Y$89&amp;" W","")&amp;
IF($U13=87,Data!$Y$90&amp;" W","")&amp;
IF($U13=88,Data!$Y$91&amp;" W","")&amp;
IF($U13=89,Data!$Y$92&amp;" W","")&amp;
IF($U13=90,Data!$Y$93&amp;" W","")&amp;
IF($U13=91,Data!$Y$94&amp;" W","")&amp;
IF($U13=92,Data!$Y$95&amp;" W","")&amp;
IF($U13=93,Data!$Y$96&amp;" W","")&amp;
IF($U13=94,Data!$Y$97&amp;" W","")&amp;
IF($U13=95,Data!$Y$98&amp;" W","")&amp;
IF($U13=96,Data!$Y$99&amp;" W","")&amp;
IF($U13=97,Data!$Y$100&amp;" W","")&amp;
IF($U13=98,Data!$Y$101&amp;" W","")&amp;
IF($U13=99,Data!$Y$102&amp;" W","")&amp;
IF($U13=100,Data!$Y$103&amp;" W","")&amp;
IF($U13=101,Data!$Y$104&amp;" W","")&amp;
IF($U13=102,Data!$Y$105&amp;" W","")&amp;
IF($U13=103,Data!$Y$106&amp;" W","")&amp;
IF($U13=104,Data!$Y$107&amp;" W","")&amp;
IF($U13=105,Data!$Y$108&amp;" W","")&amp;
IF($U13=106,Data!$Y$109&amp;" W","")&amp;
IF($U13=107,Data!$Y$110&amp;" W","")&amp;
IF($U13=108,Data!$Y$111&amp;" W","")&amp;
IF($U13=109,Data!$Y$112&amp;" W","")&amp;
IF($U13=110,Data!$Y$113&amp;" W","")&amp;
IF($U13=111,Data!$Y$114&amp;" W","")&amp;
IF($U13=112,Data!$Y$115&amp;" W","")&amp;
IF($U13=113,Data!$Y$116&amp;" W","")&amp;
IF($U13=114,Data!$Y$117&amp;" W","")&amp;
IF($U13=115,Data!$Y$118&amp;" W","")&amp;
IF($U13=116,Data!$Y$119&amp;" W","")&amp;
IF($U13=117,Data!$Y$120&amp;" W","")&amp;
IF($U13=118,Data!$Y$121&amp;" W","")&amp;
IF($U13=119,Data!$Y$122&amp;" W","")&amp;
IF($U13=120,Data!$Y$123&amp;" W","")</f>
        <v>14.1 W</v>
      </c>
      <c r="L13" s="66" t="str">
        <f>IF($U13=1,Data!$L$4&amp;" - "&amp;RIGHT(Data!$L$4,2)&amp;"00 K","")&amp;
IF($U13=2,Data!$L$5&amp;" - "&amp;RIGHT(Data!$L$5,2)&amp;"00 K","")&amp;
IF($U13=3,Data!$L$6&amp;" - "&amp;RIGHT(Data!$L$6,2)&amp;"00 K","")&amp;
IF($U13=4,Data!$L$7&amp;" - "&amp;RIGHT(Data!$L$7,2)&amp;"00 K","")&amp;
IF($U13=5,Data!$L$8&amp;" - "&amp;RIGHT(Data!$L$8,2)&amp;"00 K","")&amp;
IF($U13=6,Data!$L$9&amp;" - "&amp;RIGHT(Data!$L$9,2)&amp;"00 K","")&amp;
IF($U13=7,Data!$L$10&amp;" - "&amp;RIGHT(Data!$L$10,2)&amp;"00 K","")&amp;
IF($U13=8,Data!$L$11&amp;" - "&amp;RIGHT(Data!$L$11,2)&amp;"00 K","")&amp;
IF($U13=9,Data!$L$12&amp;" - "&amp;RIGHT(Data!$L$12,2)&amp;"00 K","")&amp;
IF($U13=10,Data!$L$13&amp;" - "&amp;RIGHT(Data!$L$13,2)&amp;"00 K","")&amp;
IF($U13=11,Data!$L$14&amp;" - "&amp;RIGHT(Data!$L$14,2)&amp;"00 K","")&amp;
IF($U13=12,Data!$L$15&amp;" - "&amp;RIGHT(Data!$L$15,2)&amp;"00 K","")&amp;
IF($U13=13,Data!$L$16&amp;" - "&amp;RIGHT(Data!$L$16,2)&amp;"00 K","")&amp;
IF($U13=14,Data!$L$17&amp;" - "&amp;RIGHT(Data!$L$17,2)&amp;"00 K","")&amp;
IF($U13=15,Data!$L$18&amp;" - "&amp;RIGHT(Data!$L$18,2)&amp;"00 K","")&amp;
IF($U13=16,Data!$L$19&amp;" - "&amp;RIGHT(Data!$L$19,2)&amp;"00 K","")&amp;
IF($U13=17,Data!$L$20&amp;" - "&amp;RIGHT(Data!$L$20,2)&amp;"00 K","")&amp;
IF($U13=18,Data!$L$21&amp;" - "&amp;RIGHT(Data!$L$21,2)&amp;"00 K","")&amp;
IF($U13=19,Data!$L$22&amp;" - "&amp;RIGHT(Data!$L$22,2)&amp;"00 K","")&amp;
IF($U13=20,Data!$L$23&amp;" - "&amp;RIGHT(Data!$L$23,2)&amp;"00 K","")&amp;
IF($U13=21,Data!$L$24&amp;" - "&amp;RIGHT(Data!$L$24,2)&amp;"00 K","")&amp;
IF($U13=22,Data!$L$25&amp;" - "&amp;RIGHT(Data!$L$25,2)&amp;"00 K","")&amp;
IF($U13=23,Data!$L$26&amp;" - "&amp;RIGHT(Data!$L$26,2)&amp;"00 K","")&amp;
IF($U13=24,Data!$L$27&amp;" - "&amp;RIGHT(Data!$L$27,2)&amp;"00 K","")&amp;
IF($U13=25,Data!$L$28&amp;" - "&amp;RIGHT(Data!$L$28,2)&amp;"00 K","")&amp;
IF($U13=26,Data!$L$29&amp;" - "&amp;RIGHT(Data!$L$29,2)&amp;"00 K","")&amp;
IF($U13=27,Data!$L$30&amp;" - "&amp;RIGHT(Data!$L$30,2)&amp;"00 K","")&amp;
IF($U13=28,Data!$L$31&amp;" - "&amp;RIGHT(Data!$L$31,2)&amp;"00 K","")&amp;
IF($U13=29,Data!$L$32&amp;" - "&amp;RIGHT(Data!$L$32,2)&amp;"00 K","")&amp;
IF($U13=30,Data!$L$33&amp;" - "&amp;RIGHT(Data!$L$33,2)&amp;"00 K","")&amp;
IF($U13=31,Data!$L$34&amp;" - "&amp;RIGHT(Data!$L$34,2)&amp;"00 K","")&amp;
IF($U13=32,Data!$L$35&amp;" - "&amp;RIGHT(Data!$L$35,2)&amp;"00 K","")&amp;
IF($U13=33,Data!$L$36&amp;" - "&amp;RIGHT(Data!$L$36,2)&amp;"00 K","")&amp;
IF($U13=34,Data!$L$37&amp;" - "&amp;RIGHT(Data!$L$37,2)&amp;"00 K","")&amp;
IF($U13=35,Data!$L$38&amp;" - "&amp;RIGHT(Data!$L$38,2)&amp;"00 K","")&amp;
IF($U13=36,Data!$L$39&amp;" - "&amp;RIGHT(Data!$L$39,2)&amp;"00 K","")&amp;
IF($U13=37,Data!$L$40&amp;" - "&amp;RIGHT(Data!$L$40,2)&amp;"00 K","")&amp;
IF($U13=38,Data!$L$41&amp;" - "&amp;RIGHT(Data!$L$41,2)&amp;"00 K","")&amp;
IF($U13=39,Data!$L$42&amp;" - "&amp;RIGHT(Data!$L$42,2)&amp;"00 K","")&amp;
IF($U13=40,Data!$L$43&amp;" - "&amp;RIGHT(Data!$L$43,2)&amp;"00 K","")&amp;
IF($U13=41,Data!$L$44&amp;" - "&amp;RIGHT(Data!$L$44,2)&amp;"00 K","")&amp;
IF($U13=42,Data!$L$45&amp;" - "&amp;RIGHT(Data!$L$45,2)&amp;"00 K","")&amp;
IF($U13=43,Data!$L$46&amp;" - "&amp;RIGHT(Data!$L$46,2)&amp;"00 K","")&amp;
IF($U13=44,Data!$L$47&amp;" - "&amp;RIGHT(Data!$L$47,2)&amp;"00 K","")&amp;
IF($U13=45,Data!$L$48&amp;" - "&amp;RIGHT(Data!$L$48,2)&amp;"00 K","")&amp;
IF($U13=46,Data!$L$49&amp;" - "&amp;RIGHT(Data!$L$49,2)&amp;"00 K","")&amp;
IF($U13=47,Data!$L$50&amp;" - "&amp;RIGHT(Data!$L$50,2)&amp;"00 K","")&amp;
IF($U13=48,Data!$L$51&amp;" - "&amp;RIGHT(Data!$L$51,2)&amp;"00 K","")&amp;
IF($U13=49,Data!$L$52&amp;" - "&amp;RIGHT(Data!$L$52,2)&amp;"00 K","")&amp;
IF($U13=50,Data!$L$53&amp;" - "&amp;RIGHT(Data!$L$53,2)&amp;"00 K","")&amp;
IF($U13=51,Data!$L$54&amp;" - "&amp;RIGHT(Data!$L$54,2)&amp;"00 K","")&amp;
IF($U13=52,Data!$L$55&amp;" - "&amp;RIGHT(Data!$L$55,2)&amp;"00 K","")&amp;
IF($U13=53,Data!$L$56&amp;" - "&amp;RIGHT(Data!$L$56,2)&amp;"00 K","")&amp;
IF($U13=54,Data!$L$57&amp;" - "&amp;RIGHT(Data!$L$57,2)&amp;"00 K","")&amp;
IF($U13=55,Data!$L$58&amp;" - "&amp;RIGHT(Data!$L$58,2)&amp;"00 K","")&amp;
IF($U13=56,Data!$L$59&amp;" - "&amp;RIGHT(Data!$L$59,2)&amp;"00 K","")&amp;
IF($U13=57,Data!$L$60&amp;" - "&amp;RIGHT(Data!$L$60,2)&amp;"00 K","")&amp;
IF($U13=58,Data!$L$61&amp;" - "&amp;RIGHT(Data!$L$61,2)&amp;"00 K","")&amp;
IF($U13=59,Data!$L$62&amp;" - "&amp;RIGHT(Data!$L$62,2)&amp;"00 K","")&amp;
IF($U13=60,Data!$L$63&amp;" - "&amp;RIGHT(Data!$L$63,2)&amp;"00 K","")&amp;
IF($U13=61,Data!$L$64&amp;" - "&amp;RIGHT(Data!$L$64,2)&amp;"00 K","")&amp;
IF($U13=62,Data!$L$65&amp;" - "&amp;RIGHT(Data!$L$65,2)&amp;"00 K","")&amp;
IF($U13=63,Data!$L$66&amp;" - "&amp;RIGHT(Data!$L$66,2)&amp;"00 K","")&amp;
IF($U13=64,Data!$L$67&amp;" - "&amp;RIGHT(Data!$L$67,2)&amp;"00 K","")&amp;
IF($U13=65,Data!$L$68&amp;" - "&amp;RIGHT(Data!$L$68,2)&amp;"00 K","")&amp;
IF($U13=66,Data!$L$69&amp;" - "&amp;RIGHT(Data!$L$69,2)&amp;"00 K","")&amp;
IF($U13=67,Data!$L$70&amp;" - "&amp;RIGHT(Data!$L$70,2)&amp;"00 K","")&amp;
IF($U13=68,Data!$L$71&amp;" - "&amp;RIGHT(Data!$L$71,2)&amp;"00 K","")&amp;
IF($U13=69,Data!$L$72&amp;" - "&amp;RIGHT(Data!$L$72,2)&amp;"00 K","")&amp;
IF($U13=70,Data!$L$73&amp;" - "&amp;RIGHT(Data!$L$73,2)&amp;"00 K","")&amp;
IF($U13=71,Data!$L$74&amp;" - "&amp;RIGHT(Data!$L$74,2)&amp;"00 K","")&amp;
IF($U13=72,Data!$L$75&amp;" - "&amp;RIGHT(Data!$L$75,2)&amp;"00 K","")&amp;
IF($U13=73,Data!$L$76&amp;" - "&amp;RIGHT(Data!$L$76,2)&amp;"00 K","")&amp;
IF($U13=74,Data!$L$77&amp;" - "&amp;RIGHT(Data!$L$77,2)&amp;"00 K","")&amp;
IF($U13=75,Data!$L$78&amp;" - "&amp;RIGHT(Data!$L$78,2)&amp;"00 K","")&amp;
IF($U13=76,Data!$L$79&amp;" - "&amp;RIGHT(Data!$L$79,2)&amp;"00 K","")&amp;
IF($U13=77,Data!$L$80&amp;" - "&amp;RIGHT(Data!$L$80,2)&amp;"00 K","")&amp;
IF($U13=78,Data!$L$81&amp;" - "&amp;RIGHT(Data!$L$81,2)&amp;"00 K","")&amp;
IF($U13=79,Data!$L$82&amp;" - "&amp;RIGHT(Data!$L$82,2)&amp;"00 K","")&amp;
IF($U13=80,Data!$L$83&amp;" - "&amp;RIGHT(Data!$L$83,2)&amp;"00 K","")&amp;
IF($U13=81,Data!$L$84&amp;" - "&amp;RIGHT(Data!$L$84,2)&amp;"00 K","")&amp;
IF($U13=82,Data!$L$85&amp;" - "&amp;RIGHT(Data!$L$85,2)&amp;"00 K","")&amp;
IF($U13=83,Data!$L$86&amp;" - "&amp;RIGHT(Data!$L$86,2)&amp;"00 K","")&amp;
IF($U13=84,Data!$L$87&amp;" - "&amp;RIGHT(Data!$L$87,2)&amp;"00 K","")&amp;
IF($U13=85,Data!$L$88&amp;" - "&amp;RIGHT(Data!$L$88,2)&amp;"00 K","")&amp;
IF($U13=86,Data!$L$89&amp;" - "&amp;RIGHT(Data!$L$89,2)&amp;"00 K","")&amp;
IF($U13=87,Data!$L$90&amp;" - "&amp;RIGHT(Data!$L$90,2)&amp;"00 K","")&amp;
IF($U13=88,Data!$L$91&amp;" - "&amp;RIGHT(Data!$L$91,2)&amp;"00 K","")&amp;
IF($U13=89,Data!$L$92&amp;" - "&amp;RIGHT(Data!$L$92,2)&amp;"00 K","")&amp;
IF($U13=90,Data!$L$93&amp;" - "&amp;RIGHT(Data!$L$93,2)&amp;"00 K","")&amp;
IF($U13=91,Data!$L$94&amp;" - "&amp;RIGHT(Data!$L$94,2)&amp;"00 K","")&amp;
IF($U13=92,Data!$L$95&amp;" - "&amp;RIGHT(Data!$L$95,2)&amp;"00 K","")&amp;
IF($U13=93,Data!$L$96&amp;" - "&amp;RIGHT(Data!$L$97,2)&amp;"00 K","")&amp;
IF($U13=94,Data!$L$97&amp;" - "&amp;RIGHT(Data!$L$98,2)&amp;"00 K","")&amp;
IF($U13=95,Data!$L$98&amp;" - "&amp;RIGHT(Data!$L$99,2)&amp;"00 K","")&amp;
IF($U13=96,Data!$L$99&amp;" - "&amp;RIGHT(Data!$L$100,2)&amp;"00 K","")&amp;
IF($U13=97,Data!$L$100&amp;" - "&amp;RIGHT(Data!$L$101,2)&amp;"00 K","")&amp;
IF($U13=98,Data!$L$101&amp;" - "&amp;RIGHT(Data!$L$102,2)&amp;"00 K","")&amp;
IF($U13=99,Data!$L$102&amp;" - "&amp;RIGHT(Data!$L$103,2)&amp;"00 K","")&amp;
IF($U13=100,Data!$L$103&amp;" - "&amp;RIGHT(Data!$L$104,2)&amp;"00 K","")&amp;
IF($U13=101,Data!$L$104&amp;" - "&amp;RIGHT(Data!$L$105,2)&amp;"00 K","")&amp;
IF($U13=102,Data!$L$105&amp;" - "&amp;RIGHT(Data!$L$106,2)&amp;"00 K","")&amp;
IF($U13=103,Data!$L$106&amp;" - "&amp;RIGHT(Data!$L$107,2)&amp;"00 K","")&amp;
IF($U13=104,Data!$L$107&amp;" - "&amp;RIGHT(Data!$L$108,2)&amp;"00 K","")&amp;
IF($U13=105,Data!$L$108&amp;" - "&amp;RIGHT(Data!$L$109,2)&amp;"00 K","")&amp;
IF($U13=106,Data!$L$109&amp;" - "&amp;RIGHT(Data!$L$110,2)&amp;"00 K","")&amp;
IF($U13=107,Data!$L$110&amp;" - "&amp;RIGHT(Data!$L$111,2)&amp;"00 K","")&amp;
IF($U13=108,Data!$L$111&amp;" - "&amp;RIGHT(Data!$L$112,2)&amp;"00 K","")&amp;
IF($U13=109,Data!$L$112&amp;" - "&amp;RIGHT(Data!$L$113,2)&amp;"00 K","")&amp;
IF($U13=110,Data!$L$113&amp;" - "&amp;RIGHT(Data!$L$114,2)&amp;"00 K","")&amp;
IF($U13=111,Data!$L$114&amp;" - "&amp;RIGHT(Data!$L$115,2)&amp;"00 K","")&amp;
IF($U13=112,Data!$L$115&amp;" - "&amp;RIGHT(Data!$L$116,2)&amp;"00 K","")&amp;
IF($U13=113,Data!$L$116&amp;" - "&amp;RIGHT(Data!$L$117,2)&amp;"00 K","")&amp;
IF($U13=114,Data!$L$117&amp;" - "&amp;RIGHT(Data!$L$118,2)&amp;"00 K","")&amp;
IF($U13=115,Data!$L$118&amp;" - "&amp;RIGHT(Data!$L$119,2)&amp;"00 K","")&amp;
IF($U13=116,Data!$L$119&amp;" - "&amp;RIGHT(Data!$L$120,2)&amp;"00 K","")&amp;
IF($U13=117,Data!$L$120&amp;" - "&amp;RIGHT(Data!$L$121,2)&amp;"00 K","")&amp;
IF($U13=118,Data!$L$121&amp;" - "&amp;RIGHT(Data!$L$122,2)&amp;"00 K","")&amp;
IF($U13=119,Data!$L$122&amp;" - "&amp;RIGHT(Data!$L$123,2)&amp;"00 K","")&amp;
IF($U13=120,Data!$L$123&amp;" - "&amp;RIGHT(Data!$L$124,2)&amp;"00 K","")</f>
        <v>730 - 3000 K</v>
      </c>
      <c r="M13" s="45">
        <v>0</v>
      </c>
      <c r="N13" s="46">
        <v>6</v>
      </c>
      <c r="O13" s="46">
        <v>0</v>
      </c>
      <c r="P13" s="208"/>
      <c r="Q13" s="208"/>
      <c r="R13" s="210"/>
      <c r="S13" s="210"/>
      <c r="T13" s="47"/>
      <c r="U13" s="48">
        <v>1</v>
      </c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</row>
    <row r="14" spans="1:44" ht="15" customHeight="1" x14ac:dyDescent="0.3">
      <c r="A14" s="39">
        <v>11</v>
      </c>
      <c r="B14" s="116" t="str">
        <f>IF($U14=1,Data!$E$4,"")&amp;
IF($U14=2,Data!$E$5,"")&amp;
IF($U14=3,Data!$E$6,"")&amp;
IF($U14=4,Data!$E$7,"")&amp;
IF($U14=5,Data!$E$8,"")&amp;
IF($U14=6,Data!$E$9,"")&amp;
IF($U14=7,Data!$E$10,"")&amp;
IF($U14=8,Data!$E$11,"")&amp;
IF($U14=9,Data!$E$12,"")&amp;
IF($U14=10,Data!$E$13,"")&amp;
IF($U14=11,Data!$E$14,"")&amp;
IF($U14=12,Data!$E$15,"")&amp;
IF($U14=13,Data!$E$16,"")&amp;
IF($U14=14,Data!$E$17,"")&amp;
IF($U14=15,Data!$E$18,"")&amp;
IF($U14=16,Data!$E$19,"")&amp;
IF($U14=17,Data!$E$20,"")&amp;
IF($U14=18,Data!$E$21,"")&amp;
IF($U14=19,Data!$E$22,"")&amp;
IF($U14=20,Data!$E$23,"")&amp;
IF($U14=21,Data!$E$24,"")&amp;
IF($U14=22,Data!$E$25,"")&amp;
IF($U14=23,Data!$E$26,"")&amp;
IF($U14=24,Data!$E$27,"")&amp;
IF($U14=25,Data!$E$28,"")&amp;
IF($U14=26,Data!$E$29,"")&amp;
IF($U14=27,Data!$E$30,"")&amp;
IF($U14=28,Data!$E$31,"")&amp;
IF($U14=29,Data!$E$32,"")&amp;
IF($U14=30,Data!$E$33,"")&amp;
IF($U14=31,Data!$E$34,"")&amp;
IF($U14=32,Data!$E$35,"")&amp;
IF($U14=33,Data!$E$36,"")&amp;
IF($U14=34,Data!$E$37,"")&amp;
IF($U14=35,Data!$E$38,"")&amp;
IF($U14=36,Data!$E$39,"")&amp;
IF($U14=37,Data!$E$40,"")&amp;
IF($U14=38,Data!$E$41,"")&amp;
IF($U14=39,Data!$E$42,"")&amp;
IF($U14=40,Data!$E$43,"")&amp;
IF($U14=41,Data!$E$124,"")&amp;
IF($U14=42,Data!$E$126,"")&amp;
IF($U14=43,Data!$E$127,"")</f>
        <v/>
      </c>
      <c r="C14" s="116" t="str">
        <f t="shared" si="0"/>
        <v>Typ 1</v>
      </c>
      <c r="D14" s="40" t="str">
        <f>IF($U14=1,Data!$G$4,"")&amp;
IF($U14=2,Data!$G$5,"")&amp;
IF($U14=3,Data!$G$6,"")&amp;
IF($U14=4,Data!$G$7,"")&amp;
IF($U14=5,Data!$G$8,"")&amp;
IF($U14=6,Data!$G$9,"")&amp;
IF($U14=7,Data!$G$10,"")&amp;
IF($U14=8,Data!$G$11,"")&amp;
IF($U14=9,Data!$G$12,"")&amp;
IF($U14=10,Data!$G$13,"")&amp;
IF($U14=11,Data!$G$14,"")&amp;
IF($U14=12,Data!$G$15,"")&amp;
IF($U14=13,Data!$G$16,"")&amp;
IF($U14=14,Data!$G$17,"")&amp;
IF($U14=15,Data!$G$18,"")&amp;
IF($U14=16,Data!$G$19,"")&amp;
IF($U14=17,Data!$G$20,"")&amp;
IF($U14=18,Data!$G$21,"")&amp;
IF($U14=19,Data!$G$22,"")&amp;
IF($U14=20,Data!$G$23,"")&amp;
IF($U14=21,Data!$G$24,"")&amp;
IF($U14=22,Data!$G$25,"")&amp;
IF($U14=23,Data!$G$26,"")&amp;
IF($U14=24,Data!$G$27,"")&amp;
IF($U14=25,Data!$G$28,"")&amp;
IF($U14=26,Data!$G$29,"")&amp;
IF($U14=27,Data!$G$30,"")&amp;
IF($U14=28,Data!$G$31,"")&amp;
IF($U14=29,Data!$G$32,"")&amp;
IF($U14=30,Data!$G$33,"")&amp;
IF($U14=31,Data!$G$34,"")&amp;
IF($U14=32,Data!$G$35,"")&amp;
IF($U14=33,Data!$G$36,"")&amp;
IF($U14=34,Data!$G$37,"")&amp;
IF($U14=35,Data!$G$38,"")&amp;
IF($U14=36,Data!$G$39,"")&amp;
IF($U14=37,Data!$G$40,"")&amp;
IF($U14=38,Data!$G$41,"")&amp;
IF($U14=39,Data!$G$42,"")&amp;
IF($U14=40,Data!$G$43,"")&amp;
IF($U14=41,Data!$G$44,"")&amp;
IF($U14=42,Data!$G$45,"")&amp;
IF($U14=43,Data!$G$46,"")&amp;
IF($U14=44,Data!$G$47,"")&amp;
IF($U14=45,Data!$G$48,"")&amp;
IF($U14=46,Data!$G$49,"")&amp;
IF($U14=47,Data!$G$50,"")&amp;
IF($U14=48,Data!$G$51,"")&amp;
IF($U14=49,Data!$G$52,"")&amp;
IF($U14=50,Data!$G$53,"")&amp;
IF($U14=51,Data!$G$54,"")&amp;
IF($U14=52,Data!$G$55,"")&amp;
IF($U14=53,Data!$G$56,"")&amp;
IF($U14=54,Data!$G$57,"")&amp;
IF($U14=55,Data!$G$58,"")&amp;
IF($U14=56,Data!$G$59,"")&amp;
IF($U14=57,Data!$G$60,"")&amp;
IF($U14=58,Data!$G$61,"")&amp;
IF($U14=59,Data!$G$62,"")&amp;
IF($U14=60,Data!$G$63,"")&amp;
IF($U14=61,Data!$G$64,"")&amp;
IF($U14=62,Data!$G$65,"")&amp;
IF($U14=63,Data!$G$66,"")&amp;
IF($U14=64,Data!$G$67,"")&amp;
IF($U14=65,Data!$G$68,"")&amp;
IF($U14=66,Data!$G$69,"")&amp;
IF($U14=67,Data!$G$70,"")&amp;
IF($U14=68,Data!$G$71,"")&amp;
IF($U14=69,Data!$G$72,"")&amp;
IF($U14=70,Data!$G$73,"")&amp;
IF($U14=71,Data!$G$74,"")&amp;
IF($U14=72,Data!$G$75,"")&amp;
IF($U14=73,Data!$G$76,"")&amp;
IF($U14=74,Data!$G$77,"")&amp;
IF($U14=75,Data!$G$78,"")&amp;
IF($U14=76,Data!$G$79,"")&amp;
IF($U14=77,Data!$G$80,"")&amp;
IF($U14=78,Data!$G$81,"")&amp;
IF($U14=79,Data!$G$82,"")&amp;
IF($U14=80,Data!$G$83,"")&amp;
IF($U14=81,Data!$G$84,"")&amp;
IF($U14=82,Data!$G$85,"")&amp;
IF($U14=83,Data!$G$86,"")&amp;
IF($U14=84,Data!$G$87,"")&amp;
IF($U14=85,Data!$G$88,"")&amp;
IF($U14=86,Data!$G$89,"")&amp;
IF($U14=87,Data!$G$90,"")&amp;
IF($U14=88,Data!$G$91,"")&amp;
IF($U14=89,Data!$G$92,"")&amp;
IF($U14=90,Data!$G$93,"")&amp;
IF($U14=91,Data!$G$94,"")&amp;
IF($U14=92,Data!$G$95,"")&amp;
IF($U14=93,Data!$G$96,"")&amp;
IF($U14=94,Data!$G$97,"")&amp;
IF($U14=95,Data!$G$98,"")&amp;
IF($U14=96,Data!$G$99,"")&amp;
IF($U14=97,Data!$G$100,"")&amp;
IF($U14=98,Data!$G$101,"")&amp;
IF($U14=99,Data!$G$102,"")&amp;
IF($U14=100,Data!$G$103,"")&amp;
IF($U14=101,Data!$G$104,"")&amp;
IF($U14=102,Data!$G$105,"")&amp;
IF($U14=103,Data!$G$106,"")&amp;
IF($U14=104,Data!$G$107,"")&amp;
IF($U14=105,Data!$G$108,"")&amp;
IF($U14=106,Data!$G$109,"")&amp;
IF($U14=107,Data!$G$110,"")&amp;
IF($U14=108,Data!$G$111,"")&amp;
IF($U14=109,Data!$G$112,"")&amp;
IF($U14=100,Data!$G$113,"")&amp;
IF($U14=111,Data!$G$114,"")&amp;
IF($U14=112,Data!$G$115,"")&amp;
IF($U14=113,Data!$G$116,"")&amp;
IF($U14=114,Data!$G$117,"")&amp;
IF($U14=115,Data!$G$118,"")&amp;
IF($U14=116,Data!$G$119,"")&amp;
IF($U14=117,Data!$G$120,"")&amp;
IF($U14=118,Data!$G$121,"")&amp;
IF($U14=119,Data!$G$122,"")&amp;
IF($U14=120,Data!$G$123,"")</f>
        <v>LumiStreet Micro Pro Gen2</v>
      </c>
      <c r="E14" s="41" t="str">
        <f>IF($U14=1,Data!$I$4&amp;" LED","")&amp;
IF($U14=2,Data!$I$5&amp;" LED","")&amp;
IF($U14=3,Data!$I$6&amp;" LED","")&amp;
IF($U14=4,Data!$I$7&amp;" LED","")&amp;
IF($U14=5,Data!$I$8&amp;" LED","")&amp;
IF($U14=6,Data!$I$9&amp;" LED","")&amp;
IF($U14=7,Data!$I$10&amp;" LED","")&amp;
IF($U14=8,Data!$I$11&amp;" LED","")&amp;
IF($U14=9,Data!$I$12&amp;" LED","")&amp;
IF($U14=10,Data!$I$13&amp;" LED","")&amp;
IF($U14=11,Data!$I$14&amp;" LED","")&amp;
IF($U14=12,Data!$I$15&amp;" LED","")&amp;
IF($U14=13,Data!$I$16&amp;" LED","")&amp;
IF($U14=14,Data!$I$17&amp;" LED","")&amp;
IF($U14=15,Data!$I$18&amp;" LED","")&amp;
IF($U14=16,Data!$I$19&amp;" LED","")&amp;
IF($U14=17,Data!$I$20&amp;" LED","")&amp;
IF($U14=18,Data!$I$21&amp;" LED","")&amp;
IF($U14=19,Data!$I$22&amp;" LED","")&amp;
IF($U14=20,Data!$I$23&amp;" LED","")&amp;
IF($U14=21,Data!$I$24&amp;" LED","")&amp;
IF($U14=22,Data!$I$25&amp;" LED","")&amp;
IF($U14=23,Data!$I$26&amp;" LED","")&amp;
IF($U14=24,Data!$I$27&amp;" LED","")&amp;
IF($U14=25,Data!$I$28&amp;" LED","")&amp;
IF($U14=26,Data!$I$29&amp;" LED","")&amp;
IF($U14=27,Data!$I$30&amp;" LED","")&amp;
IF($U14=28,Data!$I$31&amp;" LED","")&amp;
IF($U14=29,Data!$I$32&amp;" LED","")&amp;
IF($U14=30,Data!$I$33&amp;" LED","")&amp;
IF($U14=31,Data!$I$34&amp;" LED","")&amp;
IF($U14=32,Data!$I$35&amp;" LED","")&amp;
IF($U14=33,Data!$I$36&amp;" LED","")&amp;
IF($U14=34,Data!$I$37&amp;" LED","")&amp;
IF($U14=35,Data!$I$38&amp;" LED","")&amp;
IF($U14=36,Data!$I$39&amp;" LED","")&amp;
IF($U14=37,Data!$I$40&amp;" LED","")&amp;
IF($U14=38,Data!$I$41&amp;" LED","")&amp;
IF($U14=39,Data!$I$42&amp;" LED","")&amp;
IF($U14=40,Data!$I$43&amp;" LED","")&amp;
IF($U14=41,Data!$I$44&amp;" LED","")&amp;
IF($U14=42,Data!$I$45&amp;" LED","")&amp;
IF($U14=43,Data!$I$46&amp;" LED","")&amp;
IF($U14=44,Data!$I$47&amp;" LED","")&amp;
IF($U14=45,Data!$I$48&amp;" LED","")&amp;
IF($U14=46,Data!$I$49&amp;" LED","")&amp;
IF($U14=47,Data!$I$50&amp;" LED","")&amp;
IF($U14=48,Data!$I$51&amp;" LED","")&amp;
IF($U14=49,Data!$I$52&amp;" LED","")&amp;
IF($U14=50,Data!$I$53&amp;" LED","")&amp;
IF($U14=51,Data!$I$54&amp;" LED","")&amp;
IF($U14=52,Data!$I$55&amp;" LED","")&amp;
IF($U14=53,Data!$I$56&amp;" LED","")&amp;
IF($U14=54,Data!$I$57&amp;" LED","")&amp;
IF($U14=55,Data!$I$58&amp;" LED","")&amp;
IF($U14=56,Data!$I$59&amp;" LED","")&amp;
IF($U14=57,Data!$I$60&amp;" LED","")&amp;
IF($U14=58,Data!$I$61&amp;" LED","")&amp;
IF($U14=59,Data!$I$62&amp;" LED","")&amp;
IF($U14=60,Data!$I$63&amp;" LED","")&amp;
IF($U14=61,Data!$I$64&amp;" LED","")&amp;
IF($U14=62,Data!$I$65&amp;" LED","")&amp;
IF($U14=63,Data!$I$66&amp;" LED","")&amp;
IF($U14=64,Data!$I$67&amp;" LED","")&amp;
IF($U14=65,Data!$I$68&amp;" LED","")&amp;
IF($U14=66,Data!$I$69&amp;" LED","")&amp;
IF($U14=67,Data!$I$70&amp;" LED","")&amp;
IF($U14=68,Data!$I$71&amp;" LED","")&amp;
IF($U14=69,Data!$I$72&amp;" LED","")&amp;
IF($U14=70,Data!$I$73&amp;" LED","")&amp;
IF($U14=71,Data!$I$74&amp;" LED","")&amp;
IF($U14=72,Data!$I$75&amp;" LED","")&amp;
IF($U14=73,Data!$I$76&amp;" LED","")&amp;
IF($U14=74,Data!$I$77&amp;" LED","")&amp;
IF($U14=75,Data!$I$78&amp;" LED","")&amp;
IF($U14=76,Data!$I$79&amp;" LED","")&amp;
IF($U14=77,Data!$I$80&amp;" LED","")&amp;
IF($U14=78,Data!$I$81&amp;" LED","")&amp;
IF($U14=79,Data!$I$82&amp;" LED","")&amp;
IF($U14=80,Data!$I$83&amp;" LED","")&amp;
IF($U14=81,Data!$I$84&amp;" LED","")&amp;
IF($U14=82,Data!$I$85&amp;" LED","")&amp;
IF($U14=83,Data!$I$86&amp;" LED","")&amp;
IF($U14=84,Data!$I$87&amp;" LED","")&amp;
IF($U14=85,Data!$I$88&amp;" LED","")&amp;
IF($U14=86,Data!$I$89&amp;" LED","")&amp;
IF($U14=87,Data!$I$90&amp;" LED","")&amp;
IF($U14=88,Data!$I$91&amp;" LED","")&amp;
IF($U14=89,Data!$I$92&amp;" LED","")&amp;
IF($U14=90,Data!$I$93&amp;" LED","")&amp;
IF($U14=91,Data!$I$94&amp;" LED","")&amp;
IF($U14=92,Data!$I$95&amp;" LED","")&amp;
IF($U14=93,Data!$I$96&amp;" LED","")&amp;
IF($U14=94,Data!$I$97&amp;" LED","")&amp;
IF($U14=95,Data!$I$98&amp;" LED","")&amp;
IF($U14=96,Data!$I$99&amp;" LED","")&amp;
IF($U14=97,Data!$I$100&amp;" LED","")&amp;
IF($U14=98,Data!$I$101&amp;" LED","")&amp;
IF($U14=99,Data!$I$102&amp;" LED","")&amp;
IF($U14=100,Data!$I1053&amp;" LED","")&amp;
IF($U14=101,Data!$I$104&amp;" LED","")&amp;
IF($U14=102,Data!$I$105&amp;" LED","")&amp;
IF($U14=103,Data!$I$106&amp;" LED","")&amp;
IF($U14=104,Data!$I$107&amp;" LED","")&amp;
IF($U14=105,Data!$I$108&amp;" LED","")&amp;
IF($U14=106,Data!$I$109&amp;" LED","")&amp;
IF($U14=107,Data!$I$110&amp;" LED","")&amp;
IF($U14=108,Data!$I$111&amp;" LED","")&amp;
IF($U14=109,Data!$I$112&amp;" LED","")&amp;
IF($U14=110,Data!$I$113&amp;" LED","")&amp;
IF($U14=111,Data!$I$114&amp;" LED","")&amp;
IF($U14=112,Data!$I$115&amp;" LED","")&amp;
IF($U14=113,Data!$I$116&amp;" LED","")&amp;
IF($U14=114,Data!$I$117&amp;" LED","")&amp;
IF($U14=115,Data!$I$118&amp;" LED","")&amp;
IF($U14=116,Data!$I$119&amp;" LED","")&amp;
IF($U14=117,Data!$I$120&amp;" LED","")&amp;
IF($U14=118,Data!$I$121&amp;" LED","")&amp;
IF($U14=119,Data!$I$122&amp;" LED","")&amp;
IF($U14=120,Data!$I$123&amp;" LED","")</f>
        <v>20 LED</v>
      </c>
      <c r="F14" s="42" t="str">
        <f xml:space="preserve">
IF($U14=1,Data!$J$4&amp;" lm","")&amp;
IF($U14=2,Data!$J$5&amp;" lm","")&amp;
IF($U14=3,Data!$J$6&amp;" lm","")&amp;
IF($U14=4,Data!$J$7&amp;" lm","")&amp;
IF($U14=5,Data!$J$8&amp;" lm","")&amp;
IF($U14=6,Data!$J$9&amp;" lm","")&amp;
IF($U14=7,Data!$J$10&amp;" lm","")&amp;
IF($U14=8,Data!$J$11&amp;" lm","")&amp;
IF($U14=9,Data!$J$12&amp;" lm","")&amp;
IF($U14=10,Data!$J$13&amp;" lm","")&amp;
IF($U14=11,Data!$J$14&amp;" lm","")&amp;
IF($U14=12,Data!$J$15&amp;" lm","")&amp;
IF($U14=13,Data!$J$16&amp;" lm","")&amp;
IF($U14=14,Data!$J$17&amp;" lm","")&amp;
IF($U14=15,Data!$J$18&amp;" lm","")&amp;
IF($U14=16,Data!$J$19&amp;" lm","")&amp;
IF($U14=17,Data!$J$20&amp;" lm","")&amp;
IF($U14=18,Data!$J$21&amp;" lm","")&amp;
IF($U14=19,Data!$J$22&amp;" lm","")&amp;
IF($U14=20,Data!$J$23&amp;" lm","")&amp;
IF($U14=21,Data!$J$24&amp;" lm","")&amp;
IF($U14=22,Data!$J$25&amp;" lm","")&amp;
IF($U14=23,Data!$J$26&amp;" lm","")&amp;
IF($U14=24,Data!$J$27&amp;" lm","")&amp;
IF($U14=25,Data!$J$28&amp;" lm","")&amp;
IF($U14=26,Data!$J$29&amp;" lm","")&amp;
IF($U14=27,Data!$J$30&amp;" lm","")&amp;
IF($U14=28,Data!$J$31&amp;" lm","")&amp;
IF($U14=29,Data!$J$32&amp;" lm","")&amp;
IF($U14=30,Data!$J$33&amp;" lm","")&amp;
IF($U14=31,Data!$J$34&amp;" lm","")&amp;
IF($U14=32,Data!$J$35&amp;" lm","")&amp;
IF($U14=33,Data!$J$36&amp;" lm","")&amp;
IF($U14=34,Data!$J$37&amp;" lm","")&amp;
IF($U14=35,Data!$J$38&amp;" lm","")&amp;
IF($U14=36,Data!$J$39&amp;" lm","")&amp;
IF($U14=37,Data!$J$40&amp;" lm","")&amp;
IF($U14=38,Data!$J$41&amp;" lm","")&amp;
IF($U14=39,Data!$J$42&amp;" lm","")&amp;
IF($U14=40,Data!$J$43&amp;" lm","")&amp;
IF($U14=41,Data!$J$44&amp;" lm","")&amp;
IF($U14=42,Data!$J$45&amp;" lm","")&amp;
IF($U14=43,Data!$J$46&amp;" lm","")&amp;
IF($U14=44,Data!$J$47&amp;" lm","")&amp;
IF($U14=45,Data!$J$48&amp;" lm","")&amp;
IF($U14=46,Data!$J$49&amp;" lm","")&amp;
IF($U14=47,Data!$J$50&amp;" lm","")&amp;
IF($U14=48,Data!$J$51&amp;" lm","")&amp;
IF($U14=49,Data!$J$52&amp;" lm","")&amp;
IF($U14=50,Data!$J$53&amp;" lm","")&amp;
IF($U14=51,Data!$J$54&amp;" lm","")&amp;
IF($U14=52,Data!$J$55&amp;" lm","")&amp;
IF($U14=53,Data!$J$56&amp;" lm","")&amp;
IF($U14=54,Data!$J$57&amp;" lm","")&amp;
IF($U14=55,Data!$J$58&amp;" lm","")&amp;
IF($U14=56,Data!$J$59&amp;" lm","")&amp;
IF($U14=57,Data!$J$60&amp;" lm","")&amp;
IF($U14=58,Data!$J$61&amp;" lm","")&amp;
IF($U14=59,Data!$J$62&amp;" lm","")&amp;
IF($U14=60,Data!$J$63&amp;" lm","")&amp;
IF($U14=61,Data!$J$64&amp;" lm","")&amp;
IF($U14=62,Data!$J$65&amp;" lm","")&amp;
IF($U14=63,Data!$J$66&amp;" lm","")&amp;
IF($U14=64,Data!$J$67&amp;" lm","")&amp;
IF($U14=65,Data!$J$68&amp;" lm","")&amp;
IF($U14=66,Data!$J$69&amp;" lm","")&amp;
IF($U14=67,Data!$J$70&amp;" lm","")&amp;
IF($U14=68,Data!$J$71&amp;" lm","")&amp;
IF($U14=69,Data!$J$72&amp;" lm","")&amp;
IF($U14=70,Data!$J$73&amp;" lm","")&amp;
IF($U14=71,Data!$J$74&amp;" lm","")&amp;
IF($U14=72,Data!$J$75&amp;" lm","")&amp;
IF($U14=73,Data!$J$76&amp;" lm","")&amp;
IF($U14=74,Data!$J$77&amp;" lm","")&amp;
IF($U14=75,Data!$J$78&amp;" lm","")&amp;
IF($U14=76,Data!$J$79&amp;" lm","")&amp;
IF($U14=77,Data!$J$80&amp;" lm","")&amp;
IF($U14=78,Data!$J$81&amp;" lm","")&amp;
IF($U14=79,Data!$J$82&amp;" lm","")&amp;
IF($U14=80,Data!$J$83&amp;" lm","")&amp;
IF($U14=81,Data!$J$84&amp;" lm","")&amp;
IF($U14=82,Data!$J$85&amp;" lm","")&amp;
IF($U14=83,Data!$J$86&amp;" lm","")&amp;
IF($U14=84,Data!$J$87&amp;" lm","")&amp;
IF($U14=85,Data!$J$88&amp;" lm","")&amp;
IF($U14=86,Data!$J$89&amp;" lm","")&amp;
IF($U14=87,Data!$J$90&amp;" lm","")&amp;
IF($U14=88,Data!$J$91&amp;" lm","")&amp;
IF($U14=89,Data!$J$92&amp;" lm","")&amp;
IF($U14=90,Data!$J$93&amp;" lm","")&amp;
IF($U14=91,Data!$J$94&amp;" lm","")&amp;
IF($U14=92,Data!$J$95&amp;" lm","")&amp;
IF($U14=93,Data!$J$96&amp;" lm","")&amp;
IF($U14=94,Data!$J$97&amp;" lm","")&amp;
IF($U14=95,Data!$J$98&amp;" lm","")&amp;
IF($U14=96,Data!$J$99&amp;" lm","")&amp;
IF($U14=97,Data!$J$100&amp;" lm","")&amp;
IF($U14=98,Data!$J$101&amp;" lm","")&amp;
IF($U14=99,Data!$J$102&amp;" lm","")&amp;
IF($U14=100,Data!$J$103&amp;" lm","")&amp;
IF($U14=101,Data!$J$104&amp;" lm","")&amp;
IF($U14=102,Data!$J$105&amp;" lm","")&amp;
IF($U14=103,Data!$J$106&amp;" lm","")&amp;
IF($U14=104,Data!$J$107&amp;" lm","")&amp;
IF($U14=105,Data!$J$108&amp;" lm","")&amp;
IF($U14=106,Data!$J$109&amp;" lm","")&amp;
IF($U14=107,Data!$J$110&amp;" lm","")&amp;
IF($U14=108,Data!$J$111&amp;" lm","")&amp;
IF($U14=109,Data!$J$112&amp;" lm","")&amp;
IF($U14=110,Data!$J$113&amp;" lm","")&amp;
IF($U14=111,Data!$J$114&amp;" lm","")&amp;
IF($U14=112,Data!$J$115&amp;" lm","")&amp;
IF($U14=113,Data!$J$116&amp;" lm","")&amp;
IF($U14=114,Data!$J$117&amp;" lm","")&amp;
IF($U14=115,Data!$J$118&amp;" lm","")&amp;
IF($U14=116,Data!$J$109&amp;" lm","")&amp;
IF($U14=117,Data!$J$120&amp;" lm","")&amp;
IF($U14=118,Data!$J$121&amp;" lm","")&amp;
IF($U14=119,Data!$J$122&amp;" lm","")&amp;
IF($U14=120,Data!$J$123&amp;" lm","")</f>
        <v>3500 lm</v>
      </c>
      <c r="G14" s="43" t="str">
        <f xml:space="preserve">
IF($U14=1,Data!$H$4,"")&amp;
IF($U14=2,Data!$H$5,"")&amp;
IF($U14=3,Data!$H$6,"")&amp;
IF($U14=4,Data!$H$7,"")&amp;
IF($U14=5,Data!$H$8,"")&amp;
IF($U14=6,Data!$H$9,"")&amp;
IF($U14=7,Data!$H$10,"")&amp;
IF($U14=8,Data!$H$11,"")&amp;
IF($U14=9,Data!$H$12,"")&amp;
IF($U14=10,Data!$H$13,"")&amp;
IF($U14=11,Data!$H$14,"")&amp;
IF($U14=12,Data!$H$15,"")&amp;
IF($U14=13,Data!$H$16,"")&amp;
IF($U14=14,Data!$H$17,"")&amp;
IF($U14=15,Data!$H$18,"")&amp;
IF($U14=16,Data!$H$19,"")&amp;
IF($U14=17,Data!$H$20,"")&amp;
IF($U14=18,Data!$H$21,"")&amp;
IF($U14=19,Data!$H$22,"")&amp;
IF($U14=20,Data!$H$23,"")&amp;
IF($U14=21,Data!$H$24,"")&amp;
IF($U14=22,Data!$H$25,"")&amp;
IF($U14=23,Data!$H$26,"")&amp;
IF($U14=24,Data!$H$27,"")&amp;
IF($U14=25,Data!$H$28,"")&amp;
IF($U14=26,Data!$H$29,"")&amp;
IF($U14=27,Data!$H$30,"")&amp;
IF($U14=28,Data!$H$31,"")&amp;
IF($U14=29,Data!$H$32,"")&amp;
IF($U14=30,Data!$H$33,"")&amp;
IF($U14=31,Data!$H$34,"")&amp;
IF($U14=32,Data!$H$35,"")&amp;
IF($U14=33,Data!$H$36,"")&amp;
IF($U14=34,Data!$H$37,"")&amp;
IF($U14=35,Data!$H$38,"")&amp;
IF($U14=36,Data!$H$39,"")&amp;
IF($U14=37,Data!$H$40,"")&amp;
IF($U14=38,Data!$H$41,"")&amp;
IF($U14=39,Data!$H$42,"")&amp;
IF($U14=40,Data!$H$43,"")&amp;
IF($U14=41,Data!$H$44,"")&amp;
IF($U14=42,Data!$H$45,"")&amp;
IF($U14=43,Data!$H$46,"")&amp;
IF($U14=44,Data!$H$47,"")&amp;
IF($U14=45,Data!$H$48,"")&amp;
IF($U14=46,Data!$H$49,"")&amp;
IF($U14=47,Data!$H$50,"")&amp;
IF($U14=48,Data!$H$51,"")&amp;
IF($U14=49,Data!$H$52,"")&amp;
IF($U14=50,Data!$H$53,"")&amp;
IF($U14=51,Data!$H$54,"")&amp;
IF($U14=52,Data!$H$55,"")&amp;
IF($U14=53,Data!$H$56,"")&amp;
IF($U14=54,Data!$H$57,"")&amp;
IF($U14=55,Data!$H$58,"")&amp;
IF($U14=56,Data!$H$59,"")&amp;
IF($U14=57,Data!$H$60,"")&amp;
IF($U14=58,Data!$H$61,"")&amp;
IF($U14=59,Data!$H$62,"")&amp;
IF($U14=60,Data!$H$63,"")&amp;
IF($U14=61,Data!$H$64,"")&amp;
IF($U14=62,Data!$H$65,"")&amp;
IF($U14=63,Data!$H$66,"")&amp;
IF($U14=64,Data!$H$67,"")&amp;
IF($U14=65,Data!$H$68,"")&amp;
IF($U14=66,Data!$H$69,"")&amp;
IF($U14=67,Data!$H$70,"")&amp;
IF($U14=68,Data!$H$71,"")&amp;
IF($U14=69,Data!$H$72,"")&amp;
IF($U14=70,Data!$H$73,"")&amp;
IF($U14=71,Data!$H$74,"")&amp;
IF($U14=72,Data!$H$75,"")&amp;
IF($U14=73,Data!$H$76,"")&amp;
IF($U14=74,Data!$H$77,"")&amp;
IF($U14=75,Data!$H$78,"")&amp;
IF($U14=76,Data!$H$79,"")&amp;
IF($U14=77,Data!$H$80,"")&amp;
IF($U14=78,Data!$H$81,"")&amp;
IF($U14=79,Data!$H$82,"")&amp;
IF($U14=80,Data!$H$83,"")&amp;
IF($U14=81,Data!$H$84,"")&amp;
IF($U14=82,Data!$H$85,"")&amp;
IF($U14=83,Data!$H$86,"")&amp;
IF($U14=84,Data!$H$87,"")&amp;
IF($U14=85,Data!$H$88,"")&amp;
IF($U14=86,Data!$H$89,"")&amp;
IF($U14=87,Data!$H$90,"")&amp;
IF($U14=88,Data!$H$91,"")&amp;
IF($U14=89,Data!$H$92,"")&amp;
IF($U14=90,Data!$H$93,"")&amp;
IF($U14=91,Data!$H$94,"")&amp;
IF($U14=92,Data!$H$95,"")&amp;
IF($U14=93,Data!$H$96,"")&amp;
IF($U14=94,Data!$H$97,"")&amp;
IF($U14=95,Data!$H$98,"")&amp;
IF($U14=96,Data!$H$99,"")&amp;
IF($U14=97,Data!$H$100,"")&amp;
IF($U14=98,Data!$H$101,"")&amp;
IF($U14=99,Data!$H$102,"")&amp;
IF($U14=100,Data!$H$103,"")&amp;
IF($U14=101,Data!$H$104,"")&amp;
IF($U14=102,Data!$H$105,"")&amp;
IF($U14=103,Data!$H$106,"")&amp;
IF($U14=104,Data!$H$107,"")&amp;
IF($U14=105,Data!$H$108,"")&amp;
IF($U14=106,Data!$H$109,"")&amp;
IF($U14=107,Data!$H$110,"")&amp;
IF($U14=108,Data!$H$111,"")&amp;
IF($U14=109,Data!$H$112,"")&amp;
IF($U14=110,Data!$H$113,"")&amp;
IF($U14=111,Data!$H$114,"")&amp;
IF($U14=112,Data!$H$115,"")&amp;
IF($U14=113,Data!$H$116,"")&amp;
IF($U14=114,Data!$H$117,"")&amp;
IF($U14=115,Data!$H$118,"")&amp;
IF($U14=116,Data!$H$119,"")&amp;
IF($U14=117,Data!$H$120,"")&amp;
IF($U14=118,Data!$H$121,"")&amp;
IF($U14=119,Data!$H$122,"")&amp;
IF($U14=120,Data!$H$123,"")</f>
        <v>DM65</v>
      </c>
      <c r="H14" s="44" t="str">
        <f>IF($U14=1,Data!$V$4&amp;" W","")&amp;
IF($U14=2,Data!$V$5&amp;" W","")&amp;
IF($U14=3,Data!$V$6&amp;" W","")&amp;
IF($U14=4,Data!$V$7&amp;" W","")&amp;
IF($U14=5,Data!$V$8&amp;" W","")&amp;
IF($U14=6,Data!$V$9&amp;" W","")&amp;
IF($U14=7,Data!$V$10&amp;" W","")&amp;
IF($U14=8,Data!$V$11&amp;" W","")&amp;
IF($U14=9,Data!$V$12&amp;" W","")&amp;
IF($U14=10,Data!$V$13&amp;" W","")&amp;
IF($U14=11,Data!$V$14&amp;" W","")&amp;
IF($U14=12,Data!$V$15&amp;" W","")&amp;
IF($U14=13,Data!$V$16&amp;" W","")&amp;
IF($U14=14,Data!$V$17&amp;" W","")&amp;
IF($U14=15,Data!$V$18&amp;" W","")&amp;
IF($U14=16,Data!$V$19&amp;" W","")&amp;
IF($U14=17,Data!$V$20&amp;" W","")&amp;
IF($U14=18,Data!$V$21&amp;" W","")&amp;
IF($U14=19,Data!$V$22&amp;" W","")&amp;
IF($U14=20,Data!$V$23&amp;" W","")&amp;
IF($U14=21,Data!$V$24&amp;" W","")&amp;
IF($U14=22,Data!$V$25&amp;" W","")&amp;
IF($U14=23,Data!$V$26&amp;" W","")&amp;
IF($U14=24,Data!$V$27&amp;" W","")&amp;
IF($U14=25,Data!$V$28&amp;" W","")&amp;
IF($U14=26,Data!$V$29&amp;" W","")&amp;
IF($U14=27,Data!$V$30&amp;" W","")&amp;
IF($U14=28,Data!$V$31&amp;" W","")&amp;
IF($U14=29,Data!$V$32&amp;" W","")&amp;
IF($U14=30,Data!$V$33&amp;" W","")&amp;
IF($U14=31,Data!$V$34&amp;" W","")&amp;
IF($U14=32,Data!$V$35&amp;" W","")&amp;
IF($U14=33,Data!$V$36&amp;" W","")&amp;
IF($U14=34,Data!$V$37&amp;" W","")&amp;
IF($U14=35,Data!$V$38&amp;" W","")&amp;
IF($U14=36,Data!$V$39&amp;" W","")&amp;
IF($U14=37,Data!$V$40&amp;" W","")&amp;
IF($U14=38,Data!$V$41&amp;" W","")&amp;
IF($U14=39,Data!$V$42&amp;" W","")&amp;
IF($U14=40,Data!$V$43&amp;" W","")&amp;
IF($U14=41,Data!$V$44&amp;" W","")&amp;
IF($U14=42,Data!$V$45&amp;" W","")&amp;
IF($U14=43,Data!$V$46&amp;" W","")&amp;
IF($U14=44,Data!$V$47&amp;" W","")&amp;
IF($U14=45,Data!$V$48&amp;" W","")&amp;
IF($U14=46,Data!$V$49&amp;" W","")&amp;
IF($U14=47,Data!$V$50&amp;" W","")&amp;
IF($U14=48,Data!$V$51&amp;" W","")&amp;
IF($U14=49,Data!$V$52&amp;" W","")&amp;
IF($U14=50,Data!$V$53&amp;" W","")&amp;
IF($U14=51,Data!$V$54&amp;" W","")&amp;
IF($U14=52,Data!$V$55&amp;" W","")&amp;
IF($U14=53,Data!$V$56&amp;" W","")&amp;
IF($U14=54,Data!$V$57&amp;" W","")&amp;
IF($U14=55,Data!$V$58&amp;" W","")&amp;
IF($U14=56,Data!$V$59&amp;" W","")&amp;
IF($U14=57,Data!$V$60&amp;" W","")&amp;
IF($U14=58,Data!$V$61&amp;" W","")&amp;
IF($U14=59,Data!$V$62&amp;" W","")&amp;
IF($U14=60,Data!$V$63&amp;" W","")&amp;
IF($U14=61,Data!$V$64&amp;" W","")&amp;
IF($U14=62,Data!$V$65&amp;" W","")&amp;
IF($U14=63,Data!$V$66&amp;" W","")&amp;
IF($U14=64,Data!$V$67&amp;" W","")&amp;
IF($U14=65,Data!$V$68&amp;" W","")&amp;
IF($U14=66,Data!$V$69&amp;" W","")&amp;
IF($U14=67,Data!$V$70&amp;" W","")&amp;
IF($U14=68,Data!$V$71&amp;" W","")&amp;
IF($U14=69,Data!$V$72&amp;" W","")&amp;
IF($U14=70,Data!$V$73&amp;" W","")&amp;
IF($U14=71,Data!$V$74&amp;" W","")&amp;
IF($U14=72,Data!$V$75&amp;" W","")&amp;
IF($U14=73,Data!$V$76&amp;" W","")&amp;
IF($U14=74,Data!$V$77&amp;" W","")&amp;
IF($U14=75,Data!$V$78&amp;" W","")&amp;
IF($U14=76,Data!$V$79&amp;" W","")&amp;
IF($U14=77,Data!$V$80&amp;" W","")&amp;
IF($U14=78,Data!$V$81&amp;" W","")&amp;
IF($U14=79,Data!$V$82&amp;" W","")&amp;
IF($U14=80,Data!$V$83&amp;" W","")&amp;
IF($U14=81,Data!$V$84&amp;" W","")&amp;
IF($U14=82,Data!$V$85&amp;" W","")&amp;
IF($U14=83,Data!$V$86&amp;" W","")&amp;
IF($U14=84,Data!$V$87&amp;" W","")&amp;
IF($U14=85,Data!$V$88&amp;" W","")&amp;
IF($U14=86,Data!$V$89&amp;" W","")&amp;
IF($U14=87,Data!$V$90&amp;" W","")&amp;
IF($U14=88,Data!$V$91&amp;" W","")&amp;
IF($U14=89,Data!$V$92&amp;" W","")&amp;
IF($U14=90,Data!$V$93&amp;" W","")&amp;
IF($U14=91,Data!$V$94&amp;" W","")&amp;
IF($U14=92,Data!$V$95&amp;" W","")&amp;
IF($U14=93,Data!$V$96&amp;" W","")&amp;
IF($U14=94,Data!$V$97&amp;" W","")&amp;
IF($U14=95,Data!$V$98&amp;" W","")&amp;
IF($U14=96,Data!$V$99&amp;" W","")&amp;
IF($U14=97,Data!$V$100&amp;" W","")&amp;
IF($U14=98,Data!$V$101&amp;" W","")&amp;
IF($U14=99,Data!$V$102&amp;" W","")&amp;
IF($U14=100,Data!$V$103&amp;" W","")&amp;
IF($U14=101,Data!$V114&amp;" W","")&amp;
IF($U14=102,Data!$V$105&amp;" W","")&amp;
IF($U14=103,Data!$V$106&amp;" W","")&amp;
IF($U14=104,Data!$V$107&amp;" W","")&amp;
IF($U14=105,Data!$V$108&amp;" W","")&amp;
IF($U14=106,Data!$V$109&amp;" W","")&amp;
IF($U14=107,Data!$V$110&amp;" W","")&amp;
IF($U14=108,Data!$V$111&amp;" W","")&amp;
IF($U14=109,Data!$V$112&amp;" W","")&amp;
IF($U14=110,Data!$V$113&amp;" W","")&amp;
IF($U14=111,Data!$V$114&amp;" W","")&amp;
IF($U14=112,Data!$V$115&amp;" W","")&amp;
IF($U14=113,Data!$V$116&amp;" W","")&amp;
IF($U14=114,Data!$V$117&amp;" W","")&amp;
IF($U14=115,Data!$V$118&amp;" W","")&amp;
IF($U14=116,Data!$V$119&amp;" W","")&amp;
IF($U14=117,Data!$V$120&amp;" W","")&amp;
IF($U14=118,Data!$V$121&amp;" W","")&amp;
IF($U14=119,Data!$V$122&amp;" W","")&amp;
IF($U14=120,Data!$V$123&amp;" W","")</f>
        <v>22 W</v>
      </c>
      <c r="I14" s="42" t="str">
        <f>IF($U14=1,Data!$W$4&amp;" W","")&amp;
IF($U14=2,Data!$W$5&amp;" W","")&amp;
IF($U14=3,Data!$W$6&amp;" W","")&amp;
IF($U14=4,Data!$W$7&amp;" W","")&amp;
IF($U14=5,Data!$W$8&amp;" W","")&amp;
IF($U14=6,Data!$W$9&amp;" W","")&amp;
IF($U14=7,Data!$W$10&amp;" W","")&amp;
IF($U14=8,Data!$W$11&amp;" W","")&amp;
IF($U14=9,Data!$W$12&amp;" W","")&amp;
IF($U14=10,Data!$W$13&amp;" W","")&amp;
IF($U14=11,Data!$W$14&amp;" W","")&amp;
IF($U14=12,Data!$W$15&amp;" W","")&amp;
IF($U14=13,Data!$W$16&amp;" W","")&amp;
IF($U14=14,Data!$W$17&amp;" W","")&amp;
IF($U14=15,Data!$W$18&amp;" W","")&amp;
IF($U14=16,Data!$W$19&amp;" W","")&amp;
IF($U14=17,Data!$W$20&amp;" W","")&amp;
IF($U14=18,Data!$W$21&amp;" W","")&amp;
IF($U14=19,Data!$W$22&amp;" W","")&amp;
IF($U14=20,Data!$W$23&amp;" W","")&amp;
IF($U14=21,Data!$W$24&amp;" W","")&amp;
IF($U14=22,Data!$W$25&amp;" W","")&amp;
IF($U14=23,Data!$W$26&amp;" W","")&amp;
IF($U14=24,Data!$W$27&amp;" W","")&amp;
IF($U14=25,Data!$W$28&amp;" W","")&amp;
IF($U14=26,Data!$W$29&amp;" W","")&amp;
IF($U14=27,Data!$W$30&amp;" W","")&amp;
IF($U14=28,Data!$W$31&amp;" W","")&amp;
IF($U14=29,Data!$W$32&amp;" W","")&amp;
IF($U14=30,Data!$W$33&amp;" W","")&amp;
IF($U14=31,Data!$W$34&amp;" W","")&amp;
IF($U14=32,Data!$W$35&amp;" W","")&amp;
IF($U14=33,Data!$W$36&amp;" W","")&amp;
IF($U14=34,Data!$W$37&amp;" W","")&amp;
IF($U14=35,Data!$W$38&amp;" W","")&amp;
IF($U14=36,Data!$W$39&amp;" W","")&amp;
IF($U14=37,Data!$W$40&amp;" W","")&amp;
IF($U14=38,Data!$W$41&amp;" W","")&amp;
IF($U14=39,Data!$W$42&amp;" W","")&amp;
IF($U14=40,Data!$W$43&amp;" W","")&amp;
IF($U14=41,Data!$W$44&amp;" W","")&amp;
IF($U14=42,Data!$W$45&amp;" W","")&amp;
IF($U14=43,Data!$W$46&amp;" W","")&amp;
IF($U14=44,Data!$W$47&amp;" W","")&amp;
IF($U14=45,Data!$W$48&amp;" W","")&amp;
IF($U14=46,Data!$W$49&amp;" W","")&amp;
IF($U14=47,Data!$W$50&amp;" W","")&amp;
IF($U14=48,Data!$W$51&amp;" W","")&amp;
IF($U14=49,Data!$W$52&amp;" W","")&amp;
IF($U14=50,Data!$W$53&amp;" W","")&amp;
IF($U14=51,Data!$W$54&amp;" W","")&amp;
IF($U14=52,Data!$W$55&amp;" W","")&amp;
IF($U14=53,Data!$W$56&amp;" W","")&amp;
IF($U14=54,Data!$W$57&amp;" W","")&amp;
IF($U14=55,Data!$W$58&amp;" W","")&amp;
IF($U14=56,Data!$W$59&amp;" W","")&amp;
IF($U14=57,Data!$W$60&amp;" W","")&amp;
IF($U14=58,Data!$W$61&amp;" W","")&amp;
IF($U14=59,Data!$W$62&amp;" W","")&amp;
IF($U14=60,Data!$W$63&amp;" W","")&amp;
IF($U14=61,Data!$W$64&amp;" W","")&amp;
IF($U14=62,Data!$W$65&amp;" W","")&amp;
IF($U14=63,Data!$W$66&amp;" W","")&amp;
IF($U14=64,Data!$W$67&amp;" W","")&amp;
IF($U14=65,Data!$W$68&amp;" W","")&amp;
IF($U14=66,Data!$W$69&amp;" W","")&amp;
IF($U14=67,Data!$W$70&amp;" W","")&amp;
IF($U14=68,Data!$W$71&amp;" W","")&amp;
IF($U14=69,Data!$W$72&amp;" W","")&amp;
IF($U14=70,Data!$W$73&amp;" W","")&amp;
IF($U14=71,Data!$W$74&amp;" W","")&amp;
IF($U14=72,Data!$W$75&amp;" W","")&amp;
IF($U14=73,Data!$W$76&amp;" W","")&amp;
IF($U14=74,Data!$W$77&amp;" W","")&amp;
IF($U14=75,Data!$W$78&amp;" W","")&amp;
IF($U14=76,Data!$W$79&amp;" W","")&amp;
IF($U14=77,Data!$W$80&amp;" W","")&amp;
IF($U14=78,Data!$W$81&amp;" W","")&amp;
IF($U14=79,Data!$W$82&amp;" W","")&amp;
IF($U14=80,Data!$W$83&amp;" W","")&amp;
IF($U14=81,Data!$W$84&amp;" W","")&amp;
IF($U14=82,Data!$W$85&amp;" W","")&amp;
IF($U14=83,Data!$W$86&amp;" W","")&amp;
IF($U14=84,Data!$W$87&amp;" W","")&amp;
IF($U14=85,Data!$W$88&amp;" W","")&amp;
IF($U14=86,Data!$W$89&amp;" W","")&amp;
IF($U14=87,Data!$W$90&amp;" W","")&amp;
IF($U14=88,Data!$W$91&amp;" W","")&amp;
IF($U14=89,Data!$W$92&amp;" W","")&amp;
IF($U14=90,Data!$W$93&amp;" W","")&amp;
IF($U14=91,Data!$W$94&amp;" W","")&amp;
IF($U14=92,Data!$W$95&amp;" W","")&amp;
IF($U14=93,Data!$W$96&amp;" W","")&amp;
IF($U14=94,Data!$W$97&amp;" W","")&amp;
IF($U14=95,Data!$W$98&amp;" W","")&amp;
IF($U14=96,Data!$W$99&amp;" W","")&amp;
IF($U14=97,Data!$W$100&amp;" W","")&amp;
IF($U14=98,Data!$W$101&amp;" W","")&amp;
IF($U14=99,Data!$W$102&amp;" W","")&amp;
IF($U14=100,Data!$W$103&amp;" W","")&amp;
IF($U14=101,Data!$V114&amp;" W","")&amp;
IF($U14=102,Data!$W$105&amp;" W","")&amp;
IF($U14=103,Data!$W$106&amp;" W","")&amp;
IF($U14=104,Data!$W$107&amp;" W","")&amp;
IF($U14=105,Data!$W$108&amp;" W","")&amp;
IF($U14=106,Data!$W$109&amp;" W","")&amp;
IF($U14=107,Data!$W$110&amp;" W","")&amp;
IF($U14=108,Data!$W$111&amp;" W","")&amp;
IF($U14=109,Data!$W$112&amp;" W","")&amp;
IF($U14=110,Data!$W$113&amp;" W","")&amp;
IF($U14=111,Data!$W$114&amp;" W","")&amp;
IF($U14=112,Data!$W$115&amp;" W","")&amp;
IF($U14=113,Data!$W$116&amp;" W","")&amp;
IF($U14=114,Data!$W$117&amp;" W","")&amp;
IF($U14=115,Data!$W$118&amp;" W","")&amp;
IF($U14=116,Data!$W$119&amp;" W","")&amp;
IF($U14=117,Data!$W$120&amp;" W","")&amp;
IF($U14=118,Data!$W$121&amp;" W","")&amp;
IF($U14=119,Data!$W$122&amp;" W","")&amp;
IF($U14=120,Data!$W$123&amp;" W","")</f>
        <v>22.5 W</v>
      </c>
      <c r="J14" s="44" t="str">
        <f>IF($U14=1,Data!$X$4&amp;" W","")&amp;
IF($U14=2,Data!$X$5&amp;" W","")&amp;
IF($U14=3,Data!$X$6&amp;" W","")&amp;
IF($U14=4,Data!$X$7&amp;" W","")&amp;
IF($U14=5,Data!$X$8&amp;" W","")&amp;
IF($U14=6,Data!$X$9&amp;" W","")&amp;
IF($U14=7,Data!$X$10&amp;" W","")&amp;
IF($U14=8,Data!$X$11&amp;" W","")&amp;
IF($U14=9,Data!$X$12&amp;" W","")&amp;
IF($U14=10,Data!$X$13&amp;" W","")&amp;
IF($U14=11,Data!$X$14&amp;" W","")&amp;
IF($U14=12,Data!$X$15&amp;" W","")&amp;
IF($U14=13,Data!$X$16&amp;" W","")&amp;
IF($U14=14,Data!$X$17&amp;" W","")&amp;
IF($U14=15,Data!$X$18&amp;" W","")&amp;
IF($U14=16,Data!$X$19&amp;" W","")&amp;
IF($U14=17,Data!$X$20&amp;" W","")&amp;
IF($U14=18,Data!$X$21&amp;" W","")&amp;
IF($U14=19,Data!$X$22&amp;" W","")&amp;
IF($U14=20,Data!$X$23&amp;" W","")&amp;
IF($U14=21,Data!$X$24&amp;" W","")&amp;
IF($U14=22,Data!$X$25&amp;" W","")&amp;
IF($U14=23,Data!$X$26&amp;" W","")&amp;
IF($U14=24,Data!$X$27&amp;" W","")&amp;
IF($U14=25,Data!$X$28&amp;" W","")&amp;
IF($U14=26,Data!$X$29&amp;" W","")&amp;
IF($U14=27,Data!$X$30&amp;" W","")&amp;
IF($U14=28,Data!$X$31&amp;" W","")&amp;
IF($U14=29,Data!$X$32&amp;" W","")&amp;
IF($U14=30,Data!$X$33&amp;" W","")&amp;
IF($U14=31,Data!$X$34&amp;" W","")&amp;
IF($U14=32,Data!$X$35&amp;" W","")&amp;
IF($U14=33,Data!$X$36&amp;" W","")&amp;
IF($U14=34,Data!$X$37&amp;" W","")&amp;
IF($U14=35,Data!$X$38&amp;" W","")&amp;
IF($U14=36,Data!$X$39&amp;" W","")&amp;
IF($U14=37,Data!$X$40&amp;" W","")&amp;
IF($U14=38,Data!$X$41&amp;" W","")&amp;
IF($U14=39,Data!$X$42&amp;" W","")&amp;
IF($U14=40,Data!$X$43&amp;" W","")&amp;
IF($U14=41,Data!$X$44&amp;" W","")&amp;
IF($U14=42,Data!$X$45&amp;" W","")&amp;
IF($U14=43,Data!$X$46&amp;" W","")&amp;
IF($U14=44,Data!$X$47&amp;" W","")&amp;
IF($U14=45,Data!$X$48&amp;" W","")&amp;
IF($U14=46,Data!$X$49&amp;" W","")&amp;
IF($U14=47,Data!$X$50&amp;" W","")&amp;
IF($U14=48,Data!$X$51&amp;" W","")&amp;
IF($U14=49,Data!$X$52&amp;" W","")&amp;
IF($U14=50,Data!$X$53&amp;" W","")&amp;
IF($U14=51,Data!$X$54&amp;" W","")&amp;
IF($U14=52,Data!$X$55&amp;" W","")&amp;
IF($U14=53,Data!$X$56&amp;" W","")&amp;
IF($U14=54,Data!$X$57&amp;" W","")&amp;
IF($U14=55,Data!$X$58&amp;" W","")&amp;
IF($U14=56,Data!$X$59&amp;" W","")&amp;
IF($U14=57,Data!$X$60&amp;" W","")&amp;
IF($U14=58,Data!$X$61&amp;" W","")&amp;
IF($U14=59,Data!$X$62&amp;" W","")&amp;
IF($U14=60,Data!$X$63&amp;" W","")&amp;
IF($U14=61,Data!$X$64&amp;" W","")&amp;
IF($U14=62,Data!$X$65&amp;" W","")&amp;
IF($U14=63,Data!$X$66&amp;" W","")&amp;
IF($U14=64,Data!$X$67&amp;" W","")&amp;
IF($U14=65,Data!$X$68&amp;" W","")&amp;
IF($U14=66,Data!$X$69&amp;" W","")&amp;
IF($U14=67,Data!$X$70&amp;" W","")&amp;
IF($U14=68,Data!$X$71&amp;" W","")&amp;
IF($U14=69,Data!$X$72&amp;" W","")&amp;
IF($U14=70,Data!$X$73&amp;" W","")&amp;
IF($U14=71,Data!$X$74&amp;" W","")&amp;
IF($U14=72,Data!$X$75&amp;" W","")&amp;
IF($U14=73,Data!$X$76&amp;" W","")&amp;
IF($U14=74,Data!$X$77&amp;" W","")&amp;
IF($U14=75,Data!$X$78&amp;" W","")&amp;
IF($U14=76,Data!$X$79&amp;" W","")&amp;
IF($U14=77,Data!$X$80&amp;" W","")&amp;
IF($U14=78,Data!$X$81&amp;" W","")&amp;
IF($U14=79,Data!$X$82&amp;" W","")&amp;
IF($U14=80,Data!$X$83&amp;" W","")&amp;
IF($U14=81,Data!$X$84&amp;" W","")&amp;
IF($U14=82,Data!$X$85&amp;" W","")&amp;
IF($U14=83,Data!$X$86&amp;" W","")&amp;
IF($U14=84,Data!$X$87&amp;" W","")&amp;
IF($U14=85,Data!$X$88&amp;" W","")&amp;
IF($U14=86,Data!$X$89&amp;" W","")&amp;
IF($U14=87,Data!$X$90&amp;" W","")&amp;
IF($U14=88,Data!$X$91&amp;" W","")&amp;
IF($U14=89,Data!$X$92&amp;" W","")&amp;
IF($U14=90,Data!$X$93&amp;" W","")&amp;
IF($U14=91,Data!$X$94&amp;" W","")&amp;
IF($U14=92,Data!$X$95&amp;" W","")&amp;
IF($U14=93,Data!$X$96&amp;" W","")&amp;
IF($U14=94,Data!$X$97&amp;" W","")&amp;
IF($U14=95,Data!$X$98&amp;" W","")&amp;
IF($U14=96,Data!$X$99&amp;" W","")&amp;
IF($U14=97,Data!$X$100&amp;" W","")&amp;
IF($U14=98,Data!$X$101&amp;" W","")&amp;
IF($U14=99,Data!$X$102&amp;" W","")&amp;
IF($U14=100,Data!$X$103&amp;" W","")&amp;
IF($U14=101,Data!$X$104&amp;" W","")&amp;
IF($U14=102,Data!$X$105&amp;" W","")&amp;
IF($U14=103,Data!$X$106&amp;" W","")&amp;
IF($U14=104,Data!$X$107&amp;" W","")&amp;
IF($U14=105,Data!$X$108&amp;" W","")&amp;
IF($U14=106,Data!$X$109&amp;" W","")&amp;
IF($U14=107,Data!$X$110&amp;" W","")&amp;
IF($U14=108,Data!$X$111&amp;" W","")&amp;
IF($U14=109,Data!$X$112&amp;" W","")&amp;
IF($U14=110,Data!$X$113&amp;" W","")&amp;
IF($U14=111,Data!$X$114&amp;" W","")&amp;
IF($U14=112,Data!$X$115&amp;" W","")&amp;
IF($U14=113,Data!$X$116&amp;" W","")&amp;
IF($U14=114,Data!$X$117&amp;" W","")&amp;
IF($U14=115,Data!$X$118&amp;" W","")&amp;
IF($U14=116,Data!$X$119&amp;" W","")&amp;
IF($U14=117,Data!$X$120&amp;" W","")&amp;
IF($U14=118,Data!$X$121&amp;" W","")&amp;
IF($U14=119,Data!$X$122&amp;" W","")&amp;
IF($U14=120,Data!$X$123&amp;" W","")</f>
        <v>22.5 W</v>
      </c>
      <c r="K14" s="238" t="str">
        <f>IF($U14=1,Data!$Y$4&amp;" W","")&amp;
IF($U14=2,Data!$Y$5&amp;" W","")&amp;
IF($U14=3,Data!$Y$6&amp;" W","")&amp;
IF($U14=4,Data!$Y$7&amp;" W","")&amp;
IF($U14=5,Data!$Y$8&amp;" W","")&amp;
IF($U14=6,Data!$Y$9&amp;" W","")&amp;
IF($U14=7,Data!$Y$10&amp;" W","")&amp;
IF($U14=8,Data!$Y$11&amp;" W","")&amp;
IF($U14=9,Data!$Y$12&amp;" W","")&amp;
IF($U14=10,Data!$Y$13&amp;" W","")&amp;
IF($U14=11,Data!$Y$14&amp;" W","")&amp;
IF($U14=12,Data!$Y$15&amp;" W","")&amp;
IF($U14=13,Data!$Y$16&amp;" W","")&amp;
IF($U14=14,Data!$Y$17&amp;" W","")&amp;
IF($U14=15,Data!$Y$18&amp;" W","")&amp;
IF($U14=16,Data!$Y$19&amp;" W","")&amp;
IF($U14=17,Data!$Y$20&amp;" W","")&amp;
IF($U14=18,Data!$Y$21&amp;" W","")&amp;
IF($U14=19,Data!$Y$22&amp;" W","")&amp;
IF($U14=20,Data!$Y$23&amp;" W","")&amp;
IF($U14=21,Data!$Y$24&amp;" W","")&amp;
IF($U14=22,Data!$Y$25&amp;" W","")&amp;
IF($U14=23,Data!$Y$26&amp;" W","")&amp;
IF($U14=24,Data!$Y$27&amp;" W","")&amp;
IF($U14=25,Data!$Y$28&amp;" W","")&amp;
IF($U14=26,Data!$Y$29&amp;" W","")&amp;
IF($U14=27,Data!$Y$30&amp;" W","")&amp;
IF($U14=28,Data!$Y$31&amp;" W","")&amp;
IF($U14=29,Data!$Y$32&amp;" W","")&amp;
IF($U14=30,Data!$Y$33&amp;" W","")&amp;
IF($U14=31,Data!$Y$34&amp;" W","")&amp;
IF($U14=32,Data!$Y$35&amp;" W","")&amp;
IF($U14=33,Data!$Y$36&amp;" W","")&amp;
IF($U14=34,Data!$Y$37&amp;" W","")&amp;
IF($U14=35,Data!$Y$38&amp;" W","")&amp;
IF($U14=36,Data!$Y$39&amp;" W","")&amp;
IF($U14=37,Data!$Y$40&amp;" W","")&amp;
IF($U14=38,Data!$Y$41&amp;" W","")&amp;
IF($U14=39,Data!$Y$42&amp;" W","")&amp;
IF($U14=40,Data!$Y$43&amp;" W","")&amp;
IF($U14=41,Data!$Y$44&amp;" W","")&amp;
IF($U14=42,Data!$Y$45&amp;" W","")&amp;
IF($U14=43,Data!$Y$46&amp;" W","")&amp;
IF($U14=44,Data!$Y$47&amp;" W","")&amp;
IF($U14=45,Data!$Y$48&amp;" W","")&amp;
IF($U14=46,Data!$Y$49&amp;" W","")&amp;
IF($U14=47,Data!$Y$50&amp;" W","")&amp;
IF($U14=48,Data!$Y$51&amp;" W","")&amp;
IF($U14=49,Data!$Y$52&amp;" W","")&amp;
IF($U14=50,Data!$Y$53&amp;" W","")&amp;
IF($U14=51,Data!$Y$54&amp;" W","")&amp;
IF($U14=52,Data!$Y$55&amp;" W","")&amp;
IF($U14=53,Data!$Y$56&amp;" W","")&amp;
IF($U14=54,Data!$Y$57&amp;" W","")&amp;
IF($U14=55,Data!$Y$58&amp;" W","")&amp;
IF($U14=56,Data!$Y$59&amp;" W","")&amp;
IF($U14=57,Data!$Y$60&amp;" W","")&amp;
IF($U14=58,Data!$Y$61&amp;" W","")&amp;
IF($U14=59,Data!$Y$62&amp;" W","")&amp;
IF($U14=60,Data!$Y$63&amp;" W","")&amp;
IF($U14=61,Data!$Y$64&amp;" W","")&amp;
IF($U14=62,Data!$Y$65&amp;" W","")&amp;
IF($U14=63,Data!$Y$66&amp;" W","")&amp;
IF($U14=64,Data!$Y$67&amp;" W","")&amp;
IF($U14=65,Data!$Y$68&amp;" W","")&amp;
IF($U14=66,Data!$Y$69&amp;" W","")&amp;
IF($U14=67,Data!$Y$70&amp;" W","")&amp;
IF($U14=68,Data!$Y$71&amp;" W","")&amp;
IF($U14=69,Data!$Y$72&amp;" W","")&amp;
IF($U14=70,Data!$Y$73&amp;" W","")&amp;
IF($U14=71,Data!$Y$74&amp;" W","")&amp;
IF($U14=72,Data!$Y$75&amp;" W","")&amp;
IF($U14=73,Data!$Y$76&amp;" W","")&amp;
IF($U14=74,Data!$Y$77&amp;" W","")&amp;
IF($U14=75,Data!$Y$78&amp;" W","")&amp;
IF($U14=76,Data!$Y$79&amp;" W","")&amp;
IF($U14=77,Data!$Y$80&amp;" W","")&amp;
IF($U14=78,Data!$Y$81&amp;" W","")&amp;
IF($U14=79,Data!$Y$82&amp;" W","")&amp;
IF($U14=80,Data!$Y$83&amp;" W","")&amp;
IF($U14=81,Data!$Y$84&amp;" W","")&amp;
IF($U14=82,Data!$Y$85&amp;" W","")&amp;
IF($U14=83,Data!$Y$86&amp;" W","")&amp;
IF($U14=84,Data!$Y$87&amp;" W","")&amp;
IF($U14=85,Data!$Y$88&amp;" W","")&amp;
IF($U14=86,Data!$Y$89&amp;" W","")&amp;
IF($U14=87,Data!$Y$90&amp;" W","")&amp;
IF($U14=88,Data!$Y$91&amp;" W","")&amp;
IF($U14=89,Data!$Y$92&amp;" W","")&amp;
IF($U14=90,Data!$Y$93&amp;" W","")&amp;
IF($U14=91,Data!$Y$94&amp;" W","")&amp;
IF($U14=92,Data!$Y$95&amp;" W","")&amp;
IF($U14=93,Data!$Y$96&amp;" W","")&amp;
IF($U14=94,Data!$Y$97&amp;" W","")&amp;
IF($U14=95,Data!$Y$98&amp;" W","")&amp;
IF($U14=96,Data!$Y$99&amp;" W","")&amp;
IF($U14=97,Data!$Y$100&amp;" W","")&amp;
IF($U14=98,Data!$Y$101&amp;" W","")&amp;
IF($U14=99,Data!$Y$102&amp;" W","")&amp;
IF($U14=100,Data!$Y$103&amp;" W","")&amp;
IF($U14=101,Data!$Y$104&amp;" W","")&amp;
IF($U14=102,Data!$Y$105&amp;" W","")&amp;
IF($U14=103,Data!$Y$106&amp;" W","")&amp;
IF($U14=104,Data!$Y$107&amp;" W","")&amp;
IF($U14=105,Data!$Y$108&amp;" W","")&amp;
IF($U14=106,Data!$Y$109&amp;" W","")&amp;
IF($U14=107,Data!$Y$110&amp;" W","")&amp;
IF($U14=108,Data!$Y$111&amp;" W","")&amp;
IF($U14=109,Data!$Y$112&amp;" W","")&amp;
IF($U14=110,Data!$Y$113&amp;" W","")&amp;
IF($U14=111,Data!$Y$114&amp;" W","")&amp;
IF($U14=112,Data!$Y$115&amp;" W","")&amp;
IF($U14=113,Data!$Y$116&amp;" W","")&amp;
IF($U14=114,Data!$Y$117&amp;" W","")&amp;
IF($U14=115,Data!$Y$118&amp;" W","")&amp;
IF($U14=116,Data!$Y$119&amp;" W","")&amp;
IF($U14=117,Data!$Y$120&amp;" W","")&amp;
IF($U14=118,Data!$Y$121&amp;" W","")&amp;
IF($U14=119,Data!$Y$122&amp;" W","")&amp;
IF($U14=120,Data!$Y$123&amp;" W","")</f>
        <v>14.1 W</v>
      </c>
      <c r="L14" s="66" t="str">
        <f>IF($U14=1,Data!$L$4&amp;" - "&amp;RIGHT(Data!$L$4,2)&amp;"00 K","")&amp;
IF($U14=2,Data!$L$5&amp;" - "&amp;RIGHT(Data!$L$5,2)&amp;"00 K","")&amp;
IF($U14=3,Data!$L$6&amp;" - "&amp;RIGHT(Data!$L$6,2)&amp;"00 K","")&amp;
IF($U14=4,Data!$L$7&amp;" - "&amp;RIGHT(Data!$L$7,2)&amp;"00 K","")&amp;
IF($U14=5,Data!$L$8&amp;" - "&amp;RIGHT(Data!$L$8,2)&amp;"00 K","")&amp;
IF($U14=6,Data!$L$9&amp;" - "&amp;RIGHT(Data!$L$9,2)&amp;"00 K","")&amp;
IF($U14=7,Data!$L$10&amp;" - "&amp;RIGHT(Data!$L$10,2)&amp;"00 K","")&amp;
IF($U14=8,Data!$L$11&amp;" - "&amp;RIGHT(Data!$L$11,2)&amp;"00 K","")&amp;
IF($U14=9,Data!$L$12&amp;" - "&amp;RIGHT(Data!$L$12,2)&amp;"00 K","")&amp;
IF($U14=10,Data!$L$13&amp;" - "&amp;RIGHT(Data!$L$13,2)&amp;"00 K","")&amp;
IF($U14=11,Data!$L$14&amp;" - "&amp;RIGHT(Data!$L$14,2)&amp;"00 K","")&amp;
IF($U14=12,Data!$L$15&amp;" - "&amp;RIGHT(Data!$L$15,2)&amp;"00 K","")&amp;
IF($U14=13,Data!$L$16&amp;" - "&amp;RIGHT(Data!$L$16,2)&amp;"00 K","")&amp;
IF($U14=14,Data!$L$17&amp;" - "&amp;RIGHT(Data!$L$17,2)&amp;"00 K","")&amp;
IF($U14=15,Data!$L$18&amp;" - "&amp;RIGHT(Data!$L$18,2)&amp;"00 K","")&amp;
IF($U14=16,Data!$L$19&amp;" - "&amp;RIGHT(Data!$L$19,2)&amp;"00 K","")&amp;
IF($U14=17,Data!$L$20&amp;" - "&amp;RIGHT(Data!$L$20,2)&amp;"00 K","")&amp;
IF($U14=18,Data!$L$21&amp;" - "&amp;RIGHT(Data!$L$21,2)&amp;"00 K","")&amp;
IF($U14=19,Data!$L$22&amp;" - "&amp;RIGHT(Data!$L$22,2)&amp;"00 K","")&amp;
IF($U14=20,Data!$L$23&amp;" - "&amp;RIGHT(Data!$L$23,2)&amp;"00 K","")&amp;
IF($U14=21,Data!$L$24&amp;" - "&amp;RIGHT(Data!$L$24,2)&amp;"00 K","")&amp;
IF($U14=22,Data!$L$25&amp;" - "&amp;RIGHT(Data!$L$25,2)&amp;"00 K","")&amp;
IF($U14=23,Data!$L$26&amp;" - "&amp;RIGHT(Data!$L$26,2)&amp;"00 K","")&amp;
IF($U14=24,Data!$L$27&amp;" - "&amp;RIGHT(Data!$L$27,2)&amp;"00 K","")&amp;
IF($U14=25,Data!$L$28&amp;" - "&amp;RIGHT(Data!$L$28,2)&amp;"00 K","")&amp;
IF($U14=26,Data!$L$29&amp;" - "&amp;RIGHT(Data!$L$29,2)&amp;"00 K","")&amp;
IF($U14=27,Data!$L$30&amp;" - "&amp;RIGHT(Data!$L$30,2)&amp;"00 K","")&amp;
IF($U14=28,Data!$L$31&amp;" - "&amp;RIGHT(Data!$L$31,2)&amp;"00 K","")&amp;
IF($U14=29,Data!$L$32&amp;" - "&amp;RIGHT(Data!$L$32,2)&amp;"00 K","")&amp;
IF($U14=30,Data!$L$33&amp;" - "&amp;RIGHT(Data!$L$33,2)&amp;"00 K","")&amp;
IF($U14=31,Data!$L$34&amp;" - "&amp;RIGHT(Data!$L$34,2)&amp;"00 K","")&amp;
IF($U14=32,Data!$L$35&amp;" - "&amp;RIGHT(Data!$L$35,2)&amp;"00 K","")&amp;
IF($U14=33,Data!$L$36&amp;" - "&amp;RIGHT(Data!$L$36,2)&amp;"00 K","")&amp;
IF($U14=34,Data!$L$37&amp;" - "&amp;RIGHT(Data!$L$37,2)&amp;"00 K","")&amp;
IF($U14=35,Data!$L$38&amp;" - "&amp;RIGHT(Data!$L$38,2)&amp;"00 K","")&amp;
IF($U14=36,Data!$L$39&amp;" - "&amp;RIGHT(Data!$L$39,2)&amp;"00 K","")&amp;
IF($U14=37,Data!$L$40&amp;" - "&amp;RIGHT(Data!$L$40,2)&amp;"00 K","")&amp;
IF($U14=38,Data!$L$41&amp;" - "&amp;RIGHT(Data!$L$41,2)&amp;"00 K","")&amp;
IF($U14=39,Data!$L$42&amp;" - "&amp;RIGHT(Data!$L$42,2)&amp;"00 K","")&amp;
IF($U14=40,Data!$L$43&amp;" - "&amp;RIGHT(Data!$L$43,2)&amp;"00 K","")&amp;
IF($U14=41,Data!$L$44&amp;" - "&amp;RIGHT(Data!$L$44,2)&amp;"00 K","")&amp;
IF($U14=42,Data!$L$45&amp;" - "&amp;RIGHT(Data!$L$45,2)&amp;"00 K","")&amp;
IF($U14=43,Data!$L$46&amp;" - "&amp;RIGHT(Data!$L$46,2)&amp;"00 K","")&amp;
IF($U14=44,Data!$L$47&amp;" - "&amp;RIGHT(Data!$L$47,2)&amp;"00 K","")&amp;
IF($U14=45,Data!$L$48&amp;" - "&amp;RIGHT(Data!$L$48,2)&amp;"00 K","")&amp;
IF($U14=46,Data!$L$49&amp;" - "&amp;RIGHT(Data!$L$49,2)&amp;"00 K","")&amp;
IF($U14=47,Data!$L$50&amp;" - "&amp;RIGHT(Data!$L$50,2)&amp;"00 K","")&amp;
IF($U14=48,Data!$L$51&amp;" - "&amp;RIGHT(Data!$L$51,2)&amp;"00 K","")&amp;
IF($U14=49,Data!$L$52&amp;" - "&amp;RIGHT(Data!$L$52,2)&amp;"00 K","")&amp;
IF($U14=50,Data!$L$53&amp;" - "&amp;RIGHT(Data!$L$53,2)&amp;"00 K","")&amp;
IF($U14=51,Data!$L$54&amp;" - "&amp;RIGHT(Data!$L$54,2)&amp;"00 K","")&amp;
IF($U14=52,Data!$L$55&amp;" - "&amp;RIGHT(Data!$L$55,2)&amp;"00 K","")&amp;
IF($U14=53,Data!$L$56&amp;" - "&amp;RIGHT(Data!$L$56,2)&amp;"00 K","")&amp;
IF($U14=54,Data!$L$57&amp;" - "&amp;RIGHT(Data!$L$57,2)&amp;"00 K","")&amp;
IF($U14=55,Data!$L$58&amp;" - "&amp;RIGHT(Data!$L$58,2)&amp;"00 K","")&amp;
IF($U14=56,Data!$L$59&amp;" - "&amp;RIGHT(Data!$L$59,2)&amp;"00 K","")&amp;
IF($U14=57,Data!$L$60&amp;" - "&amp;RIGHT(Data!$L$60,2)&amp;"00 K","")&amp;
IF($U14=58,Data!$L$61&amp;" - "&amp;RIGHT(Data!$L$61,2)&amp;"00 K","")&amp;
IF($U14=59,Data!$L$62&amp;" - "&amp;RIGHT(Data!$L$62,2)&amp;"00 K","")&amp;
IF($U14=60,Data!$L$63&amp;" - "&amp;RIGHT(Data!$L$63,2)&amp;"00 K","")&amp;
IF($U14=61,Data!$L$64&amp;" - "&amp;RIGHT(Data!$L$64,2)&amp;"00 K","")&amp;
IF($U14=62,Data!$L$65&amp;" - "&amp;RIGHT(Data!$L$65,2)&amp;"00 K","")&amp;
IF($U14=63,Data!$L$66&amp;" - "&amp;RIGHT(Data!$L$66,2)&amp;"00 K","")&amp;
IF($U14=64,Data!$L$67&amp;" - "&amp;RIGHT(Data!$L$67,2)&amp;"00 K","")&amp;
IF($U14=65,Data!$L$68&amp;" - "&amp;RIGHT(Data!$L$68,2)&amp;"00 K","")&amp;
IF($U14=66,Data!$L$69&amp;" - "&amp;RIGHT(Data!$L$69,2)&amp;"00 K","")&amp;
IF($U14=67,Data!$L$70&amp;" - "&amp;RIGHT(Data!$L$70,2)&amp;"00 K","")&amp;
IF($U14=68,Data!$L$71&amp;" - "&amp;RIGHT(Data!$L$71,2)&amp;"00 K","")&amp;
IF($U14=69,Data!$L$72&amp;" - "&amp;RIGHT(Data!$L$72,2)&amp;"00 K","")&amp;
IF($U14=70,Data!$L$73&amp;" - "&amp;RIGHT(Data!$L$73,2)&amp;"00 K","")&amp;
IF($U14=71,Data!$L$74&amp;" - "&amp;RIGHT(Data!$L$74,2)&amp;"00 K","")&amp;
IF($U14=72,Data!$L$75&amp;" - "&amp;RIGHT(Data!$L$75,2)&amp;"00 K","")&amp;
IF($U14=73,Data!$L$76&amp;" - "&amp;RIGHT(Data!$L$76,2)&amp;"00 K","")&amp;
IF($U14=74,Data!$L$77&amp;" - "&amp;RIGHT(Data!$L$77,2)&amp;"00 K","")&amp;
IF($U14=75,Data!$L$78&amp;" - "&amp;RIGHT(Data!$L$78,2)&amp;"00 K","")&amp;
IF($U14=76,Data!$L$79&amp;" - "&amp;RIGHT(Data!$L$79,2)&amp;"00 K","")&amp;
IF($U14=77,Data!$L$80&amp;" - "&amp;RIGHT(Data!$L$80,2)&amp;"00 K","")&amp;
IF($U14=78,Data!$L$81&amp;" - "&amp;RIGHT(Data!$L$81,2)&amp;"00 K","")&amp;
IF($U14=79,Data!$L$82&amp;" - "&amp;RIGHT(Data!$L$82,2)&amp;"00 K","")&amp;
IF($U14=80,Data!$L$83&amp;" - "&amp;RIGHT(Data!$L$83,2)&amp;"00 K","")&amp;
IF($U14=81,Data!$L$84&amp;" - "&amp;RIGHT(Data!$L$84,2)&amp;"00 K","")&amp;
IF($U14=82,Data!$L$85&amp;" - "&amp;RIGHT(Data!$L$85,2)&amp;"00 K","")&amp;
IF($U14=83,Data!$L$86&amp;" - "&amp;RIGHT(Data!$L$86,2)&amp;"00 K","")&amp;
IF($U14=84,Data!$L$87&amp;" - "&amp;RIGHT(Data!$L$87,2)&amp;"00 K","")&amp;
IF($U14=85,Data!$L$88&amp;" - "&amp;RIGHT(Data!$L$88,2)&amp;"00 K","")&amp;
IF($U14=86,Data!$L$89&amp;" - "&amp;RIGHT(Data!$L$89,2)&amp;"00 K","")&amp;
IF($U14=87,Data!$L$90&amp;" - "&amp;RIGHT(Data!$L$90,2)&amp;"00 K","")&amp;
IF($U14=88,Data!$L$91&amp;" - "&amp;RIGHT(Data!$L$91,2)&amp;"00 K","")&amp;
IF($U14=89,Data!$L$92&amp;" - "&amp;RIGHT(Data!$L$92,2)&amp;"00 K","")&amp;
IF($U14=90,Data!$L$93&amp;" - "&amp;RIGHT(Data!$L$93,2)&amp;"00 K","")&amp;
IF($U14=91,Data!$L$94&amp;" - "&amp;RIGHT(Data!$L$94,2)&amp;"00 K","")&amp;
IF($U14=92,Data!$L$95&amp;" - "&amp;RIGHT(Data!$L$95,2)&amp;"00 K","")&amp;
IF($U14=93,Data!$L$96&amp;" - "&amp;RIGHT(Data!$L$97,2)&amp;"00 K","")&amp;
IF($U14=94,Data!$L$97&amp;" - "&amp;RIGHT(Data!$L$98,2)&amp;"00 K","")&amp;
IF($U14=95,Data!$L$98&amp;" - "&amp;RIGHT(Data!$L$99,2)&amp;"00 K","")&amp;
IF($U14=96,Data!$L$99&amp;" - "&amp;RIGHT(Data!$L$100,2)&amp;"00 K","")&amp;
IF($U14=97,Data!$L$100&amp;" - "&amp;RIGHT(Data!$L$101,2)&amp;"00 K","")&amp;
IF($U14=98,Data!$L$101&amp;" - "&amp;RIGHT(Data!$L$102,2)&amp;"00 K","")&amp;
IF($U14=99,Data!$L$102&amp;" - "&amp;RIGHT(Data!$L$103,2)&amp;"00 K","")&amp;
IF($U14=100,Data!$L$103&amp;" - "&amp;RIGHT(Data!$L$104,2)&amp;"00 K","")&amp;
IF($U14=101,Data!$L$104&amp;" - "&amp;RIGHT(Data!$L$105,2)&amp;"00 K","")&amp;
IF($U14=102,Data!$L$105&amp;" - "&amp;RIGHT(Data!$L$106,2)&amp;"00 K","")&amp;
IF($U14=103,Data!$L$106&amp;" - "&amp;RIGHT(Data!$L$107,2)&amp;"00 K","")&amp;
IF($U14=104,Data!$L$107&amp;" - "&amp;RIGHT(Data!$L$108,2)&amp;"00 K","")&amp;
IF($U14=105,Data!$L$108&amp;" - "&amp;RIGHT(Data!$L$109,2)&amp;"00 K","")&amp;
IF($U14=106,Data!$L$109&amp;" - "&amp;RIGHT(Data!$L$110,2)&amp;"00 K","")&amp;
IF($U14=107,Data!$L$110&amp;" - "&amp;RIGHT(Data!$L$111,2)&amp;"00 K","")&amp;
IF($U14=108,Data!$L$111&amp;" - "&amp;RIGHT(Data!$L$112,2)&amp;"00 K","")&amp;
IF($U14=109,Data!$L$112&amp;" - "&amp;RIGHT(Data!$L$113,2)&amp;"00 K","")&amp;
IF($U14=110,Data!$L$113&amp;" - "&amp;RIGHT(Data!$L$114,2)&amp;"00 K","")&amp;
IF($U14=111,Data!$L$114&amp;" - "&amp;RIGHT(Data!$L$115,2)&amp;"00 K","")&amp;
IF($U14=112,Data!$L$115&amp;" - "&amp;RIGHT(Data!$L$116,2)&amp;"00 K","")&amp;
IF($U14=113,Data!$L$116&amp;" - "&amp;RIGHT(Data!$L$117,2)&amp;"00 K","")&amp;
IF($U14=114,Data!$L$117&amp;" - "&amp;RIGHT(Data!$L$118,2)&amp;"00 K","")&amp;
IF($U14=115,Data!$L$118&amp;" - "&amp;RIGHT(Data!$L$119,2)&amp;"00 K","")&amp;
IF($U14=116,Data!$L$119&amp;" - "&amp;RIGHT(Data!$L$120,2)&amp;"00 K","")&amp;
IF($U14=117,Data!$L$120&amp;" - "&amp;RIGHT(Data!$L$121,2)&amp;"00 K","")&amp;
IF($U14=118,Data!$L$121&amp;" - "&amp;RIGHT(Data!$L$122,2)&amp;"00 K","")&amp;
IF($U14=119,Data!$L$122&amp;" - "&amp;RIGHT(Data!$L$123,2)&amp;"00 K","")&amp;
IF($U14=120,Data!$L$123&amp;" - "&amp;RIGHT(Data!$L$124,2)&amp;"00 K","")</f>
        <v>730 - 3000 K</v>
      </c>
      <c r="M14" s="45">
        <v>0</v>
      </c>
      <c r="N14" s="46">
        <v>6</v>
      </c>
      <c r="O14" s="46">
        <v>0</v>
      </c>
      <c r="P14" s="208"/>
      <c r="Q14" s="208"/>
      <c r="R14" s="210"/>
      <c r="S14" s="210"/>
      <c r="T14" s="47"/>
      <c r="U14" s="48">
        <v>1</v>
      </c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</row>
    <row r="15" spans="1:44" ht="15" customHeight="1" x14ac:dyDescent="0.3">
      <c r="A15" s="39">
        <v>12</v>
      </c>
      <c r="B15" s="116" t="str">
        <f>IF($U15=1,Data!$E$4,"")&amp;
IF($U15=2,Data!$E$5,"")&amp;
IF($U15=3,Data!$E$6,"")&amp;
IF($U15=4,Data!$E$7,"")&amp;
IF($U15=5,Data!$E$8,"")&amp;
IF($U15=6,Data!$E$9,"")&amp;
IF($U15=7,Data!$E$10,"")&amp;
IF($U15=8,Data!$E$11,"")&amp;
IF($U15=9,Data!$E$12,"")&amp;
IF($U15=10,Data!$E$13,"")&amp;
IF($U15=11,Data!$E$14,"")&amp;
IF($U15=12,Data!$E$15,"")&amp;
IF($U15=13,Data!$E$16,"")&amp;
IF($U15=14,Data!$E$17,"")&amp;
IF($U15=15,Data!$E$18,"")&amp;
IF($U15=16,Data!$E$19,"")&amp;
IF($U15=17,Data!$E$20,"")&amp;
IF($U15=18,Data!$E$21,"")&amp;
IF($U15=19,Data!$E$22,"")&amp;
IF($U15=20,Data!$E$23,"")&amp;
IF($U15=21,Data!$E$24,"")&amp;
IF($U15=22,Data!$E$25,"")&amp;
IF($U15=23,Data!$E$26,"")&amp;
IF($U15=24,Data!$E$27,"")&amp;
IF($U15=25,Data!$E$28,"")&amp;
IF($U15=26,Data!$E$29,"")&amp;
IF($U15=27,Data!$E$30,"")&amp;
IF($U15=28,Data!$E$31,"")&amp;
IF($U15=29,Data!$E$32,"")&amp;
IF($U15=30,Data!$E$33,"")&amp;
IF($U15=31,Data!$E$34,"")&amp;
IF($U15=32,Data!$E$35,"")&amp;
IF($U15=33,Data!$E$36,"")&amp;
IF($U15=34,Data!$E$37,"")&amp;
IF($U15=35,Data!$E$38,"")&amp;
IF($U15=36,Data!$E$39,"")&amp;
IF($U15=37,Data!$E$40,"")&amp;
IF($U15=38,Data!$E$41,"")&amp;
IF($U15=39,Data!$E$42,"")&amp;
IF($U15=40,Data!$E$43,"")&amp;
IF($U15=41,Data!$E$124,"")&amp;
IF($U15=42,Data!$E$126,"")&amp;
IF($U15=43,Data!$E$127,"")</f>
        <v/>
      </c>
      <c r="C15" s="116" t="str">
        <f t="shared" si="0"/>
        <v>Typ 1</v>
      </c>
      <c r="D15" s="40" t="str">
        <f>IF($U15=1,Data!$G$4,"")&amp;
IF($U15=2,Data!$G$5,"")&amp;
IF($U15=3,Data!$G$6,"")&amp;
IF($U15=4,Data!$G$7,"")&amp;
IF($U15=5,Data!$G$8,"")&amp;
IF($U15=6,Data!$G$9,"")&amp;
IF($U15=7,Data!$G$10,"")&amp;
IF($U15=8,Data!$G$11,"")&amp;
IF($U15=9,Data!$G$12,"")&amp;
IF($U15=10,Data!$G$13,"")&amp;
IF($U15=11,Data!$G$14,"")&amp;
IF($U15=12,Data!$G$15,"")&amp;
IF($U15=13,Data!$G$16,"")&amp;
IF($U15=14,Data!$G$17,"")&amp;
IF($U15=15,Data!$G$18,"")&amp;
IF($U15=16,Data!$G$19,"")&amp;
IF($U15=17,Data!$G$20,"")&amp;
IF($U15=18,Data!$G$21,"")&amp;
IF($U15=19,Data!$G$22,"")&amp;
IF($U15=20,Data!$G$23,"")&amp;
IF($U15=21,Data!$G$24,"")&amp;
IF($U15=22,Data!$G$25,"")&amp;
IF($U15=23,Data!$G$26,"")&amp;
IF($U15=24,Data!$G$27,"")&amp;
IF($U15=25,Data!$G$28,"")&amp;
IF($U15=26,Data!$G$29,"")&amp;
IF($U15=27,Data!$G$30,"")&amp;
IF($U15=28,Data!$G$31,"")&amp;
IF($U15=29,Data!$G$32,"")&amp;
IF($U15=30,Data!$G$33,"")&amp;
IF($U15=31,Data!$G$34,"")&amp;
IF($U15=32,Data!$G$35,"")&amp;
IF($U15=33,Data!$G$36,"")&amp;
IF($U15=34,Data!$G$37,"")&amp;
IF($U15=35,Data!$G$38,"")&amp;
IF($U15=36,Data!$G$39,"")&amp;
IF($U15=37,Data!$G$40,"")&amp;
IF($U15=38,Data!$G$41,"")&amp;
IF($U15=39,Data!$G$42,"")&amp;
IF($U15=40,Data!$G$43,"")&amp;
IF($U15=41,Data!$G$44,"")&amp;
IF($U15=42,Data!$G$45,"")&amp;
IF($U15=43,Data!$G$46,"")&amp;
IF($U15=44,Data!$G$47,"")&amp;
IF($U15=45,Data!$G$48,"")&amp;
IF($U15=46,Data!$G$49,"")&amp;
IF($U15=47,Data!$G$50,"")&amp;
IF($U15=48,Data!$G$51,"")&amp;
IF($U15=49,Data!$G$52,"")&amp;
IF($U15=50,Data!$G$53,"")&amp;
IF($U15=51,Data!$G$54,"")&amp;
IF($U15=52,Data!$G$55,"")&amp;
IF($U15=53,Data!$G$56,"")&amp;
IF($U15=54,Data!$G$57,"")&amp;
IF($U15=55,Data!$G$58,"")&amp;
IF($U15=56,Data!$G$59,"")&amp;
IF($U15=57,Data!$G$60,"")&amp;
IF($U15=58,Data!$G$61,"")&amp;
IF($U15=59,Data!$G$62,"")&amp;
IF($U15=60,Data!$G$63,"")&amp;
IF($U15=61,Data!$G$64,"")&amp;
IF($U15=62,Data!$G$65,"")&amp;
IF($U15=63,Data!$G$66,"")&amp;
IF($U15=64,Data!$G$67,"")&amp;
IF($U15=65,Data!$G$68,"")&amp;
IF($U15=66,Data!$G$69,"")&amp;
IF($U15=67,Data!$G$70,"")&amp;
IF($U15=68,Data!$G$71,"")&amp;
IF($U15=69,Data!$G$72,"")&amp;
IF($U15=70,Data!$G$73,"")&amp;
IF($U15=71,Data!$G$74,"")&amp;
IF($U15=72,Data!$G$75,"")&amp;
IF($U15=73,Data!$G$76,"")&amp;
IF($U15=74,Data!$G$77,"")&amp;
IF($U15=75,Data!$G$78,"")&amp;
IF($U15=76,Data!$G$79,"")&amp;
IF($U15=77,Data!$G$80,"")&amp;
IF($U15=78,Data!$G$81,"")&amp;
IF($U15=79,Data!$G$82,"")&amp;
IF($U15=80,Data!$G$83,"")&amp;
IF($U15=81,Data!$G$84,"")&amp;
IF($U15=82,Data!$G$85,"")&amp;
IF($U15=83,Data!$G$86,"")&amp;
IF($U15=84,Data!$G$87,"")&amp;
IF($U15=85,Data!$G$88,"")&amp;
IF($U15=86,Data!$G$89,"")&amp;
IF($U15=87,Data!$G$90,"")&amp;
IF($U15=88,Data!$G$91,"")&amp;
IF($U15=89,Data!$G$92,"")&amp;
IF($U15=90,Data!$G$93,"")&amp;
IF($U15=91,Data!$G$94,"")&amp;
IF($U15=92,Data!$G$95,"")&amp;
IF($U15=93,Data!$G$96,"")&amp;
IF($U15=94,Data!$G$97,"")&amp;
IF($U15=95,Data!$G$98,"")&amp;
IF($U15=96,Data!$G$99,"")&amp;
IF($U15=97,Data!$G$100,"")&amp;
IF($U15=98,Data!$G$101,"")&amp;
IF($U15=99,Data!$G$102,"")&amp;
IF($U15=100,Data!$G$103,"")&amp;
IF($U15=101,Data!$G$104,"")&amp;
IF($U15=102,Data!$G$105,"")&amp;
IF($U15=103,Data!$G$106,"")&amp;
IF($U15=104,Data!$G$107,"")&amp;
IF($U15=105,Data!$G$108,"")&amp;
IF($U15=106,Data!$G$109,"")&amp;
IF($U15=107,Data!$G$110,"")&amp;
IF($U15=108,Data!$G$111,"")&amp;
IF($U15=109,Data!$G$112,"")&amp;
IF($U15=100,Data!$G$113,"")&amp;
IF($U15=111,Data!$G$114,"")&amp;
IF($U15=112,Data!$G$115,"")&amp;
IF($U15=113,Data!$G$116,"")&amp;
IF($U15=114,Data!$G$117,"")&amp;
IF($U15=115,Data!$G$118,"")&amp;
IF($U15=116,Data!$G$119,"")&amp;
IF($U15=117,Data!$G$120,"")&amp;
IF($U15=118,Data!$G$121,"")&amp;
IF($U15=119,Data!$G$122,"")&amp;
IF($U15=120,Data!$G$123,"")</f>
        <v>LumiStreet Micro Pro Gen2</v>
      </c>
      <c r="E15" s="41" t="str">
        <f>IF($U15=1,Data!$I$4&amp;" LED","")&amp;
IF($U15=2,Data!$I$5&amp;" LED","")&amp;
IF($U15=3,Data!$I$6&amp;" LED","")&amp;
IF($U15=4,Data!$I$7&amp;" LED","")&amp;
IF($U15=5,Data!$I$8&amp;" LED","")&amp;
IF($U15=6,Data!$I$9&amp;" LED","")&amp;
IF($U15=7,Data!$I$10&amp;" LED","")&amp;
IF($U15=8,Data!$I$11&amp;" LED","")&amp;
IF($U15=9,Data!$I$12&amp;" LED","")&amp;
IF($U15=10,Data!$I$13&amp;" LED","")&amp;
IF($U15=11,Data!$I$14&amp;" LED","")&amp;
IF($U15=12,Data!$I$15&amp;" LED","")&amp;
IF($U15=13,Data!$I$16&amp;" LED","")&amp;
IF($U15=14,Data!$I$17&amp;" LED","")&amp;
IF($U15=15,Data!$I$18&amp;" LED","")&amp;
IF($U15=16,Data!$I$19&amp;" LED","")&amp;
IF($U15=17,Data!$I$20&amp;" LED","")&amp;
IF($U15=18,Data!$I$21&amp;" LED","")&amp;
IF($U15=19,Data!$I$22&amp;" LED","")&amp;
IF($U15=20,Data!$I$23&amp;" LED","")&amp;
IF($U15=21,Data!$I$24&amp;" LED","")&amp;
IF($U15=22,Data!$I$25&amp;" LED","")&amp;
IF($U15=23,Data!$I$26&amp;" LED","")&amp;
IF($U15=24,Data!$I$27&amp;" LED","")&amp;
IF($U15=25,Data!$I$28&amp;" LED","")&amp;
IF($U15=26,Data!$I$29&amp;" LED","")&amp;
IF($U15=27,Data!$I$30&amp;" LED","")&amp;
IF($U15=28,Data!$I$31&amp;" LED","")&amp;
IF($U15=29,Data!$I$32&amp;" LED","")&amp;
IF($U15=30,Data!$I$33&amp;" LED","")&amp;
IF($U15=31,Data!$I$34&amp;" LED","")&amp;
IF($U15=32,Data!$I$35&amp;" LED","")&amp;
IF($U15=33,Data!$I$36&amp;" LED","")&amp;
IF($U15=34,Data!$I$37&amp;" LED","")&amp;
IF($U15=35,Data!$I$38&amp;" LED","")&amp;
IF($U15=36,Data!$I$39&amp;" LED","")&amp;
IF($U15=37,Data!$I$40&amp;" LED","")&amp;
IF($U15=38,Data!$I$41&amp;" LED","")&amp;
IF($U15=39,Data!$I$42&amp;" LED","")&amp;
IF($U15=40,Data!$I$43&amp;" LED","")&amp;
IF($U15=41,Data!$I$44&amp;" LED","")&amp;
IF($U15=42,Data!$I$45&amp;" LED","")&amp;
IF($U15=43,Data!$I$46&amp;" LED","")&amp;
IF($U15=44,Data!$I$47&amp;" LED","")&amp;
IF($U15=45,Data!$I$48&amp;" LED","")&amp;
IF($U15=46,Data!$I$49&amp;" LED","")&amp;
IF($U15=47,Data!$I$50&amp;" LED","")&amp;
IF($U15=48,Data!$I$51&amp;" LED","")&amp;
IF($U15=49,Data!$I$52&amp;" LED","")&amp;
IF($U15=50,Data!$I$53&amp;" LED","")&amp;
IF($U15=51,Data!$I$54&amp;" LED","")&amp;
IF($U15=52,Data!$I$55&amp;" LED","")&amp;
IF($U15=53,Data!$I$56&amp;" LED","")&amp;
IF($U15=54,Data!$I$57&amp;" LED","")&amp;
IF($U15=55,Data!$I$58&amp;" LED","")&amp;
IF($U15=56,Data!$I$59&amp;" LED","")&amp;
IF($U15=57,Data!$I$60&amp;" LED","")&amp;
IF($U15=58,Data!$I$61&amp;" LED","")&amp;
IF($U15=59,Data!$I$62&amp;" LED","")&amp;
IF($U15=60,Data!$I$63&amp;" LED","")&amp;
IF($U15=61,Data!$I$64&amp;" LED","")&amp;
IF($U15=62,Data!$I$65&amp;" LED","")&amp;
IF($U15=63,Data!$I$66&amp;" LED","")&amp;
IF($U15=64,Data!$I$67&amp;" LED","")&amp;
IF($U15=65,Data!$I$68&amp;" LED","")&amp;
IF($U15=66,Data!$I$69&amp;" LED","")&amp;
IF($U15=67,Data!$I$70&amp;" LED","")&amp;
IF($U15=68,Data!$I$71&amp;" LED","")&amp;
IF($U15=69,Data!$I$72&amp;" LED","")&amp;
IF($U15=70,Data!$I$73&amp;" LED","")&amp;
IF($U15=71,Data!$I$74&amp;" LED","")&amp;
IF($U15=72,Data!$I$75&amp;" LED","")&amp;
IF($U15=73,Data!$I$76&amp;" LED","")&amp;
IF($U15=74,Data!$I$77&amp;" LED","")&amp;
IF($U15=75,Data!$I$78&amp;" LED","")&amp;
IF($U15=76,Data!$I$79&amp;" LED","")&amp;
IF($U15=77,Data!$I$80&amp;" LED","")&amp;
IF($U15=78,Data!$I$81&amp;" LED","")&amp;
IF($U15=79,Data!$I$82&amp;" LED","")&amp;
IF($U15=80,Data!$I$83&amp;" LED","")&amp;
IF($U15=81,Data!$I$84&amp;" LED","")&amp;
IF($U15=82,Data!$I$85&amp;" LED","")&amp;
IF($U15=83,Data!$I$86&amp;" LED","")&amp;
IF($U15=84,Data!$I$87&amp;" LED","")&amp;
IF($U15=85,Data!$I$88&amp;" LED","")&amp;
IF($U15=86,Data!$I$89&amp;" LED","")&amp;
IF($U15=87,Data!$I$90&amp;" LED","")&amp;
IF($U15=88,Data!$I$91&amp;" LED","")&amp;
IF($U15=89,Data!$I$92&amp;" LED","")&amp;
IF($U15=90,Data!$I$93&amp;" LED","")&amp;
IF($U15=91,Data!$I$94&amp;" LED","")&amp;
IF($U15=92,Data!$I$95&amp;" LED","")&amp;
IF($U15=93,Data!$I$96&amp;" LED","")&amp;
IF($U15=94,Data!$I$97&amp;" LED","")&amp;
IF($U15=95,Data!$I$98&amp;" LED","")&amp;
IF($U15=96,Data!$I$99&amp;" LED","")&amp;
IF($U15=97,Data!$I$100&amp;" LED","")&amp;
IF($U15=98,Data!$I$101&amp;" LED","")&amp;
IF($U15=99,Data!$I$102&amp;" LED","")&amp;
IF($U15=100,Data!$I1054&amp;" LED","")&amp;
IF($U15=101,Data!$I$104&amp;" LED","")&amp;
IF($U15=102,Data!$I$105&amp;" LED","")&amp;
IF($U15=103,Data!$I$106&amp;" LED","")&amp;
IF($U15=104,Data!$I$107&amp;" LED","")&amp;
IF($U15=105,Data!$I$108&amp;" LED","")&amp;
IF($U15=106,Data!$I$109&amp;" LED","")&amp;
IF($U15=107,Data!$I$110&amp;" LED","")&amp;
IF($U15=108,Data!$I$111&amp;" LED","")&amp;
IF($U15=109,Data!$I$112&amp;" LED","")&amp;
IF($U15=110,Data!$I$113&amp;" LED","")&amp;
IF($U15=111,Data!$I$114&amp;" LED","")&amp;
IF($U15=112,Data!$I$115&amp;" LED","")&amp;
IF($U15=113,Data!$I$116&amp;" LED","")&amp;
IF($U15=114,Data!$I$117&amp;" LED","")&amp;
IF($U15=115,Data!$I$118&amp;" LED","")&amp;
IF($U15=116,Data!$I$119&amp;" LED","")&amp;
IF($U15=117,Data!$I$120&amp;" LED","")&amp;
IF($U15=118,Data!$I$121&amp;" LED","")&amp;
IF($U15=119,Data!$I$122&amp;" LED","")&amp;
IF($U15=120,Data!$I$123&amp;" LED","")</f>
        <v>20 LED</v>
      </c>
      <c r="F15" s="42" t="str">
        <f xml:space="preserve">
IF($U15=1,Data!$J$4&amp;" lm","")&amp;
IF($U15=2,Data!$J$5&amp;" lm","")&amp;
IF($U15=3,Data!$J$6&amp;" lm","")&amp;
IF($U15=4,Data!$J$7&amp;" lm","")&amp;
IF($U15=5,Data!$J$8&amp;" lm","")&amp;
IF($U15=6,Data!$J$9&amp;" lm","")&amp;
IF($U15=7,Data!$J$10&amp;" lm","")&amp;
IF($U15=8,Data!$J$11&amp;" lm","")&amp;
IF($U15=9,Data!$J$12&amp;" lm","")&amp;
IF($U15=10,Data!$J$13&amp;" lm","")&amp;
IF($U15=11,Data!$J$14&amp;" lm","")&amp;
IF($U15=12,Data!$J$15&amp;" lm","")&amp;
IF($U15=13,Data!$J$16&amp;" lm","")&amp;
IF($U15=14,Data!$J$17&amp;" lm","")&amp;
IF($U15=15,Data!$J$18&amp;" lm","")&amp;
IF($U15=16,Data!$J$19&amp;" lm","")&amp;
IF($U15=17,Data!$J$20&amp;" lm","")&amp;
IF($U15=18,Data!$J$21&amp;" lm","")&amp;
IF($U15=19,Data!$J$22&amp;" lm","")&amp;
IF($U15=20,Data!$J$23&amp;" lm","")&amp;
IF($U15=21,Data!$J$24&amp;" lm","")&amp;
IF($U15=22,Data!$J$25&amp;" lm","")&amp;
IF($U15=23,Data!$J$26&amp;" lm","")&amp;
IF($U15=24,Data!$J$27&amp;" lm","")&amp;
IF($U15=25,Data!$J$28&amp;" lm","")&amp;
IF($U15=26,Data!$J$29&amp;" lm","")&amp;
IF($U15=27,Data!$J$30&amp;" lm","")&amp;
IF($U15=28,Data!$J$31&amp;" lm","")&amp;
IF($U15=29,Data!$J$32&amp;" lm","")&amp;
IF($U15=30,Data!$J$33&amp;" lm","")&amp;
IF($U15=31,Data!$J$34&amp;" lm","")&amp;
IF($U15=32,Data!$J$35&amp;" lm","")&amp;
IF($U15=33,Data!$J$36&amp;" lm","")&amp;
IF($U15=34,Data!$J$37&amp;" lm","")&amp;
IF($U15=35,Data!$J$38&amp;" lm","")&amp;
IF($U15=36,Data!$J$39&amp;" lm","")&amp;
IF($U15=37,Data!$J$40&amp;" lm","")&amp;
IF($U15=38,Data!$J$41&amp;" lm","")&amp;
IF($U15=39,Data!$J$42&amp;" lm","")&amp;
IF($U15=40,Data!$J$43&amp;" lm","")&amp;
IF($U15=41,Data!$J$44&amp;" lm","")&amp;
IF($U15=42,Data!$J$45&amp;" lm","")&amp;
IF($U15=43,Data!$J$46&amp;" lm","")&amp;
IF($U15=44,Data!$J$47&amp;" lm","")&amp;
IF($U15=45,Data!$J$48&amp;" lm","")&amp;
IF($U15=46,Data!$J$49&amp;" lm","")&amp;
IF($U15=47,Data!$J$50&amp;" lm","")&amp;
IF($U15=48,Data!$J$51&amp;" lm","")&amp;
IF($U15=49,Data!$J$52&amp;" lm","")&amp;
IF($U15=50,Data!$J$53&amp;" lm","")&amp;
IF($U15=51,Data!$J$54&amp;" lm","")&amp;
IF($U15=52,Data!$J$55&amp;" lm","")&amp;
IF($U15=53,Data!$J$56&amp;" lm","")&amp;
IF($U15=54,Data!$J$57&amp;" lm","")&amp;
IF($U15=55,Data!$J$58&amp;" lm","")&amp;
IF($U15=56,Data!$J$59&amp;" lm","")&amp;
IF($U15=57,Data!$J$60&amp;" lm","")&amp;
IF($U15=58,Data!$J$61&amp;" lm","")&amp;
IF($U15=59,Data!$J$62&amp;" lm","")&amp;
IF($U15=60,Data!$J$63&amp;" lm","")&amp;
IF($U15=61,Data!$J$64&amp;" lm","")&amp;
IF($U15=62,Data!$J$65&amp;" lm","")&amp;
IF($U15=63,Data!$J$66&amp;" lm","")&amp;
IF($U15=64,Data!$J$67&amp;" lm","")&amp;
IF($U15=65,Data!$J$68&amp;" lm","")&amp;
IF($U15=66,Data!$J$69&amp;" lm","")&amp;
IF($U15=67,Data!$J$70&amp;" lm","")&amp;
IF($U15=68,Data!$J$71&amp;" lm","")&amp;
IF($U15=69,Data!$J$72&amp;" lm","")&amp;
IF($U15=70,Data!$J$73&amp;" lm","")&amp;
IF($U15=71,Data!$J$74&amp;" lm","")&amp;
IF($U15=72,Data!$J$75&amp;" lm","")&amp;
IF($U15=73,Data!$J$76&amp;" lm","")&amp;
IF($U15=74,Data!$J$77&amp;" lm","")&amp;
IF($U15=75,Data!$J$78&amp;" lm","")&amp;
IF($U15=76,Data!$J$79&amp;" lm","")&amp;
IF($U15=77,Data!$J$80&amp;" lm","")&amp;
IF($U15=78,Data!$J$81&amp;" lm","")&amp;
IF($U15=79,Data!$J$82&amp;" lm","")&amp;
IF($U15=80,Data!$J$83&amp;" lm","")&amp;
IF($U15=81,Data!$J$84&amp;" lm","")&amp;
IF($U15=82,Data!$J$85&amp;" lm","")&amp;
IF($U15=83,Data!$J$86&amp;" lm","")&amp;
IF($U15=84,Data!$J$87&amp;" lm","")&amp;
IF($U15=85,Data!$J$88&amp;" lm","")&amp;
IF($U15=86,Data!$J$89&amp;" lm","")&amp;
IF($U15=87,Data!$J$90&amp;" lm","")&amp;
IF($U15=88,Data!$J$91&amp;" lm","")&amp;
IF($U15=89,Data!$J$92&amp;" lm","")&amp;
IF($U15=90,Data!$J$93&amp;" lm","")&amp;
IF($U15=91,Data!$J$94&amp;" lm","")&amp;
IF($U15=92,Data!$J$95&amp;" lm","")&amp;
IF($U15=93,Data!$J$96&amp;" lm","")&amp;
IF($U15=94,Data!$J$97&amp;" lm","")&amp;
IF($U15=95,Data!$J$98&amp;" lm","")&amp;
IF($U15=96,Data!$J$99&amp;" lm","")&amp;
IF($U15=97,Data!$J$100&amp;" lm","")&amp;
IF($U15=98,Data!$J$101&amp;" lm","")&amp;
IF($U15=99,Data!$J$102&amp;" lm","")&amp;
IF($U15=100,Data!$J$103&amp;" lm","")&amp;
IF($U15=101,Data!$J$104&amp;" lm","")&amp;
IF($U15=102,Data!$J$105&amp;" lm","")&amp;
IF($U15=103,Data!$J$106&amp;" lm","")&amp;
IF($U15=104,Data!$J$107&amp;" lm","")&amp;
IF($U15=105,Data!$J$108&amp;" lm","")&amp;
IF($U15=106,Data!$J$109&amp;" lm","")&amp;
IF($U15=107,Data!$J$110&amp;" lm","")&amp;
IF($U15=108,Data!$J$111&amp;" lm","")&amp;
IF($U15=109,Data!$J$112&amp;" lm","")&amp;
IF($U15=110,Data!$J$113&amp;" lm","")&amp;
IF($U15=111,Data!$J$114&amp;" lm","")&amp;
IF($U15=112,Data!$J$115&amp;" lm","")&amp;
IF($U15=113,Data!$J$116&amp;" lm","")&amp;
IF($U15=114,Data!$J$117&amp;" lm","")&amp;
IF($U15=115,Data!$J$118&amp;" lm","")&amp;
IF($U15=116,Data!$J$109&amp;" lm","")&amp;
IF($U15=117,Data!$J$120&amp;" lm","")&amp;
IF($U15=118,Data!$J$121&amp;" lm","")&amp;
IF($U15=119,Data!$J$122&amp;" lm","")&amp;
IF($U15=120,Data!$J$123&amp;" lm","")</f>
        <v>3500 lm</v>
      </c>
      <c r="G15" s="43" t="str">
        <f xml:space="preserve">
IF($U15=1,Data!$H$4,"")&amp;
IF($U15=2,Data!$H$5,"")&amp;
IF($U15=3,Data!$H$6,"")&amp;
IF($U15=4,Data!$H$7,"")&amp;
IF($U15=5,Data!$H$8,"")&amp;
IF($U15=6,Data!$H$9,"")&amp;
IF($U15=7,Data!$H$10,"")&amp;
IF($U15=8,Data!$H$11,"")&amp;
IF($U15=9,Data!$H$12,"")&amp;
IF($U15=10,Data!$H$13,"")&amp;
IF($U15=11,Data!$H$14,"")&amp;
IF($U15=12,Data!$H$15,"")&amp;
IF($U15=13,Data!$H$16,"")&amp;
IF($U15=14,Data!$H$17,"")&amp;
IF($U15=15,Data!$H$18,"")&amp;
IF($U15=16,Data!$H$19,"")&amp;
IF($U15=17,Data!$H$20,"")&amp;
IF($U15=18,Data!$H$21,"")&amp;
IF($U15=19,Data!$H$22,"")&amp;
IF($U15=20,Data!$H$23,"")&amp;
IF($U15=21,Data!$H$24,"")&amp;
IF($U15=22,Data!$H$25,"")&amp;
IF($U15=23,Data!$H$26,"")&amp;
IF($U15=24,Data!$H$27,"")&amp;
IF($U15=25,Data!$H$28,"")&amp;
IF($U15=26,Data!$H$29,"")&amp;
IF($U15=27,Data!$H$30,"")&amp;
IF($U15=28,Data!$H$31,"")&amp;
IF($U15=29,Data!$H$32,"")&amp;
IF($U15=30,Data!$H$33,"")&amp;
IF($U15=31,Data!$H$34,"")&amp;
IF($U15=32,Data!$H$35,"")&amp;
IF($U15=33,Data!$H$36,"")&amp;
IF($U15=34,Data!$H$37,"")&amp;
IF($U15=35,Data!$H$38,"")&amp;
IF($U15=36,Data!$H$39,"")&amp;
IF($U15=37,Data!$H$40,"")&amp;
IF($U15=38,Data!$H$41,"")&amp;
IF($U15=39,Data!$H$42,"")&amp;
IF($U15=40,Data!$H$43,"")&amp;
IF($U15=41,Data!$H$44,"")&amp;
IF($U15=42,Data!$H$45,"")&amp;
IF($U15=43,Data!$H$46,"")&amp;
IF($U15=44,Data!$H$47,"")&amp;
IF($U15=45,Data!$H$48,"")&amp;
IF($U15=46,Data!$H$49,"")&amp;
IF($U15=47,Data!$H$50,"")&amp;
IF($U15=48,Data!$H$51,"")&amp;
IF($U15=49,Data!$H$52,"")&amp;
IF($U15=50,Data!$H$53,"")&amp;
IF($U15=51,Data!$H$54,"")&amp;
IF($U15=52,Data!$H$55,"")&amp;
IF($U15=53,Data!$H$56,"")&amp;
IF($U15=54,Data!$H$57,"")&amp;
IF($U15=55,Data!$H$58,"")&amp;
IF($U15=56,Data!$H$59,"")&amp;
IF($U15=57,Data!$H$60,"")&amp;
IF($U15=58,Data!$H$61,"")&amp;
IF($U15=59,Data!$H$62,"")&amp;
IF($U15=60,Data!$H$63,"")&amp;
IF($U15=61,Data!$H$64,"")&amp;
IF($U15=62,Data!$H$65,"")&amp;
IF($U15=63,Data!$H$66,"")&amp;
IF($U15=64,Data!$H$67,"")&amp;
IF($U15=65,Data!$H$68,"")&amp;
IF($U15=66,Data!$H$69,"")&amp;
IF($U15=67,Data!$H$70,"")&amp;
IF($U15=68,Data!$H$71,"")&amp;
IF($U15=69,Data!$H$72,"")&amp;
IF($U15=70,Data!$H$73,"")&amp;
IF($U15=71,Data!$H$74,"")&amp;
IF($U15=72,Data!$H$75,"")&amp;
IF($U15=73,Data!$H$76,"")&amp;
IF($U15=74,Data!$H$77,"")&amp;
IF($U15=75,Data!$H$78,"")&amp;
IF($U15=76,Data!$H$79,"")&amp;
IF($U15=77,Data!$H$80,"")&amp;
IF($U15=78,Data!$H$81,"")&amp;
IF($U15=79,Data!$H$82,"")&amp;
IF($U15=80,Data!$H$83,"")&amp;
IF($U15=81,Data!$H$84,"")&amp;
IF($U15=82,Data!$H$85,"")&amp;
IF($U15=83,Data!$H$86,"")&amp;
IF($U15=84,Data!$H$87,"")&amp;
IF($U15=85,Data!$H$88,"")&amp;
IF($U15=86,Data!$H$89,"")&amp;
IF($U15=87,Data!$H$90,"")&amp;
IF($U15=88,Data!$H$91,"")&amp;
IF($U15=89,Data!$H$92,"")&amp;
IF($U15=90,Data!$H$93,"")&amp;
IF($U15=91,Data!$H$94,"")&amp;
IF($U15=92,Data!$H$95,"")&amp;
IF($U15=93,Data!$H$96,"")&amp;
IF($U15=94,Data!$H$97,"")&amp;
IF($U15=95,Data!$H$98,"")&amp;
IF($U15=96,Data!$H$99,"")&amp;
IF($U15=97,Data!$H$100,"")&amp;
IF($U15=98,Data!$H$101,"")&amp;
IF($U15=99,Data!$H$102,"")&amp;
IF($U15=100,Data!$H$103,"")&amp;
IF($U15=101,Data!$H$104,"")&amp;
IF($U15=102,Data!$H$105,"")&amp;
IF($U15=103,Data!$H$106,"")&amp;
IF($U15=104,Data!$H$107,"")&amp;
IF($U15=105,Data!$H$108,"")&amp;
IF($U15=106,Data!$H$109,"")&amp;
IF($U15=107,Data!$H$110,"")&amp;
IF($U15=108,Data!$H$111,"")&amp;
IF($U15=109,Data!$H$112,"")&amp;
IF($U15=110,Data!$H$113,"")&amp;
IF($U15=111,Data!$H$114,"")&amp;
IF($U15=112,Data!$H$115,"")&amp;
IF($U15=113,Data!$H$116,"")&amp;
IF($U15=114,Data!$H$117,"")&amp;
IF($U15=115,Data!$H$118,"")&amp;
IF($U15=116,Data!$H$119,"")&amp;
IF($U15=117,Data!$H$120,"")&amp;
IF($U15=118,Data!$H$121,"")&amp;
IF($U15=119,Data!$H$122,"")&amp;
IF($U15=120,Data!$H$123,"")</f>
        <v>DM65</v>
      </c>
      <c r="H15" s="44" t="str">
        <f>IF($U15=1,Data!$V$4&amp;" W","")&amp;
IF($U15=2,Data!$V$5&amp;" W","")&amp;
IF($U15=3,Data!$V$6&amp;" W","")&amp;
IF($U15=4,Data!$V$7&amp;" W","")&amp;
IF($U15=5,Data!$V$8&amp;" W","")&amp;
IF($U15=6,Data!$V$9&amp;" W","")&amp;
IF($U15=7,Data!$V$10&amp;" W","")&amp;
IF($U15=8,Data!$V$11&amp;" W","")&amp;
IF($U15=9,Data!$V$12&amp;" W","")&amp;
IF($U15=10,Data!$V$13&amp;" W","")&amp;
IF($U15=11,Data!$V$14&amp;" W","")&amp;
IF($U15=12,Data!$V$15&amp;" W","")&amp;
IF($U15=13,Data!$V$16&amp;" W","")&amp;
IF($U15=14,Data!$V$17&amp;" W","")&amp;
IF($U15=15,Data!$V$18&amp;" W","")&amp;
IF($U15=16,Data!$V$19&amp;" W","")&amp;
IF($U15=17,Data!$V$20&amp;" W","")&amp;
IF($U15=18,Data!$V$21&amp;" W","")&amp;
IF($U15=19,Data!$V$22&amp;" W","")&amp;
IF($U15=20,Data!$V$23&amp;" W","")&amp;
IF($U15=21,Data!$V$24&amp;" W","")&amp;
IF($U15=22,Data!$V$25&amp;" W","")&amp;
IF($U15=23,Data!$V$26&amp;" W","")&amp;
IF($U15=24,Data!$V$27&amp;" W","")&amp;
IF($U15=25,Data!$V$28&amp;" W","")&amp;
IF($U15=26,Data!$V$29&amp;" W","")&amp;
IF($U15=27,Data!$V$30&amp;" W","")&amp;
IF($U15=28,Data!$V$31&amp;" W","")&amp;
IF($U15=29,Data!$V$32&amp;" W","")&amp;
IF($U15=30,Data!$V$33&amp;" W","")&amp;
IF($U15=31,Data!$V$34&amp;" W","")&amp;
IF($U15=32,Data!$V$35&amp;" W","")&amp;
IF($U15=33,Data!$V$36&amp;" W","")&amp;
IF($U15=34,Data!$V$37&amp;" W","")&amp;
IF($U15=35,Data!$V$38&amp;" W","")&amp;
IF($U15=36,Data!$V$39&amp;" W","")&amp;
IF($U15=37,Data!$V$40&amp;" W","")&amp;
IF($U15=38,Data!$V$41&amp;" W","")&amp;
IF($U15=39,Data!$V$42&amp;" W","")&amp;
IF($U15=40,Data!$V$43&amp;" W","")&amp;
IF($U15=41,Data!$V$44&amp;" W","")&amp;
IF($U15=42,Data!$V$45&amp;" W","")&amp;
IF($U15=43,Data!$V$46&amp;" W","")&amp;
IF($U15=44,Data!$V$47&amp;" W","")&amp;
IF($U15=45,Data!$V$48&amp;" W","")&amp;
IF($U15=46,Data!$V$49&amp;" W","")&amp;
IF($U15=47,Data!$V$50&amp;" W","")&amp;
IF($U15=48,Data!$V$51&amp;" W","")&amp;
IF($U15=49,Data!$V$52&amp;" W","")&amp;
IF($U15=50,Data!$V$53&amp;" W","")&amp;
IF($U15=51,Data!$V$54&amp;" W","")&amp;
IF($U15=52,Data!$V$55&amp;" W","")&amp;
IF($U15=53,Data!$V$56&amp;" W","")&amp;
IF($U15=54,Data!$V$57&amp;" W","")&amp;
IF($U15=55,Data!$V$58&amp;" W","")&amp;
IF($U15=56,Data!$V$59&amp;" W","")&amp;
IF($U15=57,Data!$V$60&amp;" W","")&amp;
IF($U15=58,Data!$V$61&amp;" W","")&amp;
IF($U15=59,Data!$V$62&amp;" W","")&amp;
IF($U15=60,Data!$V$63&amp;" W","")&amp;
IF($U15=61,Data!$V$64&amp;" W","")&amp;
IF($U15=62,Data!$V$65&amp;" W","")&amp;
IF($U15=63,Data!$V$66&amp;" W","")&amp;
IF($U15=64,Data!$V$67&amp;" W","")&amp;
IF($U15=65,Data!$V$68&amp;" W","")&amp;
IF($U15=66,Data!$V$69&amp;" W","")&amp;
IF($U15=67,Data!$V$70&amp;" W","")&amp;
IF($U15=68,Data!$V$71&amp;" W","")&amp;
IF($U15=69,Data!$V$72&amp;" W","")&amp;
IF($U15=70,Data!$V$73&amp;" W","")&amp;
IF($U15=71,Data!$V$74&amp;" W","")&amp;
IF($U15=72,Data!$V$75&amp;" W","")&amp;
IF($U15=73,Data!$V$76&amp;" W","")&amp;
IF($U15=74,Data!$V$77&amp;" W","")&amp;
IF($U15=75,Data!$V$78&amp;" W","")&amp;
IF($U15=76,Data!$V$79&amp;" W","")&amp;
IF($U15=77,Data!$V$80&amp;" W","")&amp;
IF($U15=78,Data!$V$81&amp;" W","")&amp;
IF($U15=79,Data!$V$82&amp;" W","")&amp;
IF($U15=80,Data!$V$83&amp;" W","")&amp;
IF($U15=81,Data!$V$84&amp;" W","")&amp;
IF($U15=82,Data!$V$85&amp;" W","")&amp;
IF($U15=83,Data!$V$86&amp;" W","")&amp;
IF($U15=84,Data!$V$87&amp;" W","")&amp;
IF($U15=85,Data!$V$88&amp;" W","")&amp;
IF($U15=86,Data!$V$89&amp;" W","")&amp;
IF($U15=87,Data!$V$90&amp;" W","")&amp;
IF($U15=88,Data!$V$91&amp;" W","")&amp;
IF($U15=89,Data!$V$92&amp;" W","")&amp;
IF($U15=90,Data!$V$93&amp;" W","")&amp;
IF($U15=91,Data!$V$94&amp;" W","")&amp;
IF($U15=92,Data!$V$95&amp;" W","")&amp;
IF($U15=93,Data!$V$96&amp;" W","")&amp;
IF($U15=94,Data!$V$97&amp;" W","")&amp;
IF($U15=95,Data!$V$98&amp;" W","")&amp;
IF($U15=96,Data!$V$99&amp;" W","")&amp;
IF($U15=97,Data!$V$100&amp;" W","")&amp;
IF($U15=98,Data!$V$101&amp;" W","")&amp;
IF($U15=99,Data!$V$102&amp;" W","")&amp;
IF($U15=100,Data!$V$103&amp;" W","")&amp;
IF($U15=101,Data!$V115&amp;" W","")&amp;
IF($U15=102,Data!$V$105&amp;" W","")&amp;
IF($U15=103,Data!$V$106&amp;" W","")&amp;
IF($U15=104,Data!$V$107&amp;" W","")&amp;
IF($U15=105,Data!$V$108&amp;" W","")&amp;
IF($U15=106,Data!$V$109&amp;" W","")&amp;
IF($U15=107,Data!$V$110&amp;" W","")&amp;
IF($U15=108,Data!$V$111&amp;" W","")&amp;
IF($U15=109,Data!$V$112&amp;" W","")&amp;
IF($U15=110,Data!$V$113&amp;" W","")&amp;
IF($U15=111,Data!$V$114&amp;" W","")&amp;
IF($U15=112,Data!$V$115&amp;" W","")&amp;
IF($U15=113,Data!$V$116&amp;" W","")&amp;
IF($U15=114,Data!$V$117&amp;" W","")&amp;
IF($U15=115,Data!$V$118&amp;" W","")&amp;
IF($U15=116,Data!$V$119&amp;" W","")&amp;
IF($U15=117,Data!$V$120&amp;" W","")&amp;
IF($U15=118,Data!$V$121&amp;" W","")&amp;
IF($U15=119,Data!$V$122&amp;" W","")&amp;
IF($U15=120,Data!$V$123&amp;" W","")</f>
        <v>22 W</v>
      </c>
      <c r="I15" s="42" t="str">
        <f>IF($U15=1,Data!$W$4&amp;" W","")&amp;
IF($U15=2,Data!$W$5&amp;" W","")&amp;
IF($U15=3,Data!$W$6&amp;" W","")&amp;
IF($U15=4,Data!$W$7&amp;" W","")&amp;
IF($U15=5,Data!$W$8&amp;" W","")&amp;
IF($U15=6,Data!$W$9&amp;" W","")&amp;
IF($U15=7,Data!$W$10&amp;" W","")&amp;
IF($U15=8,Data!$W$11&amp;" W","")&amp;
IF($U15=9,Data!$W$12&amp;" W","")&amp;
IF($U15=10,Data!$W$13&amp;" W","")&amp;
IF($U15=11,Data!$W$14&amp;" W","")&amp;
IF($U15=12,Data!$W$15&amp;" W","")&amp;
IF($U15=13,Data!$W$16&amp;" W","")&amp;
IF($U15=14,Data!$W$17&amp;" W","")&amp;
IF($U15=15,Data!$W$18&amp;" W","")&amp;
IF($U15=16,Data!$W$19&amp;" W","")&amp;
IF($U15=17,Data!$W$20&amp;" W","")&amp;
IF($U15=18,Data!$W$21&amp;" W","")&amp;
IF($U15=19,Data!$W$22&amp;" W","")&amp;
IF($U15=20,Data!$W$23&amp;" W","")&amp;
IF($U15=21,Data!$W$24&amp;" W","")&amp;
IF($U15=22,Data!$W$25&amp;" W","")&amp;
IF($U15=23,Data!$W$26&amp;" W","")&amp;
IF($U15=24,Data!$W$27&amp;" W","")&amp;
IF($U15=25,Data!$W$28&amp;" W","")&amp;
IF($U15=26,Data!$W$29&amp;" W","")&amp;
IF($U15=27,Data!$W$30&amp;" W","")&amp;
IF($U15=28,Data!$W$31&amp;" W","")&amp;
IF($U15=29,Data!$W$32&amp;" W","")&amp;
IF($U15=30,Data!$W$33&amp;" W","")&amp;
IF($U15=31,Data!$W$34&amp;" W","")&amp;
IF($U15=32,Data!$W$35&amp;" W","")&amp;
IF($U15=33,Data!$W$36&amp;" W","")&amp;
IF($U15=34,Data!$W$37&amp;" W","")&amp;
IF($U15=35,Data!$W$38&amp;" W","")&amp;
IF($U15=36,Data!$W$39&amp;" W","")&amp;
IF($U15=37,Data!$W$40&amp;" W","")&amp;
IF($U15=38,Data!$W$41&amp;" W","")&amp;
IF($U15=39,Data!$W$42&amp;" W","")&amp;
IF($U15=40,Data!$W$43&amp;" W","")&amp;
IF($U15=41,Data!$W$44&amp;" W","")&amp;
IF($U15=42,Data!$W$45&amp;" W","")&amp;
IF($U15=43,Data!$W$46&amp;" W","")&amp;
IF($U15=44,Data!$W$47&amp;" W","")&amp;
IF($U15=45,Data!$W$48&amp;" W","")&amp;
IF($U15=46,Data!$W$49&amp;" W","")&amp;
IF($U15=47,Data!$W$50&amp;" W","")&amp;
IF($U15=48,Data!$W$51&amp;" W","")&amp;
IF($U15=49,Data!$W$52&amp;" W","")&amp;
IF($U15=50,Data!$W$53&amp;" W","")&amp;
IF($U15=51,Data!$W$54&amp;" W","")&amp;
IF($U15=52,Data!$W$55&amp;" W","")&amp;
IF($U15=53,Data!$W$56&amp;" W","")&amp;
IF($U15=54,Data!$W$57&amp;" W","")&amp;
IF($U15=55,Data!$W$58&amp;" W","")&amp;
IF($U15=56,Data!$W$59&amp;" W","")&amp;
IF($U15=57,Data!$W$60&amp;" W","")&amp;
IF($U15=58,Data!$W$61&amp;" W","")&amp;
IF($U15=59,Data!$W$62&amp;" W","")&amp;
IF($U15=60,Data!$W$63&amp;" W","")&amp;
IF($U15=61,Data!$W$64&amp;" W","")&amp;
IF($U15=62,Data!$W$65&amp;" W","")&amp;
IF($U15=63,Data!$W$66&amp;" W","")&amp;
IF($U15=64,Data!$W$67&amp;" W","")&amp;
IF($U15=65,Data!$W$68&amp;" W","")&amp;
IF($U15=66,Data!$W$69&amp;" W","")&amp;
IF($U15=67,Data!$W$70&amp;" W","")&amp;
IF($U15=68,Data!$W$71&amp;" W","")&amp;
IF($U15=69,Data!$W$72&amp;" W","")&amp;
IF($U15=70,Data!$W$73&amp;" W","")&amp;
IF($U15=71,Data!$W$74&amp;" W","")&amp;
IF($U15=72,Data!$W$75&amp;" W","")&amp;
IF($U15=73,Data!$W$76&amp;" W","")&amp;
IF($U15=74,Data!$W$77&amp;" W","")&amp;
IF($U15=75,Data!$W$78&amp;" W","")&amp;
IF($U15=76,Data!$W$79&amp;" W","")&amp;
IF($U15=77,Data!$W$80&amp;" W","")&amp;
IF($U15=78,Data!$W$81&amp;" W","")&amp;
IF($U15=79,Data!$W$82&amp;" W","")&amp;
IF($U15=80,Data!$W$83&amp;" W","")&amp;
IF($U15=81,Data!$W$84&amp;" W","")&amp;
IF($U15=82,Data!$W$85&amp;" W","")&amp;
IF($U15=83,Data!$W$86&amp;" W","")&amp;
IF($U15=84,Data!$W$87&amp;" W","")&amp;
IF($U15=85,Data!$W$88&amp;" W","")&amp;
IF($U15=86,Data!$W$89&amp;" W","")&amp;
IF($U15=87,Data!$W$90&amp;" W","")&amp;
IF($U15=88,Data!$W$91&amp;" W","")&amp;
IF($U15=89,Data!$W$92&amp;" W","")&amp;
IF($U15=90,Data!$W$93&amp;" W","")&amp;
IF($U15=91,Data!$W$94&amp;" W","")&amp;
IF($U15=92,Data!$W$95&amp;" W","")&amp;
IF($U15=93,Data!$W$96&amp;" W","")&amp;
IF($U15=94,Data!$W$97&amp;" W","")&amp;
IF($U15=95,Data!$W$98&amp;" W","")&amp;
IF($U15=96,Data!$W$99&amp;" W","")&amp;
IF($U15=97,Data!$W$100&amp;" W","")&amp;
IF($U15=98,Data!$W$101&amp;" W","")&amp;
IF($U15=99,Data!$W$102&amp;" W","")&amp;
IF($U15=100,Data!$W$103&amp;" W","")&amp;
IF($U15=101,Data!$V115&amp;" W","")&amp;
IF($U15=102,Data!$W$105&amp;" W","")&amp;
IF($U15=103,Data!$W$106&amp;" W","")&amp;
IF($U15=104,Data!$W$107&amp;" W","")&amp;
IF($U15=105,Data!$W$108&amp;" W","")&amp;
IF($U15=106,Data!$W$109&amp;" W","")&amp;
IF($U15=107,Data!$W$110&amp;" W","")&amp;
IF($U15=108,Data!$W$111&amp;" W","")&amp;
IF($U15=109,Data!$W$112&amp;" W","")&amp;
IF($U15=110,Data!$W$113&amp;" W","")&amp;
IF($U15=111,Data!$W$114&amp;" W","")&amp;
IF($U15=112,Data!$W$115&amp;" W","")&amp;
IF($U15=113,Data!$W$116&amp;" W","")&amp;
IF($U15=114,Data!$W$117&amp;" W","")&amp;
IF($U15=115,Data!$W$118&amp;" W","")&amp;
IF($U15=116,Data!$W$119&amp;" W","")&amp;
IF($U15=117,Data!$W$120&amp;" W","")&amp;
IF($U15=118,Data!$W$121&amp;" W","")&amp;
IF($U15=119,Data!$W$122&amp;" W","")&amp;
IF($U15=120,Data!$W$123&amp;" W","")</f>
        <v>22.5 W</v>
      </c>
      <c r="J15" s="44" t="str">
        <f>IF($U15=1,Data!$X$4&amp;" W","")&amp;
IF($U15=2,Data!$X$5&amp;" W","")&amp;
IF($U15=3,Data!$X$6&amp;" W","")&amp;
IF($U15=4,Data!$X$7&amp;" W","")&amp;
IF($U15=5,Data!$X$8&amp;" W","")&amp;
IF($U15=6,Data!$X$9&amp;" W","")&amp;
IF($U15=7,Data!$X$10&amp;" W","")&amp;
IF($U15=8,Data!$X$11&amp;" W","")&amp;
IF($U15=9,Data!$X$12&amp;" W","")&amp;
IF($U15=10,Data!$X$13&amp;" W","")&amp;
IF($U15=11,Data!$X$14&amp;" W","")&amp;
IF($U15=12,Data!$X$15&amp;" W","")&amp;
IF($U15=13,Data!$X$16&amp;" W","")&amp;
IF($U15=14,Data!$X$17&amp;" W","")&amp;
IF($U15=15,Data!$X$18&amp;" W","")&amp;
IF($U15=16,Data!$X$19&amp;" W","")&amp;
IF($U15=17,Data!$X$20&amp;" W","")&amp;
IF($U15=18,Data!$X$21&amp;" W","")&amp;
IF($U15=19,Data!$X$22&amp;" W","")&amp;
IF($U15=20,Data!$X$23&amp;" W","")&amp;
IF($U15=21,Data!$X$24&amp;" W","")&amp;
IF($U15=22,Data!$X$25&amp;" W","")&amp;
IF($U15=23,Data!$X$26&amp;" W","")&amp;
IF($U15=24,Data!$X$27&amp;" W","")&amp;
IF($U15=25,Data!$X$28&amp;" W","")&amp;
IF($U15=26,Data!$X$29&amp;" W","")&amp;
IF($U15=27,Data!$X$30&amp;" W","")&amp;
IF($U15=28,Data!$X$31&amp;" W","")&amp;
IF($U15=29,Data!$X$32&amp;" W","")&amp;
IF($U15=30,Data!$X$33&amp;" W","")&amp;
IF($U15=31,Data!$X$34&amp;" W","")&amp;
IF($U15=32,Data!$X$35&amp;" W","")&amp;
IF($U15=33,Data!$X$36&amp;" W","")&amp;
IF($U15=34,Data!$X$37&amp;" W","")&amp;
IF($U15=35,Data!$X$38&amp;" W","")&amp;
IF($U15=36,Data!$X$39&amp;" W","")&amp;
IF($U15=37,Data!$X$40&amp;" W","")&amp;
IF($U15=38,Data!$X$41&amp;" W","")&amp;
IF($U15=39,Data!$X$42&amp;" W","")&amp;
IF($U15=40,Data!$X$43&amp;" W","")&amp;
IF($U15=41,Data!$X$44&amp;" W","")&amp;
IF($U15=42,Data!$X$45&amp;" W","")&amp;
IF($U15=43,Data!$X$46&amp;" W","")&amp;
IF($U15=44,Data!$X$47&amp;" W","")&amp;
IF($U15=45,Data!$X$48&amp;" W","")&amp;
IF($U15=46,Data!$X$49&amp;" W","")&amp;
IF($U15=47,Data!$X$50&amp;" W","")&amp;
IF($U15=48,Data!$X$51&amp;" W","")&amp;
IF($U15=49,Data!$X$52&amp;" W","")&amp;
IF($U15=50,Data!$X$53&amp;" W","")&amp;
IF($U15=51,Data!$X$54&amp;" W","")&amp;
IF($U15=52,Data!$X$55&amp;" W","")&amp;
IF($U15=53,Data!$X$56&amp;" W","")&amp;
IF($U15=54,Data!$X$57&amp;" W","")&amp;
IF($U15=55,Data!$X$58&amp;" W","")&amp;
IF($U15=56,Data!$X$59&amp;" W","")&amp;
IF($U15=57,Data!$X$60&amp;" W","")&amp;
IF($U15=58,Data!$X$61&amp;" W","")&amp;
IF($U15=59,Data!$X$62&amp;" W","")&amp;
IF($U15=60,Data!$X$63&amp;" W","")&amp;
IF($U15=61,Data!$X$64&amp;" W","")&amp;
IF($U15=62,Data!$X$65&amp;" W","")&amp;
IF($U15=63,Data!$X$66&amp;" W","")&amp;
IF($U15=64,Data!$X$67&amp;" W","")&amp;
IF($U15=65,Data!$X$68&amp;" W","")&amp;
IF($U15=66,Data!$X$69&amp;" W","")&amp;
IF($U15=67,Data!$X$70&amp;" W","")&amp;
IF($U15=68,Data!$X$71&amp;" W","")&amp;
IF($U15=69,Data!$X$72&amp;" W","")&amp;
IF($U15=70,Data!$X$73&amp;" W","")&amp;
IF($U15=71,Data!$X$74&amp;" W","")&amp;
IF($U15=72,Data!$X$75&amp;" W","")&amp;
IF($U15=73,Data!$X$76&amp;" W","")&amp;
IF($U15=74,Data!$X$77&amp;" W","")&amp;
IF($U15=75,Data!$X$78&amp;" W","")&amp;
IF($U15=76,Data!$X$79&amp;" W","")&amp;
IF($U15=77,Data!$X$80&amp;" W","")&amp;
IF($U15=78,Data!$X$81&amp;" W","")&amp;
IF($U15=79,Data!$X$82&amp;" W","")&amp;
IF($U15=80,Data!$X$83&amp;" W","")&amp;
IF($U15=81,Data!$X$84&amp;" W","")&amp;
IF($U15=82,Data!$X$85&amp;" W","")&amp;
IF($U15=83,Data!$X$86&amp;" W","")&amp;
IF($U15=84,Data!$X$87&amp;" W","")&amp;
IF($U15=85,Data!$X$88&amp;" W","")&amp;
IF($U15=86,Data!$X$89&amp;" W","")&amp;
IF($U15=87,Data!$X$90&amp;" W","")&amp;
IF($U15=88,Data!$X$91&amp;" W","")&amp;
IF($U15=89,Data!$X$92&amp;" W","")&amp;
IF($U15=90,Data!$X$93&amp;" W","")&amp;
IF($U15=91,Data!$X$94&amp;" W","")&amp;
IF($U15=92,Data!$X$95&amp;" W","")&amp;
IF($U15=93,Data!$X$96&amp;" W","")&amp;
IF($U15=94,Data!$X$97&amp;" W","")&amp;
IF($U15=95,Data!$X$98&amp;" W","")&amp;
IF($U15=96,Data!$X$99&amp;" W","")&amp;
IF($U15=97,Data!$X$100&amp;" W","")&amp;
IF($U15=98,Data!$X$101&amp;" W","")&amp;
IF($U15=99,Data!$X$102&amp;" W","")&amp;
IF($U15=100,Data!$X$103&amp;" W","")&amp;
IF($U15=101,Data!$X$104&amp;" W","")&amp;
IF($U15=102,Data!$X$105&amp;" W","")&amp;
IF($U15=103,Data!$X$106&amp;" W","")&amp;
IF($U15=104,Data!$X$107&amp;" W","")&amp;
IF($U15=105,Data!$X$108&amp;" W","")&amp;
IF($U15=106,Data!$X$109&amp;" W","")&amp;
IF($U15=107,Data!$X$110&amp;" W","")&amp;
IF($U15=108,Data!$X$111&amp;" W","")&amp;
IF($U15=109,Data!$X$112&amp;" W","")&amp;
IF($U15=110,Data!$X$113&amp;" W","")&amp;
IF($U15=111,Data!$X$114&amp;" W","")&amp;
IF($U15=112,Data!$X$115&amp;" W","")&amp;
IF($U15=113,Data!$X$116&amp;" W","")&amp;
IF($U15=114,Data!$X$117&amp;" W","")&amp;
IF($U15=115,Data!$X$118&amp;" W","")&amp;
IF($U15=116,Data!$X$119&amp;" W","")&amp;
IF($U15=117,Data!$X$120&amp;" W","")&amp;
IF($U15=118,Data!$X$121&amp;" W","")&amp;
IF($U15=119,Data!$X$122&amp;" W","")&amp;
IF($U15=120,Data!$X$123&amp;" W","")</f>
        <v>22.5 W</v>
      </c>
      <c r="K15" s="238" t="str">
        <f>IF($U15=1,Data!$Y$4&amp;" W","")&amp;
IF($U15=2,Data!$Y$5&amp;" W","")&amp;
IF($U15=3,Data!$Y$6&amp;" W","")&amp;
IF($U15=4,Data!$Y$7&amp;" W","")&amp;
IF($U15=5,Data!$Y$8&amp;" W","")&amp;
IF($U15=6,Data!$Y$9&amp;" W","")&amp;
IF($U15=7,Data!$Y$10&amp;" W","")&amp;
IF($U15=8,Data!$Y$11&amp;" W","")&amp;
IF($U15=9,Data!$Y$12&amp;" W","")&amp;
IF($U15=10,Data!$Y$13&amp;" W","")&amp;
IF($U15=11,Data!$Y$14&amp;" W","")&amp;
IF($U15=12,Data!$Y$15&amp;" W","")&amp;
IF($U15=13,Data!$Y$16&amp;" W","")&amp;
IF($U15=14,Data!$Y$17&amp;" W","")&amp;
IF($U15=15,Data!$Y$18&amp;" W","")&amp;
IF($U15=16,Data!$Y$19&amp;" W","")&amp;
IF($U15=17,Data!$Y$20&amp;" W","")&amp;
IF($U15=18,Data!$Y$21&amp;" W","")&amp;
IF($U15=19,Data!$Y$22&amp;" W","")&amp;
IF($U15=20,Data!$Y$23&amp;" W","")&amp;
IF($U15=21,Data!$Y$24&amp;" W","")&amp;
IF($U15=22,Data!$Y$25&amp;" W","")&amp;
IF($U15=23,Data!$Y$26&amp;" W","")&amp;
IF($U15=24,Data!$Y$27&amp;" W","")&amp;
IF($U15=25,Data!$Y$28&amp;" W","")&amp;
IF($U15=26,Data!$Y$29&amp;" W","")&amp;
IF($U15=27,Data!$Y$30&amp;" W","")&amp;
IF($U15=28,Data!$Y$31&amp;" W","")&amp;
IF($U15=29,Data!$Y$32&amp;" W","")&amp;
IF($U15=30,Data!$Y$33&amp;" W","")&amp;
IF($U15=31,Data!$Y$34&amp;" W","")&amp;
IF($U15=32,Data!$Y$35&amp;" W","")&amp;
IF($U15=33,Data!$Y$36&amp;" W","")&amp;
IF($U15=34,Data!$Y$37&amp;" W","")&amp;
IF($U15=35,Data!$Y$38&amp;" W","")&amp;
IF($U15=36,Data!$Y$39&amp;" W","")&amp;
IF($U15=37,Data!$Y$40&amp;" W","")&amp;
IF($U15=38,Data!$Y$41&amp;" W","")&amp;
IF($U15=39,Data!$Y$42&amp;" W","")&amp;
IF($U15=40,Data!$Y$43&amp;" W","")&amp;
IF($U15=41,Data!$Y$44&amp;" W","")&amp;
IF($U15=42,Data!$Y$45&amp;" W","")&amp;
IF($U15=43,Data!$Y$46&amp;" W","")&amp;
IF($U15=44,Data!$Y$47&amp;" W","")&amp;
IF($U15=45,Data!$Y$48&amp;" W","")&amp;
IF($U15=46,Data!$Y$49&amp;" W","")&amp;
IF($U15=47,Data!$Y$50&amp;" W","")&amp;
IF($U15=48,Data!$Y$51&amp;" W","")&amp;
IF($U15=49,Data!$Y$52&amp;" W","")&amp;
IF($U15=50,Data!$Y$53&amp;" W","")&amp;
IF($U15=51,Data!$Y$54&amp;" W","")&amp;
IF($U15=52,Data!$Y$55&amp;" W","")&amp;
IF($U15=53,Data!$Y$56&amp;" W","")&amp;
IF($U15=54,Data!$Y$57&amp;" W","")&amp;
IF($U15=55,Data!$Y$58&amp;" W","")&amp;
IF($U15=56,Data!$Y$59&amp;" W","")&amp;
IF($U15=57,Data!$Y$60&amp;" W","")&amp;
IF($U15=58,Data!$Y$61&amp;" W","")&amp;
IF($U15=59,Data!$Y$62&amp;" W","")&amp;
IF($U15=60,Data!$Y$63&amp;" W","")&amp;
IF($U15=61,Data!$Y$64&amp;" W","")&amp;
IF($U15=62,Data!$Y$65&amp;" W","")&amp;
IF($U15=63,Data!$Y$66&amp;" W","")&amp;
IF($U15=64,Data!$Y$67&amp;" W","")&amp;
IF($U15=65,Data!$Y$68&amp;" W","")&amp;
IF($U15=66,Data!$Y$69&amp;" W","")&amp;
IF($U15=67,Data!$Y$70&amp;" W","")&amp;
IF($U15=68,Data!$Y$71&amp;" W","")&amp;
IF($U15=69,Data!$Y$72&amp;" W","")&amp;
IF($U15=70,Data!$Y$73&amp;" W","")&amp;
IF($U15=71,Data!$Y$74&amp;" W","")&amp;
IF($U15=72,Data!$Y$75&amp;" W","")&amp;
IF($U15=73,Data!$Y$76&amp;" W","")&amp;
IF($U15=74,Data!$Y$77&amp;" W","")&amp;
IF($U15=75,Data!$Y$78&amp;" W","")&amp;
IF($U15=76,Data!$Y$79&amp;" W","")&amp;
IF($U15=77,Data!$Y$80&amp;" W","")&amp;
IF($U15=78,Data!$Y$81&amp;" W","")&amp;
IF($U15=79,Data!$Y$82&amp;" W","")&amp;
IF($U15=80,Data!$Y$83&amp;" W","")&amp;
IF($U15=81,Data!$Y$84&amp;" W","")&amp;
IF($U15=82,Data!$Y$85&amp;" W","")&amp;
IF($U15=83,Data!$Y$86&amp;" W","")&amp;
IF($U15=84,Data!$Y$87&amp;" W","")&amp;
IF($U15=85,Data!$Y$88&amp;" W","")&amp;
IF($U15=86,Data!$Y$89&amp;" W","")&amp;
IF($U15=87,Data!$Y$90&amp;" W","")&amp;
IF($U15=88,Data!$Y$91&amp;" W","")&amp;
IF($U15=89,Data!$Y$92&amp;" W","")&amp;
IF($U15=90,Data!$Y$93&amp;" W","")&amp;
IF($U15=91,Data!$Y$94&amp;" W","")&amp;
IF($U15=92,Data!$Y$95&amp;" W","")&amp;
IF($U15=93,Data!$Y$96&amp;" W","")&amp;
IF($U15=94,Data!$Y$97&amp;" W","")&amp;
IF($U15=95,Data!$Y$98&amp;" W","")&amp;
IF($U15=96,Data!$Y$99&amp;" W","")&amp;
IF($U15=97,Data!$Y$100&amp;" W","")&amp;
IF($U15=98,Data!$Y$101&amp;" W","")&amp;
IF($U15=99,Data!$Y$102&amp;" W","")&amp;
IF($U15=100,Data!$Y$103&amp;" W","")&amp;
IF($U15=101,Data!$Y$104&amp;" W","")&amp;
IF($U15=102,Data!$Y$105&amp;" W","")&amp;
IF($U15=103,Data!$Y$106&amp;" W","")&amp;
IF($U15=104,Data!$Y$107&amp;" W","")&amp;
IF($U15=105,Data!$Y$108&amp;" W","")&amp;
IF($U15=106,Data!$Y$109&amp;" W","")&amp;
IF($U15=107,Data!$Y$110&amp;" W","")&amp;
IF($U15=108,Data!$Y$111&amp;" W","")&amp;
IF($U15=109,Data!$Y$112&amp;" W","")&amp;
IF($U15=110,Data!$Y$113&amp;" W","")&amp;
IF($U15=111,Data!$Y$114&amp;" W","")&amp;
IF($U15=112,Data!$Y$115&amp;" W","")&amp;
IF($U15=113,Data!$Y$116&amp;" W","")&amp;
IF($U15=114,Data!$Y$117&amp;" W","")&amp;
IF($U15=115,Data!$Y$118&amp;" W","")&amp;
IF($U15=116,Data!$Y$119&amp;" W","")&amp;
IF($U15=117,Data!$Y$120&amp;" W","")&amp;
IF($U15=118,Data!$Y$121&amp;" W","")&amp;
IF($U15=119,Data!$Y$122&amp;" W","")&amp;
IF($U15=120,Data!$Y$123&amp;" W","")</f>
        <v>14.1 W</v>
      </c>
      <c r="L15" s="66" t="str">
        <f>IF($U15=1,Data!$L$4&amp;" - "&amp;RIGHT(Data!$L$4,2)&amp;"00 K","")&amp;
IF($U15=2,Data!$L$5&amp;" - "&amp;RIGHT(Data!$L$5,2)&amp;"00 K","")&amp;
IF($U15=3,Data!$L$6&amp;" - "&amp;RIGHT(Data!$L$6,2)&amp;"00 K","")&amp;
IF($U15=4,Data!$L$7&amp;" - "&amp;RIGHT(Data!$L$7,2)&amp;"00 K","")&amp;
IF($U15=5,Data!$L$8&amp;" - "&amp;RIGHT(Data!$L$8,2)&amp;"00 K","")&amp;
IF($U15=6,Data!$L$9&amp;" - "&amp;RIGHT(Data!$L$9,2)&amp;"00 K","")&amp;
IF($U15=7,Data!$L$10&amp;" - "&amp;RIGHT(Data!$L$10,2)&amp;"00 K","")&amp;
IF($U15=8,Data!$L$11&amp;" - "&amp;RIGHT(Data!$L$11,2)&amp;"00 K","")&amp;
IF($U15=9,Data!$L$12&amp;" - "&amp;RIGHT(Data!$L$12,2)&amp;"00 K","")&amp;
IF($U15=10,Data!$L$13&amp;" - "&amp;RIGHT(Data!$L$13,2)&amp;"00 K","")&amp;
IF($U15=11,Data!$L$14&amp;" - "&amp;RIGHT(Data!$L$14,2)&amp;"00 K","")&amp;
IF($U15=12,Data!$L$15&amp;" - "&amp;RIGHT(Data!$L$15,2)&amp;"00 K","")&amp;
IF($U15=13,Data!$L$16&amp;" - "&amp;RIGHT(Data!$L$16,2)&amp;"00 K","")&amp;
IF($U15=14,Data!$L$17&amp;" - "&amp;RIGHT(Data!$L$17,2)&amp;"00 K","")&amp;
IF($U15=15,Data!$L$18&amp;" - "&amp;RIGHT(Data!$L$18,2)&amp;"00 K","")&amp;
IF($U15=16,Data!$L$19&amp;" - "&amp;RIGHT(Data!$L$19,2)&amp;"00 K","")&amp;
IF($U15=17,Data!$L$20&amp;" - "&amp;RIGHT(Data!$L$20,2)&amp;"00 K","")&amp;
IF($U15=18,Data!$L$21&amp;" - "&amp;RIGHT(Data!$L$21,2)&amp;"00 K","")&amp;
IF($U15=19,Data!$L$22&amp;" - "&amp;RIGHT(Data!$L$22,2)&amp;"00 K","")&amp;
IF($U15=20,Data!$L$23&amp;" - "&amp;RIGHT(Data!$L$23,2)&amp;"00 K","")&amp;
IF($U15=21,Data!$L$24&amp;" - "&amp;RIGHT(Data!$L$24,2)&amp;"00 K","")&amp;
IF($U15=22,Data!$L$25&amp;" - "&amp;RIGHT(Data!$L$25,2)&amp;"00 K","")&amp;
IF($U15=23,Data!$L$26&amp;" - "&amp;RIGHT(Data!$L$26,2)&amp;"00 K","")&amp;
IF($U15=24,Data!$L$27&amp;" - "&amp;RIGHT(Data!$L$27,2)&amp;"00 K","")&amp;
IF($U15=25,Data!$L$28&amp;" - "&amp;RIGHT(Data!$L$28,2)&amp;"00 K","")&amp;
IF($U15=26,Data!$L$29&amp;" - "&amp;RIGHT(Data!$L$29,2)&amp;"00 K","")&amp;
IF($U15=27,Data!$L$30&amp;" - "&amp;RIGHT(Data!$L$30,2)&amp;"00 K","")&amp;
IF($U15=28,Data!$L$31&amp;" - "&amp;RIGHT(Data!$L$31,2)&amp;"00 K","")&amp;
IF($U15=29,Data!$L$32&amp;" - "&amp;RIGHT(Data!$L$32,2)&amp;"00 K","")&amp;
IF($U15=30,Data!$L$33&amp;" - "&amp;RIGHT(Data!$L$33,2)&amp;"00 K","")&amp;
IF($U15=31,Data!$L$34&amp;" - "&amp;RIGHT(Data!$L$34,2)&amp;"00 K","")&amp;
IF($U15=32,Data!$L$35&amp;" - "&amp;RIGHT(Data!$L$35,2)&amp;"00 K","")&amp;
IF($U15=33,Data!$L$36&amp;" - "&amp;RIGHT(Data!$L$36,2)&amp;"00 K","")&amp;
IF($U15=34,Data!$L$37&amp;" - "&amp;RIGHT(Data!$L$37,2)&amp;"00 K","")&amp;
IF($U15=35,Data!$L$38&amp;" - "&amp;RIGHT(Data!$L$38,2)&amp;"00 K","")&amp;
IF($U15=36,Data!$L$39&amp;" - "&amp;RIGHT(Data!$L$39,2)&amp;"00 K","")&amp;
IF($U15=37,Data!$L$40&amp;" - "&amp;RIGHT(Data!$L$40,2)&amp;"00 K","")&amp;
IF($U15=38,Data!$L$41&amp;" - "&amp;RIGHT(Data!$L$41,2)&amp;"00 K","")&amp;
IF($U15=39,Data!$L$42&amp;" - "&amp;RIGHT(Data!$L$42,2)&amp;"00 K","")&amp;
IF($U15=40,Data!$L$43&amp;" - "&amp;RIGHT(Data!$L$43,2)&amp;"00 K","")&amp;
IF($U15=41,Data!$L$44&amp;" - "&amp;RIGHT(Data!$L$44,2)&amp;"00 K","")&amp;
IF($U15=42,Data!$L$45&amp;" - "&amp;RIGHT(Data!$L$45,2)&amp;"00 K","")&amp;
IF($U15=43,Data!$L$46&amp;" - "&amp;RIGHT(Data!$L$46,2)&amp;"00 K","")&amp;
IF($U15=44,Data!$L$47&amp;" - "&amp;RIGHT(Data!$L$47,2)&amp;"00 K","")&amp;
IF($U15=45,Data!$L$48&amp;" - "&amp;RIGHT(Data!$L$48,2)&amp;"00 K","")&amp;
IF($U15=46,Data!$L$49&amp;" - "&amp;RIGHT(Data!$L$49,2)&amp;"00 K","")&amp;
IF($U15=47,Data!$L$50&amp;" - "&amp;RIGHT(Data!$L$50,2)&amp;"00 K","")&amp;
IF($U15=48,Data!$L$51&amp;" - "&amp;RIGHT(Data!$L$51,2)&amp;"00 K","")&amp;
IF($U15=49,Data!$L$52&amp;" - "&amp;RIGHT(Data!$L$52,2)&amp;"00 K","")&amp;
IF($U15=50,Data!$L$53&amp;" - "&amp;RIGHT(Data!$L$53,2)&amp;"00 K","")&amp;
IF($U15=51,Data!$L$54&amp;" - "&amp;RIGHT(Data!$L$54,2)&amp;"00 K","")&amp;
IF($U15=52,Data!$L$55&amp;" - "&amp;RIGHT(Data!$L$55,2)&amp;"00 K","")&amp;
IF($U15=53,Data!$L$56&amp;" - "&amp;RIGHT(Data!$L$56,2)&amp;"00 K","")&amp;
IF($U15=54,Data!$L$57&amp;" - "&amp;RIGHT(Data!$L$57,2)&amp;"00 K","")&amp;
IF($U15=55,Data!$L$58&amp;" - "&amp;RIGHT(Data!$L$58,2)&amp;"00 K","")&amp;
IF($U15=56,Data!$L$59&amp;" - "&amp;RIGHT(Data!$L$59,2)&amp;"00 K","")&amp;
IF($U15=57,Data!$L$60&amp;" - "&amp;RIGHT(Data!$L$60,2)&amp;"00 K","")&amp;
IF($U15=58,Data!$L$61&amp;" - "&amp;RIGHT(Data!$L$61,2)&amp;"00 K","")&amp;
IF($U15=59,Data!$L$62&amp;" - "&amp;RIGHT(Data!$L$62,2)&amp;"00 K","")&amp;
IF($U15=60,Data!$L$63&amp;" - "&amp;RIGHT(Data!$L$63,2)&amp;"00 K","")&amp;
IF($U15=61,Data!$L$64&amp;" - "&amp;RIGHT(Data!$L$64,2)&amp;"00 K","")&amp;
IF($U15=62,Data!$L$65&amp;" - "&amp;RIGHT(Data!$L$65,2)&amp;"00 K","")&amp;
IF($U15=63,Data!$L$66&amp;" - "&amp;RIGHT(Data!$L$66,2)&amp;"00 K","")&amp;
IF($U15=64,Data!$L$67&amp;" - "&amp;RIGHT(Data!$L$67,2)&amp;"00 K","")&amp;
IF($U15=65,Data!$L$68&amp;" - "&amp;RIGHT(Data!$L$68,2)&amp;"00 K","")&amp;
IF($U15=66,Data!$L$69&amp;" - "&amp;RIGHT(Data!$L$69,2)&amp;"00 K","")&amp;
IF($U15=67,Data!$L$70&amp;" - "&amp;RIGHT(Data!$L$70,2)&amp;"00 K","")&amp;
IF($U15=68,Data!$L$71&amp;" - "&amp;RIGHT(Data!$L$71,2)&amp;"00 K","")&amp;
IF($U15=69,Data!$L$72&amp;" - "&amp;RIGHT(Data!$L$72,2)&amp;"00 K","")&amp;
IF($U15=70,Data!$L$73&amp;" - "&amp;RIGHT(Data!$L$73,2)&amp;"00 K","")&amp;
IF($U15=71,Data!$L$74&amp;" - "&amp;RIGHT(Data!$L$74,2)&amp;"00 K","")&amp;
IF($U15=72,Data!$L$75&amp;" - "&amp;RIGHT(Data!$L$75,2)&amp;"00 K","")&amp;
IF($U15=73,Data!$L$76&amp;" - "&amp;RIGHT(Data!$L$76,2)&amp;"00 K","")&amp;
IF($U15=74,Data!$L$77&amp;" - "&amp;RIGHT(Data!$L$77,2)&amp;"00 K","")&amp;
IF($U15=75,Data!$L$78&amp;" - "&amp;RIGHT(Data!$L$78,2)&amp;"00 K","")&amp;
IF($U15=76,Data!$L$79&amp;" - "&amp;RIGHT(Data!$L$79,2)&amp;"00 K","")&amp;
IF($U15=77,Data!$L$80&amp;" - "&amp;RIGHT(Data!$L$80,2)&amp;"00 K","")&amp;
IF($U15=78,Data!$L$81&amp;" - "&amp;RIGHT(Data!$L$81,2)&amp;"00 K","")&amp;
IF($U15=79,Data!$L$82&amp;" - "&amp;RIGHT(Data!$L$82,2)&amp;"00 K","")&amp;
IF($U15=80,Data!$L$83&amp;" - "&amp;RIGHT(Data!$L$83,2)&amp;"00 K","")&amp;
IF($U15=81,Data!$L$84&amp;" - "&amp;RIGHT(Data!$L$84,2)&amp;"00 K","")&amp;
IF($U15=82,Data!$L$85&amp;" - "&amp;RIGHT(Data!$L$85,2)&amp;"00 K","")&amp;
IF($U15=83,Data!$L$86&amp;" - "&amp;RIGHT(Data!$L$86,2)&amp;"00 K","")&amp;
IF($U15=84,Data!$L$87&amp;" - "&amp;RIGHT(Data!$L$87,2)&amp;"00 K","")&amp;
IF($U15=85,Data!$L$88&amp;" - "&amp;RIGHT(Data!$L$88,2)&amp;"00 K","")&amp;
IF($U15=86,Data!$L$89&amp;" - "&amp;RIGHT(Data!$L$89,2)&amp;"00 K","")&amp;
IF($U15=87,Data!$L$90&amp;" - "&amp;RIGHT(Data!$L$90,2)&amp;"00 K","")&amp;
IF($U15=88,Data!$L$91&amp;" - "&amp;RIGHT(Data!$L$91,2)&amp;"00 K","")&amp;
IF($U15=89,Data!$L$92&amp;" - "&amp;RIGHT(Data!$L$92,2)&amp;"00 K","")&amp;
IF($U15=90,Data!$L$93&amp;" - "&amp;RIGHT(Data!$L$93,2)&amp;"00 K","")&amp;
IF($U15=91,Data!$L$94&amp;" - "&amp;RIGHT(Data!$L$94,2)&amp;"00 K","")&amp;
IF($U15=92,Data!$L$95&amp;" - "&amp;RIGHT(Data!$L$95,2)&amp;"00 K","")&amp;
IF($U15=93,Data!$L$96&amp;" - "&amp;RIGHT(Data!$L$97,2)&amp;"00 K","")&amp;
IF($U15=94,Data!$L$97&amp;" - "&amp;RIGHT(Data!$L$98,2)&amp;"00 K","")&amp;
IF($U15=95,Data!$L$98&amp;" - "&amp;RIGHT(Data!$L$99,2)&amp;"00 K","")&amp;
IF($U15=96,Data!$L$99&amp;" - "&amp;RIGHT(Data!$L$100,2)&amp;"00 K","")&amp;
IF($U15=97,Data!$L$100&amp;" - "&amp;RIGHT(Data!$L$101,2)&amp;"00 K","")&amp;
IF($U15=98,Data!$L$101&amp;" - "&amp;RIGHT(Data!$L$102,2)&amp;"00 K","")&amp;
IF($U15=99,Data!$L$102&amp;" - "&amp;RIGHT(Data!$L$103,2)&amp;"00 K","")&amp;
IF($U15=100,Data!$L$103&amp;" - "&amp;RIGHT(Data!$L$104,2)&amp;"00 K","")&amp;
IF($U15=101,Data!$L$104&amp;" - "&amp;RIGHT(Data!$L$105,2)&amp;"00 K","")&amp;
IF($U15=102,Data!$L$105&amp;" - "&amp;RIGHT(Data!$L$106,2)&amp;"00 K","")&amp;
IF($U15=103,Data!$L$106&amp;" - "&amp;RIGHT(Data!$L$107,2)&amp;"00 K","")&amp;
IF($U15=104,Data!$L$107&amp;" - "&amp;RIGHT(Data!$L$108,2)&amp;"00 K","")&amp;
IF($U15=105,Data!$L$108&amp;" - "&amp;RIGHT(Data!$L$109,2)&amp;"00 K","")&amp;
IF($U15=106,Data!$L$109&amp;" - "&amp;RIGHT(Data!$L$110,2)&amp;"00 K","")&amp;
IF($U15=107,Data!$L$110&amp;" - "&amp;RIGHT(Data!$L$111,2)&amp;"00 K","")&amp;
IF($U15=108,Data!$L$111&amp;" - "&amp;RIGHT(Data!$L$112,2)&amp;"00 K","")&amp;
IF($U15=109,Data!$L$112&amp;" - "&amp;RIGHT(Data!$L$113,2)&amp;"00 K","")&amp;
IF($U15=110,Data!$L$113&amp;" - "&amp;RIGHT(Data!$L$114,2)&amp;"00 K","")&amp;
IF($U15=111,Data!$L$114&amp;" - "&amp;RIGHT(Data!$L$115,2)&amp;"00 K","")&amp;
IF($U15=112,Data!$L$115&amp;" - "&amp;RIGHT(Data!$L$116,2)&amp;"00 K","")&amp;
IF($U15=113,Data!$L$116&amp;" - "&amp;RIGHT(Data!$L$117,2)&amp;"00 K","")&amp;
IF($U15=114,Data!$L$117&amp;" - "&amp;RIGHT(Data!$L$118,2)&amp;"00 K","")&amp;
IF($U15=115,Data!$L$118&amp;" - "&amp;RIGHT(Data!$L$119,2)&amp;"00 K","")&amp;
IF($U15=116,Data!$L$119&amp;" - "&amp;RIGHT(Data!$L$120,2)&amp;"00 K","")&amp;
IF($U15=117,Data!$L$120&amp;" - "&amp;RIGHT(Data!$L$121,2)&amp;"00 K","")&amp;
IF($U15=118,Data!$L$121&amp;" - "&amp;RIGHT(Data!$L$122,2)&amp;"00 K","")&amp;
IF($U15=119,Data!$L$122&amp;" - "&amp;RIGHT(Data!$L$123,2)&amp;"00 K","")&amp;
IF($U15=120,Data!$L$123&amp;" - "&amp;RIGHT(Data!$L$124,2)&amp;"00 K","")</f>
        <v>730 - 3000 K</v>
      </c>
      <c r="M15" s="45">
        <v>0</v>
      </c>
      <c r="N15" s="46">
        <v>6</v>
      </c>
      <c r="O15" s="46">
        <v>0</v>
      </c>
      <c r="P15" s="208"/>
      <c r="Q15" s="208"/>
      <c r="R15" s="210"/>
      <c r="S15" s="210"/>
      <c r="T15" s="47"/>
      <c r="U15" s="48">
        <v>1</v>
      </c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</row>
    <row r="16" spans="1:44" ht="15" customHeight="1" x14ac:dyDescent="0.3">
      <c r="A16" s="39">
        <v>13</v>
      </c>
      <c r="B16" s="116" t="str">
        <f>IF($U16=1,Data!$E$4,"")&amp;
IF($U16=2,Data!$E$5,"")&amp;
IF($U16=3,Data!$E$6,"")&amp;
IF($U16=4,Data!$E$7,"")&amp;
IF($U16=5,Data!$E$8,"")&amp;
IF($U16=6,Data!$E$9,"")&amp;
IF($U16=7,Data!$E$10,"")&amp;
IF($U16=8,Data!$E$11,"")&amp;
IF($U16=9,Data!$E$12,"")&amp;
IF($U16=10,Data!$E$13,"")&amp;
IF($U16=11,Data!$E$14,"")&amp;
IF($U16=12,Data!$E$15,"")&amp;
IF($U16=13,Data!$E$16,"")&amp;
IF($U16=14,Data!$E$17,"")&amp;
IF($U16=15,Data!$E$18,"")&amp;
IF($U16=16,Data!$E$19,"")&amp;
IF($U16=17,Data!$E$20,"")&amp;
IF($U16=18,Data!$E$21,"")&amp;
IF($U16=19,Data!$E$22,"")&amp;
IF($U16=20,Data!$E$23,"")&amp;
IF($U16=21,Data!$E$24,"")&amp;
IF($U16=22,Data!$E$25,"")&amp;
IF($U16=23,Data!$E$26,"")&amp;
IF($U16=24,Data!$E$27,"")&amp;
IF($U16=25,Data!$E$28,"")&amp;
IF($U16=26,Data!$E$29,"")&amp;
IF($U16=27,Data!$E$30,"")&amp;
IF($U16=28,Data!$E$31,"")&amp;
IF($U16=29,Data!$E$32,"")&amp;
IF($U16=30,Data!$E$33,"")&amp;
IF($U16=31,Data!$E$34,"")&amp;
IF($U16=32,Data!$E$35,"")&amp;
IF($U16=33,Data!$E$36,"")&amp;
IF($U16=34,Data!$E$37,"")&amp;
IF($U16=35,Data!$E$38,"")&amp;
IF($U16=36,Data!$E$39,"")&amp;
IF($U16=37,Data!$E$40,"")&amp;
IF($U16=38,Data!$E$41,"")&amp;
IF($U16=39,Data!$E$42,"")&amp;
IF($U16=40,Data!$E$43,"")&amp;
IF($U16=41,Data!$E$124,"")&amp;
IF($U16=42,Data!$E$126,"")&amp;
IF($U16=43,Data!$E$127,"")</f>
        <v/>
      </c>
      <c r="C16" s="116" t="str">
        <f t="shared" si="0"/>
        <v>Typ 1</v>
      </c>
      <c r="D16" s="40" t="str">
        <f>IF($U16=1,Data!$G$4,"")&amp;
IF($U16=2,Data!$G$5,"")&amp;
IF($U16=3,Data!$G$6,"")&amp;
IF($U16=4,Data!$G$7,"")&amp;
IF($U16=5,Data!$G$8,"")&amp;
IF($U16=6,Data!$G$9,"")&amp;
IF($U16=7,Data!$G$10,"")&amp;
IF($U16=8,Data!$G$11,"")&amp;
IF($U16=9,Data!$G$12,"")&amp;
IF($U16=10,Data!$G$13,"")&amp;
IF($U16=11,Data!$G$14,"")&amp;
IF($U16=12,Data!$G$15,"")&amp;
IF($U16=13,Data!$G$16,"")&amp;
IF($U16=14,Data!$G$17,"")&amp;
IF($U16=15,Data!$G$18,"")&amp;
IF($U16=16,Data!$G$19,"")&amp;
IF($U16=17,Data!$G$20,"")&amp;
IF($U16=18,Data!$G$21,"")&amp;
IF($U16=19,Data!$G$22,"")&amp;
IF($U16=20,Data!$G$23,"")&amp;
IF($U16=21,Data!$G$24,"")&amp;
IF($U16=22,Data!$G$25,"")&amp;
IF($U16=23,Data!$G$26,"")&amp;
IF($U16=24,Data!$G$27,"")&amp;
IF($U16=25,Data!$G$28,"")&amp;
IF($U16=26,Data!$G$29,"")&amp;
IF($U16=27,Data!$G$30,"")&amp;
IF($U16=28,Data!$G$31,"")&amp;
IF($U16=29,Data!$G$32,"")&amp;
IF($U16=30,Data!$G$33,"")&amp;
IF($U16=31,Data!$G$34,"")&amp;
IF($U16=32,Data!$G$35,"")&amp;
IF($U16=33,Data!$G$36,"")&amp;
IF($U16=34,Data!$G$37,"")&amp;
IF($U16=35,Data!$G$38,"")&amp;
IF($U16=36,Data!$G$39,"")&amp;
IF($U16=37,Data!$G$40,"")&amp;
IF($U16=38,Data!$G$41,"")&amp;
IF($U16=39,Data!$G$42,"")&amp;
IF($U16=40,Data!$G$43,"")&amp;
IF($U16=41,Data!$G$44,"")&amp;
IF($U16=42,Data!$G$45,"")&amp;
IF($U16=43,Data!$G$46,"")&amp;
IF($U16=44,Data!$G$47,"")&amp;
IF($U16=45,Data!$G$48,"")&amp;
IF($U16=46,Data!$G$49,"")&amp;
IF($U16=47,Data!$G$50,"")&amp;
IF($U16=48,Data!$G$51,"")&amp;
IF($U16=49,Data!$G$52,"")&amp;
IF($U16=50,Data!$G$53,"")&amp;
IF($U16=51,Data!$G$54,"")&amp;
IF($U16=52,Data!$G$55,"")&amp;
IF($U16=53,Data!$G$56,"")&amp;
IF($U16=54,Data!$G$57,"")&amp;
IF($U16=55,Data!$G$58,"")&amp;
IF($U16=56,Data!$G$59,"")&amp;
IF($U16=57,Data!$G$60,"")&amp;
IF($U16=58,Data!$G$61,"")&amp;
IF($U16=59,Data!$G$62,"")&amp;
IF($U16=60,Data!$G$63,"")&amp;
IF($U16=61,Data!$G$64,"")&amp;
IF($U16=62,Data!$G$65,"")&amp;
IF($U16=63,Data!$G$66,"")&amp;
IF($U16=64,Data!$G$67,"")&amp;
IF($U16=65,Data!$G$68,"")&amp;
IF($U16=66,Data!$G$69,"")&amp;
IF($U16=67,Data!$G$70,"")&amp;
IF($U16=68,Data!$G$71,"")&amp;
IF($U16=69,Data!$G$72,"")&amp;
IF($U16=70,Data!$G$73,"")&amp;
IF($U16=71,Data!$G$74,"")&amp;
IF($U16=72,Data!$G$75,"")&amp;
IF($U16=73,Data!$G$76,"")&amp;
IF($U16=74,Data!$G$77,"")&amp;
IF($U16=75,Data!$G$78,"")&amp;
IF($U16=76,Data!$G$79,"")&amp;
IF($U16=77,Data!$G$80,"")&amp;
IF($U16=78,Data!$G$81,"")&amp;
IF($U16=79,Data!$G$82,"")&amp;
IF($U16=80,Data!$G$83,"")&amp;
IF($U16=81,Data!$G$84,"")&amp;
IF($U16=82,Data!$G$85,"")&amp;
IF($U16=83,Data!$G$86,"")&amp;
IF($U16=84,Data!$G$87,"")&amp;
IF($U16=85,Data!$G$88,"")&amp;
IF($U16=86,Data!$G$89,"")&amp;
IF($U16=87,Data!$G$90,"")&amp;
IF($U16=88,Data!$G$91,"")&amp;
IF($U16=89,Data!$G$92,"")&amp;
IF($U16=90,Data!$G$93,"")&amp;
IF($U16=91,Data!$G$94,"")&amp;
IF($U16=92,Data!$G$95,"")&amp;
IF($U16=93,Data!$G$96,"")&amp;
IF($U16=94,Data!$G$97,"")&amp;
IF($U16=95,Data!$G$98,"")&amp;
IF($U16=96,Data!$G$99,"")&amp;
IF($U16=97,Data!$G$100,"")&amp;
IF($U16=98,Data!$G$101,"")&amp;
IF($U16=99,Data!$G$102,"")&amp;
IF($U16=100,Data!$G$103,"")&amp;
IF($U16=101,Data!$G$104,"")&amp;
IF($U16=102,Data!$G$105,"")&amp;
IF($U16=103,Data!$G$106,"")&amp;
IF($U16=104,Data!$G$107,"")&amp;
IF($U16=105,Data!$G$108,"")&amp;
IF($U16=106,Data!$G$109,"")&amp;
IF($U16=107,Data!$G$110,"")&amp;
IF($U16=108,Data!$G$111,"")&amp;
IF($U16=109,Data!$G$112,"")&amp;
IF($U16=100,Data!$G$113,"")&amp;
IF($U16=111,Data!$G$114,"")&amp;
IF($U16=112,Data!$G$115,"")&amp;
IF($U16=113,Data!$G$116,"")&amp;
IF($U16=114,Data!$G$117,"")&amp;
IF($U16=115,Data!$G$118,"")&amp;
IF($U16=116,Data!$G$119,"")&amp;
IF($U16=117,Data!$G$120,"")&amp;
IF($U16=118,Data!$G$121,"")&amp;
IF($U16=119,Data!$G$122,"")&amp;
IF($U16=120,Data!$G$123,"")</f>
        <v>LumiStreet Micro Pro Gen2</v>
      </c>
      <c r="E16" s="41" t="str">
        <f>IF($U16=1,Data!$I$4&amp;" LED","")&amp;
IF($U16=2,Data!$I$5&amp;" LED","")&amp;
IF($U16=3,Data!$I$6&amp;" LED","")&amp;
IF($U16=4,Data!$I$7&amp;" LED","")&amp;
IF($U16=5,Data!$I$8&amp;" LED","")&amp;
IF($U16=6,Data!$I$9&amp;" LED","")&amp;
IF($U16=7,Data!$I$10&amp;" LED","")&amp;
IF($U16=8,Data!$I$11&amp;" LED","")&amp;
IF($U16=9,Data!$I$12&amp;" LED","")&amp;
IF($U16=10,Data!$I$13&amp;" LED","")&amp;
IF($U16=11,Data!$I$14&amp;" LED","")&amp;
IF($U16=12,Data!$I$15&amp;" LED","")&amp;
IF($U16=13,Data!$I$16&amp;" LED","")&amp;
IF($U16=14,Data!$I$17&amp;" LED","")&amp;
IF($U16=15,Data!$I$18&amp;" LED","")&amp;
IF($U16=16,Data!$I$19&amp;" LED","")&amp;
IF($U16=17,Data!$I$20&amp;" LED","")&amp;
IF($U16=18,Data!$I$21&amp;" LED","")&amp;
IF($U16=19,Data!$I$22&amp;" LED","")&amp;
IF($U16=20,Data!$I$23&amp;" LED","")&amp;
IF($U16=21,Data!$I$24&amp;" LED","")&amp;
IF($U16=22,Data!$I$25&amp;" LED","")&amp;
IF($U16=23,Data!$I$26&amp;" LED","")&amp;
IF($U16=24,Data!$I$27&amp;" LED","")&amp;
IF($U16=25,Data!$I$28&amp;" LED","")&amp;
IF($U16=26,Data!$I$29&amp;" LED","")&amp;
IF($U16=27,Data!$I$30&amp;" LED","")&amp;
IF($U16=28,Data!$I$31&amp;" LED","")&amp;
IF($U16=29,Data!$I$32&amp;" LED","")&amp;
IF($U16=30,Data!$I$33&amp;" LED","")&amp;
IF($U16=31,Data!$I$34&amp;" LED","")&amp;
IF($U16=32,Data!$I$35&amp;" LED","")&amp;
IF($U16=33,Data!$I$36&amp;" LED","")&amp;
IF($U16=34,Data!$I$37&amp;" LED","")&amp;
IF($U16=35,Data!$I$38&amp;" LED","")&amp;
IF($U16=36,Data!$I$39&amp;" LED","")&amp;
IF($U16=37,Data!$I$40&amp;" LED","")&amp;
IF($U16=38,Data!$I$41&amp;" LED","")&amp;
IF($U16=39,Data!$I$42&amp;" LED","")&amp;
IF($U16=40,Data!$I$43&amp;" LED","")&amp;
IF($U16=41,Data!$I$44&amp;" LED","")&amp;
IF($U16=42,Data!$I$45&amp;" LED","")&amp;
IF($U16=43,Data!$I$46&amp;" LED","")&amp;
IF($U16=44,Data!$I$47&amp;" LED","")&amp;
IF($U16=45,Data!$I$48&amp;" LED","")&amp;
IF($U16=46,Data!$I$49&amp;" LED","")&amp;
IF($U16=47,Data!$I$50&amp;" LED","")&amp;
IF($U16=48,Data!$I$51&amp;" LED","")&amp;
IF($U16=49,Data!$I$52&amp;" LED","")&amp;
IF($U16=50,Data!$I$53&amp;" LED","")&amp;
IF($U16=51,Data!$I$54&amp;" LED","")&amp;
IF($U16=52,Data!$I$55&amp;" LED","")&amp;
IF($U16=53,Data!$I$56&amp;" LED","")&amp;
IF($U16=54,Data!$I$57&amp;" LED","")&amp;
IF($U16=55,Data!$I$58&amp;" LED","")&amp;
IF($U16=56,Data!$I$59&amp;" LED","")&amp;
IF($U16=57,Data!$I$60&amp;" LED","")&amp;
IF($U16=58,Data!$I$61&amp;" LED","")&amp;
IF($U16=59,Data!$I$62&amp;" LED","")&amp;
IF($U16=60,Data!$I$63&amp;" LED","")&amp;
IF($U16=61,Data!$I$64&amp;" LED","")&amp;
IF($U16=62,Data!$I$65&amp;" LED","")&amp;
IF($U16=63,Data!$I$66&amp;" LED","")&amp;
IF($U16=64,Data!$I$67&amp;" LED","")&amp;
IF($U16=65,Data!$I$68&amp;" LED","")&amp;
IF($U16=66,Data!$I$69&amp;" LED","")&amp;
IF($U16=67,Data!$I$70&amp;" LED","")&amp;
IF($U16=68,Data!$I$71&amp;" LED","")&amp;
IF($U16=69,Data!$I$72&amp;" LED","")&amp;
IF($U16=70,Data!$I$73&amp;" LED","")&amp;
IF($U16=71,Data!$I$74&amp;" LED","")&amp;
IF($U16=72,Data!$I$75&amp;" LED","")&amp;
IF($U16=73,Data!$I$76&amp;" LED","")&amp;
IF($U16=74,Data!$I$77&amp;" LED","")&amp;
IF($U16=75,Data!$I$78&amp;" LED","")&amp;
IF($U16=76,Data!$I$79&amp;" LED","")&amp;
IF($U16=77,Data!$I$80&amp;" LED","")&amp;
IF($U16=78,Data!$I$81&amp;" LED","")&amp;
IF($U16=79,Data!$I$82&amp;" LED","")&amp;
IF($U16=80,Data!$I$83&amp;" LED","")&amp;
IF($U16=81,Data!$I$84&amp;" LED","")&amp;
IF($U16=82,Data!$I$85&amp;" LED","")&amp;
IF($U16=83,Data!$I$86&amp;" LED","")&amp;
IF($U16=84,Data!$I$87&amp;" LED","")&amp;
IF($U16=85,Data!$I$88&amp;" LED","")&amp;
IF($U16=86,Data!$I$89&amp;" LED","")&amp;
IF($U16=87,Data!$I$90&amp;" LED","")&amp;
IF($U16=88,Data!$I$91&amp;" LED","")&amp;
IF($U16=89,Data!$I$92&amp;" LED","")&amp;
IF($U16=90,Data!$I$93&amp;" LED","")&amp;
IF($U16=91,Data!$I$94&amp;" LED","")&amp;
IF($U16=92,Data!$I$95&amp;" LED","")&amp;
IF($U16=93,Data!$I$96&amp;" LED","")&amp;
IF($U16=94,Data!$I$97&amp;" LED","")&amp;
IF($U16=95,Data!$I$98&amp;" LED","")&amp;
IF($U16=96,Data!$I$99&amp;" LED","")&amp;
IF($U16=97,Data!$I$100&amp;" LED","")&amp;
IF($U16=98,Data!$I$101&amp;" LED","")&amp;
IF($U16=99,Data!$I$102&amp;" LED","")&amp;
IF($U16=100,Data!$I1055&amp;" LED","")&amp;
IF($U16=101,Data!$I$104&amp;" LED","")&amp;
IF($U16=102,Data!$I$105&amp;" LED","")&amp;
IF($U16=103,Data!$I$106&amp;" LED","")&amp;
IF($U16=104,Data!$I$107&amp;" LED","")&amp;
IF($U16=105,Data!$I$108&amp;" LED","")&amp;
IF($U16=106,Data!$I$109&amp;" LED","")&amp;
IF($U16=107,Data!$I$110&amp;" LED","")&amp;
IF($U16=108,Data!$I$111&amp;" LED","")&amp;
IF($U16=109,Data!$I$112&amp;" LED","")&amp;
IF($U16=110,Data!$I$113&amp;" LED","")&amp;
IF($U16=111,Data!$I$114&amp;" LED","")&amp;
IF($U16=112,Data!$I$115&amp;" LED","")&amp;
IF($U16=113,Data!$I$116&amp;" LED","")&amp;
IF($U16=114,Data!$I$117&amp;" LED","")&amp;
IF($U16=115,Data!$I$118&amp;" LED","")&amp;
IF($U16=116,Data!$I$119&amp;" LED","")&amp;
IF($U16=117,Data!$I$120&amp;" LED","")&amp;
IF($U16=118,Data!$I$121&amp;" LED","")&amp;
IF($U16=119,Data!$I$122&amp;" LED","")&amp;
IF($U16=120,Data!$I$123&amp;" LED","")</f>
        <v>20 LED</v>
      </c>
      <c r="F16" s="42" t="str">
        <f xml:space="preserve">
IF($U16=1,Data!$J$4&amp;" lm","")&amp;
IF($U16=2,Data!$J$5&amp;" lm","")&amp;
IF($U16=3,Data!$J$6&amp;" lm","")&amp;
IF($U16=4,Data!$J$7&amp;" lm","")&amp;
IF($U16=5,Data!$J$8&amp;" lm","")&amp;
IF($U16=6,Data!$J$9&amp;" lm","")&amp;
IF($U16=7,Data!$J$10&amp;" lm","")&amp;
IF($U16=8,Data!$J$11&amp;" lm","")&amp;
IF($U16=9,Data!$J$12&amp;" lm","")&amp;
IF($U16=10,Data!$J$13&amp;" lm","")&amp;
IF($U16=11,Data!$J$14&amp;" lm","")&amp;
IF($U16=12,Data!$J$15&amp;" lm","")&amp;
IF($U16=13,Data!$J$16&amp;" lm","")&amp;
IF($U16=14,Data!$J$17&amp;" lm","")&amp;
IF($U16=15,Data!$J$18&amp;" lm","")&amp;
IF($U16=16,Data!$J$19&amp;" lm","")&amp;
IF($U16=17,Data!$J$20&amp;" lm","")&amp;
IF($U16=18,Data!$J$21&amp;" lm","")&amp;
IF($U16=19,Data!$J$22&amp;" lm","")&amp;
IF($U16=20,Data!$J$23&amp;" lm","")&amp;
IF($U16=21,Data!$J$24&amp;" lm","")&amp;
IF($U16=22,Data!$J$25&amp;" lm","")&amp;
IF($U16=23,Data!$J$26&amp;" lm","")&amp;
IF($U16=24,Data!$J$27&amp;" lm","")&amp;
IF($U16=25,Data!$J$28&amp;" lm","")&amp;
IF($U16=26,Data!$J$29&amp;" lm","")&amp;
IF($U16=27,Data!$J$30&amp;" lm","")&amp;
IF($U16=28,Data!$J$31&amp;" lm","")&amp;
IF($U16=29,Data!$J$32&amp;" lm","")&amp;
IF($U16=30,Data!$J$33&amp;" lm","")&amp;
IF($U16=31,Data!$J$34&amp;" lm","")&amp;
IF($U16=32,Data!$J$35&amp;" lm","")&amp;
IF($U16=33,Data!$J$36&amp;" lm","")&amp;
IF($U16=34,Data!$J$37&amp;" lm","")&amp;
IF($U16=35,Data!$J$38&amp;" lm","")&amp;
IF($U16=36,Data!$J$39&amp;" lm","")&amp;
IF($U16=37,Data!$J$40&amp;" lm","")&amp;
IF($U16=38,Data!$J$41&amp;" lm","")&amp;
IF($U16=39,Data!$J$42&amp;" lm","")&amp;
IF($U16=40,Data!$J$43&amp;" lm","")&amp;
IF($U16=41,Data!$J$44&amp;" lm","")&amp;
IF($U16=42,Data!$J$45&amp;" lm","")&amp;
IF($U16=43,Data!$J$46&amp;" lm","")&amp;
IF($U16=44,Data!$J$47&amp;" lm","")&amp;
IF($U16=45,Data!$J$48&amp;" lm","")&amp;
IF($U16=46,Data!$J$49&amp;" lm","")&amp;
IF($U16=47,Data!$J$50&amp;" lm","")&amp;
IF($U16=48,Data!$J$51&amp;" lm","")&amp;
IF($U16=49,Data!$J$52&amp;" lm","")&amp;
IF($U16=50,Data!$J$53&amp;" lm","")&amp;
IF($U16=51,Data!$J$54&amp;" lm","")&amp;
IF($U16=52,Data!$J$55&amp;" lm","")&amp;
IF($U16=53,Data!$J$56&amp;" lm","")&amp;
IF($U16=54,Data!$J$57&amp;" lm","")&amp;
IF($U16=55,Data!$J$58&amp;" lm","")&amp;
IF($U16=56,Data!$J$59&amp;" lm","")&amp;
IF($U16=57,Data!$J$60&amp;" lm","")&amp;
IF($U16=58,Data!$J$61&amp;" lm","")&amp;
IF($U16=59,Data!$J$62&amp;" lm","")&amp;
IF($U16=60,Data!$J$63&amp;" lm","")&amp;
IF($U16=61,Data!$J$64&amp;" lm","")&amp;
IF($U16=62,Data!$J$65&amp;" lm","")&amp;
IF($U16=63,Data!$J$66&amp;" lm","")&amp;
IF($U16=64,Data!$J$67&amp;" lm","")&amp;
IF($U16=65,Data!$J$68&amp;" lm","")&amp;
IF($U16=66,Data!$J$69&amp;" lm","")&amp;
IF($U16=67,Data!$J$70&amp;" lm","")&amp;
IF($U16=68,Data!$J$71&amp;" lm","")&amp;
IF($U16=69,Data!$J$72&amp;" lm","")&amp;
IF($U16=70,Data!$J$73&amp;" lm","")&amp;
IF($U16=71,Data!$J$74&amp;" lm","")&amp;
IF($U16=72,Data!$J$75&amp;" lm","")&amp;
IF($U16=73,Data!$J$76&amp;" lm","")&amp;
IF($U16=74,Data!$J$77&amp;" lm","")&amp;
IF($U16=75,Data!$J$78&amp;" lm","")&amp;
IF($U16=76,Data!$J$79&amp;" lm","")&amp;
IF($U16=77,Data!$J$80&amp;" lm","")&amp;
IF($U16=78,Data!$J$81&amp;" lm","")&amp;
IF($U16=79,Data!$J$82&amp;" lm","")&amp;
IF($U16=80,Data!$J$83&amp;" lm","")&amp;
IF($U16=81,Data!$J$84&amp;" lm","")&amp;
IF($U16=82,Data!$J$85&amp;" lm","")&amp;
IF($U16=83,Data!$J$86&amp;" lm","")&amp;
IF($U16=84,Data!$J$87&amp;" lm","")&amp;
IF($U16=85,Data!$J$88&amp;" lm","")&amp;
IF($U16=86,Data!$J$89&amp;" lm","")&amp;
IF($U16=87,Data!$J$90&amp;" lm","")&amp;
IF($U16=88,Data!$J$91&amp;" lm","")&amp;
IF($U16=89,Data!$J$92&amp;" lm","")&amp;
IF($U16=90,Data!$J$93&amp;" lm","")&amp;
IF($U16=91,Data!$J$94&amp;" lm","")&amp;
IF($U16=92,Data!$J$95&amp;" lm","")&amp;
IF($U16=93,Data!$J$96&amp;" lm","")&amp;
IF($U16=94,Data!$J$97&amp;" lm","")&amp;
IF($U16=95,Data!$J$98&amp;" lm","")&amp;
IF($U16=96,Data!$J$99&amp;" lm","")&amp;
IF($U16=97,Data!$J$100&amp;" lm","")&amp;
IF($U16=98,Data!$J$101&amp;" lm","")&amp;
IF($U16=99,Data!$J$102&amp;" lm","")&amp;
IF($U16=100,Data!$J$103&amp;" lm","")&amp;
IF($U16=101,Data!$J$104&amp;" lm","")&amp;
IF($U16=102,Data!$J$105&amp;" lm","")&amp;
IF($U16=103,Data!$J$106&amp;" lm","")&amp;
IF($U16=104,Data!$J$107&amp;" lm","")&amp;
IF($U16=105,Data!$J$108&amp;" lm","")&amp;
IF($U16=106,Data!$J$109&amp;" lm","")&amp;
IF($U16=107,Data!$J$110&amp;" lm","")&amp;
IF($U16=108,Data!$J$111&amp;" lm","")&amp;
IF($U16=109,Data!$J$112&amp;" lm","")&amp;
IF($U16=110,Data!$J$113&amp;" lm","")&amp;
IF($U16=111,Data!$J$114&amp;" lm","")&amp;
IF($U16=112,Data!$J$115&amp;" lm","")&amp;
IF($U16=113,Data!$J$116&amp;" lm","")&amp;
IF($U16=114,Data!$J$117&amp;" lm","")&amp;
IF($U16=115,Data!$J$118&amp;" lm","")&amp;
IF($U16=116,Data!$J$109&amp;" lm","")&amp;
IF($U16=117,Data!$J$120&amp;" lm","")&amp;
IF($U16=118,Data!$J$121&amp;" lm","")&amp;
IF($U16=119,Data!$J$122&amp;" lm","")&amp;
IF($U16=120,Data!$J$123&amp;" lm","")</f>
        <v>3500 lm</v>
      </c>
      <c r="G16" s="43" t="str">
        <f xml:space="preserve">
IF($U16=1,Data!$H$4,"")&amp;
IF($U16=2,Data!$H$5,"")&amp;
IF($U16=3,Data!$H$6,"")&amp;
IF($U16=4,Data!$H$7,"")&amp;
IF($U16=5,Data!$H$8,"")&amp;
IF($U16=6,Data!$H$9,"")&amp;
IF($U16=7,Data!$H$10,"")&amp;
IF($U16=8,Data!$H$11,"")&amp;
IF($U16=9,Data!$H$12,"")&amp;
IF($U16=10,Data!$H$13,"")&amp;
IF($U16=11,Data!$H$14,"")&amp;
IF($U16=12,Data!$H$15,"")&amp;
IF($U16=13,Data!$H$16,"")&amp;
IF($U16=14,Data!$H$17,"")&amp;
IF($U16=15,Data!$H$18,"")&amp;
IF($U16=16,Data!$H$19,"")&amp;
IF($U16=17,Data!$H$20,"")&amp;
IF($U16=18,Data!$H$21,"")&amp;
IF($U16=19,Data!$H$22,"")&amp;
IF($U16=20,Data!$H$23,"")&amp;
IF($U16=21,Data!$H$24,"")&amp;
IF($U16=22,Data!$H$25,"")&amp;
IF($U16=23,Data!$H$26,"")&amp;
IF($U16=24,Data!$H$27,"")&amp;
IF($U16=25,Data!$H$28,"")&amp;
IF($U16=26,Data!$H$29,"")&amp;
IF($U16=27,Data!$H$30,"")&amp;
IF($U16=28,Data!$H$31,"")&amp;
IF($U16=29,Data!$H$32,"")&amp;
IF($U16=30,Data!$H$33,"")&amp;
IF($U16=31,Data!$H$34,"")&amp;
IF($U16=32,Data!$H$35,"")&amp;
IF($U16=33,Data!$H$36,"")&amp;
IF($U16=34,Data!$H$37,"")&amp;
IF($U16=35,Data!$H$38,"")&amp;
IF($U16=36,Data!$H$39,"")&amp;
IF($U16=37,Data!$H$40,"")&amp;
IF($U16=38,Data!$H$41,"")&amp;
IF($U16=39,Data!$H$42,"")&amp;
IF($U16=40,Data!$H$43,"")&amp;
IF($U16=41,Data!$H$44,"")&amp;
IF($U16=42,Data!$H$45,"")&amp;
IF($U16=43,Data!$H$46,"")&amp;
IF($U16=44,Data!$H$47,"")&amp;
IF($U16=45,Data!$H$48,"")&amp;
IF($U16=46,Data!$H$49,"")&amp;
IF($U16=47,Data!$H$50,"")&amp;
IF($U16=48,Data!$H$51,"")&amp;
IF($U16=49,Data!$H$52,"")&amp;
IF($U16=50,Data!$H$53,"")&amp;
IF($U16=51,Data!$H$54,"")&amp;
IF($U16=52,Data!$H$55,"")&amp;
IF($U16=53,Data!$H$56,"")&amp;
IF($U16=54,Data!$H$57,"")&amp;
IF($U16=55,Data!$H$58,"")&amp;
IF($U16=56,Data!$H$59,"")&amp;
IF($U16=57,Data!$H$60,"")&amp;
IF($U16=58,Data!$H$61,"")&amp;
IF($U16=59,Data!$H$62,"")&amp;
IF($U16=60,Data!$H$63,"")&amp;
IF($U16=61,Data!$H$64,"")&amp;
IF($U16=62,Data!$H$65,"")&amp;
IF($U16=63,Data!$H$66,"")&amp;
IF($U16=64,Data!$H$67,"")&amp;
IF($U16=65,Data!$H$68,"")&amp;
IF($U16=66,Data!$H$69,"")&amp;
IF($U16=67,Data!$H$70,"")&amp;
IF($U16=68,Data!$H$71,"")&amp;
IF($U16=69,Data!$H$72,"")&amp;
IF($U16=70,Data!$H$73,"")&amp;
IF($U16=71,Data!$H$74,"")&amp;
IF($U16=72,Data!$H$75,"")&amp;
IF($U16=73,Data!$H$76,"")&amp;
IF($U16=74,Data!$H$77,"")&amp;
IF($U16=75,Data!$H$78,"")&amp;
IF($U16=76,Data!$H$79,"")&amp;
IF($U16=77,Data!$H$80,"")&amp;
IF($U16=78,Data!$H$81,"")&amp;
IF($U16=79,Data!$H$82,"")&amp;
IF($U16=80,Data!$H$83,"")&amp;
IF($U16=81,Data!$H$84,"")&amp;
IF($U16=82,Data!$H$85,"")&amp;
IF($U16=83,Data!$H$86,"")&amp;
IF($U16=84,Data!$H$87,"")&amp;
IF($U16=85,Data!$H$88,"")&amp;
IF($U16=86,Data!$H$89,"")&amp;
IF($U16=87,Data!$H$90,"")&amp;
IF($U16=88,Data!$H$91,"")&amp;
IF($U16=89,Data!$H$92,"")&amp;
IF($U16=90,Data!$H$93,"")&amp;
IF($U16=91,Data!$H$94,"")&amp;
IF($U16=92,Data!$H$95,"")&amp;
IF($U16=93,Data!$H$96,"")&amp;
IF($U16=94,Data!$H$97,"")&amp;
IF($U16=95,Data!$H$98,"")&amp;
IF($U16=96,Data!$H$99,"")&amp;
IF($U16=97,Data!$H$100,"")&amp;
IF($U16=98,Data!$H$101,"")&amp;
IF($U16=99,Data!$H$102,"")&amp;
IF($U16=100,Data!$H$103,"")&amp;
IF($U16=101,Data!$H$104,"")&amp;
IF($U16=102,Data!$H$105,"")&amp;
IF($U16=103,Data!$H$106,"")&amp;
IF($U16=104,Data!$H$107,"")&amp;
IF($U16=105,Data!$H$108,"")&amp;
IF($U16=106,Data!$H$109,"")&amp;
IF($U16=107,Data!$H$110,"")&amp;
IF($U16=108,Data!$H$111,"")&amp;
IF($U16=109,Data!$H$112,"")&amp;
IF($U16=110,Data!$H$113,"")&amp;
IF($U16=111,Data!$H$114,"")&amp;
IF($U16=112,Data!$H$115,"")&amp;
IF($U16=113,Data!$H$116,"")&amp;
IF($U16=114,Data!$H$117,"")&amp;
IF($U16=115,Data!$H$118,"")&amp;
IF($U16=116,Data!$H$119,"")&amp;
IF($U16=117,Data!$H$120,"")&amp;
IF($U16=118,Data!$H$121,"")&amp;
IF($U16=119,Data!$H$122,"")&amp;
IF($U16=120,Data!$H$123,"")</f>
        <v>DM65</v>
      </c>
      <c r="H16" s="44" t="str">
        <f>IF($U16=1,Data!$V$4&amp;" W","")&amp;
IF($U16=2,Data!$V$5&amp;" W","")&amp;
IF($U16=3,Data!$V$6&amp;" W","")&amp;
IF($U16=4,Data!$V$7&amp;" W","")&amp;
IF($U16=5,Data!$V$8&amp;" W","")&amp;
IF($U16=6,Data!$V$9&amp;" W","")&amp;
IF($U16=7,Data!$V$10&amp;" W","")&amp;
IF($U16=8,Data!$V$11&amp;" W","")&amp;
IF($U16=9,Data!$V$12&amp;" W","")&amp;
IF($U16=10,Data!$V$13&amp;" W","")&amp;
IF($U16=11,Data!$V$14&amp;" W","")&amp;
IF($U16=12,Data!$V$15&amp;" W","")&amp;
IF($U16=13,Data!$V$16&amp;" W","")&amp;
IF($U16=14,Data!$V$17&amp;" W","")&amp;
IF($U16=15,Data!$V$18&amp;" W","")&amp;
IF($U16=16,Data!$V$19&amp;" W","")&amp;
IF($U16=17,Data!$V$20&amp;" W","")&amp;
IF($U16=18,Data!$V$21&amp;" W","")&amp;
IF($U16=19,Data!$V$22&amp;" W","")&amp;
IF($U16=20,Data!$V$23&amp;" W","")&amp;
IF($U16=21,Data!$V$24&amp;" W","")&amp;
IF($U16=22,Data!$V$25&amp;" W","")&amp;
IF($U16=23,Data!$V$26&amp;" W","")&amp;
IF($U16=24,Data!$V$27&amp;" W","")&amp;
IF($U16=25,Data!$V$28&amp;" W","")&amp;
IF($U16=26,Data!$V$29&amp;" W","")&amp;
IF($U16=27,Data!$V$30&amp;" W","")&amp;
IF($U16=28,Data!$V$31&amp;" W","")&amp;
IF($U16=29,Data!$V$32&amp;" W","")&amp;
IF($U16=30,Data!$V$33&amp;" W","")&amp;
IF($U16=31,Data!$V$34&amp;" W","")&amp;
IF($U16=32,Data!$V$35&amp;" W","")&amp;
IF($U16=33,Data!$V$36&amp;" W","")&amp;
IF($U16=34,Data!$V$37&amp;" W","")&amp;
IF($U16=35,Data!$V$38&amp;" W","")&amp;
IF($U16=36,Data!$V$39&amp;" W","")&amp;
IF($U16=37,Data!$V$40&amp;" W","")&amp;
IF($U16=38,Data!$V$41&amp;" W","")&amp;
IF($U16=39,Data!$V$42&amp;" W","")&amp;
IF($U16=40,Data!$V$43&amp;" W","")&amp;
IF($U16=41,Data!$V$44&amp;" W","")&amp;
IF($U16=42,Data!$V$45&amp;" W","")&amp;
IF($U16=43,Data!$V$46&amp;" W","")&amp;
IF($U16=44,Data!$V$47&amp;" W","")&amp;
IF($U16=45,Data!$V$48&amp;" W","")&amp;
IF($U16=46,Data!$V$49&amp;" W","")&amp;
IF($U16=47,Data!$V$50&amp;" W","")&amp;
IF($U16=48,Data!$V$51&amp;" W","")&amp;
IF($U16=49,Data!$V$52&amp;" W","")&amp;
IF($U16=50,Data!$V$53&amp;" W","")&amp;
IF($U16=51,Data!$V$54&amp;" W","")&amp;
IF($U16=52,Data!$V$55&amp;" W","")&amp;
IF($U16=53,Data!$V$56&amp;" W","")&amp;
IF($U16=54,Data!$V$57&amp;" W","")&amp;
IF($U16=55,Data!$V$58&amp;" W","")&amp;
IF($U16=56,Data!$V$59&amp;" W","")&amp;
IF($U16=57,Data!$V$60&amp;" W","")&amp;
IF($U16=58,Data!$V$61&amp;" W","")&amp;
IF($U16=59,Data!$V$62&amp;" W","")&amp;
IF($U16=60,Data!$V$63&amp;" W","")&amp;
IF($U16=61,Data!$V$64&amp;" W","")&amp;
IF($U16=62,Data!$V$65&amp;" W","")&amp;
IF($U16=63,Data!$V$66&amp;" W","")&amp;
IF($U16=64,Data!$V$67&amp;" W","")&amp;
IF($U16=65,Data!$V$68&amp;" W","")&amp;
IF($U16=66,Data!$V$69&amp;" W","")&amp;
IF($U16=67,Data!$V$70&amp;" W","")&amp;
IF($U16=68,Data!$V$71&amp;" W","")&amp;
IF($U16=69,Data!$V$72&amp;" W","")&amp;
IF($U16=70,Data!$V$73&amp;" W","")&amp;
IF($U16=71,Data!$V$74&amp;" W","")&amp;
IF($U16=72,Data!$V$75&amp;" W","")&amp;
IF($U16=73,Data!$V$76&amp;" W","")&amp;
IF($U16=74,Data!$V$77&amp;" W","")&amp;
IF($U16=75,Data!$V$78&amp;" W","")&amp;
IF($U16=76,Data!$V$79&amp;" W","")&amp;
IF($U16=77,Data!$V$80&amp;" W","")&amp;
IF($U16=78,Data!$V$81&amp;" W","")&amp;
IF($U16=79,Data!$V$82&amp;" W","")&amp;
IF($U16=80,Data!$V$83&amp;" W","")&amp;
IF($U16=81,Data!$V$84&amp;" W","")&amp;
IF($U16=82,Data!$V$85&amp;" W","")&amp;
IF($U16=83,Data!$V$86&amp;" W","")&amp;
IF($U16=84,Data!$V$87&amp;" W","")&amp;
IF($U16=85,Data!$V$88&amp;" W","")&amp;
IF($U16=86,Data!$V$89&amp;" W","")&amp;
IF($U16=87,Data!$V$90&amp;" W","")&amp;
IF($U16=88,Data!$V$91&amp;" W","")&amp;
IF($U16=89,Data!$V$92&amp;" W","")&amp;
IF($U16=90,Data!$V$93&amp;" W","")&amp;
IF($U16=91,Data!$V$94&amp;" W","")&amp;
IF($U16=92,Data!$V$95&amp;" W","")&amp;
IF($U16=93,Data!$V$96&amp;" W","")&amp;
IF($U16=94,Data!$V$97&amp;" W","")&amp;
IF($U16=95,Data!$V$98&amp;" W","")&amp;
IF($U16=96,Data!$V$99&amp;" W","")&amp;
IF($U16=97,Data!$V$100&amp;" W","")&amp;
IF($U16=98,Data!$V$101&amp;" W","")&amp;
IF($U16=99,Data!$V$102&amp;" W","")&amp;
IF($U16=100,Data!$V$103&amp;" W","")&amp;
IF($U16=101,Data!$V116&amp;" W","")&amp;
IF($U16=102,Data!$V$105&amp;" W","")&amp;
IF($U16=103,Data!$V$106&amp;" W","")&amp;
IF($U16=104,Data!$V$107&amp;" W","")&amp;
IF($U16=105,Data!$V$108&amp;" W","")&amp;
IF($U16=106,Data!$V$109&amp;" W","")&amp;
IF($U16=107,Data!$V$110&amp;" W","")&amp;
IF($U16=108,Data!$V$111&amp;" W","")&amp;
IF($U16=109,Data!$V$112&amp;" W","")&amp;
IF($U16=110,Data!$V$113&amp;" W","")&amp;
IF($U16=111,Data!$V$114&amp;" W","")&amp;
IF($U16=112,Data!$V$115&amp;" W","")&amp;
IF($U16=113,Data!$V$116&amp;" W","")&amp;
IF($U16=114,Data!$V$117&amp;" W","")&amp;
IF($U16=115,Data!$V$118&amp;" W","")&amp;
IF($U16=116,Data!$V$119&amp;" W","")&amp;
IF($U16=117,Data!$V$120&amp;" W","")&amp;
IF($U16=118,Data!$V$121&amp;" W","")&amp;
IF($U16=119,Data!$V$122&amp;" W","")&amp;
IF($U16=120,Data!$V$123&amp;" W","")</f>
        <v>22 W</v>
      </c>
      <c r="I16" s="42" t="str">
        <f>IF($U16=1,Data!$W$4&amp;" W","")&amp;
IF($U16=2,Data!$W$5&amp;" W","")&amp;
IF($U16=3,Data!$W$6&amp;" W","")&amp;
IF($U16=4,Data!$W$7&amp;" W","")&amp;
IF($U16=5,Data!$W$8&amp;" W","")&amp;
IF($U16=6,Data!$W$9&amp;" W","")&amp;
IF($U16=7,Data!$W$10&amp;" W","")&amp;
IF($U16=8,Data!$W$11&amp;" W","")&amp;
IF($U16=9,Data!$W$12&amp;" W","")&amp;
IF($U16=10,Data!$W$13&amp;" W","")&amp;
IF($U16=11,Data!$W$14&amp;" W","")&amp;
IF($U16=12,Data!$W$15&amp;" W","")&amp;
IF($U16=13,Data!$W$16&amp;" W","")&amp;
IF($U16=14,Data!$W$17&amp;" W","")&amp;
IF($U16=15,Data!$W$18&amp;" W","")&amp;
IF($U16=16,Data!$W$19&amp;" W","")&amp;
IF($U16=17,Data!$W$20&amp;" W","")&amp;
IF($U16=18,Data!$W$21&amp;" W","")&amp;
IF($U16=19,Data!$W$22&amp;" W","")&amp;
IF($U16=20,Data!$W$23&amp;" W","")&amp;
IF($U16=21,Data!$W$24&amp;" W","")&amp;
IF($U16=22,Data!$W$25&amp;" W","")&amp;
IF($U16=23,Data!$W$26&amp;" W","")&amp;
IF($U16=24,Data!$W$27&amp;" W","")&amp;
IF($U16=25,Data!$W$28&amp;" W","")&amp;
IF($U16=26,Data!$W$29&amp;" W","")&amp;
IF($U16=27,Data!$W$30&amp;" W","")&amp;
IF($U16=28,Data!$W$31&amp;" W","")&amp;
IF($U16=29,Data!$W$32&amp;" W","")&amp;
IF($U16=30,Data!$W$33&amp;" W","")&amp;
IF($U16=31,Data!$W$34&amp;" W","")&amp;
IF($U16=32,Data!$W$35&amp;" W","")&amp;
IF($U16=33,Data!$W$36&amp;" W","")&amp;
IF($U16=34,Data!$W$37&amp;" W","")&amp;
IF($U16=35,Data!$W$38&amp;" W","")&amp;
IF($U16=36,Data!$W$39&amp;" W","")&amp;
IF($U16=37,Data!$W$40&amp;" W","")&amp;
IF($U16=38,Data!$W$41&amp;" W","")&amp;
IF($U16=39,Data!$W$42&amp;" W","")&amp;
IF($U16=40,Data!$W$43&amp;" W","")&amp;
IF($U16=41,Data!$W$44&amp;" W","")&amp;
IF($U16=42,Data!$W$45&amp;" W","")&amp;
IF($U16=43,Data!$W$46&amp;" W","")&amp;
IF($U16=44,Data!$W$47&amp;" W","")&amp;
IF($U16=45,Data!$W$48&amp;" W","")&amp;
IF($U16=46,Data!$W$49&amp;" W","")&amp;
IF($U16=47,Data!$W$50&amp;" W","")&amp;
IF($U16=48,Data!$W$51&amp;" W","")&amp;
IF($U16=49,Data!$W$52&amp;" W","")&amp;
IF($U16=50,Data!$W$53&amp;" W","")&amp;
IF($U16=51,Data!$W$54&amp;" W","")&amp;
IF($U16=52,Data!$W$55&amp;" W","")&amp;
IF($U16=53,Data!$W$56&amp;" W","")&amp;
IF($U16=54,Data!$W$57&amp;" W","")&amp;
IF($U16=55,Data!$W$58&amp;" W","")&amp;
IF($U16=56,Data!$W$59&amp;" W","")&amp;
IF($U16=57,Data!$W$60&amp;" W","")&amp;
IF($U16=58,Data!$W$61&amp;" W","")&amp;
IF($U16=59,Data!$W$62&amp;" W","")&amp;
IF($U16=60,Data!$W$63&amp;" W","")&amp;
IF($U16=61,Data!$W$64&amp;" W","")&amp;
IF($U16=62,Data!$W$65&amp;" W","")&amp;
IF($U16=63,Data!$W$66&amp;" W","")&amp;
IF($U16=64,Data!$W$67&amp;" W","")&amp;
IF($U16=65,Data!$W$68&amp;" W","")&amp;
IF($U16=66,Data!$W$69&amp;" W","")&amp;
IF($U16=67,Data!$W$70&amp;" W","")&amp;
IF($U16=68,Data!$W$71&amp;" W","")&amp;
IF($U16=69,Data!$W$72&amp;" W","")&amp;
IF($U16=70,Data!$W$73&amp;" W","")&amp;
IF($U16=71,Data!$W$74&amp;" W","")&amp;
IF($U16=72,Data!$W$75&amp;" W","")&amp;
IF($U16=73,Data!$W$76&amp;" W","")&amp;
IF($U16=74,Data!$W$77&amp;" W","")&amp;
IF($U16=75,Data!$W$78&amp;" W","")&amp;
IF($U16=76,Data!$W$79&amp;" W","")&amp;
IF($U16=77,Data!$W$80&amp;" W","")&amp;
IF($U16=78,Data!$W$81&amp;" W","")&amp;
IF($U16=79,Data!$W$82&amp;" W","")&amp;
IF($U16=80,Data!$W$83&amp;" W","")&amp;
IF($U16=81,Data!$W$84&amp;" W","")&amp;
IF($U16=82,Data!$W$85&amp;" W","")&amp;
IF($U16=83,Data!$W$86&amp;" W","")&amp;
IF($U16=84,Data!$W$87&amp;" W","")&amp;
IF($U16=85,Data!$W$88&amp;" W","")&amp;
IF($U16=86,Data!$W$89&amp;" W","")&amp;
IF($U16=87,Data!$W$90&amp;" W","")&amp;
IF($U16=88,Data!$W$91&amp;" W","")&amp;
IF($U16=89,Data!$W$92&amp;" W","")&amp;
IF($U16=90,Data!$W$93&amp;" W","")&amp;
IF($U16=91,Data!$W$94&amp;" W","")&amp;
IF($U16=92,Data!$W$95&amp;" W","")&amp;
IF($U16=93,Data!$W$96&amp;" W","")&amp;
IF($U16=94,Data!$W$97&amp;" W","")&amp;
IF($U16=95,Data!$W$98&amp;" W","")&amp;
IF($U16=96,Data!$W$99&amp;" W","")&amp;
IF($U16=97,Data!$W$100&amp;" W","")&amp;
IF($U16=98,Data!$W$101&amp;" W","")&amp;
IF($U16=99,Data!$W$102&amp;" W","")&amp;
IF($U16=100,Data!$W$103&amp;" W","")&amp;
IF($U16=101,Data!$V116&amp;" W","")&amp;
IF($U16=102,Data!$W$105&amp;" W","")&amp;
IF($U16=103,Data!$W$106&amp;" W","")&amp;
IF($U16=104,Data!$W$107&amp;" W","")&amp;
IF($U16=105,Data!$W$108&amp;" W","")&amp;
IF($U16=106,Data!$W$109&amp;" W","")&amp;
IF($U16=107,Data!$W$110&amp;" W","")&amp;
IF($U16=108,Data!$W$111&amp;" W","")&amp;
IF($U16=109,Data!$W$112&amp;" W","")&amp;
IF($U16=110,Data!$W$113&amp;" W","")&amp;
IF($U16=111,Data!$W$114&amp;" W","")&amp;
IF($U16=112,Data!$W$115&amp;" W","")&amp;
IF($U16=113,Data!$W$116&amp;" W","")&amp;
IF($U16=114,Data!$W$117&amp;" W","")&amp;
IF($U16=115,Data!$W$118&amp;" W","")&amp;
IF($U16=116,Data!$W$119&amp;" W","")&amp;
IF($U16=117,Data!$W$120&amp;" W","")&amp;
IF($U16=118,Data!$W$121&amp;" W","")&amp;
IF($U16=119,Data!$W$122&amp;" W","")&amp;
IF($U16=120,Data!$W$123&amp;" W","")</f>
        <v>22.5 W</v>
      </c>
      <c r="J16" s="44" t="str">
        <f>IF($U16=1,Data!$X$4&amp;" W","")&amp;
IF($U16=2,Data!$X$5&amp;" W","")&amp;
IF($U16=3,Data!$X$6&amp;" W","")&amp;
IF($U16=4,Data!$X$7&amp;" W","")&amp;
IF($U16=5,Data!$X$8&amp;" W","")&amp;
IF($U16=6,Data!$X$9&amp;" W","")&amp;
IF($U16=7,Data!$X$10&amp;" W","")&amp;
IF($U16=8,Data!$X$11&amp;" W","")&amp;
IF($U16=9,Data!$X$12&amp;" W","")&amp;
IF($U16=10,Data!$X$13&amp;" W","")&amp;
IF($U16=11,Data!$X$14&amp;" W","")&amp;
IF($U16=12,Data!$X$15&amp;" W","")&amp;
IF($U16=13,Data!$X$16&amp;" W","")&amp;
IF($U16=14,Data!$X$17&amp;" W","")&amp;
IF($U16=15,Data!$X$18&amp;" W","")&amp;
IF($U16=16,Data!$X$19&amp;" W","")&amp;
IF($U16=17,Data!$X$20&amp;" W","")&amp;
IF($U16=18,Data!$X$21&amp;" W","")&amp;
IF($U16=19,Data!$X$22&amp;" W","")&amp;
IF($U16=20,Data!$X$23&amp;" W","")&amp;
IF($U16=21,Data!$X$24&amp;" W","")&amp;
IF($U16=22,Data!$X$25&amp;" W","")&amp;
IF($U16=23,Data!$X$26&amp;" W","")&amp;
IF($U16=24,Data!$X$27&amp;" W","")&amp;
IF($U16=25,Data!$X$28&amp;" W","")&amp;
IF($U16=26,Data!$X$29&amp;" W","")&amp;
IF($U16=27,Data!$X$30&amp;" W","")&amp;
IF($U16=28,Data!$X$31&amp;" W","")&amp;
IF($U16=29,Data!$X$32&amp;" W","")&amp;
IF($U16=30,Data!$X$33&amp;" W","")&amp;
IF($U16=31,Data!$X$34&amp;" W","")&amp;
IF($U16=32,Data!$X$35&amp;" W","")&amp;
IF($U16=33,Data!$X$36&amp;" W","")&amp;
IF($U16=34,Data!$X$37&amp;" W","")&amp;
IF($U16=35,Data!$X$38&amp;" W","")&amp;
IF($U16=36,Data!$X$39&amp;" W","")&amp;
IF($U16=37,Data!$X$40&amp;" W","")&amp;
IF($U16=38,Data!$X$41&amp;" W","")&amp;
IF($U16=39,Data!$X$42&amp;" W","")&amp;
IF($U16=40,Data!$X$43&amp;" W","")&amp;
IF($U16=41,Data!$X$44&amp;" W","")&amp;
IF($U16=42,Data!$X$45&amp;" W","")&amp;
IF($U16=43,Data!$X$46&amp;" W","")&amp;
IF($U16=44,Data!$X$47&amp;" W","")&amp;
IF($U16=45,Data!$X$48&amp;" W","")&amp;
IF($U16=46,Data!$X$49&amp;" W","")&amp;
IF($U16=47,Data!$X$50&amp;" W","")&amp;
IF($U16=48,Data!$X$51&amp;" W","")&amp;
IF($U16=49,Data!$X$52&amp;" W","")&amp;
IF($U16=50,Data!$X$53&amp;" W","")&amp;
IF($U16=51,Data!$X$54&amp;" W","")&amp;
IF($U16=52,Data!$X$55&amp;" W","")&amp;
IF($U16=53,Data!$X$56&amp;" W","")&amp;
IF($U16=54,Data!$X$57&amp;" W","")&amp;
IF($U16=55,Data!$X$58&amp;" W","")&amp;
IF($U16=56,Data!$X$59&amp;" W","")&amp;
IF($U16=57,Data!$X$60&amp;" W","")&amp;
IF($U16=58,Data!$X$61&amp;" W","")&amp;
IF($U16=59,Data!$X$62&amp;" W","")&amp;
IF($U16=60,Data!$X$63&amp;" W","")&amp;
IF($U16=61,Data!$X$64&amp;" W","")&amp;
IF($U16=62,Data!$X$65&amp;" W","")&amp;
IF($U16=63,Data!$X$66&amp;" W","")&amp;
IF($U16=64,Data!$X$67&amp;" W","")&amp;
IF($U16=65,Data!$X$68&amp;" W","")&amp;
IF($U16=66,Data!$X$69&amp;" W","")&amp;
IF($U16=67,Data!$X$70&amp;" W","")&amp;
IF($U16=68,Data!$X$71&amp;" W","")&amp;
IF($U16=69,Data!$X$72&amp;" W","")&amp;
IF($U16=70,Data!$X$73&amp;" W","")&amp;
IF($U16=71,Data!$X$74&amp;" W","")&amp;
IF($U16=72,Data!$X$75&amp;" W","")&amp;
IF($U16=73,Data!$X$76&amp;" W","")&amp;
IF($U16=74,Data!$X$77&amp;" W","")&amp;
IF($U16=75,Data!$X$78&amp;" W","")&amp;
IF($U16=76,Data!$X$79&amp;" W","")&amp;
IF($U16=77,Data!$X$80&amp;" W","")&amp;
IF($U16=78,Data!$X$81&amp;" W","")&amp;
IF($U16=79,Data!$X$82&amp;" W","")&amp;
IF($U16=80,Data!$X$83&amp;" W","")&amp;
IF($U16=81,Data!$X$84&amp;" W","")&amp;
IF($U16=82,Data!$X$85&amp;" W","")&amp;
IF($U16=83,Data!$X$86&amp;" W","")&amp;
IF($U16=84,Data!$X$87&amp;" W","")&amp;
IF($U16=85,Data!$X$88&amp;" W","")&amp;
IF($U16=86,Data!$X$89&amp;" W","")&amp;
IF($U16=87,Data!$X$90&amp;" W","")&amp;
IF($U16=88,Data!$X$91&amp;" W","")&amp;
IF($U16=89,Data!$X$92&amp;" W","")&amp;
IF($U16=90,Data!$X$93&amp;" W","")&amp;
IF($U16=91,Data!$X$94&amp;" W","")&amp;
IF($U16=92,Data!$X$95&amp;" W","")&amp;
IF($U16=93,Data!$X$96&amp;" W","")&amp;
IF($U16=94,Data!$X$97&amp;" W","")&amp;
IF($U16=95,Data!$X$98&amp;" W","")&amp;
IF($U16=96,Data!$X$99&amp;" W","")&amp;
IF($U16=97,Data!$X$100&amp;" W","")&amp;
IF($U16=98,Data!$X$101&amp;" W","")&amp;
IF($U16=99,Data!$X$102&amp;" W","")&amp;
IF($U16=100,Data!$X$103&amp;" W","")&amp;
IF($U16=101,Data!$X$104&amp;" W","")&amp;
IF($U16=102,Data!$X$105&amp;" W","")&amp;
IF($U16=103,Data!$X$106&amp;" W","")&amp;
IF($U16=104,Data!$X$107&amp;" W","")&amp;
IF($U16=105,Data!$X$108&amp;" W","")&amp;
IF($U16=106,Data!$X$109&amp;" W","")&amp;
IF($U16=107,Data!$X$110&amp;" W","")&amp;
IF($U16=108,Data!$X$111&amp;" W","")&amp;
IF($U16=109,Data!$X$112&amp;" W","")&amp;
IF($U16=110,Data!$X$113&amp;" W","")&amp;
IF($U16=111,Data!$X$114&amp;" W","")&amp;
IF($U16=112,Data!$X$115&amp;" W","")&amp;
IF($U16=113,Data!$X$116&amp;" W","")&amp;
IF($U16=114,Data!$X$117&amp;" W","")&amp;
IF($U16=115,Data!$X$118&amp;" W","")&amp;
IF($U16=116,Data!$X$119&amp;" W","")&amp;
IF($U16=117,Data!$X$120&amp;" W","")&amp;
IF($U16=118,Data!$X$121&amp;" W","")&amp;
IF($U16=119,Data!$X$122&amp;" W","")&amp;
IF($U16=120,Data!$X$123&amp;" W","")</f>
        <v>22.5 W</v>
      </c>
      <c r="K16" s="238" t="str">
        <f>IF($U16=1,Data!$Y$4&amp;" W","")&amp;
IF($U16=2,Data!$Y$5&amp;" W","")&amp;
IF($U16=3,Data!$Y$6&amp;" W","")&amp;
IF($U16=4,Data!$Y$7&amp;" W","")&amp;
IF($U16=5,Data!$Y$8&amp;" W","")&amp;
IF($U16=6,Data!$Y$9&amp;" W","")&amp;
IF($U16=7,Data!$Y$10&amp;" W","")&amp;
IF($U16=8,Data!$Y$11&amp;" W","")&amp;
IF($U16=9,Data!$Y$12&amp;" W","")&amp;
IF($U16=10,Data!$Y$13&amp;" W","")&amp;
IF($U16=11,Data!$Y$14&amp;" W","")&amp;
IF($U16=12,Data!$Y$15&amp;" W","")&amp;
IF($U16=13,Data!$Y$16&amp;" W","")&amp;
IF($U16=14,Data!$Y$17&amp;" W","")&amp;
IF($U16=15,Data!$Y$18&amp;" W","")&amp;
IF($U16=16,Data!$Y$19&amp;" W","")&amp;
IF($U16=17,Data!$Y$20&amp;" W","")&amp;
IF($U16=18,Data!$Y$21&amp;" W","")&amp;
IF($U16=19,Data!$Y$22&amp;" W","")&amp;
IF($U16=20,Data!$Y$23&amp;" W","")&amp;
IF($U16=21,Data!$Y$24&amp;" W","")&amp;
IF($U16=22,Data!$Y$25&amp;" W","")&amp;
IF($U16=23,Data!$Y$26&amp;" W","")&amp;
IF($U16=24,Data!$Y$27&amp;" W","")&amp;
IF($U16=25,Data!$Y$28&amp;" W","")&amp;
IF($U16=26,Data!$Y$29&amp;" W","")&amp;
IF($U16=27,Data!$Y$30&amp;" W","")&amp;
IF($U16=28,Data!$Y$31&amp;" W","")&amp;
IF($U16=29,Data!$Y$32&amp;" W","")&amp;
IF($U16=30,Data!$Y$33&amp;" W","")&amp;
IF($U16=31,Data!$Y$34&amp;" W","")&amp;
IF($U16=32,Data!$Y$35&amp;" W","")&amp;
IF($U16=33,Data!$Y$36&amp;" W","")&amp;
IF($U16=34,Data!$Y$37&amp;" W","")&amp;
IF($U16=35,Data!$Y$38&amp;" W","")&amp;
IF($U16=36,Data!$Y$39&amp;" W","")&amp;
IF($U16=37,Data!$Y$40&amp;" W","")&amp;
IF($U16=38,Data!$Y$41&amp;" W","")&amp;
IF($U16=39,Data!$Y$42&amp;" W","")&amp;
IF($U16=40,Data!$Y$43&amp;" W","")&amp;
IF($U16=41,Data!$Y$44&amp;" W","")&amp;
IF($U16=42,Data!$Y$45&amp;" W","")&amp;
IF($U16=43,Data!$Y$46&amp;" W","")&amp;
IF($U16=44,Data!$Y$47&amp;" W","")&amp;
IF($U16=45,Data!$Y$48&amp;" W","")&amp;
IF($U16=46,Data!$Y$49&amp;" W","")&amp;
IF($U16=47,Data!$Y$50&amp;" W","")&amp;
IF($U16=48,Data!$Y$51&amp;" W","")&amp;
IF($U16=49,Data!$Y$52&amp;" W","")&amp;
IF($U16=50,Data!$Y$53&amp;" W","")&amp;
IF($U16=51,Data!$Y$54&amp;" W","")&amp;
IF($U16=52,Data!$Y$55&amp;" W","")&amp;
IF($U16=53,Data!$Y$56&amp;" W","")&amp;
IF($U16=54,Data!$Y$57&amp;" W","")&amp;
IF($U16=55,Data!$Y$58&amp;" W","")&amp;
IF($U16=56,Data!$Y$59&amp;" W","")&amp;
IF($U16=57,Data!$Y$60&amp;" W","")&amp;
IF($U16=58,Data!$Y$61&amp;" W","")&amp;
IF($U16=59,Data!$Y$62&amp;" W","")&amp;
IF($U16=60,Data!$Y$63&amp;" W","")&amp;
IF($U16=61,Data!$Y$64&amp;" W","")&amp;
IF($U16=62,Data!$Y$65&amp;" W","")&amp;
IF($U16=63,Data!$Y$66&amp;" W","")&amp;
IF($U16=64,Data!$Y$67&amp;" W","")&amp;
IF($U16=65,Data!$Y$68&amp;" W","")&amp;
IF($U16=66,Data!$Y$69&amp;" W","")&amp;
IF($U16=67,Data!$Y$70&amp;" W","")&amp;
IF($U16=68,Data!$Y$71&amp;" W","")&amp;
IF($U16=69,Data!$Y$72&amp;" W","")&amp;
IF($U16=70,Data!$Y$73&amp;" W","")&amp;
IF($U16=71,Data!$Y$74&amp;" W","")&amp;
IF($U16=72,Data!$Y$75&amp;" W","")&amp;
IF($U16=73,Data!$Y$76&amp;" W","")&amp;
IF($U16=74,Data!$Y$77&amp;" W","")&amp;
IF($U16=75,Data!$Y$78&amp;" W","")&amp;
IF($U16=76,Data!$Y$79&amp;" W","")&amp;
IF($U16=77,Data!$Y$80&amp;" W","")&amp;
IF($U16=78,Data!$Y$81&amp;" W","")&amp;
IF($U16=79,Data!$Y$82&amp;" W","")&amp;
IF($U16=80,Data!$Y$83&amp;" W","")&amp;
IF($U16=81,Data!$Y$84&amp;" W","")&amp;
IF($U16=82,Data!$Y$85&amp;" W","")&amp;
IF($U16=83,Data!$Y$86&amp;" W","")&amp;
IF($U16=84,Data!$Y$87&amp;" W","")&amp;
IF($U16=85,Data!$Y$88&amp;" W","")&amp;
IF($U16=86,Data!$Y$89&amp;" W","")&amp;
IF($U16=87,Data!$Y$90&amp;" W","")&amp;
IF($U16=88,Data!$Y$91&amp;" W","")&amp;
IF($U16=89,Data!$Y$92&amp;" W","")&amp;
IF($U16=90,Data!$Y$93&amp;" W","")&amp;
IF($U16=91,Data!$Y$94&amp;" W","")&amp;
IF($U16=92,Data!$Y$95&amp;" W","")&amp;
IF($U16=93,Data!$Y$96&amp;" W","")&amp;
IF($U16=94,Data!$Y$97&amp;" W","")&amp;
IF($U16=95,Data!$Y$98&amp;" W","")&amp;
IF($U16=96,Data!$Y$99&amp;" W","")&amp;
IF($U16=97,Data!$Y$100&amp;" W","")&amp;
IF($U16=98,Data!$Y$101&amp;" W","")&amp;
IF($U16=99,Data!$Y$102&amp;" W","")&amp;
IF($U16=100,Data!$Y$103&amp;" W","")&amp;
IF($U16=101,Data!$Y$104&amp;" W","")&amp;
IF($U16=102,Data!$Y$105&amp;" W","")&amp;
IF($U16=103,Data!$Y$106&amp;" W","")&amp;
IF($U16=104,Data!$Y$107&amp;" W","")&amp;
IF($U16=105,Data!$Y$108&amp;" W","")&amp;
IF($U16=106,Data!$Y$109&amp;" W","")&amp;
IF($U16=107,Data!$Y$110&amp;" W","")&amp;
IF($U16=108,Data!$Y$111&amp;" W","")&amp;
IF($U16=109,Data!$Y$112&amp;" W","")&amp;
IF($U16=110,Data!$Y$113&amp;" W","")&amp;
IF($U16=111,Data!$Y$114&amp;" W","")&amp;
IF($U16=112,Data!$Y$115&amp;" W","")&amp;
IF($U16=113,Data!$Y$116&amp;" W","")&amp;
IF($U16=114,Data!$Y$117&amp;" W","")&amp;
IF($U16=115,Data!$Y$118&amp;" W","")&amp;
IF($U16=116,Data!$Y$119&amp;" W","")&amp;
IF($U16=117,Data!$Y$120&amp;" W","")&amp;
IF($U16=118,Data!$Y$121&amp;" W","")&amp;
IF($U16=119,Data!$Y$122&amp;" W","")&amp;
IF($U16=120,Data!$Y$123&amp;" W","")</f>
        <v>14.1 W</v>
      </c>
      <c r="L16" s="66" t="str">
        <f>IF($U16=1,Data!$L$4&amp;" - "&amp;RIGHT(Data!$L$4,2)&amp;"00 K","")&amp;
IF($U16=2,Data!$L$5&amp;" - "&amp;RIGHT(Data!$L$5,2)&amp;"00 K","")&amp;
IF($U16=3,Data!$L$6&amp;" - "&amp;RIGHT(Data!$L$6,2)&amp;"00 K","")&amp;
IF($U16=4,Data!$L$7&amp;" - "&amp;RIGHT(Data!$L$7,2)&amp;"00 K","")&amp;
IF($U16=5,Data!$L$8&amp;" - "&amp;RIGHT(Data!$L$8,2)&amp;"00 K","")&amp;
IF($U16=6,Data!$L$9&amp;" - "&amp;RIGHT(Data!$L$9,2)&amp;"00 K","")&amp;
IF($U16=7,Data!$L$10&amp;" - "&amp;RIGHT(Data!$L$10,2)&amp;"00 K","")&amp;
IF($U16=8,Data!$L$11&amp;" - "&amp;RIGHT(Data!$L$11,2)&amp;"00 K","")&amp;
IF($U16=9,Data!$L$12&amp;" - "&amp;RIGHT(Data!$L$12,2)&amp;"00 K","")&amp;
IF($U16=10,Data!$L$13&amp;" - "&amp;RIGHT(Data!$L$13,2)&amp;"00 K","")&amp;
IF($U16=11,Data!$L$14&amp;" - "&amp;RIGHT(Data!$L$14,2)&amp;"00 K","")&amp;
IF($U16=12,Data!$L$15&amp;" - "&amp;RIGHT(Data!$L$15,2)&amp;"00 K","")&amp;
IF($U16=13,Data!$L$16&amp;" - "&amp;RIGHT(Data!$L$16,2)&amp;"00 K","")&amp;
IF($U16=14,Data!$L$17&amp;" - "&amp;RIGHT(Data!$L$17,2)&amp;"00 K","")&amp;
IF($U16=15,Data!$L$18&amp;" - "&amp;RIGHT(Data!$L$18,2)&amp;"00 K","")&amp;
IF($U16=16,Data!$L$19&amp;" - "&amp;RIGHT(Data!$L$19,2)&amp;"00 K","")&amp;
IF($U16=17,Data!$L$20&amp;" - "&amp;RIGHT(Data!$L$20,2)&amp;"00 K","")&amp;
IF($U16=18,Data!$L$21&amp;" - "&amp;RIGHT(Data!$L$21,2)&amp;"00 K","")&amp;
IF($U16=19,Data!$L$22&amp;" - "&amp;RIGHT(Data!$L$22,2)&amp;"00 K","")&amp;
IF($U16=20,Data!$L$23&amp;" - "&amp;RIGHT(Data!$L$23,2)&amp;"00 K","")&amp;
IF($U16=21,Data!$L$24&amp;" - "&amp;RIGHT(Data!$L$24,2)&amp;"00 K","")&amp;
IF($U16=22,Data!$L$25&amp;" - "&amp;RIGHT(Data!$L$25,2)&amp;"00 K","")&amp;
IF($U16=23,Data!$L$26&amp;" - "&amp;RIGHT(Data!$L$26,2)&amp;"00 K","")&amp;
IF($U16=24,Data!$L$27&amp;" - "&amp;RIGHT(Data!$L$27,2)&amp;"00 K","")&amp;
IF($U16=25,Data!$L$28&amp;" - "&amp;RIGHT(Data!$L$28,2)&amp;"00 K","")&amp;
IF($U16=26,Data!$L$29&amp;" - "&amp;RIGHT(Data!$L$29,2)&amp;"00 K","")&amp;
IF($U16=27,Data!$L$30&amp;" - "&amp;RIGHT(Data!$L$30,2)&amp;"00 K","")&amp;
IF($U16=28,Data!$L$31&amp;" - "&amp;RIGHT(Data!$L$31,2)&amp;"00 K","")&amp;
IF($U16=29,Data!$L$32&amp;" - "&amp;RIGHT(Data!$L$32,2)&amp;"00 K","")&amp;
IF($U16=30,Data!$L$33&amp;" - "&amp;RIGHT(Data!$L$33,2)&amp;"00 K","")&amp;
IF($U16=31,Data!$L$34&amp;" - "&amp;RIGHT(Data!$L$34,2)&amp;"00 K","")&amp;
IF($U16=32,Data!$L$35&amp;" - "&amp;RIGHT(Data!$L$35,2)&amp;"00 K","")&amp;
IF($U16=33,Data!$L$36&amp;" - "&amp;RIGHT(Data!$L$36,2)&amp;"00 K","")&amp;
IF($U16=34,Data!$L$37&amp;" - "&amp;RIGHT(Data!$L$37,2)&amp;"00 K","")&amp;
IF($U16=35,Data!$L$38&amp;" - "&amp;RIGHT(Data!$L$38,2)&amp;"00 K","")&amp;
IF($U16=36,Data!$L$39&amp;" - "&amp;RIGHT(Data!$L$39,2)&amp;"00 K","")&amp;
IF($U16=37,Data!$L$40&amp;" - "&amp;RIGHT(Data!$L$40,2)&amp;"00 K","")&amp;
IF($U16=38,Data!$L$41&amp;" - "&amp;RIGHT(Data!$L$41,2)&amp;"00 K","")&amp;
IF($U16=39,Data!$L$42&amp;" - "&amp;RIGHT(Data!$L$42,2)&amp;"00 K","")&amp;
IF($U16=40,Data!$L$43&amp;" - "&amp;RIGHT(Data!$L$43,2)&amp;"00 K","")&amp;
IF($U16=41,Data!$L$44&amp;" - "&amp;RIGHT(Data!$L$44,2)&amp;"00 K","")&amp;
IF($U16=42,Data!$L$45&amp;" - "&amp;RIGHT(Data!$L$45,2)&amp;"00 K","")&amp;
IF($U16=43,Data!$L$46&amp;" - "&amp;RIGHT(Data!$L$46,2)&amp;"00 K","")&amp;
IF($U16=44,Data!$L$47&amp;" - "&amp;RIGHT(Data!$L$47,2)&amp;"00 K","")&amp;
IF($U16=45,Data!$L$48&amp;" - "&amp;RIGHT(Data!$L$48,2)&amp;"00 K","")&amp;
IF($U16=46,Data!$L$49&amp;" - "&amp;RIGHT(Data!$L$49,2)&amp;"00 K","")&amp;
IF($U16=47,Data!$L$50&amp;" - "&amp;RIGHT(Data!$L$50,2)&amp;"00 K","")&amp;
IF($U16=48,Data!$L$51&amp;" - "&amp;RIGHT(Data!$L$51,2)&amp;"00 K","")&amp;
IF($U16=49,Data!$L$52&amp;" - "&amp;RIGHT(Data!$L$52,2)&amp;"00 K","")&amp;
IF($U16=50,Data!$L$53&amp;" - "&amp;RIGHT(Data!$L$53,2)&amp;"00 K","")&amp;
IF($U16=51,Data!$L$54&amp;" - "&amp;RIGHT(Data!$L$54,2)&amp;"00 K","")&amp;
IF($U16=52,Data!$L$55&amp;" - "&amp;RIGHT(Data!$L$55,2)&amp;"00 K","")&amp;
IF($U16=53,Data!$L$56&amp;" - "&amp;RIGHT(Data!$L$56,2)&amp;"00 K","")&amp;
IF($U16=54,Data!$L$57&amp;" - "&amp;RIGHT(Data!$L$57,2)&amp;"00 K","")&amp;
IF($U16=55,Data!$L$58&amp;" - "&amp;RIGHT(Data!$L$58,2)&amp;"00 K","")&amp;
IF($U16=56,Data!$L$59&amp;" - "&amp;RIGHT(Data!$L$59,2)&amp;"00 K","")&amp;
IF($U16=57,Data!$L$60&amp;" - "&amp;RIGHT(Data!$L$60,2)&amp;"00 K","")&amp;
IF($U16=58,Data!$L$61&amp;" - "&amp;RIGHT(Data!$L$61,2)&amp;"00 K","")&amp;
IF($U16=59,Data!$L$62&amp;" - "&amp;RIGHT(Data!$L$62,2)&amp;"00 K","")&amp;
IF($U16=60,Data!$L$63&amp;" - "&amp;RIGHT(Data!$L$63,2)&amp;"00 K","")&amp;
IF($U16=61,Data!$L$64&amp;" - "&amp;RIGHT(Data!$L$64,2)&amp;"00 K","")&amp;
IF($U16=62,Data!$L$65&amp;" - "&amp;RIGHT(Data!$L$65,2)&amp;"00 K","")&amp;
IF($U16=63,Data!$L$66&amp;" - "&amp;RIGHT(Data!$L$66,2)&amp;"00 K","")&amp;
IF($U16=64,Data!$L$67&amp;" - "&amp;RIGHT(Data!$L$67,2)&amp;"00 K","")&amp;
IF($U16=65,Data!$L$68&amp;" - "&amp;RIGHT(Data!$L$68,2)&amp;"00 K","")&amp;
IF($U16=66,Data!$L$69&amp;" - "&amp;RIGHT(Data!$L$69,2)&amp;"00 K","")&amp;
IF($U16=67,Data!$L$70&amp;" - "&amp;RIGHT(Data!$L$70,2)&amp;"00 K","")&amp;
IF($U16=68,Data!$L$71&amp;" - "&amp;RIGHT(Data!$L$71,2)&amp;"00 K","")&amp;
IF($U16=69,Data!$L$72&amp;" - "&amp;RIGHT(Data!$L$72,2)&amp;"00 K","")&amp;
IF($U16=70,Data!$L$73&amp;" - "&amp;RIGHT(Data!$L$73,2)&amp;"00 K","")&amp;
IF($U16=71,Data!$L$74&amp;" - "&amp;RIGHT(Data!$L$74,2)&amp;"00 K","")&amp;
IF($U16=72,Data!$L$75&amp;" - "&amp;RIGHT(Data!$L$75,2)&amp;"00 K","")&amp;
IF($U16=73,Data!$L$76&amp;" - "&amp;RIGHT(Data!$L$76,2)&amp;"00 K","")&amp;
IF($U16=74,Data!$L$77&amp;" - "&amp;RIGHT(Data!$L$77,2)&amp;"00 K","")&amp;
IF($U16=75,Data!$L$78&amp;" - "&amp;RIGHT(Data!$L$78,2)&amp;"00 K","")&amp;
IF($U16=76,Data!$L$79&amp;" - "&amp;RIGHT(Data!$L$79,2)&amp;"00 K","")&amp;
IF($U16=77,Data!$L$80&amp;" - "&amp;RIGHT(Data!$L$80,2)&amp;"00 K","")&amp;
IF($U16=78,Data!$L$81&amp;" - "&amp;RIGHT(Data!$L$81,2)&amp;"00 K","")&amp;
IF($U16=79,Data!$L$82&amp;" - "&amp;RIGHT(Data!$L$82,2)&amp;"00 K","")&amp;
IF($U16=80,Data!$L$83&amp;" - "&amp;RIGHT(Data!$L$83,2)&amp;"00 K","")&amp;
IF($U16=81,Data!$L$84&amp;" - "&amp;RIGHT(Data!$L$84,2)&amp;"00 K","")&amp;
IF($U16=82,Data!$L$85&amp;" - "&amp;RIGHT(Data!$L$85,2)&amp;"00 K","")&amp;
IF($U16=83,Data!$L$86&amp;" - "&amp;RIGHT(Data!$L$86,2)&amp;"00 K","")&amp;
IF($U16=84,Data!$L$87&amp;" - "&amp;RIGHT(Data!$L$87,2)&amp;"00 K","")&amp;
IF($U16=85,Data!$L$88&amp;" - "&amp;RIGHT(Data!$L$88,2)&amp;"00 K","")&amp;
IF($U16=86,Data!$L$89&amp;" - "&amp;RIGHT(Data!$L$89,2)&amp;"00 K","")&amp;
IF($U16=87,Data!$L$90&amp;" - "&amp;RIGHT(Data!$L$90,2)&amp;"00 K","")&amp;
IF($U16=88,Data!$L$91&amp;" - "&amp;RIGHT(Data!$L$91,2)&amp;"00 K","")&amp;
IF($U16=89,Data!$L$92&amp;" - "&amp;RIGHT(Data!$L$92,2)&amp;"00 K","")&amp;
IF($U16=90,Data!$L$93&amp;" - "&amp;RIGHT(Data!$L$93,2)&amp;"00 K","")&amp;
IF($U16=91,Data!$L$94&amp;" - "&amp;RIGHT(Data!$L$94,2)&amp;"00 K","")&amp;
IF($U16=92,Data!$L$95&amp;" - "&amp;RIGHT(Data!$L$95,2)&amp;"00 K","")&amp;
IF($U16=93,Data!$L$96&amp;" - "&amp;RIGHT(Data!$L$97,2)&amp;"00 K","")&amp;
IF($U16=94,Data!$L$97&amp;" - "&amp;RIGHT(Data!$L$98,2)&amp;"00 K","")&amp;
IF($U16=95,Data!$L$98&amp;" - "&amp;RIGHT(Data!$L$99,2)&amp;"00 K","")&amp;
IF($U16=96,Data!$L$99&amp;" - "&amp;RIGHT(Data!$L$100,2)&amp;"00 K","")&amp;
IF($U16=97,Data!$L$100&amp;" - "&amp;RIGHT(Data!$L$101,2)&amp;"00 K","")&amp;
IF($U16=98,Data!$L$101&amp;" - "&amp;RIGHT(Data!$L$102,2)&amp;"00 K","")&amp;
IF($U16=99,Data!$L$102&amp;" - "&amp;RIGHT(Data!$L$103,2)&amp;"00 K","")&amp;
IF($U16=100,Data!$L$103&amp;" - "&amp;RIGHT(Data!$L$104,2)&amp;"00 K","")&amp;
IF($U16=101,Data!$L$104&amp;" - "&amp;RIGHT(Data!$L$105,2)&amp;"00 K","")&amp;
IF($U16=102,Data!$L$105&amp;" - "&amp;RIGHT(Data!$L$106,2)&amp;"00 K","")&amp;
IF($U16=103,Data!$L$106&amp;" - "&amp;RIGHT(Data!$L$107,2)&amp;"00 K","")&amp;
IF($U16=104,Data!$L$107&amp;" - "&amp;RIGHT(Data!$L$108,2)&amp;"00 K","")&amp;
IF($U16=105,Data!$L$108&amp;" - "&amp;RIGHT(Data!$L$109,2)&amp;"00 K","")&amp;
IF($U16=106,Data!$L$109&amp;" - "&amp;RIGHT(Data!$L$110,2)&amp;"00 K","")&amp;
IF($U16=107,Data!$L$110&amp;" - "&amp;RIGHT(Data!$L$111,2)&amp;"00 K","")&amp;
IF($U16=108,Data!$L$111&amp;" - "&amp;RIGHT(Data!$L$112,2)&amp;"00 K","")&amp;
IF($U16=109,Data!$L$112&amp;" - "&amp;RIGHT(Data!$L$113,2)&amp;"00 K","")&amp;
IF($U16=110,Data!$L$113&amp;" - "&amp;RIGHT(Data!$L$114,2)&amp;"00 K","")&amp;
IF($U16=111,Data!$L$114&amp;" - "&amp;RIGHT(Data!$L$115,2)&amp;"00 K","")&amp;
IF($U16=112,Data!$L$115&amp;" - "&amp;RIGHT(Data!$L$116,2)&amp;"00 K","")&amp;
IF($U16=113,Data!$L$116&amp;" - "&amp;RIGHT(Data!$L$117,2)&amp;"00 K","")&amp;
IF($U16=114,Data!$L$117&amp;" - "&amp;RIGHT(Data!$L$118,2)&amp;"00 K","")&amp;
IF($U16=115,Data!$L$118&amp;" - "&amp;RIGHT(Data!$L$119,2)&amp;"00 K","")&amp;
IF($U16=116,Data!$L$119&amp;" - "&amp;RIGHT(Data!$L$120,2)&amp;"00 K","")&amp;
IF($U16=117,Data!$L$120&amp;" - "&amp;RIGHT(Data!$L$121,2)&amp;"00 K","")&amp;
IF($U16=118,Data!$L$121&amp;" - "&amp;RIGHT(Data!$L$122,2)&amp;"00 K","")&amp;
IF($U16=119,Data!$L$122&amp;" - "&amp;RIGHT(Data!$L$123,2)&amp;"00 K","")&amp;
IF($U16=120,Data!$L$123&amp;" - "&amp;RIGHT(Data!$L$124,2)&amp;"00 K","")</f>
        <v>730 - 3000 K</v>
      </c>
      <c r="M16" s="45">
        <v>0</v>
      </c>
      <c r="N16" s="46">
        <v>6</v>
      </c>
      <c r="O16" s="46">
        <v>0</v>
      </c>
      <c r="P16" s="208"/>
      <c r="Q16" s="208"/>
      <c r="R16" s="210"/>
      <c r="S16" s="210"/>
      <c r="T16" s="47"/>
      <c r="U16" s="48">
        <v>1</v>
      </c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</row>
    <row r="17" spans="1:44" ht="15" customHeight="1" thickBot="1" x14ac:dyDescent="0.35">
      <c r="A17" s="49">
        <v>14</v>
      </c>
      <c r="B17" s="117" t="str">
        <f>IF($U17=1,Data!$E$4,"")&amp;
IF($U17=2,Data!$E$5,"")&amp;
IF($U17=3,Data!$E$6,"")&amp;
IF($U17=4,Data!$E$7,"")&amp;
IF($U17=5,Data!$E$8,"")&amp;
IF($U17=6,Data!$E$9,"")&amp;
IF($U17=7,Data!$E$10,"")&amp;
IF($U17=8,Data!$E$11,"")&amp;
IF($U17=9,Data!$E$12,"")&amp;
IF($U17=10,Data!$E$13,"")&amp;
IF($U17=11,Data!$E$14,"")&amp;
IF($U17=12,Data!$E$15,"")&amp;
IF($U17=13,Data!$E$16,"")&amp;
IF($U17=14,Data!$E$17,"")&amp;
IF($U17=15,Data!$E$18,"")&amp;
IF($U17=16,Data!$E$19,"")&amp;
IF($U17=17,Data!$E$20,"")&amp;
IF($U17=18,Data!$E$21,"")&amp;
IF($U17=19,Data!$E$22,"")&amp;
IF($U17=20,Data!$E$23,"")&amp;
IF($U17=21,Data!$E$24,"")&amp;
IF($U17=22,Data!$E$25,"")&amp;
IF($U17=23,Data!$E$26,"")&amp;
IF($U17=24,Data!$E$27,"")&amp;
IF($U17=25,Data!$E$28,"")&amp;
IF($U17=26,Data!$E$29,"")&amp;
IF($U17=27,Data!$E$30,"")&amp;
IF($U17=28,Data!$E$31,"")&amp;
IF($U17=29,Data!$E$32,"")&amp;
IF($U17=30,Data!$E$33,"")&amp;
IF($U17=31,Data!$E$34,"")&amp;
IF($U17=32,Data!$E$35,"")&amp;
IF($U17=33,Data!$E$36,"")&amp;
IF($U17=34,Data!$E$37,"")&amp;
IF($U17=35,Data!$E$38,"")&amp;
IF($U17=36,Data!$E$39,"")&amp;
IF($U17=37,Data!$E$40,"")&amp;
IF($U17=38,Data!$E$41,"")&amp;
IF($U17=39,Data!$E$42,"")&amp;
IF($U17=40,Data!$E$43,"")&amp;
IF($U17=41,Data!$E$124,"")&amp;
IF($U17=42,Data!$E$126,"")&amp;
IF($U17=43,Data!$E$127,"")</f>
        <v/>
      </c>
      <c r="C17" s="117" t="str">
        <f t="shared" si="0"/>
        <v>Typ 2</v>
      </c>
      <c r="D17" s="239" t="str">
        <f>IF($U17=1,Data!$G$4,"")&amp;
IF($U17=2,Data!$G$5,"")&amp;
IF($U17=3,Data!$G$6,"")&amp;
IF($U17=4,Data!$G$7,"")&amp;
IF($U17=5,Data!$G$8,"")&amp;
IF($U17=6,Data!$G$9,"")&amp;
IF($U17=7,Data!$G$10,"")&amp;
IF($U17=8,Data!$G$11,"")&amp;
IF($U17=9,Data!$G$12,"")&amp;
IF($U17=10,Data!$G$13,"")&amp;
IF($U17=11,Data!$G$14,"")&amp;
IF($U17=12,Data!$G$15,"")&amp;
IF($U17=13,Data!$G$16,"")&amp;
IF($U17=14,Data!$G$17,"")&amp;
IF($U17=15,Data!$G$18,"")&amp;
IF($U17=16,Data!$G$19,"")&amp;
IF($U17=17,Data!$G$20,"")&amp;
IF($U17=18,Data!$G$21,"")&amp;
IF($U17=19,Data!$G$22,"")&amp;
IF($U17=20,Data!$G$23,"")&amp;
IF($U17=21,Data!$G$24,"")&amp;
IF($U17=22,Data!$G$25,"")&amp;
IF($U17=23,Data!$G$26,"")&amp;
IF($U17=24,Data!$G$27,"")&amp;
IF($U17=25,Data!$G$28,"")&amp;
IF($U17=26,Data!$G$29,"")&amp;
IF($U17=27,Data!$G$30,"")&amp;
IF($U17=28,Data!$G$31,"")&amp;
IF($U17=29,Data!$G$32,"")&amp;
IF($U17=30,Data!$G$33,"")&amp;
IF($U17=31,Data!$G$34,"")&amp;
IF($U17=32,Data!$G$35,"")&amp;
IF($U17=33,Data!$G$36,"")&amp;
IF($U17=34,Data!$G$37,"")&amp;
IF($U17=35,Data!$G$38,"")&amp;
IF($U17=36,Data!$G$39,"")&amp;
IF($U17=37,Data!$G$40,"")&amp;
IF($U17=38,Data!$G$41,"")&amp;
IF($U17=39,Data!$G$42,"")&amp;
IF($U17=40,Data!$G$43,"")&amp;
IF($U17=41,Data!$G$44,"")&amp;
IF($U17=42,Data!$G$45,"")&amp;
IF($U17=43,Data!$G$46,"")&amp;
IF($U17=44,Data!$G$47,"")&amp;
IF($U17=45,Data!$G$48,"")&amp;
IF($U17=46,Data!$G$49,"")&amp;
IF($U17=47,Data!$G$50,"")&amp;
IF($U17=48,Data!$G$51,"")&amp;
IF($U17=49,Data!$G$52,"")&amp;
IF($U17=50,Data!$G$53,"")&amp;
IF($U17=51,Data!$G$54,"")&amp;
IF($U17=52,Data!$G$55,"")&amp;
IF($U17=53,Data!$G$56,"")&amp;
IF($U17=54,Data!$G$57,"")&amp;
IF($U17=55,Data!$G$58,"")&amp;
IF($U17=56,Data!$G$59,"")&amp;
IF($U17=57,Data!$G$60,"")&amp;
IF($U17=58,Data!$G$61,"")&amp;
IF($U17=59,Data!$G$62,"")&amp;
IF($U17=60,Data!$G$63,"")&amp;
IF($U17=61,Data!$G$64,"")&amp;
IF($U17=62,Data!$G$65,"")&amp;
IF($U17=63,Data!$G$66,"")&amp;
IF($U17=64,Data!$G$67,"")&amp;
IF($U17=65,Data!$G$68,"")&amp;
IF($U17=66,Data!$G$69,"")&amp;
IF($U17=67,Data!$G$70,"")&amp;
IF($U17=68,Data!$G$71,"")&amp;
IF($U17=69,Data!$G$72,"")&amp;
IF($U17=70,Data!$G$73,"")&amp;
IF($U17=71,Data!$G$74,"")&amp;
IF($U17=72,Data!$G$75,"")&amp;
IF($U17=73,Data!$G$76,"")&amp;
IF($U17=74,Data!$G$77,"")&amp;
IF($U17=75,Data!$G$78,"")&amp;
IF($U17=76,Data!$G$79,"")&amp;
IF($U17=77,Data!$G$80,"")&amp;
IF($U17=78,Data!$G$81,"")&amp;
IF($U17=79,Data!$G$82,"")&amp;
IF($U17=80,Data!$G$83,"")&amp;
IF($U17=81,Data!$G$84,"")&amp;
IF($U17=82,Data!$G$85,"")&amp;
IF($U17=83,Data!$G$86,"")&amp;
IF($U17=84,Data!$G$87,"")&amp;
IF($U17=85,Data!$G$88,"")&amp;
IF($U17=86,Data!$G$89,"")&amp;
IF($U17=87,Data!$G$90,"")&amp;
IF($U17=88,Data!$G$91,"")&amp;
IF($U17=89,Data!$G$92,"")&amp;
IF($U17=90,Data!$G$93,"")&amp;
IF($U17=91,Data!$G$94,"")&amp;
IF($U17=92,Data!$G$95,"")&amp;
IF($U17=93,Data!$G$96,"")&amp;
IF($U17=94,Data!$G$97,"")&amp;
IF($U17=95,Data!$G$98,"")&amp;
IF($U17=96,Data!$G$99,"")&amp;
IF($U17=97,Data!$G$100,"")&amp;
IF($U17=98,Data!$G$101,"")&amp;
IF($U17=99,Data!$G$102,"")&amp;
IF($U17=100,Data!$G$103,"")&amp;
IF($U17=101,Data!$G$104,"")&amp;
IF($U17=102,Data!$G$105,"")&amp;
IF($U17=103,Data!$G$106,"")&amp;
IF($U17=104,Data!$G$107,"")&amp;
IF($U17=105,Data!$G$108,"")&amp;
IF($U17=106,Data!$G$109,"")&amp;
IF($U17=107,Data!$G$110,"")&amp;
IF($U17=108,Data!$G$111,"")&amp;
IF($U17=109,Data!$G$112,"")&amp;
IF($U17=100,Data!$G$113,"")&amp;
IF($U17=111,Data!$G$114,"")&amp;
IF($U17=112,Data!$G$115,"")&amp;
IF($U17=113,Data!$G$116,"")&amp;
IF($U17=114,Data!$G$117,"")&amp;
IF($U17=115,Data!$G$118,"")&amp;
IF($U17=116,Data!$G$119,"")&amp;
IF($U17=117,Data!$G$120,"")&amp;
IF($U17=118,Data!$G$121,"")&amp;
IF($U17=119,Data!$G$122,"")&amp;
IF($U17=120,Data!$G$123,"")</f>
        <v>LumiStreet Micro Pro Gen2</v>
      </c>
      <c r="E17" s="240" t="str">
        <f>IF($U17=1,Data!$I$4&amp;" LED","")&amp;
IF($U17=2,Data!$I$5&amp;" LED","")&amp;
IF($U17=3,Data!$I$6&amp;" LED","")&amp;
IF($U17=4,Data!$I$7&amp;" LED","")&amp;
IF($U17=5,Data!$I$8&amp;" LED","")&amp;
IF($U17=6,Data!$I$9&amp;" LED","")&amp;
IF($U17=7,Data!$I$10&amp;" LED","")&amp;
IF($U17=8,Data!$I$11&amp;" LED","")&amp;
IF($U17=9,Data!$I$12&amp;" LED","")&amp;
IF($U17=10,Data!$I$13&amp;" LED","")&amp;
IF($U17=11,Data!$I$14&amp;" LED","")&amp;
IF($U17=12,Data!$I$15&amp;" LED","")&amp;
IF($U17=13,Data!$I$16&amp;" LED","")&amp;
IF($U17=14,Data!$I$17&amp;" LED","")&amp;
IF($U17=15,Data!$I$18&amp;" LED","")&amp;
IF($U17=16,Data!$I$19&amp;" LED","")&amp;
IF($U17=17,Data!$I$20&amp;" LED","")&amp;
IF($U17=18,Data!$I$21&amp;" LED","")&amp;
IF($U17=19,Data!$I$22&amp;" LED","")&amp;
IF($U17=20,Data!$I$23&amp;" LED","")&amp;
IF($U17=21,Data!$I$24&amp;" LED","")&amp;
IF($U17=22,Data!$I$25&amp;" LED","")&amp;
IF($U17=23,Data!$I$26&amp;" LED","")&amp;
IF($U17=24,Data!$I$27&amp;" LED","")&amp;
IF($U17=25,Data!$I$28&amp;" LED","")&amp;
IF($U17=26,Data!$I$29&amp;" LED","")&amp;
IF($U17=27,Data!$I$30&amp;" LED","")&amp;
IF($U17=28,Data!$I$31&amp;" LED","")&amp;
IF($U17=29,Data!$I$32&amp;" LED","")&amp;
IF($U17=30,Data!$I$33&amp;" LED","")&amp;
IF($U17=31,Data!$I$34&amp;" LED","")&amp;
IF($U17=32,Data!$I$35&amp;" LED","")&amp;
IF($U17=33,Data!$I$36&amp;" LED","")&amp;
IF($U17=34,Data!$I$37&amp;" LED","")&amp;
IF($U17=35,Data!$I$38&amp;" LED","")&amp;
IF($U17=36,Data!$I$39&amp;" LED","")&amp;
IF($U17=37,Data!$I$40&amp;" LED","")&amp;
IF($U17=38,Data!$I$41&amp;" LED","")&amp;
IF($U17=39,Data!$I$42&amp;" LED","")&amp;
IF($U17=40,Data!$I$43&amp;" LED","")&amp;
IF($U17=41,Data!$I$44&amp;" LED","")&amp;
IF($U17=42,Data!$I$45&amp;" LED","")&amp;
IF($U17=43,Data!$I$46&amp;" LED","")&amp;
IF($U17=44,Data!$I$47&amp;" LED","")&amp;
IF($U17=45,Data!$I$48&amp;" LED","")&amp;
IF($U17=46,Data!$I$49&amp;" LED","")&amp;
IF($U17=47,Data!$I$50&amp;" LED","")&amp;
IF($U17=48,Data!$I$51&amp;" LED","")&amp;
IF($U17=49,Data!$I$52&amp;" LED","")&amp;
IF($U17=50,Data!$I$53&amp;" LED","")&amp;
IF($U17=51,Data!$I$54&amp;" LED","")&amp;
IF($U17=52,Data!$I$55&amp;" LED","")&amp;
IF($U17=53,Data!$I$56&amp;" LED","")&amp;
IF($U17=54,Data!$I$57&amp;" LED","")&amp;
IF($U17=55,Data!$I$58&amp;" LED","")&amp;
IF($U17=56,Data!$I$59&amp;" LED","")&amp;
IF($U17=57,Data!$I$60&amp;" LED","")&amp;
IF($U17=58,Data!$I$61&amp;" LED","")&amp;
IF($U17=59,Data!$I$62&amp;" LED","")&amp;
IF($U17=60,Data!$I$63&amp;" LED","")&amp;
IF($U17=61,Data!$I$64&amp;" LED","")&amp;
IF($U17=62,Data!$I$65&amp;" LED","")&amp;
IF($U17=63,Data!$I$66&amp;" LED","")&amp;
IF($U17=64,Data!$I$67&amp;" LED","")&amp;
IF($U17=65,Data!$I$68&amp;" LED","")&amp;
IF($U17=66,Data!$I$69&amp;" LED","")&amp;
IF($U17=67,Data!$I$70&amp;" LED","")&amp;
IF($U17=68,Data!$I$71&amp;" LED","")&amp;
IF($U17=69,Data!$I$72&amp;" LED","")&amp;
IF($U17=70,Data!$I$73&amp;" LED","")&amp;
IF($U17=71,Data!$I$74&amp;" LED","")&amp;
IF($U17=72,Data!$I$75&amp;" LED","")&amp;
IF($U17=73,Data!$I$76&amp;" LED","")&amp;
IF($U17=74,Data!$I$77&amp;" LED","")&amp;
IF($U17=75,Data!$I$78&amp;" LED","")&amp;
IF($U17=76,Data!$I$79&amp;" LED","")&amp;
IF($U17=77,Data!$I$80&amp;" LED","")&amp;
IF($U17=78,Data!$I$81&amp;" LED","")&amp;
IF($U17=79,Data!$I$82&amp;" LED","")&amp;
IF($U17=80,Data!$I$83&amp;" LED","")&amp;
IF($U17=81,Data!$I$84&amp;" LED","")&amp;
IF($U17=82,Data!$I$85&amp;" LED","")&amp;
IF($U17=83,Data!$I$86&amp;" LED","")&amp;
IF($U17=84,Data!$I$87&amp;" LED","")&amp;
IF($U17=85,Data!$I$88&amp;" LED","")&amp;
IF($U17=86,Data!$I$89&amp;" LED","")&amp;
IF($U17=87,Data!$I$90&amp;" LED","")&amp;
IF($U17=88,Data!$I$91&amp;" LED","")&amp;
IF($U17=89,Data!$I$92&amp;" LED","")&amp;
IF($U17=90,Data!$I$93&amp;" LED","")&amp;
IF($U17=91,Data!$I$94&amp;" LED","")&amp;
IF($U17=92,Data!$I$95&amp;" LED","")&amp;
IF($U17=93,Data!$I$96&amp;" LED","")&amp;
IF($U17=94,Data!$I$97&amp;" LED","")&amp;
IF($U17=95,Data!$I$98&amp;" LED","")&amp;
IF($U17=96,Data!$I$99&amp;" LED","")&amp;
IF($U17=97,Data!$I$100&amp;" LED","")&amp;
IF($U17=98,Data!$I$101&amp;" LED","")&amp;
IF($U17=99,Data!$I$102&amp;" LED","")&amp;
IF($U17=100,Data!$I1056&amp;" LED","")&amp;
IF($U17=101,Data!$I$104&amp;" LED","")&amp;
IF($U17=102,Data!$I$105&amp;" LED","")&amp;
IF($U17=103,Data!$I$106&amp;" LED","")&amp;
IF($U17=104,Data!$I$107&amp;" LED","")&amp;
IF($U17=105,Data!$I$108&amp;" LED","")&amp;
IF($U17=106,Data!$I$109&amp;" LED","")&amp;
IF($U17=107,Data!$I$110&amp;" LED","")&amp;
IF($U17=108,Data!$I$111&amp;" LED","")&amp;
IF($U17=109,Data!$I$112&amp;" LED","")&amp;
IF($U17=110,Data!$I$113&amp;" LED","")&amp;
IF($U17=111,Data!$I$114&amp;" LED","")&amp;
IF($U17=112,Data!$I$115&amp;" LED","")&amp;
IF($U17=113,Data!$I$116&amp;" LED","")&amp;
IF($U17=114,Data!$I$117&amp;" LED","")&amp;
IF($U17=115,Data!$I$118&amp;" LED","")&amp;
IF($U17=116,Data!$I$119&amp;" LED","")&amp;
IF($U17=117,Data!$I$120&amp;" LED","")&amp;
IF($U17=118,Data!$I$121&amp;" LED","")&amp;
IF($U17=119,Data!$I$122&amp;" LED","")&amp;
IF($U17=120,Data!$I$123&amp;" LED","")</f>
        <v>10 LED</v>
      </c>
      <c r="F17" s="88" t="str">
        <f xml:space="preserve">
IF($U17=1,Data!$J$4&amp;" lm","")&amp;
IF($U17=2,Data!$J$5&amp;" lm","")&amp;
IF($U17=3,Data!$J$6&amp;" lm","")&amp;
IF($U17=4,Data!$J$7&amp;" lm","")&amp;
IF($U17=5,Data!$J$8&amp;" lm","")&amp;
IF($U17=6,Data!$J$9&amp;" lm","")&amp;
IF($U17=7,Data!$J$10&amp;" lm","")&amp;
IF($U17=8,Data!$J$11&amp;" lm","")&amp;
IF($U17=9,Data!$J$12&amp;" lm","")&amp;
IF($U17=10,Data!$J$13&amp;" lm","")&amp;
IF($U17=11,Data!$J$14&amp;" lm","")&amp;
IF($U17=12,Data!$J$15&amp;" lm","")&amp;
IF($U17=13,Data!$J$16&amp;" lm","")&amp;
IF($U17=14,Data!$J$17&amp;" lm","")&amp;
IF($U17=15,Data!$J$18&amp;" lm","")&amp;
IF($U17=16,Data!$J$19&amp;" lm","")&amp;
IF($U17=17,Data!$J$20&amp;" lm","")&amp;
IF($U17=18,Data!$J$21&amp;" lm","")&amp;
IF($U17=19,Data!$J$22&amp;" lm","")&amp;
IF($U17=20,Data!$J$23&amp;" lm","")&amp;
IF($U17=21,Data!$J$24&amp;" lm","")&amp;
IF($U17=22,Data!$J$25&amp;" lm","")&amp;
IF($U17=23,Data!$J$26&amp;" lm","")&amp;
IF($U17=24,Data!$J$27&amp;" lm","")&amp;
IF($U17=25,Data!$J$28&amp;" lm","")&amp;
IF($U17=26,Data!$J$29&amp;" lm","")&amp;
IF($U17=27,Data!$J$30&amp;" lm","")&amp;
IF($U17=28,Data!$J$31&amp;" lm","")&amp;
IF($U17=29,Data!$J$32&amp;" lm","")&amp;
IF($U17=30,Data!$J$33&amp;" lm","")&amp;
IF($U17=31,Data!$J$34&amp;" lm","")&amp;
IF($U17=32,Data!$J$35&amp;" lm","")&amp;
IF($U17=33,Data!$J$36&amp;" lm","")&amp;
IF($U17=34,Data!$J$37&amp;" lm","")&amp;
IF($U17=35,Data!$J$38&amp;" lm","")&amp;
IF($U17=36,Data!$J$39&amp;" lm","")&amp;
IF($U17=37,Data!$J$40&amp;" lm","")&amp;
IF($U17=38,Data!$J$41&amp;" lm","")&amp;
IF($U17=39,Data!$J$42&amp;" lm","")&amp;
IF($U17=40,Data!$J$43&amp;" lm","")&amp;
IF($U17=41,Data!$J$44&amp;" lm","")&amp;
IF($U17=42,Data!$J$45&amp;" lm","")&amp;
IF($U17=43,Data!$J$46&amp;" lm","")&amp;
IF($U17=44,Data!$J$47&amp;" lm","")&amp;
IF($U17=45,Data!$J$48&amp;" lm","")&amp;
IF($U17=46,Data!$J$49&amp;" lm","")&amp;
IF($U17=47,Data!$J$50&amp;" lm","")&amp;
IF($U17=48,Data!$J$51&amp;" lm","")&amp;
IF($U17=49,Data!$J$52&amp;" lm","")&amp;
IF($U17=50,Data!$J$53&amp;" lm","")&amp;
IF($U17=51,Data!$J$54&amp;" lm","")&amp;
IF($U17=52,Data!$J$55&amp;" lm","")&amp;
IF($U17=53,Data!$J$56&amp;" lm","")&amp;
IF($U17=54,Data!$J$57&amp;" lm","")&amp;
IF($U17=55,Data!$J$58&amp;" lm","")&amp;
IF($U17=56,Data!$J$59&amp;" lm","")&amp;
IF($U17=57,Data!$J$60&amp;" lm","")&amp;
IF($U17=58,Data!$J$61&amp;" lm","")&amp;
IF($U17=59,Data!$J$62&amp;" lm","")&amp;
IF($U17=60,Data!$J$63&amp;" lm","")&amp;
IF($U17=61,Data!$J$64&amp;" lm","")&amp;
IF($U17=62,Data!$J$65&amp;" lm","")&amp;
IF($U17=63,Data!$J$66&amp;" lm","")&amp;
IF($U17=64,Data!$J$67&amp;" lm","")&amp;
IF($U17=65,Data!$J$68&amp;" lm","")&amp;
IF($U17=66,Data!$J$69&amp;" lm","")&amp;
IF($U17=67,Data!$J$70&amp;" lm","")&amp;
IF($U17=68,Data!$J$71&amp;" lm","")&amp;
IF($U17=69,Data!$J$72&amp;" lm","")&amp;
IF($U17=70,Data!$J$73&amp;" lm","")&amp;
IF($U17=71,Data!$J$74&amp;" lm","")&amp;
IF($U17=72,Data!$J$75&amp;" lm","")&amp;
IF($U17=73,Data!$J$76&amp;" lm","")&amp;
IF($U17=74,Data!$J$77&amp;" lm","")&amp;
IF($U17=75,Data!$J$78&amp;" lm","")&amp;
IF($U17=76,Data!$J$79&amp;" lm","")&amp;
IF($U17=77,Data!$J$80&amp;" lm","")&amp;
IF($U17=78,Data!$J$81&amp;" lm","")&amp;
IF($U17=79,Data!$J$82&amp;" lm","")&amp;
IF($U17=80,Data!$J$83&amp;" lm","")&amp;
IF($U17=81,Data!$J$84&amp;" lm","")&amp;
IF($U17=82,Data!$J$85&amp;" lm","")&amp;
IF($U17=83,Data!$J$86&amp;" lm","")&amp;
IF($U17=84,Data!$J$87&amp;" lm","")&amp;
IF($U17=85,Data!$J$88&amp;" lm","")&amp;
IF($U17=86,Data!$J$89&amp;" lm","")&amp;
IF($U17=87,Data!$J$90&amp;" lm","")&amp;
IF($U17=88,Data!$J$91&amp;" lm","")&amp;
IF($U17=89,Data!$J$92&amp;" lm","")&amp;
IF($U17=90,Data!$J$93&amp;" lm","")&amp;
IF($U17=91,Data!$J$94&amp;" lm","")&amp;
IF($U17=92,Data!$J$95&amp;" lm","")&amp;
IF($U17=93,Data!$J$96&amp;" lm","")&amp;
IF($U17=94,Data!$J$97&amp;" lm","")&amp;
IF($U17=95,Data!$J$98&amp;" lm","")&amp;
IF($U17=96,Data!$J$99&amp;" lm","")&amp;
IF($U17=97,Data!$J$100&amp;" lm","")&amp;
IF($U17=98,Data!$J$101&amp;" lm","")&amp;
IF($U17=99,Data!$J$102&amp;" lm","")&amp;
IF($U17=100,Data!$J$103&amp;" lm","")&amp;
IF($U17=101,Data!$J$104&amp;" lm","")&amp;
IF($U17=102,Data!$J$105&amp;" lm","")&amp;
IF($U17=103,Data!$J$106&amp;" lm","")&amp;
IF($U17=104,Data!$J$107&amp;" lm","")&amp;
IF($U17=105,Data!$J$108&amp;" lm","")&amp;
IF($U17=106,Data!$J$109&amp;" lm","")&amp;
IF($U17=107,Data!$J$110&amp;" lm","")&amp;
IF($U17=108,Data!$J$111&amp;" lm","")&amp;
IF($U17=109,Data!$J$112&amp;" lm","")&amp;
IF($U17=110,Data!$J$113&amp;" lm","")&amp;
IF($U17=111,Data!$J$114&amp;" lm","")&amp;
IF($U17=112,Data!$J$115&amp;" lm","")&amp;
IF($U17=113,Data!$J$116&amp;" lm","")&amp;
IF($U17=114,Data!$J$117&amp;" lm","")&amp;
IF($U17=115,Data!$J$118&amp;" lm","")&amp;
IF($U17=116,Data!$J$109&amp;" lm","")&amp;
IF($U17=117,Data!$J$120&amp;" lm","")&amp;
IF($U17=118,Data!$J$121&amp;" lm","")&amp;
IF($U17=119,Data!$J$122&amp;" lm","")&amp;
IF($U17=120,Data!$J$123&amp;" lm","")</f>
        <v>2000 lm</v>
      </c>
      <c r="G17" s="241" t="str">
        <f xml:space="preserve">
IF($U17=1,Data!$H$4,"")&amp;
IF($U17=2,Data!$H$5,"")&amp;
IF($U17=3,Data!$H$6,"")&amp;
IF($U17=4,Data!$H$7,"")&amp;
IF($U17=5,Data!$H$8,"")&amp;
IF($U17=6,Data!$H$9,"")&amp;
IF($U17=7,Data!$H$10,"")&amp;
IF($U17=8,Data!$H$11,"")&amp;
IF($U17=9,Data!$H$12,"")&amp;
IF($U17=10,Data!$H$13,"")&amp;
IF($U17=11,Data!$H$14,"")&amp;
IF($U17=12,Data!$H$15,"")&amp;
IF($U17=13,Data!$H$16,"")&amp;
IF($U17=14,Data!$H$17,"")&amp;
IF($U17=15,Data!$H$18,"")&amp;
IF($U17=16,Data!$H$19,"")&amp;
IF($U17=17,Data!$H$20,"")&amp;
IF($U17=18,Data!$H$21,"")&amp;
IF($U17=19,Data!$H$22,"")&amp;
IF($U17=20,Data!$H$23,"")&amp;
IF($U17=21,Data!$H$24,"")&amp;
IF($U17=22,Data!$H$25,"")&amp;
IF($U17=23,Data!$H$26,"")&amp;
IF($U17=24,Data!$H$27,"")&amp;
IF($U17=25,Data!$H$28,"")&amp;
IF($U17=26,Data!$H$29,"")&amp;
IF($U17=27,Data!$H$30,"")&amp;
IF($U17=28,Data!$H$31,"")&amp;
IF($U17=29,Data!$H$32,"")&amp;
IF($U17=30,Data!$H$33,"")&amp;
IF($U17=31,Data!$H$34,"")&amp;
IF($U17=32,Data!$H$35,"")&amp;
IF($U17=33,Data!$H$36,"")&amp;
IF($U17=34,Data!$H$37,"")&amp;
IF($U17=35,Data!$H$38,"")&amp;
IF($U17=36,Data!$H$39,"")&amp;
IF($U17=37,Data!$H$40,"")&amp;
IF($U17=38,Data!$H$41,"")&amp;
IF($U17=39,Data!$H$42,"")&amp;
IF($U17=40,Data!$H$43,"")&amp;
IF($U17=41,Data!$H$44,"")&amp;
IF($U17=42,Data!$H$45,"")&amp;
IF($U17=43,Data!$H$46,"")&amp;
IF($U17=44,Data!$H$47,"")&amp;
IF($U17=45,Data!$H$48,"")&amp;
IF($U17=46,Data!$H$49,"")&amp;
IF($U17=47,Data!$H$50,"")&amp;
IF($U17=48,Data!$H$51,"")&amp;
IF($U17=49,Data!$H$52,"")&amp;
IF($U17=50,Data!$H$53,"")&amp;
IF($U17=51,Data!$H$54,"")&amp;
IF($U17=52,Data!$H$55,"")&amp;
IF($U17=53,Data!$H$56,"")&amp;
IF($U17=54,Data!$H$57,"")&amp;
IF($U17=55,Data!$H$58,"")&amp;
IF($U17=56,Data!$H$59,"")&amp;
IF($U17=57,Data!$H$60,"")&amp;
IF($U17=58,Data!$H$61,"")&amp;
IF($U17=59,Data!$H$62,"")&amp;
IF($U17=60,Data!$H$63,"")&amp;
IF($U17=61,Data!$H$64,"")&amp;
IF($U17=62,Data!$H$65,"")&amp;
IF($U17=63,Data!$H$66,"")&amp;
IF($U17=64,Data!$H$67,"")&amp;
IF($U17=65,Data!$H$68,"")&amp;
IF($U17=66,Data!$H$69,"")&amp;
IF($U17=67,Data!$H$70,"")&amp;
IF($U17=68,Data!$H$71,"")&amp;
IF($U17=69,Data!$H$72,"")&amp;
IF($U17=70,Data!$H$73,"")&amp;
IF($U17=71,Data!$H$74,"")&amp;
IF($U17=72,Data!$H$75,"")&amp;
IF($U17=73,Data!$H$76,"")&amp;
IF($U17=74,Data!$H$77,"")&amp;
IF($U17=75,Data!$H$78,"")&amp;
IF($U17=76,Data!$H$79,"")&amp;
IF($U17=77,Data!$H$80,"")&amp;
IF($U17=78,Data!$H$81,"")&amp;
IF($U17=79,Data!$H$82,"")&amp;
IF($U17=80,Data!$H$83,"")&amp;
IF($U17=81,Data!$H$84,"")&amp;
IF($U17=82,Data!$H$85,"")&amp;
IF($U17=83,Data!$H$86,"")&amp;
IF($U17=84,Data!$H$87,"")&amp;
IF($U17=85,Data!$H$88,"")&amp;
IF($U17=86,Data!$H$89,"")&amp;
IF($U17=87,Data!$H$90,"")&amp;
IF($U17=88,Data!$H$91,"")&amp;
IF($U17=89,Data!$H$92,"")&amp;
IF($U17=90,Data!$H$93,"")&amp;
IF($U17=91,Data!$H$94,"")&amp;
IF($U17=92,Data!$H$95,"")&amp;
IF($U17=93,Data!$H$96,"")&amp;
IF($U17=94,Data!$H$97,"")&amp;
IF($U17=95,Data!$H$98,"")&amp;
IF($U17=96,Data!$H$99,"")&amp;
IF($U17=97,Data!$H$100,"")&amp;
IF($U17=98,Data!$H$101,"")&amp;
IF($U17=99,Data!$H$102,"")&amp;
IF($U17=100,Data!$H$103,"")&amp;
IF($U17=101,Data!$H$104,"")&amp;
IF($U17=102,Data!$H$105,"")&amp;
IF($U17=103,Data!$H$106,"")&amp;
IF($U17=104,Data!$H$107,"")&amp;
IF($U17=105,Data!$H$108,"")&amp;
IF($U17=106,Data!$H$109,"")&amp;
IF($U17=107,Data!$H$110,"")&amp;
IF($U17=108,Data!$H$111,"")&amp;
IF($U17=109,Data!$H$112,"")&amp;
IF($U17=110,Data!$H$113,"")&amp;
IF($U17=111,Data!$H$114,"")&amp;
IF($U17=112,Data!$H$115,"")&amp;
IF($U17=113,Data!$H$116,"")&amp;
IF($U17=114,Data!$H$117,"")&amp;
IF($U17=115,Data!$H$118,"")&amp;
IF($U17=116,Data!$H$119,"")&amp;
IF($U17=117,Data!$H$120,"")&amp;
IF($U17=118,Data!$H$121,"")&amp;
IF($U17=119,Data!$H$122,"")&amp;
IF($U17=120,Data!$H$123,"")</f>
        <v>DN09</v>
      </c>
      <c r="H17" s="89" t="str">
        <f>IF($U17=1,Data!$V$4&amp;" W","")&amp;
IF($U17=2,Data!$V$5&amp;" W","")&amp;
IF($U17=3,Data!$V$6&amp;" W","")&amp;
IF($U17=4,Data!$V$7&amp;" W","")&amp;
IF($U17=5,Data!$V$8&amp;" W","")&amp;
IF($U17=6,Data!$V$9&amp;" W","")&amp;
IF($U17=7,Data!$V$10&amp;" W","")&amp;
IF($U17=8,Data!$V$11&amp;" W","")&amp;
IF($U17=9,Data!$V$12&amp;" W","")&amp;
IF($U17=10,Data!$V$13&amp;" W","")&amp;
IF($U17=11,Data!$V$14&amp;" W","")&amp;
IF($U17=12,Data!$V$15&amp;" W","")&amp;
IF($U17=13,Data!$V$16&amp;" W","")&amp;
IF($U17=14,Data!$V$17&amp;" W","")&amp;
IF($U17=15,Data!$V$18&amp;" W","")&amp;
IF($U17=16,Data!$V$19&amp;" W","")&amp;
IF($U17=17,Data!$V$20&amp;" W","")&amp;
IF($U17=18,Data!$V$21&amp;" W","")&amp;
IF($U17=19,Data!$V$22&amp;" W","")&amp;
IF($U17=20,Data!$V$23&amp;" W","")&amp;
IF($U17=21,Data!$V$24&amp;" W","")&amp;
IF($U17=22,Data!$V$25&amp;" W","")&amp;
IF($U17=23,Data!$V$26&amp;" W","")&amp;
IF($U17=24,Data!$V$27&amp;" W","")&amp;
IF($U17=25,Data!$V$28&amp;" W","")&amp;
IF($U17=26,Data!$V$29&amp;" W","")&amp;
IF($U17=27,Data!$V$30&amp;" W","")&amp;
IF($U17=28,Data!$V$31&amp;" W","")&amp;
IF($U17=29,Data!$V$32&amp;" W","")&amp;
IF($U17=30,Data!$V$33&amp;" W","")&amp;
IF($U17=31,Data!$V$34&amp;" W","")&amp;
IF($U17=32,Data!$V$35&amp;" W","")&amp;
IF($U17=33,Data!$V$36&amp;" W","")&amp;
IF($U17=34,Data!$V$37&amp;" W","")&amp;
IF($U17=35,Data!$V$38&amp;" W","")&amp;
IF($U17=36,Data!$V$39&amp;" W","")&amp;
IF($U17=37,Data!$V$40&amp;" W","")&amp;
IF($U17=38,Data!$V$41&amp;" W","")&amp;
IF($U17=39,Data!$V$42&amp;" W","")&amp;
IF($U17=40,Data!$V$43&amp;" W","")&amp;
IF($U17=41,Data!$V$44&amp;" W","")&amp;
IF($U17=42,Data!$V$45&amp;" W","")&amp;
IF($U17=43,Data!$V$46&amp;" W","")&amp;
IF($U17=44,Data!$V$47&amp;" W","")&amp;
IF($U17=45,Data!$V$48&amp;" W","")&amp;
IF($U17=46,Data!$V$49&amp;" W","")&amp;
IF($U17=47,Data!$V$50&amp;" W","")&amp;
IF($U17=48,Data!$V$51&amp;" W","")&amp;
IF($U17=49,Data!$V$52&amp;" W","")&amp;
IF($U17=50,Data!$V$53&amp;" W","")&amp;
IF($U17=51,Data!$V$54&amp;" W","")&amp;
IF($U17=52,Data!$V$55&amp;" W","")&amp;
IF($U17=53,Data!$V$56&amp;" W","")&amp;
IF($U17=54,Data!$V$57&amp;" W","")&amp;
IF($U17=55,Data!$V$58&amp;" W","")&amp;
IF($U17=56,Data!$V$59&amp;" W","")&amp;
IF($U17=57,Data!$V$60&amp;" W","")&amp;
IF($U17=58,Data!$V$61&amp;" W","")&amp;
IF($U17=59,Data!$V$62&amp;" W","")&amp;
IF($U17=60,Data!$V$63&amp;" W","")&amp;
IF($U17=61,Data!$V$64&amp;" W","")&amp;
IF($U17=62,Data!$V$65&amp;" W","")&amp;
IF($U17=63,Data!$V$66&amp;" W","")&amp;
IF($U17=64,Data!$V$67&amp;" W","")&amp;
IF($U17=65,Data!$V$68&amp;" W","")&amp;
IF($U17=66,Data!$V$69&amp;" W","")&amp;
IF($U17=67,Data!$V$70&amp;" W","")&amp;
IF($U17=68,Data!$V$71&amp;" W","")&amp;
IF($U17=69,Data!$V$72&amp;" W","")&amp;
IF($U17=70,Data!$V$73&amp;" W","")&amp;
IF($U17=71,Data!$V$74&amp;" W","")&amp;
IF($U17=72,Data!$V$75&amp;" W","")&amp;
IF($U17=73,Data!$V$76&amp;" W","")&amp;
IF($U17=74,Data!$V$77&amp;" W","")&amp;
IF($U17=75,Data!$V$78&amp;" W","")&amp;
IF($U17=76,Data!$V$79&amp;" W","")&amp;
IF($U17=77,Data!$V$80&amp;" W","")&amp;
IF($U17=78,Data!$V$81&amp;" W","")&amp;
IF($U17=79,Data!$V$82&amp;" W","")&amp;
IF($U17=80,Data!$V$83&amp;" W","")&amp;
IF($U17=81,Data!$V$84&amp;" W","")&amp;
IF($U17=82,Data!$V$85&amp;" W","")&amp;
IF($U17=83,Data!$V$86&amp;" W","")&amp;
IF($U17=84,Data!$V$87&amp;" W","")&amp;
IF($U17=85,Data!$V$88&amp;" W","")&amp;
IF($U17=86,Data!$V$89&amp;" W","")&amp;
IF($U17=87,Data!$V$90&amp;" W","")&amp;
IF($U17=88,Data!$V$91&amp;" W","")&amp;
IF($U17=89,Data!$V$92&amp;" W","")&amp;
IF($U17=90,Data!$V$93&amp;" W","")&amp;
IF($U17=91,Data!$V$94&amp;" W","")&amp;
IF($U17=92,Data!$V$95&amp;" W","")&amp;
IF($U17=93,Data!$V$96&amp;" W","")&amp;
IF($U17=94,Data!$V$97&amp;" W","")&amp;
IF($U17=95,Data!$V$98&amp;" W","")&amp;
IF($U17=96,Data!$V$99&amp;" W","")&amp;
IF($U17=97,Data!$V$100&amp;" W","")&amp;
IF($U17=98,Data!$V$101&amp;" W","")&amp;
IF($U17=99,Data!$V$102&amp;" W","")&amp;
IF($U17=100,Data!$V$103&amp;" W","")&amp;
IF($U17=101,Data!$V117&amp;" W","")&amp;
IF($U17=102,Data!$V$105&amp;" W","")&amp;
IF($U17=103,Data!$V$106&amp;" W","")&amp;
IF($U17=104,Data!$V$107&amp;" W","")&amp;
IF($U17=105,Data!$V$108&amp;" W","")&amp;
IF($U17=106,Data!$V$109&amp;" W","")&amp;
IF($U17=107,Data!$V$110&amp;" W","")&amp;
IF($U17=108,Data!$V$111&amp;" W","")&amp;
IF($U17=109,Data!$V$112&amp;" W","")&amp;
IF($U17=110,Data!$V$113&amp;" W","")&amp;
IF($U17=111,Data!$V$114&amp;" W","")&amp;
IF($U17=112,Data!$V$115&amp;" W","")&amp;
IF($U17=113,Data!$V$116&amp;" W","")&amp;
IF($U17=114,Data!$V$117&amp;" W","")&amp;
IF($U17=115,Data!$V$118&amp;" W","")&amp;
IF($U17=116,Data!$V$119&amp;" W","")&amp;
IF($U17=117,Data!$V$120&amp;" W","")&amp;
IF($U17=118,Data!$V$121&amp;" W","")&amp;
IF($U17=119,Data!$V$122&amp;" W","")&amp;
IF($U17=120,Data!$V$123&amp;" W","")</f>
        <v>13.4 W</v>
      </c>
      <c r="I17" s="88" t="str">
        <f>IF($U17=1,Data!$W$4&amp;" W","")&amp;
IF($U17=2,Data!$W$5&amp;" W","")&amp;
IF($U17=3,Data!$W$6&amp;" W","")&amp;
IF($U17=4,Data!$W$7&amp;" W","")&amp;
IF($U17=5,Data!$W$8&amp;" W","")&amp;
IF($U17=6,Data!$W$9&amp;" W","")&amp;
IF($U17=7,Data!$W$10&amp;" W","")&amp;
IF($U17=8,Data!$W$11&amp;" W","")&amp;
IF($U17=9,Data!$W$12&amp;" W","")&amp;
IF($U17=10,Data!$W$13&amp;" W","")&amp;
IF($U17=11,Data!$W$14&amp;" W","")&amp;
IF($U17=12,Data!$W$15&amp;" W","")&amp;
IF($U17=13,Data!$W$16&amp;" W","")&amp;
IF($U17=14,Data!$W$17&amp;" W","")&amp;
IF($U17=15,Data!$W$18&amp;" W","")&amp;
IF($U17=16,Data!$W$19&amp;" W","")&amp;
IF($U17=17,Data!$W$20&amp;" W","")&amp;
IF($U17=18,Data!$W$21&amp;" W","")&amp;
IF($U17=19,Data!$W$22&amp;" W","")&amp;
IF($U17=20,Data!$W$23&amp;" W","")&amp;
IF($U17=21,Data!$W$24&amp;" W","")&amp;
IF($U17=22,Data!$W$25&amp;" W","")&amp;
IF($U17=23,Data!$W$26&amp;" W","")&amp;
IF($U17=24,Data!$W$27&amp;" W","")&amp;
IF($U17=25,Data!$W$28&amp;" W","")&amp;
IF($U17=26,Data!$W$29&amp;" W","")&amp;
IF($U17=27,Data!$W$30&amp;" W","")&amp;
IF($U17=28,Data!$W$31&amp;" W","")&amp;
IF($U17=29,Data!$W$32&amp;" W","")&amp;
IF($U17=30,Data!$W$33&amp;" W","")&amp;
IF($U17=31,Data!$W$34&amp;" W","")&amp;
IF($U17=32,Data!$W$35&amp;" W","")&amp;
IF($U17=33,Data!$W$36&amp;" W","")&amp;
IF($U17=34,Data!$W$37&amp;" W","")&amp;
IF($U17=35,Data!$W$38&amp;" W","")&amp;
IF($U17=36,Data!$W$39&amp;" W","")&amp;
IF($U17=37,Data!$W$40&amp;" W","")&amp;
IF($U17=38,Data!$W$41&amp;" W","")&amp;
IF($U17=39,Data!$W$42&amp;" W","")&amp;
IF($U17=40,Data!$W$43&amp;" W","")&amp;
IF($U17=41,Data!$W$44&amp;" W","")&amp;
IF($U17=42,Data!$W$45&amp;" W","")&amp;
IF($U17=43,Data!$W$46&amp;" W","")&amp;
IF($U17=44,Data!$W$47&amp;" W","")&amp;
IF($U17=45,Data!$W$48&amp;" W","")&amp;
IF($U17=46,Data!$W$49&amp;" W","")&amp;
IF($U17=47,Data!$W$50&amp;" W","")&amp;
IF($U17=48,Data!$W$51&amp;" W","")&amp;
IF($U17=49,Data!$W$52&amp;" W","")&amp;
IF($U17=50,Data!$W$53&amp;" W","")&amp;
IF($U17=51,Data!$W$54&amp;" W","")&amp;
IF($U17=52,Data!$W$55&amp;" W","")&amp;
IF($U17=53,Data!$W$56&amp;" W","")&amp;
IF($U17=54,Data!$W$57&amp;" W","")&amp;
IF($U17=55,Data!$W$58&amp;" W","")&amp;
IF($U17=56,Data!$W$59&amp;" W","")&amp;
IF($U17=57,Data!$W$60&amp;" W","")&amp;
IF($U17=58,Data!$W$61&amp;" W","")&amp;
IF($U17=59,Data!$W$62&amp;" W","")&amp;
IF($U17=60,Data!$W$63&amp;" W","")&amp;
IF($U17=61,Data!$W$64&amp;" W","")&amp;
IF($U17=62,Data!$W$65&amp;" W","")&amp;
IF($U17=63,Data!$W$66&amp;" W","")&amp;
IF($U17=64,Data!$W$67&amp;" W","")&amp;
IF($U17=65,Data!$W$68&amp;" W","")&amp;
IF($U17=66,Data!$W$69&amp;" W","")&amp;
IF($U17=67,Data!$W$70&amp;" W","")&amp;
IF($U17=68,Data!$W$71&amp;" W","")&amp;
IF($U17=69,Data!$W$72&amp;" W","")&amp;
IF($U17=70,Data!$W$73&amp;" W","")&amp;
IF($U17=71,Data!$W$74&amp;" W","")&amp;
IF($U17=72,Data!$W$75&amp;" W","")&amp;
IF($U17=73,Data!$W$76&amp;" W","")&amp;
IF($U17=74,Data!$W$77&amp;" W","")&amp;
IF($U17=75,Data!$W$78&amp;" W","")&amp;
IF($U17=76,Data!$W$79&amp;" W","")&amp;
IF($U17=77,Data!$W$80&amp;" W","")&amp;
IF($U17=78,Data!$W$81&amp;" W","")&amp;
IF($U17=79,Data!$W$82&amp;" W","")&amp;
IF($U17=80,Data!$W$83&amp;" W","")&amp;
IF($U17=81,Data!$W$84&amp;" W","")&amp;
IF($U17=82,Data!$W$85&amp;" W","")&amp;
IF($U17=83,Data!$W$86&amp;" W","")&amp;
IF($U17=84,Data!$W$87&amp;" W","")&amp;
IF($U17=85,Data!$W$88&amp;" W","")&amp;
IF($U17=86,Data!$W$89&amp;" W","")&amp;
IF($U17=87,Data!$W$90&amp;" W","")&amp;
IF($U17=88,Data!$W$91&amp;" W","")&amp;
IF($U17=89,Data!$W$92&amp;" W","")&amp;
IF($U17=90,Data!$W$93&amp;" W","")&amp;
IF($U17=91,Data!$W$94&amp;" W","")&amp;
IF($U17=92,Data!$W$95&amp;" W","")&amp;
IF($U17=93,Data!$W$96&amp;" W","")&amp;
IF($U17=94,Data!$W$97&amp;" W","")&amp;
IF($U17=95,Data!$W$98&amp;" W","")&amp;
IF($U17=96,Data!$W$99&amp;" W","")&amp;
IF($U17=97,Data!$W$100&amp;" W","")&amp;
IF($U17=98,Data!$W$101&amp;" W","")&amp;
IF($U17=99,Data!$W$102&amp;" W","")&amp;
IF($U17=100,Data!$W$103&amp;" W","")&amp;
IF($U17=101,Data!$V117&amp;" W","")&amp;
IF($U17=102,Data!$W$105&amp;" W","")&amp;
IF($U17=103,Data!$W$106&amp;" W","")&amp;
IF($U17=104,Data!$W$107&amp;" W","")&amp;
IF($U17=105,Data!$W$108&amp;" W","")&amp;
IF($U17=106,Data!$W$109&amp;" W","")&amp;
IF($U17=107,Data!$W$110&amp;" W","")&amp;
IF($U17=108,Data!$W$111&amp;" W","")&amp;
IF($U17=109,Data!$W$112&amp;" W","")&amp;
IF($U17=110,Data!$W$113&amp;" W","")&amp;
IF($U17=111,Data!$W$114&amp;" W","")&amp;
IF($U17=112,Data!$W$115&amp;" W","")&amp;
IF($U17=113,Data!$W$116&amp;" W","")&amp;
IF($U17=114,Data!$W$117&amp;" W","")&amp;
IF($U17=115,Data!$W$118&amp;" W","")&amp;
IF($U17=116,Data!$W$119&amp;" W","")&amp;
IF($U17=117,Data!$W$120&amp;" W","")&amp;
IF($U17=118,Data!$W$121&amp;" W","")&amp;
IF($U17=119,Data!$W$122&amp;" W","")&amp;
IF($U17=120,Data!$W$123&amp;" W","")</f>
        <v>13.6 W</v>
      </c>
      <c r="J17" s="89" t="str">
        <f>IF($U17=1,Data!$X$4&amp;" W","")&amp;
IF($U17=2,Data!$X$5&amp;" W","")&amp;
IF($U17=3,Data!$X$6&amp;" W","")&amp;
IF($U17=4,Data!$X$7&amp;" W","")&amp;
IF($U17=5,Data!$X$8&amp;" W","")&amp;
IF($U17=6,Data!$X$9&amp;" W","")&amp;
IF($U17=7,Data!$X$10&amp;" W","")&amp;
IF($U17=8,Data!$X$11&amp;" W","")&amp;
IF($U17=9,Data!$X$12&amp;" W","")&amp;
IF($U17=10,Data!$X$13&amp;" W","")&amp;
IF($U17=11,Data!$X$14&amp;" W","")&amp;
IF($U17=12,Data!$X$15&amp;" W","")&amp;
IF($U17=13,Data!$X$16&amp;" W","")&amp;
IF($U17=14,Data!$X$17&amp;" W","")&amp;
IF($U17=15,Data!$X$18&amp;" W","")&amp;
IF($U17=16,Data!$X$19&amp;" W","")&amp;
IF($U17=17,Data!$X$20&amp;" W","")&amp;
IF($U17=18,Data!$X$21&amp;" W","")&amp;
IF($U17=19,Data!$X$22&amp;" W","")&amp;
IF($U17=20,Data!$X$23&amp;" W","")&amp;
IF($U17=21,Data!$X$24&amp;" W","")&amp;
IF($U17=22,Data!$X$25&amp;" W","")&amp;
IF($U17=23,Data!$X$26&amp;" W","")&amp;
IF($U17=24,Data!$X$27&amp;" W","")&amp;
IF($U17=25,Data!$X$28&amp;" W","")&amp;
IF($U17=26,Data!$X$29&amp;" W","")&amp;
IF($U17=27,Data!$X$30&amp;" W","")&amp;
IF($U17=28,Data!$X$31&amp;" W","")&amp;
IF($U17=29,Data!$X$32&amp;" W","")&amp;
IF($U17=30,Data!$X$33&amp;" W","")&amp;
IF($U17=31,Data!$X$34&amp;" W","")&amp;
IF($U17=32,Data!$X$35&amp;" W","")&amp;
IF($U17=33,Data!$X$36&amp;" W","")&amp;
IF($U17=34,Data!$X$37&amp;" W","")&amp;
IF($U17=35,Data!$X$38&amp;" W","")&amp;
IF($U17=36,Data!$X$39&amp;" W","")&amp;
IF($U17=37,Data!$X$40&amp;" W","")&amp;
IF($U17=38,Data!$X$41&amp;" W","")&amp;
IF($U17=39,Data!$X$42&amp;" W","")&amp;
IF($U17=40,Data!$X$43&amp;" W","")&amp;
IF($U17=41,Data!$X$44&amp;" W","")&amp;
IF($U17=42,Data!$X$45&amp;" W","")&amp;
IF($U17=43,Data!$X$46&amp;" W","")&amp;
IF($U17=44,Data!$X$47&amp;" W","")&amp;
IF($U17=45,Data!$X$48&amp;" W","")&amp;
IF($U17=46,Data!$X$49&amp;" W","")&amp;
IF($U17=47,Data!$X$50&amp;" W","")&amp;
IF($U17=48,Data!$X$51&amp;" W","")&amp;
IF($U17=49,Data!$X$52&amp;" W","")&amp;
IF($U17=50,Data!$X$53&amp;" W","")&amp;
IF($U17=51,Data!$X$54&amp;" W","")&amp;
IF($U17=52,Data!$X$55&amp;" W","")&amp;
IF($U17=53,Data!$X$56&amp;" W","")&amp;
IF($U17=54,Data!$X$57&amp;" W","")&amp;
IF($U17=55,Data!$X$58&amp;" W","")&amp;
IF($U17=56,Data!$X$59&amp;" W","")&amp;
IF($U17=57,Data!$X$60&amp;" W","")&amp;
IF($U17=58,Data!$X$61&amp;" W","")&amp;
IF($U17=59,Data!$X$62&amp;" W","")&amp;
IF($U17=60,Data!$X$63&amp;" W","")&amp;
IF($U17=61,Data!$X$64&amp;" W","")&amp;
IF($U17=62,Data!$X$65&amp;" W","")&amp;
IF($U17=63,Data!$X$66&amp;" W","")&amp;
IF($U17=64,Data!$X$67&amp;" W","")&amp;
IF($U17=65,Data!$X$68&amp;" W","")&amp;
IF($U17=66,Data!$X$69&amp;" W","")&amp;
IF($U17=67,Data!$X$70&amp;" W","")&amp;
IF($U17=68,Data!$X$71&amp;" W","")&amp;
IF($U17=69,Data!$X$72&amp;" W","")&amp;
IF($U17=70,Data!$X$73&amp;" W","")&amp;
IF($U17=71,Data!$X$74&amp;" W","")&amp;
IF($U17=72,Data!$X$75&amp;" W","")&amp;
IF($U17=73,Data!$X$76&amp;" W","")&amp;
IF($U17=74,Data!$X$77&amp;" W","")&amp;
IF($U17=75,Data!$X$78&amp;" W","")&amp;
IF($U17=76,Data!$X$79&amp;" W","")&amp;
IF($U17=77,Data!$X$80&amp;" W","")&amp;
IF($U17=78,Data!$X$81&amp;" W","")&amp;
IF($U17=79,Data!$X$82&amp;" W","")&amp;
IF($U17=80,Data!$X$83&amp;" W","")&amp;
IF($U17=81,Data!$X$84&amp;" W","")&amp;
IF($U17=82,Data!$X$85&amp;" W","")&amp;
IF($U17=83,Data!$X$86&amp;" W","")&amp;
IF($U17=84,Data!$X$87&amp;" W","")&amp;
IF($U17=85,Data!$X$88&amp;" W","")&amp;
IF($U17=86,Data!$X$89&amp;" W","")&amp;
IF($U17=87,Data!$X$90&amp;" W","")&amp;
IF($U17=88,Data!$X$91&amp;" W","")&amp;
IF($U17=89,Data!$X$92&amp;" W","")&amp;
IF($U17=90,Data!$X$93&amp;" W","")&amp;
IF($U17=91,Data!$X$94&amp;" W","")&amp;
IF($U17=92,Data!$X$95&amp;" W","")&amp;
IF($U17=93,Data!$X$96&amp;" W","")&amp;
IF($U17=94,Data!$X$97&amp;" W","")&amp;
IF($U17=95,Data!$X$98&amp;" W","")&amp;
IF($U17=96,Data!$X$99&amp;" W","")&amp;
IF($U17=97,Data!$X$100&amp;" W","")&amp;
IF($U17=98,Data!$X$101&amp;" W","")&amp;
IF($U17=99,Data!$X$102&amp;" W","")&amp;
IF($U17=100,Data!$X$103&amp;" W","")&amp;
IF($U17=101,Data!$X$104&amp;" W","")&amp;
IF($U17=102,Data!$X$105&amp;" W","")&amp;
IF($U17=103,Data!$X$106&amp;" W","")&amp;
IF($U17=104,Data!$X$107&amp;" W","")&amp;
IF($U17=105,Data!$X$108&amp;" W","")&amp;
IF($U17=106,Data!$X$109&amp;" W","")&amp;
IF($U17=107,Data!$X$110&amp;" W","")&amp;
IF($U17=108,Data!$X$111&amp;" W","")&amp;
IF($U17=109,Data!$X$112&amp;" W","")&amp;
IF($U17=110,Data!$X$113&amp;" W","")&amp;
IF($U17=111,Data!$X$114&amp;" W","")&amp;
IF($U17=112,Data!$X$115&amp;" W","")&amp;
IF($U17=113,Data!$X$116&amp;" W","")&amp;
IF($U17=114,Data!$X$117&amp;" W","")&amp;
IF($U17=115,Data!$X$118&amp;" W","")&amp;
IF($U17=116,Data!$X$119&amp;" W","")&amp;
IF($U17=117,Data!$X$120&amp;" W","")&amp;
IF($U17=118,Data!$X$121&amp;" W","")&amp;
IF($U17=119,Data!$X$122&amp;" W","")&amp;
IF($U17=120,Data!$X$123&amp;" W","")</f>
        <v>13.5 W</v>
      </c>
      <c r="K17" s="242" t="str">
        <f>IF($U17=1,Data!$Y$4&amp;" W","")&amp;
IF($U17=2,Data!$Y$5&amp;" W","")&amp;
IF($U17=3,Data!$Y$6&amp;" W","")&amp;
IF($U17=4,Data!$Y$7&amp;" W","")&amp;
IF($U17=5,Data!$Y$8&amp;" W","")&amp;
IF($U17=6,Data!$Y$9&amp;" W","")&amp;
IF($U17=7,Data!$Y$10&amp;" W","")&amp;
IF($U17=8,Data!$Y$11&amp;" W","")&amp;
IF($U17=9,Data!$Y$12&amp;" W","")&amp;
IF($U17=10,Data!$Y$13&amp;" W","")&amp;
IF($U17=11,Data!$Y$14&amp;" W","")&amp;
IF($U17=12,Data!$Y$15&amp;" W","")&amp;
IF($U17=13,Data!$Y$16&amp;" W","")&amp;
IF($U17=14,Data!$Y$17&amp;" W","")&amp;
IF($U17=15,Data!$Y$18&amp;" W","")&amp;
IF($U17=16,Data!$Y$19&amp;" W","")&amp;
IF($U17=17,Data!$Y$20&amp;" W","")&amp;
IF($U17=18,Data!$Y$21&amp;" W","")&amp;
IF($U17=19,Data!$Y$22&amp;" W","")&amp;
IF($U17=20,Data!$Y$23&amp;" W","")&amp;
IF($U17=21,Data!$Y$24&amp;" W","")&amp;
IF($U17=22,Data!$Y$25&amp;" W","")&amp;
IF($U17=23,Data!$Y$26&amp;" W","")&amp;
IF($U17=24,Data!$Y$27&amp;" W","")&amp;
IF($U17=25,Data!$Y$28&amp;" W","")&amp;
IF($U17=26,Data!$Y$29&amp;" W","")&amp;
IF($U17=27,Data!$Y$30&amp;" W","")&amp;
IF($U17=28,Data!$Y$31&amp;" W","")&amp;
IF($U17=29,Data!$Y$32&amp;" W","")&amp;
IF($U17=30,Data!$Y$33&amp;" W","")&amp;
IF($U17=31,Data!$Y$34&amp;" W","")&amp;
IF($U17=32,Data!$Y$35&amp;" W","")&amp;
IF($U17=33,Data!$Y$36&amp;" W","")&amp;
IF($U17=34,Data!$Y$37&amp;" W","")&amp;
IF($U17=35,Data!$Y$38&amp;" W","")&amp;
IF($U17=36,Data!$Y$39&amp;" W","")&amp;
IF($U17=37,Data!$Y$40&amp;" W","")&amp;
IF($U17=38,Data!$Y$41&amp;" W","")&amp;
IF($U17=39,Data!$Y$42&amp;" W","")&amp;
IF($U17=40,Data!$Y$43&amp;" W","")&amp;
IF($U17=41,Data!$Y$44&amp;" W","")&amp;
IF($U17=42,Data!$Y$45&amp;" W","")&amp;
IF($U17=43,Data!$Y$46&amp;" W","")&amp;
IF($U17=44,Data!$Y$47&amp;" W","")&amp;
IF($U17=45,Data!$Y$48&amp;" W","")&amp;
IF($U17=46,Data!$Y$49&amp;" W","")&amp;
IF($U17=47,Data!$Y$50&amp;" W","")&amp;
IF($U17=48,Data!$Y$51&amp;" W","")&amp;
IF($U17=49,Data!$Y$52&amp;" W","")&amp;
IF($U17=50,Data!$Y$53&amp;" W","")&amp;
IF($U17=51,Data!$Y$54&amp;" W","")&amp;
IF($U17=52,Data!$Y$55&amp;" W","")&amp;
IF($U17=53,Data!$Y$56&amp;" W","")&amp;
IF($U17=54,Data!$Y$57&amp;" W","")&amp;
IF($U17=55,Data!$Y$58&amp;" W","")&amp;
IF($U17=56,Data!$Y$59&amp;" W","")&amp;
IF($U17=57,Data!$Y$60&amp;" W","")&amp;
IF($U17=58,Data!$Y$61&amp;" W","")&amp;
IF($U17=59,Data!$Y$62&amp;" W","")&amp;
IF($U17=60,Data!$Y$63&amp;" W","")&amp;
IF($U17=61,Data!$Y$64&amp;" W","")&amp;
IF($U17=62,Data!$Y$65&amp;" W","")&amp;
IF($U17=63,Data!$Y$66&amp;" W","")&amp;
IF($U17=64,Data!$Y$67&amp;" W","")&amp;
IF($U17=65,Data!$Y$68&amp;" W","")&amp;
IF($U17=66,Data!$Y$69&amp;" W","")&amp;
IF($U17=67,Data!$Y$70&amp;" W","")&amp;
IF($U17=68,Data!$Y$71&amp;" W","")&amp;
IF($U17=69,Data!$Y$72&amp;" W","")&amp;
IF($U17=70,Data!$Y$73&amp;" W","")&amp;
IF($U17=71,Data!$Y$74&amp;" W","")&amp;
IF($U17=72,Data!$Y$75&amp;" W","")&amp;
IF($U17=73,Data!$Y$76&amp;" W","")&amp;
IF($U17=74,Data!$Y$77&amp;" W","")&amp;
IF($U17=75,Data!$Y$78&amp;" W","")&amp;
IF($U17=76,Data!$Y$79&amp;" W","")&amp;
IF($U17=77,Data!$Y$80&amp;" W","")&amp;
IF($U17=78,Data!$Y$81&amp;" W","")&amp;
IF($U17=79,Data!$Y$82&amp;" W","")&amp;
IF($U17=80,Data!$Y$83&amp;" W","")&amp;
IF($U17=81,Data!$Y$84&amp;" W","")&amp;
IF($U17=82,Data!$Y$85&amp;" W","")&amp;
IF($U17=83,Data!$Y$86&amp;" W","")&amp;
IF($U17=84,Data!$Y$87&amp;" W","")&amp;
IF($U17=85,Data!$Y$88&amp;" W","")&amp;
IF($U17=86,Data!$Y$89&amp;" W","")&amp;
IF($U17=87,Data!$Y$90&amp;" W","")&amp;
IF($U17=88,Data!$Y$91&amp;" W","")&amp;
IF($U17=89,Data!$Y$92&amp;" W","")&amp;
IF($U17=90,Data!$Y$93&amp;" W","")&amp;
IF($U17=91,Data!$Y$94&amp;" W","")&amp;
IF($U17=92,Data!$Y$95&amp;" W","")&amp;
IF($U17=93,Data!$Y$96&amp;" W","")&amp;
IF($U17=94,Data!$Y$97&amp;" W","")&amp;
IF($U17=95,Data!$Y$98&amp;" W","")&amp;
IF($U17=96,Data!$Y$99&amp;" W","")&amp;
IF($U17=97,Data!$Y$100&amp;" W","")&amp;
IF($U17=98,Data!$Y$101&amp;" W","")&amp;
IF($U17=99,Data!$Y$102&amp;" W","")&amp;
IF($U17=100,Data!$Y$103&amp;" W","")&amp;
IF($U17=101,Data!$Y$104&amp;" W","")&amp;
IF($U17=102,Data!$Y$105&amp;" W","")&amp;
IF($U17=103,Data!$Y$106&amp;" W","")&amp;
IF($U17=104,Data!$Y$107&amp;" W","")&amp;
IF($U17=105,Data!$Y$108&amp;" W","")&amp;
IF($U17=106,Data!$Y$109&amp;" W","")&amp;
IF($U17=107,Data!$Y$110&amp;" W","")&amp;
IF($U17=108,Data!$Y$111&amp;" W","")&amp;
IF($U17=109,Data!$Y$112&amp;" W","")&amp;
IF($U17=110,Data!$Y$113&amp;" W","")&amp;
IF($U17=111,Data!$Y$114&amp;" W","")&amp;
IF($U17=112,Data!$Y$115&amp;" W","")&amp;
IF($U17=113,Data!$Y$116&amp;" W","")&amp;
IF($U17=114,Data!$Y$117&amp;" W","")&amp;
IF($U17=115,Data!$Y$118&amp;" W","")&amp;
IF($U17=116,Data!$Y$119&amp;" W","")&amp;
IF($U17=117,Data!$Y$120&amp;" W","")&amp;
IF($U17=118,Data!$Y$121&amp;" W","")&amp;
IF($U17=119,Data!$Y$122&amp;" W","")&amp;
IF($U17=120,Data!$Y$123&amp;" W","")</f>
        <v>8.5 W</v>
      </c>
      <c r="L17" s="90" t="str">
        <f>IF($U17=1,Data!$L$4&amp;" - "&amp;RIGHT(Data!$L$4,2)&amp;"00 K","")&amp;
IF($U17=2,Data!$L$5&amp;" - "&amp;RIGHT(Data!$L$5,2)&amp;"00 K","")&amp;
IF($U17=3,Data!$L$6&amp;" - "&amp;RIGHT(Data!$L$6,2)&amp;"00 K","")&amp;
IF($U17=4,Data!$L$7&amp;" - "&amp;RIGHT(Data!$L$7,2)&amp;"00 K","")&amp;
IF($U17=5,Data!$L$8&amp;" - "&amp;RIGHT(Data!$L$8,2)&amp;"00 K","")&amp;
IF($U17=6,Data!$L$9&amp;" - "&amp;RIGHT(Data!$L$9,2)&amp;"00 K","")&amp;
IF($U17=7,Data!$L$10&amp;" - "&amp;RIGHT(Data!$L$10,2)&amp;"00 K","")&amp;
IF($U17=8,Data!$L$11&amp;" - "&amp;RIGHT(Data!$L$11,2)&amp;"00 K","")&amp;
IF($U17=9,Data!$L$12&amp;" - "&amp;RIGHT(Data!$L$12,2)&amp;"00 K","")&amp;
IF($U17=10,Data!$L$13&amp;" - "&amp;RIGHT(Data!$L$13,2)&amp;"00 K","")&amp;
IF($U17=11,Data!$L$14&amp;" - "&amp;RIGHT(Data!$L$14,2)&amp;"00 K","")&amp;
IF($U17=12,Data!$L$15&amp;" - "&amp;RIGHT(Data!$L$15,2)&amp;"00 K","")&amp;
IF($U17=13,Data!$L$16&amp;" - "&amp;RIGHT(Data!$L$16,2)&amp;"00 K","")&amp;
IF($U17=14,Data!$L$17&amp;" - "&amp;RIGHT(Data!$L$17,2)&amp;"00 K","")&amp;
IF($U17=15,Data!$L$18&amp;" - "&amp;RIGHT(Data!$L$18,2)&amp;"00 K","")&amp;
IF($U17=16,Data!$L$19&amp;" - "&amp;RIGHT(Data!$L$19,2)&amp;"00 K","")&amp;
IF($U17=17,Data!$L$20&amp;" - "&amp;RIGHT(Data!$L$20,2)&amp;"00 K","")&amp;
IF($U17=18,Data!$L$21&amp;" - "&amp;RIGHT(Data!$L$21,2)&amp;"00 K","")&amp;
IF($U17=19,Data!$L$22&amp;" - "&amp;RIGHT(Data!$L$22,2)&amp;"00 K","")&amp;
IF($U17=20,Data!$L$23&amp;" - "&amp;RIGHT(Data!$L$23,2)&amp;"00 K","")&amp;
IF($U17=21,Data!$L$24&amp;" - "&amp;RIGHT(Data!$L$24,2)&amp;"00 K","")&amp;
IF($U17=22,Data!$L$25&amp;" - "&amp;RIGHT(Data!$L$25,2)&amp;"00 K","")&amp;
IF($U17=23,Data!$L$26&amp;" - "&amp;RIGHT(Data!$L$26,2)&amp;"00 K","")&amp;
IF($U17=24,Data!$L$27&amp;" - "&amp;RIGHT(Data!$L$27,2)&amp;"00 K","")&amp;
IF($U17=25,Data!$L$28&amp;" - "&amp;RIGHT(Data!$L$28,2)&amp;"00 K","")&amp;
IF($U17=26,Data!$L$29&amp;" - "&amp;RIGHT(Data!$L$29,2)&amp;"00 K","")&amp;
IF($U17=27,Data!$L$30&amp;" - "&amp;RIGHT(Data!$L$30,2)&amp;"00 K","")&amp;
IF($U17=28,Data!$L$31&amp;" - "&amp;RIGHT(Data!$L$31,2)&amp;"00 K","")&amp;
IF($U17=29,Data!$L$32&amp;" - "&amp;RIGHT(Data!$L$32,2)&amp;"00 K","")&amp;
IF($U17=30,Data!$L$33&amp;" - "&amp;RIGHT(Data!$L$33,2)&amp;"00 K","")&amp;
IF($U17=31,Data!$L$34&amp;" - "&amp;RIGHT(Data!$L$34,2)&amp;"00 K","")&amp;
IF($U17=32,Data!$L$35&amp;" - "&amp;RIGHT(Data!$L$35,2)&amp;"00 K","")&amp;
IF($U17=33,Data!$L$36&amp;" - "&amp;RIGHT(Data!$L$36,2)&amp;"00 K","")&amp;
IF($U17=34,Data!$L$37&amp;" - "&amp;RIGHT(Data!$L$37,2)&amp;"00 K","")&amp;
IF($U17=35,Data!$L$38&amp;" - "&amp;RIGHT(Data!$L$38,2)&amp;"00 K","")&amp;
IF($U17=36,Data!$L$39&amp;" - "&amp;RIGHT(Data!$L$39,2)&amp;"00 K","")&amp;
IF($U17=37,Data!$L$40&amp;" - "&amp;RIGHT(Data!$L$40,2)&amp;"00 K","")&amp;
IF($U17=38,Data!$L$41&amp;" - "&amp;RIGHT(Data!$L$41,2)&amp;"00 K","")&amp;
IF($U17=39,Data!$L$42&amp;" - "&amp;RIGHT(Data!$L$42,2)&amp;"00 K","")&amp;
IF($U17=40,Data!$L$43&amp;" - "&amp;RIGHT(Data!$L$43,2)&amp;"00 K","")&amp;
IF($U17=41,Data!$L$44&amp;" - "&amp;RIGHT(Data!$L$44,2)&amp;"00 K","")&amp;
IF($U17=42,Data!$L$45&amp;" - "&amp;RIGHT(Data!$L$45,2)&amp;"00 K","")&amp;
IF($U17=43,Data!$L$46&amp;" - "&amp;RIGHT(Data!$L$46,2)&amp;"00 K","")&amp;
IF($U17=44,Data!$L$47&amp;" - "&amp;RIGHT(Data!$L$47,2)&amp;"00 K","")&amp;
IF($U17=45,Data!$L$48&amp;" - "&amp;RIGHT(Data!$L$48,2)&amp;"00 K","")&amp;
IF($U17=46,Data!$L$49&amp;" - "&amp;RIGHT(Data!$L$49,2)&amp;"00 K","")&amp;
IF($U17=47,Data!$L$50&amp;" - "&amp;RIGHT(Data!$L$50,2)&amp;"00 K","")&amp;
IF($U17=48,Data!$L$51&amp;" - "&amp;RIGHT(Data!$L$51,2)&amp;"00 K","")&amp;
IF($U17=49,Data!$L$52&amp;" - "&amp;RIGHT(Data!$L$52,2)&amp;"00 K","")&amp;
IF($U17=50,Data!$L$53&amp;" - "&amp;RIGHT(Data!$L$53,2)&amp;"00 K","")&amp;
IF($U17=51,Data!$L$54&amp;" - "&amp;RIGHT(Data!$L$54,2)&amp;"00 K","")&amp;
IF($U17=52,Data!$L$55&amp;" - "&amp;RIGHT(Data!$L$55,2)&amp;"00 K","")&amp;
IF($U17=53,Data!$L$56&amp;" - "&amp;RIGHT(Data!$L$56,2)&amp;"00 K","")&amp;
IF($U17=54,Data!$L$57&amp;" - "&amp;RIGHT(Data!$L$57,2)&amp;"00 K","")&amp;
IF($U17=55,Data!$L$58&amp;" - "&amp;RIGHT(Data!$L$58,2)&amp;"00 K","")&amp;
IF($U17=56,Data!$L$59&amp;" - "&amp;RIGHT(Data!$L$59,2)&amp;"00 K","")&amp;
IF($U17=57,Data!$L$60&amp;" - "&amp;RIGHT(Data!$L$60,2)&amp;"00 K","")&amp;
IF($U17=58,Data!$L$61&amp;" - "&amp;RIGHT(Data!$L$61,2)&amp;"00 K","")&amp;
IF($U17=59,Data!$L$62&amp;" - "&amp;RIGHT(Data!$L$62,2)&amp;"00 K","")&amp;
IF($U17=60,Data!$L$63&amp;" - "&amp;RIGHT(Data!$L$63,2)&amp;"00 K","")&amp;
IF($U17=61,Data!$L$64&amp;" - "&amp;RIGHT(Data!$L$64,2)&amp;"00 K","")&amp;
IF($U17=62,Data!$L$65&amp;" - "&amp;RIGHT(Data!$L$65,2)&amp;"00 K","")&amp;
IF($U17=63,Data!$L$66&amp;" - "&amp;RIGHT(Data!$L$66,2)&amp;"00 K","")&amp;
IF($U17=64,Data!$L$67&amp;" - "&amp;RIGHT(Data!$L$67,2)&amp;"00 K","")&amp;
IF($U17=65,Data!$L$68&amp;" - "&amp;RIGHT(Data!$L$68,2)&amp;"00 K","")&amp;
IF($U17=66,Data!$L$69&amp;" - "&amp;RIGHT(Data!$L$69,2)&amp;"00 K","")&amp;
IF($U17=67,Data!$L$70&amp;" - "&amp;RIGHT(Data!$L$70,2)&amp;"00 K","")&amp;
IF($U17=68,Data!$L$71&amp;" - "&amp;RIGHT(Data!$L$71,2)&amp;"00 K","")&amp;
IF($U17=69,Data!$L$72&amp;" - "&amp;RIGHT(Data!$L$72,2)&amp;"00 K","")&amp;
IF($U17=70,Data!$L$73&amp;" - "&amp;RIGHT(Data!$L$73,2)&amp;"00 K","")&amp;
IF($U17=71,Data!$L$74&amp;" - "&amp;RIGHT(Data!$L$74,2)&amp;"00 K","")&amp;
IF($U17=72,Data!$L$75&amp;" - "&amp;RIGHT(Data!$L$75,2)&amp;"00 K","")&amp;
IF($U17=73,Data!$L$76&amp;" - "&amp;RIGHT(Data!$L$76,2)&amp;"00 K","")&amp;
IF($U17=74,Data!$L$77&amp;" - "&amp;RIGHT(Data!$L$77,2)&amp;"00 K","")&amp;
IF($U17=75,Data!$L$78&amp;" - "&amp;RIGHT(Data!$L$78,2)&amp;"00 K","")&amp;
IF($U17=76,Data!$L$79&amp;" - "&amp;RIGHT(Data!$L$79,2)&amp;"00 K","")&amp;
IF($U17=77,Data!$L$80&amp;" - "&amp;RIGHT(Data!$L$80,2)&amp;"00 K","")&amp;
IF($U17=78,Data!$L$81&amp;" - "&amp;RIGHT(Data!$L$81,2)&amp;"00 K","")&amp;
IF($U17=79,Data!$L$82&amp;" - "&amp;RIGHT(Data!$L$82,2)&amp;"00 K","")&amp;
IF($U17=80,Data!$L$83&amp;" - "&amp;RIGHT(Data!$L$83,2)&amp;"00 K","")&amp;
IF($U17=81,Data!$L$84&amp;" - "&amp;RIGHT(Data!$L$84,2)&amp;"00 K","")&amp;
IF($U17=82,Data!$L$85&amp;" - "&amp;RIGHT(Data!$L$85,2)&amp;"00 K","")&amp;
IF($U17=83,Data!$L$86&amp;" - "&amp;RIGHT(Data!$L$86,2)&amp;"00 K","")&amp;
IF($U17=84,Data!$L$87&amp;" - "&amp;RIGHT(Data!$L$87,2)&amp;"00 K","")&amp;
IF($U17=85,Data!$L$88&amp;" - "&amp;RIGHT(Data!$L$88,2)&amp;"00 K","")&amp;
IF($U17=86,Data!$L$89&amp;" - "&amp;RIGHT(Data!$L$89,2)&amp;"00 K","")&amp;
IF($U17=87,Data!$L$90&amp;" - "&amp;RIGHT(Data!$L$90,2)&amp;"00 K","")&amp;
IF($U17=88,Data!$L$91&amp;" - "&amp;RIGHT(Data!$L$91,2)&amp;"00 K","")&amp;
IF($U17=89,Data!$L$92&amp;" - "&amp;RIGHT(Data!$L$92,2)&amp;"00 K","")&amp;
IF($U17=90,Data!$L$93&amp;" - "&amp;RIGHT(Data!$L$93,2)&amp;"00 K","")&amp;
IF($U17=91,Data!$L$94&amp;" - "&amp;RIGHT(Data!$L$94,2)&amp;"00 K","")&amp;
IF($U17=92,Data!$L$95&amp;" - "&amp;RIGHT(Data!$L$95,2)&amp;"00 K","")&amp;
IF($U17=93,Data!$L$96&amp;" - "&amp;RIGHT(Data!$L$97,2)&amp;"00 K","")&amp;
IF($U17=94,Data!$L$97&amp;" - "&amp;RIGHT(Data!$L$98,2)&amp;"00 K","")&amp;
IF($U17=95,Data!$L$98&amp;" - "&amp;RIGHT(Data!$L$99,2)&amp;"00 K","")&amp;
IF($U17=96,Data!$L$99&amp;" - "&amp;RIGHT(Data!$L$100,2)&amp;"00 K","")&amp;
IF($U17=97,Data!$L$100&amp;" - "&amp;RIGHT(Data!$L$101,2)&amp;"00 K","")&amp;
IF($U17=98,Data!$L$101&amp;" - "&amp;RIGHT(Data!$L$102,2)&amp;"00 K","")&amp;
IF($U17=99,Data!$L$102&amp;" - "&amp;RIGHT(Data!$L$103,2)&amp;"00 K","")&amp;
IF($U17=100,Data!$L$103&amp;" - "&amp;RIGHT(Data!$L$104,2)&amp;"00 K","")&amp;
IF($U17=101,Data!$L$104&amp;" - "&amp;RIGHT(Data!$L$105,2)&amp;"00 K","")&amp;
IF($U17=102,Data!$L$105&amp;" - "&amp;RIGHT(Data!$L$106,2)&amp;"00 K","")&amp;
IF($U17=103,Data!$L$106&amp;" - "&amp;RIGHT(Data!$L$107,2)&amp;"00 K","")&amp;
IF($U17=104,Data!$L$107&amp;" - "&amp;RIGHT(Data!$L$108,2)&amp;"00 K","")&amp;
IF($U17=105,Data!$L$108&amp;" - "&amp;RIGHT(Data!$L$109,2)&amp;"00 K","")&amp;
IF($U17=106,Data!$L$109&amp;" - "&amp;RIGHT(Data!$L$110,2)&amp;"00 K","")&amp;
IF($U17=107,Data!$L$110&amp;" - "&amp;RIGHT(Data!$L$111,2)&amp;"00 K","")&amp;
IF($U17=108,Data!$L$111&amp;" - "&amp;RIGHT(Data!$L$112,2)&amp;"00 K","")&amp;
IF($U17=109,Data!$L$112&amp;" - "&amp;RIGHT(Data!$L$113,2)&amp;"00 K","")&amp;
IF($U17=110,Data!$L$113&amp;" - "&amp;RIGHT(Data!$L$114,2)&amp;"00 K","")&amp;
IF($U17=111,Data!$L$114&amp;" - "&amp;RIGHT(Data!$L$115,2)&amp;"00 K","")&amp;
IF($U17=112,Data!$L$115&amp;" - "&amp;RIGHT(Data!$L$116,2)&amp;"00 K","")&amp;
IF($U17=113,Data!$L$116&amp;" - "&amp;RIGHT(Data!$L$117,2)&amp;"00 K","")&amp;
IF($U17=114,Data!$L$117&amp;" - "&amp;RIGHT(Data!$L$118,2)&amp;"00 K","")&amp;
IF($U17=115,Data!$L$118&amp;" - "&amp;RIGHT(Data!$L$119,2)&amp;"00 K","")&amp;
IF($U17=116,Data!$L$119&amp;" - "&amp;RIGHT(Data!$L$120,2)&amp;"00 K","")&amp;
IF($U17=117,Data!$L$120&amp;" - "&amp;RIGHT(Data!$L$121,2)&amp;"00 K","")&amp;
IF($U17=118,Data!$L$121&amp;" - "&amp;RIGHT(Data!$L$122,2)&amp;"00 K","")&amp;
IF($U17=119,Data!$L$122&amp;" - "&amp;RIGHT(Data!$L$123,2)&amp;"00 K","")&amp;
IF($U17=120,Data!$L$123&amp;" - "&amp;RIGHT(Data!$L$124,2)&amp;"00 K","")</f>
        <v>730 - 3000 K</v>
      </c>
      <c r="M17" s="50">
        <v>0</v>
      </c>
      <c r="N17" s="51">
        <v>6</v>
      </c>
      <c r="O17" s="51">
        <v>0</v>
      </c>
      <c r="P17" s="209"/>
      <c r="Q17" s="209"/>
      <c r="R17" s="211"/>
      <c r="S17" s="211"/>
      <c r="T17" s="52"/>
      <c r="U17" s="48">
        <v>2</v>
      </c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</row>
    <row r="18" spans="1:44" ht="15" hidden="1" customHeight="1" x14ac:dyDescent="0.3">
      <c r="A18" s="271">
        <v>15</v>
      </c>
      <c r="B18" s="272" t="str">
        <f>IF($U18=1,Data!$E$4,"")&amp;
IF($U18=2,Data!$E$5,"")&amp;
IF($U18=3,Data!$E$6,"")&amp;
IF($U18=4,Data!$E$7,"")&amp;
IF($U18=5,Data!$E$8,"")&amp;
IF($U18=6,Data!$E$9,"")&amp;
IF($U18=7,Data!$E$10,"")&amp;
IF($U18=8,Data!$E$11,"")&amp;
IF($U18=9,Data!$E$12,"")&amp;
IF($U18=10,Data!$E$13,"")&amp;
IF($U18=11,Data!$E$14,"")&amp;
IF($U18=12,Data!$E$15,"")&amp;
IF($U18=13,Data!$E$16,"")&amp;
IF($U18=14,Data!$E$17,"")&amp;
IF($U18=15,Data!$E$18,"")&amp;
IF($U18=16,Data!$E$19,"")&amp;
IF($U18=17,Data!$E$20,"")&amp;
IF($U18=18,Data!$E$21,"")&amp;
IF($U18=19,Data!$E$22,"")&amp;
IF($U18=20,Data!$E$23,"")&amp;
IF($U18=21,Data!$E$24,"")&amp;
IF($U18=22,Data!$E$25,"")&amp;
IF($U18=23,Data!$E$26,"")&amp;
IF($U18=24,Data!$E$27,"")&amp;
IF($U18=25,Data!$E$28,"")&amp;
IF($U18=26,Data!$E$29,"")&amp;
IF($U18=27,Data!$E$30,"")&amp;
IF($U18=28,Data!$E$31,"")&amp;
IF($U18=29,Data!$E$32,"")&amp;
IF($U18=30,Data!$E$33,"")&amp;
IF($U18=31,Data!$E$34,"")&amp;
IF($U18=32,Data!$E$35,"")&amp;
IF($U18=33,Data!$E$36,"")&amp;
IF($U18=34,Data!$E$37,"")&amp;
IF($U18=35,Data!$E$38,"")&amp;
IF($U18=36,Data!$E$39,"")&amp;
IF($U18=37,Data!$E$40,"")&amp;
IF($U18=38,Data!$E$41,"")&amp;
IF($U18=39,Data!$E$42,"")&amp;
IF($U18=40,Data!$E$43,"")&amp;
IF($U18=41,Data!$E$124,"")&amp;
IF($U18=42,Data!$E$126,"")&amp;
IF($U18=43,Data!$E$127,"")</f>
        <v/>
      </c>
      <c r="C18" s="272" t="str">
        <f t="shared" si="0"/>
        <v/>
      </c>
      <c r="D18" s="273" t="str">
        <f>IF($U18=1,Data!$G$4,"")&amp;
IF($U18=2,Data!$G$5,"")&amp;
IF($U18=3,Data!$G$6,"")&amp;
IF($U18=4,Data!$G$7,"")&amp;
IF($U18=5,Data!$G$8,"")&amp;
IF($U18=6,Data!$G$9,"")&amp;
IF($U18=7,Data!$G$10,"")&amp;
IF($U18=8,Data!$G$11,"")&amp;
IF($U18=9,Data!$G$12,"")&amp;
IF($U18=10,Data!$G$13,"")&amp;
IF($U18=11,Data!$G$14,"")&amp;
IF($U18=12,Data!$G$15,"")&amp;
IF($U18=13,Data!$G$16,"")&amp;
IF($U18=14,Data!$G$17,"")&amp;
IF($U18=15,Data!$G$18,"")&amp;
IF($U18=16,Data!$G$19,"")&amp;
IF($U18=17,Data!$G$20,"")&amp;
IF($U18=18,Data!$G$21,"")&amp;
IF($U18=19,Data!$G$22,"")&amp;
IF($U18=20,Data!$G$23,"")&amp;
IF($U18=21,Data!$G$24,"")&amp;
IF($U18=22,Data!$G$25,"")&amp;
IF($U18=23,Data!$G$26,"")&amp;
IF($U18=24,Data!$G$27,"")&amp;
IF($U18=25,Data!$G$28,"")&amp;
IF($U18=26,Data!$G$29,"")&amp;
IF($U18=27,Data!$G$30,"")&amp;
IF($U18=28,Data!$G$31,"")&amp;
IF($U18=29,Data!$G$32,"")&amp;
IF($U18=30,Data!$G$33,"")&amp;
IF($U18=31,Data!$G$34,"")&amp;
IF($U18=32,Data!$G$35,"")&amp;
IF($U18=33,Data!$G$36,"")&amp;
IF($U18=34,Data!$G$37,"")&amp;
IF($U18=35,Data!$G$38,"")&amp;
IF($U18=36,Data!$G$39,"")&amp;
IF($U18=37,Data!$G$40,"")&amp;
IF($U18=38,Data!$G$41,"")&amp;
IF($U18=39,Data!$G$42,"")&amp;
IF($U18=40,Data!$G$43,"")&amp;
IF($U18=41,Data!$G$44,"")&amp;
IF($U18=42,Data!$G$45,"")&amp;
IF($U18=43,Data!$G$46,"")&amp;
IF($U18=44,Data!$G$47,"")&amp;
IF($U18=45,Data!$G$48,"")&amp;
IF($U18=46,Data!$G$49,"")&amp;
IF($U18=47,Data!$G$50,"")&amp;
IF($U18=48,Data!$G$51,"")&amp;
IF($U18=49,Data!$G$52,"")&amp;
IF($U18=50,Data!$G$53,"")&amp;
IF($U18=51,Data!$G$54,"")&amp;
IF($U18=52,Data!$G$55,"")&amp;
IF($U18=53,Data!$G$56,"")&amp;
IF($U18=54,Data!$G$57,"")&amp;
IF($U18=55,Data!$G$58,"")&amp;
IF($U18=56,Data!$G$59,"")&amp;
IF($U18=57,Data!$G$60,"")&amp;
IF($U18=58,Data!$G$61,"")&amp;
IF($U18=59,Data!$G$62,"")&amp;
IF($U18=60,Data!$G$63,"")&amp;
IF($U18=61,Data!$G$64,"")&amp;
IF($U18=62,Data!$G$65,"")&amp;
IF($U18=63,Data!$G$66,"")&amp;
IF($U18=64,Data!$G$67,"")&amp;
IF($U18=65,Data!$G$68,"")&amp;
IF($U18=66,Data!$G$69,"")&amp;
IF($U18=67,Data!$G$70,"")&amp;
IF($U18=68,Data!$G$71,"")&amp;
IF($U18=69,Data!$G$72,"")&amp;
IF($U18=70,Data!$G$73,"")&amp;
IF($U18=71,Data!$G$74,"")&amp;
IF($U18=72,Data!$G$75,"")&amp;
IF($U18=73,Data!$G$76,"")&amp;
IF($U18=74,Data!$G$77,"")&amp;
IF($U18=75,Data!$G$78,"")&amp;
IF($U18=76,Data!$G$79,"")&amp;
IF($U18=77,Data!$G$80,"")&amp;
IF($U18=78,Data!$G$81,"")&amp;
IF($U18=79,Data!$G$82,"")&amp;
IF($U18=80,Data!$G$83,"")&amp;
IF($U18=81,Data!$G$84,"")&amp;
IF($U18=82,Data!$G$85,"")&amp;
IF($U18=83,Data!$G$86,"")&amp;
IF($U18=84,Data!$G$87,"")&amp;
IF($U18=85,Data!$G$88,"")&amp;
IF($U18=86,Data!$G$89,"")&amp;
IF($U18=87,Data!$G$90,"")&amp;
IF($U18=88,Data!$G$91,"")&amp;
IF($U18=89,Data!$G$92,"")&amp;
IF($U18=90,Data!$G$93,"")&amp;
IF($U18=91,Data!$G$94,"")&amp;
IF($U18=92,Data!$G$95,"")&amp;
IF($U18=93,Data!$G$96,"")&amp;
IF($U18=94,Data!$G$97,"")&amp;
IF($U18=95,Data!$G$98,"")&amp;
IF($U18=96,Data!$G$99,"")&amp;
IF($U18=97,Data!$G$100,"")&amp;
IF($U18=98,Data!$G$101,"")&amp;
IF($U18=99,Data!$G$102,"")&amp;
IF($U18=100,Data!$G$103,"")&amp;
IF($U18=101,Data!$G$104,"")&amp;
IF($U18=102,Data!$G$105,"")&amp;
IF($U18=103,Data!$G$106,"")&amp;
IF($U18=104,Data!$G$107,"")&amp;
IF($U18=105,Data!$G$108,"")&amp;
IF($U18=106,Data!$G$109,"")&amp;
IF($U18=107,Data!$G$110,"")&amp;
IF($U18=108,Data!$G$111,"")&amp;
IF($U18=109,Data!$G$112,"")&amp;
IF($U18=100,Data!$G$113,"")&amp;
IF($U18=111,Data!$G$114,"")&amp;
IF($U18=112,Data!$G$115,"")&amp;
IF($U18=113,Data!$G$116,"")&amp;
IF($U18=114,Data!$G$117,"")&amp;
IF($U18=115,Data!$G$118,"")&amp;
IF($U18=116,Data!$G$119,"")&amp;
IF($U18=117,Data!$G$120,"")&amp;
IF($U18=118,Data!$G$121,"")&amp;
IF($U18=119,Data!$G$122,"")&amp;
IF($U18=120,Data!$G$123,"")</f>
        <v/>
      </c>
      <c r="E18" s="274" t="str">
        <f>IF($U18=1,Data!$I$4&amp;" LED","")&amp;
IF($U18=2,Data!$I$5&amp;" LED","")&amp;
IF($U18=3,Data!$I$6&amp;" LED","")&amp;
IF($U18=4,Data!$I$7&amp;" LED","")&amp;
IF($U18=5,Data!$I$8&amp;" LED","")&amp;
IF($U18=6,Data!$I$9&amp;" LED","")&amp;
IF($U18=7,Data!$I$10&amp;" LED","")&amp;
IF($U18=8,Data!$I$11&amp;" LED","")&amp;
IF($U18=9,Data!$I$12&amp;" LED","")&amp;
IF($U18=10,Data!$I$13&amp;" LED","")&amp;
IF($U18=11,Data!$I$14&amp;" LED","")&amp;
IF($U18=12,Data!$I$15&amp;" LED","")&amp;
IF($U18=13,Data!$I$16&amp;" LED","")&amp;
IF($U18=14,Data!$I$17&amp;" LED","")&amp;
IF($U18=15,Data!$I$18&amp;" LED","")&amp;
IF($U18=16,Data!$I$19&amp;" LED","")&amp;
IF($U18=17,Data!$I$20&amp;" LED","")&amp;
IF($U18=18,Data!$I$21&amp;" LED","")&amp;
IF($U18=19,Data!$I$22&amp;" LED","")&amp;
IF($U18=20,Data!$I$23&amp;" LED","")&amp;
IF($U18=21,Data!$I$24&amp;" LED","")&amp;
IF($U18=22,Data!$I$25&amp;" LED","")&amp;
IF($U18=23,Data!$I$26&amp;" LED","")&amp;
IF($U18=24,Data!$I$27&amp;" LED","")&amp;
IF($U18=25,Data!$I$28&amp;" LED","")&amp;
IF($U18=26,Data!$I$29&amp;" LED","")&amp;
IF($U18=27,Data!$I$30&amp;" LED","")&amp;
IF($U18=28,Data!$I$31&amp;" LED","")&amp;
IF($U18=29,Data!$I$32&amp;" LED","")&amp;
IF($U18=30,Data!$I$33&amp;" LED","")&amp;
IF($U18=31,Data!$I$34&amp;" LED","")&amp;
IF($U18=32,Data!$I$35&amp;" LED","")&amp;
IF($U18=33,Data!$I$36&amp;" LED","")&amp;
IF($U18=34,Data!$I$37&amp;" LED","")&amp;
IF($U18=35,Data!$I$38&amp;" LED","")&amp;
IF($U18=36,Data!$I$39&amp;" LED","")&amp;
IF($U18=37,Data!$I$40&amp;" LED","")&amp;
IF($U18=38,Data!$I$41&amp;" LED","")&amp;
IF($U18=39,Data!$I$42&amp;" LED","")&amp;
IF($U18=40,Data!$I$43&amp;" LED","")&amp;
IF($U18=41,Data!$I$44&amp;" LED","")&amp;
IF($U18=42,Data!$I$45&amp;" LED","")&amp;
IF($U18=43,Data!$I$46&amp;" LED","")&amp;
IF($U18=44,Data!$I$47&amp;" LED","")&amp;
IF($U18=45,Data!$I$48&amp;" LED","")&amp;
IF($U18=46,Data!$I$49&amp;" LED","")&amp;
IF($U18=47,Data!$I$50&amp;" LED","")&amp;
IF($U18=48,Data!$I$51&amp;" LED","")&amp;
IF($U18=49,Data!$I$52&amp;" LED","")&amp;
IF($U18=50,Data!$I$53&amp;" LED","")&amp;
IF($U18=51,Data!$I$54&amp;" LED","")&amp;
IF($U18=52,Data!$I$55&amp;" LED","")&amp;
IF($U18=53,Data!$I$56&amp;" LED","")&amp;
IF($U18=54,Data!$I$57&amp;" LED","")&amp;
IF($U18=55,Data!$I$58&amp;" LED","")&amp;
IF($U18=56,Data!$I$59&amp;" LED","")&amp;
IF($U18=57,Data!$I$60&amp;" LED","")&amp;
IF($U18=58,Data!$I$61&amp;" LED","")&amp;
IF($U18=59,Data!$I$62&amp;" LED","")&amp;
IF($U18=60,Data!$I$63&amp;" LED","")&amp;
IF($U18=61,Data!$I$64&amp;" LED","")&amp;
IF($U18=62,Data!$I$65&amp;" LED","")&amp;
IF($U18=63,Data!$I$66&amp;" LED","")&amp;
IF($U18=64,Data!$I$67&amp;" LED","")&amp;
IF($U18=65,Data!$I$68&amp;" LED","")&amp;
IF($U18=66,Data!$I$69&amp;" LED","")&amp;
IF($U18=67,Data!$I$70&amp;" LED","")&amp;
IF($U18=68,Data!$I$71&amp;" LED","")&amp;
IF($U18=69,Data!$I$72&amp;" LED","")&amp;
IF($U18=70,Data!$I$73&amp;" LED","")&amp;
IF($U18=71,Data!$I$74&amp;" LED","")&amp;
IF($U18=72,Data!$I$75&amp;" LED","")&amp;
IF($U18=73,Data!$I$76&amp;" LED","")&amp;
IF($U18=74,Data!$I$77&amp;" LED","")&amp;
IF($U18=75,Data!$I$78&amp;" LED","")&amp;
IF($U18=76,Data!$I$79&amp;" LED","")&amp;
IF($U18=77,Data!$I$80&amp;" LED","")&amp;
IF($U18=78,Data!$I$81&amp;" LED","")&amp;
IF($U18=79,Data!$I$82&amp;" LED","")&amp;
IF($U18=80,Data!$I$83&amp;" LED","")&amp;
IF($U18=81,Data!$I$84&amp;" LED","")&amp;
IF($U18=82,Data!$I$85&amp;" LED","")&amp;
IF($U18=83,Data!$I$86&amp;" LED","")&amp;
IF($U18=84,Data!$I$87&amp;" LED","")&amp;
IF($U18=85,Data!$I$88&amp;" LED","")&amp;
IF($U18=86,Data!$I$89&amp;" LED","")&amp;
IF($U18=87,Data!$I$90&amp;" LED","")&amp;
IF($U18=88,Data!$I$91&amp;" LED","")&amp;
IF($U18=89,Data!$I$92&amp;" LED","")&amp;
IF($U18=90,Data!$I$93&amp;" LED","")&amp;
IF($U18=91,Data!$I$94&amp;" LED","")&amp;
IF($U18=92,Data!$I$95&amp;" LED","")&amp;
IF($U18=93,Data!$I$96&amp;" LED","")&amp;
IF($U18=94,Data!$I$97&amp;" LED","")&amp;
IF($U18=95,Data!$I$98&amp;" LED","")&amp;
IF($U18=96,Data!$I$99&amp;" LED","")&amp;
IF($U18=97,Data!$I$100&amp;" LED","")&amp;
IF($U18=98,Data!$I$101&amp;" LED","")&amp;
IF($U18=99,Data!$I$102&amp;" LED","")&amp;
IF($U18=100,Data!$I1057&amp;" LED","")&amp;
IF($U18=101,Data!$I$104&amp;" LED","")&amp;
IF($U18=102,Data!$I$105&amp;" LED","")&amp;
IF($U18=103,Data!$I$106&amp;" LED","")&amp;
IF($U18=104,Data!$I$107&amp;" LED","")&amp;
IF($U18=105,Data!$I$108&amp;" LED","")&amp;
IF($U18=106,Data!$I$109&amp;" LED","")&amp;
IF($U18=107,Data!$I$110&amp;" LED","")&amp;
IF($U18=108,Data!$I$111&amp;" LED","")&amp;
IF($U18=109,Data!$I$112&amp;" LED","")&amp;
IF($U18=110,Data!$I$113&amp;" LED","")&amp;
IF($U18=111,Data!$I$114&amp;" LED","")&amp;
IF($U18=112,Data!$I$115&amp;" LED","")&amp;
IF($U18=113,Data!$I$116&amp;" LED","")&amp;
IF($U18=114,Data!$I$117&amp;" LED","")&amp;
IF($U18=115,Data!$I$118&amp;" LED","")&amp;
IF($U18=116,Data!$I$119&amp;" LED","")&amp;
IF($U18=117,Data!$I$120&amp;" LED","")&amp;
IF($U18=118,Data!$I$121&amp;" LED","")&amp;
IF($U18=119,Data!$I$122&amp;" LED","")&amp;
IF($U18=120,Data!$I$123&amp;" LED","")</f>
        <v/>
      </c>
      <c r="F18" s="275" t="str">
        <f xml:space="preserve">
IF($U18=1,Data!$J$4&amp;" lm","")&amp;
IF($U18=2,Data!$J$5&amp;" lm","")&amp;
IF($U18=3,Data!$J$6&amp;" lm","")&amp;
IF($U18=4,Data!$J$7&amp;" lm","")&amp;
IF($U18=5,Data!$J$8&amp;" lm","")&amp;
IF($U18=6,Data!$J$9&amp;" lm","")&amp;
IF($U18=7,Data!$J$10&amp;" lm","")&amp;
IF($U18=8,Data!$J$11&amp;" lm","")&amp;
IF($U18=9,Data!$J$12&amp;" lm","")&amp;
IF($U18=10,Data!$J$13&amp;" lm","")&amp;
IF($U18=11,Data!$J$14&amp;" lm","")&amp;
IF($U18=12,Data!$J$15&amp;" lm","")&amp;
IF($U18=13,Data!$J$16&amp;" lm","")&amp;
IF($U18=14,Data!$J$17&amp;" lm","")&amp;
IF($U18=15,Data!$J$18&amp;" lm","")&amp;
IF($U18=16,Data!$J$19&amp;" lm","")&amp;
IF($U18=17,Data!$J$20&amp;" lm","")&amp;
IF($U18=18,Data!$J$21&amp;" lm","")&amp;
IF($U18=19,Data!$J$22&amp;" lm","")&amp;
IF($U18=20,Data!$J$23&amp;" lm","")&amp;
IF($U18=21,Data!$J$24&amp;" lm","")&amp;
IF($U18=22,Data!$J$25&amp;" lm","")&amp;
IF($U18=23,Data!$J$26&amp;" lm","")&amp;
IF($U18=24,Data!$J$27&amp;" lm","")&amp;
IF($U18=25,Data!$J$28&amp;" lm","")&amp;
IF($U18=26,Data!$J$29&amp;" lm","")&amp;
IF($U18=27,Data!$J$30&amp;" lm","")&amp;
IF($U18=28,Data!$J$31&amp;" lm","")&amp;
IF($U18=29,Data!$J$32&amp;" lm","")&amp;
IF($U18=30,Data!$J$33&amp;" lm","")&amp;
IF($U18=31,Data!$J$34&amp;" lm","")&amp;
IF($U18=32,Data!$J$35&amp;" lm","")&amp;
IF($U18=33,Data!$J$36&amp;" lm","")&amp;
IF($U18=34,Data!$J$37&amp;" lm","")&amp;
IF($U18=35,Data!$J$38&amp;" lm","")&amp;
IF($U18=36,Data!$J$39&amp;" lm","")&amp;
IF($U18=37,Data!$J$40&amp;" lm","")&amp;
IF($U18=38,Data!$J$41&amp;" lm","")&amp;
IF($U18=39,Data!$J$42&amp;" lm","")&amp;
IF($U18=40,Data!$J$43&amp;" lm","")&amp;
IF($U18=41,Data!$J$44&amp;" lm","")&amp;
IF($U18=42,Data!$J$45&amp;" lm","")&amp;
IF($U18=43,Data!$J$46&amp;" lm","")&amp;
IF($U18=44,Data!$J$47&amp;" lm","")&amp;
IF($U18=45,Data!$J$48&amp;" lm","")&amp;
IF($U18=46,Data!$J$49&amp;" lm","")&amp;
IF($U18=47,Data!$J$50&amp;" lm","")&amp;
IF($U18=48,Data!$J$51&amp;" lm","")&amp;
IF($U18=49,Data!$J$52&amp;" lm","")&amp;
IF($U18=50,Data!$J$53&amp;" lm","")&amp;
IF($U18=51,Data!$J$54&amp;" lm","")&amp;
IF($U18=52,Data!$J$55&amp;" lm","")&amp;
IF($U18=53,Data!$J$56&amp;" lm","")&amp;
IF($U18=54,Data!$J$57&amp;" lm","")&amp;
IF($U18=55,Data!$J$58&amp;" lm","")&amp;
IF($U18=56,Data!$J$59&amp;" lm","")&amp;
IF($U18=57,Data!$J$60&amp;" lm","")&amp;
IF($U18=58,Data!$J$61&amp;" lm","")&amp;
IF($U18=59,Data!$J$62&amp;" lm","")&amp;
IF($U18=60,Data!$J$63&amp;" lm","")&amp;
IF($U18=61,Data!$J$64&amp;" lm","")&amp;
IF($U18=62,Data!$J$65&amp;" lm","")&amp;
IF($U18=63,Data!$J$66&amp;" lm","")&amp;
IF($U18=64,Data!$J$67&amp;" lm","")&amp;
IF($U18=65,Data!$J$68&amp;" lm","")&amp;
IF($U18=66,Data!$J$69&amp;" lm","")&amp;
IF($U18=67,Data!$J$70&amp;" lm","")&amp;
IF($U18=68,Data!$J$71&amp;" lm","")&amp;
IF($U18=69,Data!$J$72&amp;" lm","")&amp;
IF($U18=70,Data!$J$73&amp;" lm","")&amp;
IF($U18=71,Data!$J$74&amp;" lm","")&amp;
IF($U18=72,Data!$J$75&amp;" lm","")&amp;
IF($U18=73,Data!$J$76&amp;" lm","")&amp;
IF($U18=74,Data!$J$77&amp;" lm","")&amp;
IF($U18=75,Data!$J$78&amp;" lm","")&amp;
IF($U18=76,Data!$J$79&amp;" lm","")&amp;
IF($U18=77,Data!$J$80&amp;" lm","")&amp;
IF($U18=78,Data!$J$81&amp;" lm","")&amp;
IF($U18=79,Data!$J$82&amp;" lm","")&amp;
IF($U18=80,Data!$J$83&amp;" lm","")&amp;
IF($U18=81,Data!$J$84&amp;" lm","")&amp;
IF($U18=82,Data!$J$85&amp;" lm","")&amp;
IF($U18=83,Data!$J$86&amp;" lm","")&amp;
IF($U18=84,Data!$J$87&amp;" lm","")&amp;
IF($U18=85,Data!$J$88&amp;" lm","")&amp;
IF($U18=86,Data!$J$89&amp;" lm","")&amp;
IF($U18=87,Data!$J$90&amp;" lm","")&amp;
IF($U18=88,Data!$J$91&amp;" lm","")&amp;
IF($U18=89,Data!$J$92&amp;" lm","")&amp;
IF($U18=90,Data!$J$93&amp;" lm","")&amp;
IF($U18=91,Data!$J$94&amp;" lm","")&amp;
IF($U18=92,Data!$J$95&amp;" lm","")&amp;
IF($U18=93,Data!$J$96&amp;" lm","")&amp;
IF($U18=94,Data!$J$97&amp;" lm","")&amp;
IF($U18=95,Data!$J$98&amp;" lm","")&amp;
IF($U18=96,Data!$J$99&amp;" lm","")&amp;
IF($U18=97,Data!$J$100&amp;" lm","")&amp;
IF($U18=98,Data!$J$101&amp;" lm","")&amp;
IF($U18=99,Data!$J$102&amp;" lm","")&amp;
IF($U18=100,Data!$J$103&amp;" lm","")&amp;
IF($U18=101,Data!$J$104&amp;" lm","")&amp;
IF($U18=102,Data!$J$105&amp;" lm","")&amp;
IF($U18=103,Data!$J$106&amp;" lm","")&amp;
IF($U18=104,Data!$J$107&amp;" lm","")&amp;
IF($U18=105,Data!$J$108&amp;" lm","")&amp;
IF($U18=106,Data!$J$109&amp;" lm","")&amp;
IF($U18=107,Data!$J$110&amp;" lm","")&amp;
IF($U18=108,Data!$J$111&amp;" lm","")&amp;
IF($U18=109,Data!$J$112&amp;" lm","")&amp;
IF($U18=110,Data!$J$113&amp;" lm","")&amp;
IF($U18=111,Data!$J$114&amp;" lm","")&amp;
IF($U18=112,Data!$J$115&amp;" lm","")&amp;
IF($U18=113,Data!$J$116&amp;" lm","")&amp;
IF($U18=114,Data!$J$117&amp;" lm","")&amp;
IF($U18=115,Data!$J$118&amp;" lm","")&amp;
IF($U18=116,Data!$J$109&amp;" lm","")&amp;
IF($U18=117,Data!$J$120&amp;" lm","")&amp;
IF($U18=118,Data!$J$121&amp;" lm","")&amp;
IF($U18=119,Data!$J$122&amp;" lm","")&amp;
IF($U18=120,Data!$J$123&amp;" lm","")</f>
        <v/>
      </c>
      <c r="G18" s="276" t="str">
        <f xml:space="preserve">
IF($U18=1,Data!$H$4,"")&amp;
IF($U18=2,Data!$H$5,"")&amp;
IF($U18=3,Data!$H$6,"")&amp;
IF($U18=4,Data!$H$7,"")&amp;
IF($U18=5,Data!$H$8,"")&amp;
IF($U18=6,Data!$H$9,"")&amp;
IF($U18=7,Data!$H$10,"")&amp;
IF($U18=8,Data!$H$11,"")&amp;
IF($U18=9,Data!$H$12,"")&amp;
IF($U18=10,Data!$H$13,"")&amp;
IF($U18=11,Data!$H$14,"")&amp;
IF($U18=12,Data!$H$15,"")&amp;
IF($U18=13,Data!$H$16,"")&amp;
IF($U18=14,Data!$H$17,"")&amp;
IF($U18=15,Data!$H$18,"")&amp;
IF($U18=16,Data!$H$19,"")&amp;
IF($U18=17,Data!$H$20,"")&amp;
IF($U18=18,Data!$H$21,"")&amp;
IF($U18=19,Data!$H$22,"")&amp;
IF($U18=20,Data!$H$23,"")&amp;
IF($U18=21,Data!$H$24,"")&amp;
IF($U18=22,Data!$H$25,"")&amp;
IF($U18=23,Data!$H$26,"")&amp;
IF($U18=24,Data!$H$27,"")&amp;
IF($U18=25,Data!$H$28,"")&amp;
IF($U18=26,Data!$H$29,"")&amp;
IF($U18=27,Data!$H$30,"")&amp;
IF($U18=28,Data!$H$31,"")&amp;
IF($U18=29,Data!$H$32,"")&amp;
IF($U18=30,Data!$H$33,"")&amp;
IF($U18=31,Data!$H$34,"")&amp;
IF($U18=32,Data!$H$35,"")&amp;
IF($U18=33,Data!$H$36,"")&amp;
IF($U18=34,Data!$H$37,"")&amp;
IF($U18=35,Data!$H$38,"")&amp;
IF($U18=36,Data!$H$39,"")&amp;
IF($U18=37,Data!$H$40,"")&amp;
IF($U18=38,Data!$H$41,"")&amp;
IF($U18=39,Data!$H$42,"")&amp;
IF($U18=40,Data!$H$43,"")&amp;
IF($U18=41,Data!$H$44,"")&amp;
IF($U18=42,Data!$H$45,"")&amp;
IF($U18=43,Data!$H$46,"")&amp;
IF($U18=44,Data!$H$47,"")&amp;
IF($U18=45,Data!$H$48,"")&amp;
IF($U18=46,Data!$H$49,"")&amp;
IF($U18=47,Data!$H$50,"")&amp;
IF($U18=48,Data!$H$51,"")&amp;
IF($U18=49,Data!$H$52,"")&amp;
IF($U18=50,Data!$H$53,"")&amp;
IF($U18=51,Data!$H$54,"")&amp;
IF($U18=52,Data!$H$55,"")&amp;
IF($U18=53,Data!$H$56,"")&amp;
IF($U18=54,Data!$H$57,"")&amp;
IF($U18=55,Data!$H$58,"")&amp;
IF($U18=56,Data!$H$59,"")&amp;
IF($U18=57,Data!$H$60,"")&amp;
IF($U18=58,Data!$H$61,"")&amp;
IF($U18=59,Data!$H$62,"")&amp;
IF($U18=60,Data!$H$63,"")&amp;
IF($U18=61,Data!$H$64,"")&amp;
IF($U18=62,Data!$H$65,"")&amp;
IF($U18=63,Data!$H$66,"")&amp;
IF($U18=64,Data!$H$67,"")&amp;
IF($U18=65,Data!$H$68,"")&amp;
IF($U18=66,Data!$H$69,"")&amp;
IF($U18=67,Data!$H$70,"")&amp;
IF($U18=68,Data!$H$71,"")&amp;
IF($U18=69,Data!$H$72,"")&amp;
IF($U18=70,Data!$H$73,"")&amp;
IF($U18=71,Data!$H$74,"")&amp;
IF($U18=72,Data!$H$75,"")&amp;
IF($U18=73,Data!$H$76,"")&amp;
IF($U18=74,Data!$H$77,"")&amp;
IF($U18=75,Data!$H$78,"")&amp;
IF($U18=76,Data!$H$79,"")&amp;
IF($U18=77,Data!$H$80,"")&amp;
IF($U18=78,Data!$H$81,"")&amp;
IF($U18=79,Data!$H$82,"")&amp;
IF($U18=80,Data!$H$83,"")&amp;
IF($U18=81,Data!$H$84,"")&amp;
IF($U18=82,Data!$H$85,"")&amp;
IF($U18=83,Data!$H$86,"")&amp;
IF($U18=84,Data!$H$87,"")&amp;
IF($U18=85,Data!$H$88,"")&amp;
IF($U18=86,Data!$H$89,"")&amp;
IF($U18=87,Data!$H$90,"")&amp;
IF($U18=88,Data!$H$91,"")&amp;
IF($U18=89,Data!$H$92,"")&amp;
IF($U18=90,Data!$H$93,"")&amp;
IF($U18=91,Data!$H$94,"")&amp;
IF($U18=92,Data!$H$95,"")&amp;
IF($U18=93,Data!$H$96,"")&amp;
IF($U18=94,Data!$H$97,"")&amp;
IF($U18=95,Data!$H$98,"")&amp;
IF($U18=96,Data!$H$99,"")&amp;
IF($U18=97,Data!$H$100,"")&amp;
IF($U18=98,Data!$H$101,"")&amp;
IF($U18=99,Data!$H$102,"")&amp;
IF($U18=100,Data!$H$103,"")&amp;
IF($U18=101,Data!$H$104,"")&amp;
IF($U18=102,Data!$H$105,"")&amp;
IF($U18=103,Data!$H$106,"")&amp;
IF($U18=104,Data!$H$107,"")&amp;
IF($U18=105,Data!$H$108,"")&amp;
IF($U18=106,Data!$H$109,"")&amp;
IF($U18=107,Data!$H$110,"")&amp;
IF($U18=108,Data!$H$111,"")&amp;
IF($U18=109,Data!$H$112,"")&amp;
IF($U18=110,Data!$H$113,"")&amp;
IF($U18=111,Data!$H$114,"")&amp;
IF($U18=112,Data!$H$115,"")&amp;
IF($U18=113,Data!$H$116,"")&amp;
IF($U18=114,Data!$H$117,"")&amp;
IF($U18=115,Data!$H$118,"")&amp;
IF($U18=116,Data!$H$119,"")&amp;
IF($U18=117,Data!$H$120,"")&amp;
IF($U18=118,Data!$H$121,"")&amp;
IF($U18=119,Data!$H$122,"")&amp;
IF($U18=120,Data!$H$123,"")</f>
        <v/>
      </c>
      <c r="H18" s="277" t="str">
        <f>IF($U18=1,Data!$V$4&amp;" W","")&amp;
IF($U18=2,Data!$V$5&amp;" W","")&amp;
IF($U18=3,Data!$V$6&amp;" W","")&amp;
IF($U18=4,Data!$V$7&amp;" W","")&amp;
IF($U18=5,Data!$V$8&amp;" W","")&amp;
IF($U18=6,Data!$V$9&amp;" W","")&amp;
IF($U18=7,Data!$V$10&amp;" W","")&amp;
IF($U18=8,Data!$V$11&amp;" W","")&amp;
IF($U18=9,Data!$V$12&amp;" W","")&amp;
IF($U18=10,Data!$V$13&amp;" W","")&amp;
IF($U18=11,Data!$V$14&amp;" W","")&amp;
IF($U18=12,Data!$V$15&amp;" W","")&amp;
IF($U18=13,Data!$V$16&amp;" W","")&amp;
IF($U18=14,Data!$V$17&amp;" W","")&amp;
IF($U18=15,Data!$V$18&amp;" W","")&amp;
IF($U18=16,Data!$V$19&amp;" W","")&amp;
IF($U18=17,Data!$V$20&amp;" W","")&amp;
IF($U18=18,Data!$V$21&amp;" W","")&amp;
IF($U18=19,Data!$V$22&amp;" W","")&amp;
IF($U18=20,Data!$V$23&amp;" W","")&amp;
IF($U18=21,Data!$V$24&amp;" W","")&amp;
IF($U18=22,Data!$V$25&amp;" W","")&amp;
IF($U18=23,Data!$V$26&amp;" W","")&amp;
IF($U18=24,Data!$V$27&amp;" W","")&amp;
IF($U18=25,Data!$V$28&amp;" W","")&amp;
IF($U18=26,Data!$V$29&amp;" W","")&amp;
IF($U18=27,Data!$V$30&amp;" W","")&amp;
IF($U18=28,Data!$V$31&amp;" W","")&amp;
IF($U18=29,Data!$V$32&amp;" W","")&amp;
IF($U18=30,Data!$V$33&amp;" W","")&amp;
IF($U18=31,Data!$V$34&amp;" W","")&amp;
IF($U18=32,Data!$V$35&amp;" W","")&amp;
IF($U18=33,Data!$V$36&amp;" W","")&amp;
IF($U18=34,Data!$V$37&amp;" W","")&amp;
IF($U18=35,Data!$V$38&amp;" W","")&amp;
IF($U18=36,Data!$V$39&amp;" W","")&amp;
IF($U18=37,Data!$V$40&amp;" W","")&amp;
IF($U18=38,Data!$V$41&amp;" W","")&amp;
IF($U18=39,Data!$V$42&amp;" W","")&amp;
IF($U18=40,Data!$V$43&amp;" W","")&amp;
IF($U18=41,Data!$V$44&amp;" W","")&amp;
IF($U18=42,Data!$V$45&amp;" W","")&amp;
IF($U18=43,Data!$V$46&amp;" W","")&amp;
IF($U18=44,Data!$V$47&amp;" W","")&amp;
IF($U18=45,Data!$V$48&amp;" W","")&amp;
IF($U18=46,Data!$V$49&amp;" W","")&amp;
IF($U18=47,Data!$V$50&amp;" W","")&amp;
IF($U18=48,Data!$V$51&amp;" W","")&amp;
IF($U18=49,Data!$V$52&amp;" W","")&amp;
IF($U18=50,Data!$V$53&amp;" W","")&amp;
IF($U18=51,Data!$V$54&amp;" W","")&amp;
IF($U18=52,Data!$V$55&amp;" W","")&amp;
IF($U18=53,Data!$V$56&amp;" W","")&amp;
IF($U18=54,Data!$V$57&amp;" W","")&amp;
IF($U18=55,Data!$V$58&amp;" W","")&amp;
IF($U18=56,Data!$V$59&amp;" W","")&amp;
IF($U18=57,Data!$V$60&amp;" W","")&amp;
IF($U18=58,Data!$V$61&amp;" W","")&amp;
IF($U18=59,Data!$V$62&amp;" W","")&amp;
IF($U18=60,Data!$V$63&amp;" W","")&amp;
IF($U18=61,Data!$V$64&amp;" W","")&amp;
IF($U18=62,Data!$V$65&amp;" W","")&amp;
IF($U18=63,Data!$V$66&amp;" W","")&amp;
IF($U18=64,Data!$V$67&amp;" W","")&amp;
IF($U18=65,Data!$V$68&amp;" W","")&amp;
IF($U18=66,Data!$V$69&amp;" W","")&amp;
IF($U18=67,Data!$V$70&amp;" W","")&amp;
IF($U18=68,Data!$V$71&amp;" W","")&amp;
IF($U18=69,Data!$V$72&amp;" W","")&amp;
IF($U18=70,Data!$V$73&amp;" W","")&amp;
IF($U18=71,Data!$V$74&amp;" W","")&amp;
IF($U18=72,Data!$V$75&amp;" W","")&amp;
IF($U18=73,Data!$V$76&amp;" W","")&amp;
IF($U18=74,Data!$V$77&amp;" W","")&amp;
IF($U18=75,Data!$V$78&amp;" W","")&amp;
IF($U18=76,Data!$V$79&amp;" W","")&amp;
IF($U18=77,Data!$V$80&amp;" W","")&amp;
IF($U18=78,Data!$V$81&amp;" W","")&amp;
IF($U18=79,Data!$V$82&amp;" W","")&amp;
IF($U18=80,Data!$V$83&amp;" W","")&amp;
IF($U18=81,Data!$V$84&amp;" W","")&amp;
IF($U18=82,Data!$V$85&amp;" W","")&amp;
IF($U18=83,Data!$V$86&amp;" W","")&amp;
IF($U18=84,Data!$V$87&amp;" W","")&amp;
IF($U18=85,Data!$V$88&amp;" W","")&amp;
IF($U18=86,Data!$V$89&amp;" W","")&amp;
IF($U18=87,Data!$V$90&amp;" W","")&amp;
IF($U18=88,Data!$V$91&amp;" W","")&amp;
IF($U18=89,Data!$V$92&amp;" W","")&amp;
IF($U18=90,Data!$V$93&amp;" W","")&amp;
IF($U18=91,Data!$V$94&amp;" W","")&amp;
IF($U18=92,Data!$V$95&amp;" W","")&amp;
IF($U18=93,Data!$V$96&amp;" W","")&amp;
IF($U18=94,Data!$V$97&amp;" W","")&amp;
IF($U18=95,Data!$V$98&amp;" W","")&amp;
IF($U18=96,Data!$V$99&amp;" W","")&amp;
IF($U18=97,Data!$V$100&amp;" W","")&amp;
IF($U18=98,Data!$V$101&amp;" W","")&amp;
IF($U18=99,Data!$V$102&amp;" W","")&amp;
IF($U18=100,Data!$V$103&amp;" W","")&amp;
IF($U18=101,Data!$V118&amp;" W","")&amp;
IF($U18=102,Data!$V$105&amp;" W","")&amp;
IF($U18=103,Data!$V$106&amp;" W","")&amp;
IF($U18=104,Data!$V$107&amp;" W","")&amp;
IF($U18=105,Data!$V$108&amp;" W","")&amp;
IF($U18=106,Data!$V$109&amp;" W","")&amp;
IF($U18=107,Data!$V$110&amp;" W","")&amp;
IF($U18=108,Data!$V$111&amp;" W","")&amp;
IF($U18=109,Data!$V$112&amp;" W","")&amp;
IF($U18=110,Data!$V$113&amp;" W","")&amp;
IF($U18=111,Data!$V$114&amp;" W","")&amp;
IF($U18=112,Data!$V$115&amp;" W","")&amp;
IF($U18=113,Data!$V$116&amp;" W","")&amp;
IF($U18=114,Data!$V$117&amp;" W","")&amp;
IF($U18=115,Data!$V$118&amp;" W","")&amp;
IF($U18=116,Data!$V$119&amp;" W","")&amp;
IF($U18=117,Data!$V$120&amp;" W","")&amp;
IF($U18=118,Data!$V$121&amp;" W","")&amp;
IF($U18=119,Data!$V$122&amp;" W","")&amp;
IF($U18=120,Data!$V$123&amp;" W","")</f>
        <v/>
      </c>
      <c r="I18" s="275" t="str">
        <f>IF($U18=1,Data!$W$4&amp;" W","")&amp;
IF($U18=2,Data!$W$5&amp;" W","")&amp;
IF($U18=3,Data!$W$6&amp;" W","")&amp;
IF($U18=4,Data!$W$7&amp;" W","")&amp;
IF($U18=5,Data!$W$8&amp;" W","")&amp;
IF($U18=6,Data!$W$9&amp;" W","")&amp;
IF($U18=7,Data!$W$10&amp;" W","")&amp;
IF($U18=8,Data!$W$11&amp;" W","")&amp;
IF($U18=9,Data!$W$12&amp;" W","")&amp;
IF($U18=10,Data!$W$13&amp;" W","")&amp;
IF($U18=11,Data!$W$14&amp;" W","")&amp;
IF($U18=12,Data!$W$15&amp;" W","")&amp;
IF($U18=13,Data!$W$16&amp;" W","")&amp;
IF($U18=14,Data!$W$17&amp;" W","")&amp;
IF($U18=15,Data!$W$18&amp;" W","")&amp;
IF($U18=16,Data!$W$19&amp;" W","")&amp;
IF($U18=17,Data!$W$20&amp;" W","")&amp;
IF($U18=18,Data!$W$21&amp;" W","")&amp;
IF($U18=19,Data!$W$22&amp;" W","")&amp;
IF($U18=20,Data!$W$23&amp;" W","")&amp;
IF($U18=21,Data!$W$24&amp;" W","")&amp;
IF($U18=22,Data!$W$25&amp;" W","")&amp;
IF($U18=23,Data!$W$26&amp;" W","")&amp;
IF($U18=24,Data!$W$27&amp;" W","")&amp;
IF($U18=25,Data!$W$28&amp;" W","")&amp;
IF($U18=26,Data!$W$29&amp;" W","")&amp;
IF($U18=27,Data!$W$30&amp;" W","")&amp;
IF($U18=28,Data!$W$31&amp;" W","")&amp;
IF($U18=29,Data!$W$32&amp;" W","")&amp;
IF($U18=30,Data!$W$33&amp;" W","")&amp;
IF($U18=31,Data!$W$34&amp;" W","")&amp;
IF($U18=32,Data!$W$35&amp;" W","")&amp;
IF($U18=33,Data!$W$36&amp;" W","")&amp;
IF($U18=34,Data!$W$37&amp;" W","")&amp;
IF($U18=35,Data!$W$38&amp;" W","")&amp;
IF($U18=36,Data!$W$39&amp;" W","")&amp;
IF($U18=37,Data!$W$40&amp;" W","")&amp;
IF($U18=38,Data!$W$41&amp;" W","")&amp;
IF($U18=39,Data!$W$42&amp;" W","")&amp;
IF($U18=40,Data!$W$43&amp;" W","")&amp;
IF($U18=41,Data!$W$44&amp;" W","")&amp;
IF($U18=42,Data!$W$45&amp;" W","")&amp;
IF($U18=43,Data!$W$46&amp;" W","")&amp;
IF($U18=44,Data!$W$47&amp;" W","")&amp;
IF($U18=45,Data!$W$48&amp;" W","")&amp;
IF($U18=46,Data!$W$49&amp;" W","")&amp;
IF($U18=47,Data!$W$50&amp;" W","")&amp;
IF($U18=48,Data!$W$51&amp;" W","")&amp;
IF($U18=49,Data!$W$52&amp;" W","")&amp;
IF($U18=50,Data!$W$53&amp;" W","")&amp;
IF($U18=51,Data!$W$54&amp;" W","")&amp;
IF($U18=52,Data!$W$55&amp;" W","")&amp;
IF($U18=53,Data!$W$56&amp;" W","")&amp;
IF($U18=54,Data!$W$57&amp;" W","")&amp;
IF($U18=55,Data!$W$58&amp;" W","")&amp;
IF($U18=56,Data!$W$59&amp;" W","")&amp;
IF($U18=57,Data!$W$60&amp;" W","")&amp;
IF($U18=58,Data!$W$61&amp;" W","")&amp;
IF($U18=59,Data!$W$62&amp;" W","")&amp;
IF($U18=60,Data!$W$63&amp;" W","")&amp;
IF($U18=61,Data!$W$64&amp;" W","")&amp;
IF($U18=62,Data!$W$65&amp;" W","")&amp;
IF($U18=63,Data!$W$66&amp;" W","")&amp;
IF($U18=64,Data!$W$67&amp;" W","")&amp;
IF($U18=65,Data!$W$68&amp;" W","")&amp;
IF($U18=66,Data!$W$69&amp;" W","")&amp;
IF($U18=67,Data!$W$70&amp;" W","")&amp;
IF($U18=68,Data!$W$71&amp;" W","")&amp;
IF($U18=69,Data!$W$72&amp;" W","")&amp;
IF($U18=70,Data!$W$73&amp;" W","")&amp;
IF($U18=71,Data!$W$74&amp;" W","")&amp;
IF($U18=72,Data!$W$75&amp;" W","")&amp;
IF($U18=73,Data!$W$76&amp;" W","")&amp;
IF($U18=74,Data!$W$77&amp;" W","")&amp;
IF($U18=75,Data!$W$78&amp;" W","")&amp;
IF($U18=76,Data!$W$79&amp;" W","")&amp;
IF($U18=77,Data!$W$80&amp;" W","")&amp;
IF($U18=78,Data!$W$81&amp;" W","")&amp;
IF($U18=79,Data!$W$82&amp;" W","")&amp;
IF($U18=80,Data!$W$83&amp;" W","")&amp;
IF($U18=81,Data!$W$84&amp;" W","")&amp;
IF($U18=82,Data!$W$85&amp;" W","")&amp;
IF($U18=83,Data!$W$86&amp;" W","")&amp;
IF($U18=84,Data!$W$87&amp;" W","")&amp;
IF($U18=85,Data!$W$88&amp;" W","")&amp;
IF($U18=86,Data!$W$89&amp;" W","")&amp;
IF($U18=87,Data!$W$90&amp;" W","")&amp;
IF($U18=88,Data!$W$91&amp;" W","")&amp;
IF($U18=89,Data!$W$92&amp;" W","")&amp;
IF($U18=90,Data!$W$93&amp;" W","")&amp;
IF($U18=91,Data!$W$94&amp;" W","")&amp;
IF($U18=92,Data!$W$95&amp;" W","")&amp;
IF($U18=93,Data!$W$96&amp;" W","")&amp;
IF($U18=94,Data!$W$97&amp;" W","")&amp;
IF($U18=95,Data!$W$98&amp;" W","")&amp;
IF($U18=96,Data!$W$99&amp;" W","")&amp;
IF($U18=97,Data!$W$100&amp;" W","")&amp;
IF($U18=98,Data!$W$101&amp;" W","")&amp;
IF($U18=99,Data!$W$102&amp;" W","")&amp;
IF($U18=100,Data!$W$103&amp;" W","")&amp;
IF($U18=101,Data!$V118&amp;" W","")&amp;
IF($U18=102,Data!$W$105&amp;" W","")&amp;
IF($U18=103,Data!$W$106&amp;" W","")&amp;
IF($U18=104,Data!$W$107&amp;" W","")&amp;
IF($U18=105,Data!$W$108&amp;" W","")&amp;
IF($U18=106,Data!$W$109&amp;" W","")&amp;
IF($U18=107,Data!$W$110&amp;" W","")&amp;
IF($U18=108,Data!$W$111&amp;" W","")&amp;
IF($U18=109,Data!$W$112&amp;" W","")&amp;
IF($U18=110,Data!$W$113&amp;" W","")&amp;
IF($U18=111,Data!$W$114&amp;" W","")&amp;
IF($U18=112,Data!$W$115&amp;" W","")&amp;
IF($U18=113,Data!$W$116&amp;" W","")&amp;
IF($U18=114,Data!$W$117&amp;" W","")&amp;
IF($U18=115,Data!$W$118&amp;" W","")&amp;
IF($U18=116,Data!$W$119&amp;" W","")&amp;
IF($U18=117,Data!$W$120&amp;" W","")&amp;
IF($U18=118,Data!$W$121&amp;" W","")&amp;
IF($U18=119,Data!$W$122&amp;" W","")&amp;
IF($U18=120,Data!$W$123&amp;" W","")</f>
        <v/>
      </c>
      <c r="J18" s="277" t="str">
        <f>IF($U18=1,Data!$X$4&amp;" W","")&amp;
IF($U18=2,Data!$X$5&amp;" W","")&amp;
IF($U18=3,Data!$X$6&amp;" W","")&amp;
IF($U18=4,Data!$X$7&amp;" W","")&amp;
IF($U18=5,Data!$X$8&amp;" W","")&amp;
IF($U18=6,Data!$X$9&amp;" W","")&amp;
IF($U18=7,Data!$X$10&amp;" W","")&amp;
IF($U18=8,Data!$X$11&amp;" W","")&amp;
IF($U18=9,Data!$X$12&amp;" W","")&amp;
IF($U18=10,Data!$X$13&amp;" W","")&amp;
IF($U18=11,Data!$X$14&amp;" W","")&amp;
IF($U18=12,Data!$X$15&amp;" W","")&amp;
IF($U18=13,Data!$X$16&amp;" W","")&amp;
IF($U18=14,Data!$X$17&amp;" W","")&amp;
IF($U18=15,Data!$X$18&amp;" W","")&amp;
IF($U18=16,Data!$X$19&amp;" W","")&amp;
IF($U18=17,Data!$X$20&amp;" W","")&amp;
IF($U18=18,Data!$X$21&amp;" W","")&amp;
IF($U18=19,Data!$X$22&amp;" W","")&amp;
IF($U18=20,Data!$X$23&amp;" W","")&amp;
IF($U18=21,Data!$X$24&amp;" W","")&amp;
IF($U18=22,Data!$X$25&amp;" W","")&amp;
IF($U18=23,Data!$X$26&amp;" W","")&amp;
IF($U18=24,Data!$X$27&amp;" W","")&amp;
IF($U18=25,Data!$X$28&amp;" W","")&amp;
IF($U18=26,Data!$X$29&amp;" W","")&amp;
IF($U18=27,Data!$X$30&amp;" W","")&amp;
IF($U18=28,Data!$X$31&amp;" W","")&amp;
IF($U18=29,Data!$X$32&amp;" W","")&amp;
IF($U18=30,Data!$X$33&amp;" W","")&amp;
IF($U18=31,Data!$X$34&amp;" W","")&amp;
IF($U18=32,Data!$X$35&amp;" W","")&amp;
IF($U18=33,Data!$X$36&amp;" W","")&amp;
IF($U18=34,Data!$X$37&amp;" W","")&amp;
IF($U18=35,Data!$X$38&amp;" W","")&amp;
IF($U18=36,Data!$X$39&amp;" W","")&amp;
IF($U18=37,Data!$X$40&amp;" W","")&amp;
IF($U18=38,Data!$X$41&amp;" W","")&amp;
IF($U18=39,Data!$X$42&amp;" W","")&amp;
IF($U18=40,Data!$X$43&amp;" W","")&amp;
IF($U18=41,Data!$X$44&amp;" W","")&amp;
IF($U18=42,Data!$X$45&amp;" W","")&amp;
IF($U18=43,Data!$X$46&amp;" W","")&amp;
IF($U18=44,Data!$X$47&amp;" W","")&amp;
IF($U18=45,Data!$X$48&amp;" W","")&amp;
IF($U18=46,Data!$X$49&amp;" W","")&amp;
IF($U18=47,Data!$X$50&amp;" W","")&amp;
IF($U18=48,Data!$X$51&amp;" W","")&amp;
IF($U18=49,Data!$X$52&amp;" W","")&amp;
IF($U18=50,Data!$X$53&amp;" W","")&amp;
IF($U18=51,Data!$X$54&amp;" W","")&amp;
IF($U18=52,Data!$X$55&amp;" W","")&amp;
IF($U18=53,Data!$X$56&amp;" W","")&amp;
IF($U18=54,Data!$X$57&amp;" W","")&amp;
IF($U18=55,Data!$X$58&amp;" W","")&amp;
IF($U18=56,Data!$X$59&amp;" W","")&amp;
IF($U18=57,Data!$X$60&amp;" W","")&amp;
IF($U18=58,Data!$X$61&amp;" W","")&amp;
IF($U18=59,Data!$X$62&amp;" W","")&amp;
IF($U18=60,Data!$X$63&amp;" W","")&amp;
IF($U18=61,Data!$X$64&amp;" W","")&amp;
IF($U18=62,Data!$X$65&amp;" W","")&amp;
IF($U18=63,Data!$X$66&amp;" W","")&amp;
IF($U18=64,Data!$X$67&amp;" W","")&amp;
IF($U18=65,Data!$X$68&amp;" W","")&amp;
IF($U18=66,Data!$X$69&amp;" W","")&amp;
IF($U18=67,Data!$X$70&amp;" W","")&amp;
IF($U18=68,Data!$X$71&amp;" W","")&amp;
IF($U18=69,Data!$X$72&amp;" W","")&amp;
IF($U18=70,Data!$X$73&amp;" W","")&amp;
IF($U18=71,Data!$X$74&amp;" W","")&amp;
IF($U18=72,Data!$X$75&amp;" W","")&amp;
IF($U18=73,Data!$X$76&amp;" W","")&amp;
IF($U18=74,Data!$X$77&amp;" W","")&amp;
IF($U18=75,Data!$X$78&amp;" W","")&amp;
IF($U18=76,Data!$X$79&amp;" W","")&amp;
IF($U18=77,Data!$X$80&amp;" W","")&amp;
IF($U18=78,Data!$X$81&amp;" W","")&amp;
IF($U18=79,Data!$X$82&amp;" W","")&amp;
IF($U18=80,Data!$X$83&amp;" W","")&amp;
IF($U18=81,Data!$X$84&amp;" W","")&amp;
IF($U18=82,Data!$X$85&amp;" W","")&amp;
IF($U18=83,Data!$X$86&amp;" W","")&amp;
IF($U18=84,Data!$X$87&amp;" W","")&amp;
IF($U18=85,Data!$X$88&amp;" W","")&amp;
IF($U18=86,Data!$X$89&amp;" W","")&amp;
IF($U18=87,Data!$X$90&amp;" W","")&amp;
IF($U18=88,Data!$X$91&amp;" W","")&amp;
IF($U18=89,Data!$X$92&amp;" W","")&amp;
IF($U18=90,Data!$X$93&amp;" W","")&amp;
IF($U18=91,Data!$X$94&amp;" W","")&amp;
IF($U18=92,Data!$X$95&amp;" W","")&amp;
IF($U18=93,Data!$X$96&amp;" W","")&amp;
IF($U18=94,Data!$X$97&amp;" W","")&amp;
IF($U18=95,Data!$X$98&amp;" W","")&amp;
IF($U18=96,Data!$X$99&amp;" W","")&amp;
IF($U18=97,Data!$X$100&amp;" W","")&amp;
IF($U18=98,Data!$X$101&amp;" W","")&amp;
IF($U18=99,Data!$X$102&amp;" W","")&amp;
IF($U18=100,Data!$X$103&amp;" W","")&amp;
IF($U18=101,Data!$X$104&amp;" W","")&amp;
IF($U18=102,Data!$X$105&amp;" W","")&amp;
IF($U18=103,Data!$X$106&amp;" W","")&amp;
IF($U18=104,Data!$X$107&amp;" W","")&amp;
IF($U18=105,Data!$X$108&amp;" W","")&amp;
IF($U18=106,Data!$X$109&amp;" W","")&amp;
IF($U18=107,Data!$X$110&amp;" W","")&amp;
IF($U18=108,Data!$X$111&amp;" W","")&amp;
IF($U18=109,Data!$X$112&amp;" W","")&amp;
IF($U18=110,Data!$X$113&amp;" W","")&amp;
IF($U18=111,Data!$X$114&amp;" W","")&amp;
IF($U18=112,Data!$X$115&amp;" W","")&amp;
IF($U18=113,Data!$X$116&amp;" W","")&amp;
IF($U18=114,Data!$X$117&amp;" W","")&amp;
IF($U18=115,Data!$X$118&amp;" W","")&amp;
IF($U18=116,Data!$X$119&amp;" W","")&amp;
IF($U18=117,Data!$X$120&amp;" W","")&amp;
IF($U18=118,Data!$X$121&amp;" W","")&amp;
IF($U18=119,Data!$X$122&amp;" W","")&amp;
IF($U18=120,Data!$X$123&amp;" W","")</f>
        <v/>
      </c>
      <c r="K18" s="278" t="str">
        <f>IF($U18=1,Data!$Y$4&amp;" W","")&amp;
IF($U18=2,Data!$Y$5&amp;" W","")&amp;
IF($U18=3,Data!$Y$6&amp;" W","")&amp;
IF($U18=4,Data!$Y$7&amp;" W","")&amp;
IF($U18=5,Data!$Y$8&amp;" W","")&amp;
IF($U18=6,Data!$Y$9&amp;" W","")&amp;
IF($U18=7,Data!$Y$10&amp;" W","")&amp;
IF($U18=8,Data!$Y$11&amp;" W","")&amp;
IF($U18=9,Data!$Y$12&amp;" W","")&amp;
IF($U18=10,Data!$Y$13&amp;" W","")&amp;
IF($U18=11,Data!$Y$14&amp;" W","")&amp;
IF($U18=12,Data!$Y$15&amp;" W","")&amp;
IF($U18=13,Data!$Y$16&amp;" W","")&amp;
IF($U18=14,Data!$Y$17&amp;" W","")&amp;
IF($U18=15,Data!$Y$18&amp;" W","")&amp;
IF($U18=16,Data!$Y$19&amp;" W","")&amp;
IF($U18=17,Data!$Y$20&amp;" W","")&amp;
IF($U18=18,Data!$Y$21&amp;" W","")&amp;
IF($U18=19,Data!$Y$22&amp;" W","")&amp;
IF($U18=20,Data!$Y$23&amp;" W","")&amp;
IF($U18=21,Data!$Y$24&amp;" W","")&amp;
IF($U18=22,Data!$Y$25&amp;" W","")&amp;
IF($U18=23,Data!$Y$26&amp;" W","")&amp;
IF($U18=24,Data!$Y$27&amp;" W","")&amp;
IF($U18=25,Data!$Y$28&amp;" W","")&amp;
IF($U18=26,Data!$Y$29&amp;" W","")&amp;
IF($U18=27,Data!$Y$30&amp;" W","")&amp;
IF($U18=28,Data!$Y$31&amp;" W","")&amp;
IF($U18=29,Data!$Y$32&amp;" W","")&amp;
IF($U18=30,Data!$Y$33&amp;" W","")&amp;
IF($U18=31,Data!$Y$34&amp;" W","")&amp;
IF($U18=32,Data!$Y$35&amp;" W","")&amp;
IF($U18=33,Data!$Y$36&amp;" W","")&amp;
IF($U18=34,Data!$Y$37&amp;" W","")&amp;
IF($U18=35,Data!$Y$38&amp;" W","")&amp;
IF($U18=36,Data!$Y$39&amp;" W","")&amp;
IF($U18=37,Data!$Y$40&amp;" W","")&amp;
IF($U18=38,Data!$Y$41&amp;" W","")&amp;
IF($U18=39,Data!$Y$42&amp;" W","")&amp;
IF($U18=40,Data!$Y$43&amp;" W","")&amp;
IF($U18=41,Data!$Y$44&amp;" W","")&amp;
IF($U18=42,Data!$Y$45&amp;" W","")&amp;
IF($U18=43,Data!$Y$46&amp;" W","")&amp;
IF($U18=44,Data!$Y$47&amp;" W","")&amp;
IF($U18=45,Data!$Y$48&amp;" W","")&amp;
IF($U18=46,Data!$Y$49&amp;" W","")&amp;
IF($U18=47,Data!$Y$50&amp;" W","")&amp;
IF($U18=48,Data!$Y$51&amp;" W","")&amp;
IF($U18=49,Data!$Y$52&amp;" W","")&amp;
IF($U18=50,Data!$Y$53&amp;" W","")&amp;
IF($U18=51,Data!$Y$54&amp;" W","")&amp;
IF($U18=52,Data!$Y$55&amp;" W","")&amp;
IF($U18=53,Data!$Y$56&amp;" W","")&amp;
IF($U18=54,Data!$Y$57&amp;" W","")&amp;
IF($U18=55,Data!$Y$58&amp;" W","")&amp;
IF($U18=56,Data!$Y$59&amp;" W","")&amp;
IF($U18=57,Data!$Y$60&amp;" W","")&amp;
IF($U18=58,Data!$Y$61&amp;" W","")&amp;
IF($U18=59,Data!$Y$62&amp;" W","")&amp;
IF($U18=60,Data!$Y$63&amp;" W","")&amp;
IF($U18=61,Data!$Y$64&amp;" W","")&amp;
IF($U18=62,Data!$Y$65&amp;" W","")&amp;
IF($U18=63,Data!$Y$66&amp;" W","")&amp;
IF($U18=64,Data!$Y$67&amp;" W","")&amp;
IF($U18=65,Data!$Y$68&amp;" W","")&amp;
IF($U18=66,Data!$Y$69&amp;" W","")&amp;
IF($U18=67,Data!$Y$70&amp;" W","")&amp;
IF($U18=68,Data!$Y$71&amp;" W","")&amp;
IF($U18=69,Data!$Y$72&amp;" W","")&amp;
IF($U18=70,Data!$Y$73&amp;" W","")&amp;
IF($U18=71,Data!$Y$74&amp;" W","")&amp;
IF($U18=72,Data!$Y$75&amp;" W","")&amp;
IF($U18=73,Data!$Y$76&amp;" W","")&amp;
IF($U18=74,Data!$Y$77&amp;" W","")&amp;
IF($U18=75,Data!$Y$78&amp;" W","")&amp;
IF($U18=76,Data!$Y$79&amp;" W","")&amp;
IF($U18=77,Data!$Y$80&amp;" W","")&amp;
IF($U18=78,Data!$Y$81&amp;" W","")&amp;
IF($U18=79,Data!$Y$82&amp;" W","")&amp;
IF($U18=80,Data!$Y$83&amp;" W","")&amp;
IF($U18=81,Data!$Y$84&amp;" W","")&amp;
IF($U18=82,Data!$Y$85&amp;" W","")&amp;
IF($U18=83,Data!$Y$86&amp;" W","")&amp;
IF($U18=84,Data!$Y$87&amp;" W","")&amp;
IF($U18=85,Data!$Y$88&amp;" W","")&amp;
IF($U18=86,Data!$Y$89&amp;" W","")&amp;
IF($U18=87,Data!$Y$90&amp;" W","")&amp;
IF($U18=88,Data!$Y$91&amp;" W","")&amp;
IF($U18=89,Data!$Y$92&amp;" W","")&amp;
IF($U18=90,Data!$Y$93&amp;" W","")&amp;
IF($U18=91,Data!$Y$94&amp;" W","")&amp;
IF($U18=92,Data!$Y$95&amp;" W","")&amp;
IF($U18=93,Data!$Y$96&amp;" W","")&amp;
IF($U18=94,Data!$Y$97&amp;" W","")&amp;
IF($U18=95,Data!$Y$98&amp;" W","")&amp;
IF($U18=96,Data!$Y$99&amp;" W","")&amp;
IF($U18=97,Data!$Y$100&amp;" W","")&amp;
IF($U18=98,Data!$Y$101&amp;" W","")&amp;
IF($U18=99,Data!$Y$102&amp;" W","")&amp;
IF($U18=100,Data!$Y$103&amp;" W","")&amp;
IF($U18=101,Data!$Y$104&amp;" W","")&amp;
IF($U18=102,Data!$Y$105&amp;" W","")&amp;
IF($U18=103,Data!$Y$106&amp;" W","")&amp;
IF($U18=104,Data!$Y$107&amp;" W","")&amp;
IF($U18=105,Data!$Y$108&amp;" W","")&amp;
IF($U18=106,Data!$Y$109&amp;" W","")&amp;
IF($U18=107,Data!$Y$110&amp;" W","")&amp;
IF($U18=108,Data!$Y$111&amp;" W","")&amp;
IF($U18=109,Data!$Y$112&amp;" W","")&amp;
IF($U18=110,Data!$Y$113&amp;" W","")&amp;
IF($U18=111,Data!$Y$114&amp;" W","")&amp;
IF($U18=112,Data!$Y$115&amp;" W","")&amp;
IF($U18=113,Data!$Y$116&amp;" W","")&amp;
IF($U18=114,Data!$Y$117&amp;" W","")&amp;
IF($U18=115,Data!$Y$118&amp;" W","")&amp;
IF($U18=116,Data!$Y$119&amp;" W","")&amp;
IF($U18=117,Data!$Y$120&amp;" W","")&amp;
IF($U18=118,Data!$Y$121&amp;" W","")&amp;
IF($U18=119,Data!$Y$122&amp;" W","")&amp;
IF($U18=120,Data!$Y$123&amp;" W","")</f>
        <v/>
      </c>
      <c r="L18" s="279" t="str">
        <f>IF($U18=1,Data!$L$4&amp;" - "&amp;RIGHT(Data!$L$4,2)&amp;"00 K","")&amp;
IF($U18=2,Data!$L$5&amp;" - "&amp;RIGHT(Data!$L$5,2)&amp;"00 K","")&amp;
IF($U18=3,Data!$L$6&amp;" - "&amp;RIGHT(Data!$L$6,2)&amp;"00 K","")&amp;
IF($U18=4,Data!$L$7&amp;" - "&amp;RIGHT(Data!$L$7,2)&amp;"00 K","")&amp;
IF($U18=5,Data!$L$8&amp;" - "&amp;RIGHT(Data!$L$8,2)&amp;"00 K","")&amp;
IF($U18=6,Data!$L$9&amp;" - "&amp;RIGHT(Data!$L$9,2)&amp;"00 K","")&amp;
IF($U18=7,Data!$L$10&amp;" - "&amp;RIGHT(Data!$L$10,2)&amp;"00 K","")&amp;
IF($U18=8,Data!$L$11&amp;" - "&amp;RIGHT(Data!$L$11,2)&amp;"00 K","")&amp;
IF($U18=9,Data!$L$12&amp;" - "&amp;RIGHT(Data!$L$12,2)&amp;"00 K","")&amp;
IF($U18=10,Data!$L$13&amp;" - "&amp;RIGHT(Data!$L$13,2)&amp;"00 K","")&amp;
IF($U18=11,Data!$L$14&amp;" - "&amp;RIGHT(Data!$L$14,2)&amp;"00 K","")&amp;
IF($U18=12,Data!$L$15&amp;" - "&amp;RIGHT(Data!$L$15,2)&amp;"00 K","")&amp;
IF($U18=13,Data!$L$16&amp;" - "&amp;RIGHT(Data!$L$16,2)&amp;"00 K","")&amp;
IF($U18=14,Data!$L$17&amp;" - "&amp;RIGHT(Data!$L$17,2)&amp;"00 K","")&amp;
IF($U18=15,Data!$L$18&amp;" - "&amp;RIGHT(Data!$L$18,2)&amp;"00 K","")&amp;
IF($U18=16,Data!$L$19&amp;" - "&amp;RIGHT(Data!$L$19,2)&amp;"00 K","")&amp;
IF($U18=17,Data!$L$20&amp;" - "&amp;RIGHT(Data!$L$20,2)&amp;"00 K","")&amp;
IF($U18=18,Data!$L$21&amp;" - "&amp;RIGHT(Data!$L$21,2)&amp;"00 K","")&amp;
IF($U18=19,Data!$L$22&amp;" - "&amp;RIGHT(Data!$L$22,2)&amp;"00 K","")&amp;
IF($U18=20,Data!$L$23&amp;" - "&amp;RIGHT(Data!$L$23,2)&amp;"00 K","")&amp;
IF($U18=21,Data!$L$24&amp;" - "&amp;RIGHT(Data!$L$24,2)&amp;"00 K","")&amp;
IF($U18=22,Data!$L$25&amp;" - "&amp;RIGHT(Data!$L$25,2)&amp;"00 K","")&amp;
IF($U18=23,Data!$L$26&amp;" - "&amp;RIGHT(Data!$L$26,2)&amp;"00 K","")&amp;
IF($U18=24,Data!$L$27&amp;" - "&amp;RIGHT(Data!$L$27,2)&amp;"00 K","")&amp;
IF($U18=25,Data!$L$28&amp;" - "&amp;RIGHT(Data!$L$28,2)&amp;"00 K","")&amp;
IF($U18=26,Data!$L$29&amp;" - "&amp;RIGHT(Data!$L$29,2)&amp;"00 K","")&amp;
IF($U18=27,Data!$L$30&amp;" - "&amp;RIGHT(Data!$L$30,2)&amp;"00 K","")&amp;
IF($U18=28,Data!$L$31&amp;" - "&amp;RIGHT(Data!$L$31,2)&amp;"00 K","")&amp;
IF($U18=29,Data!$L$32&amp;" - "&amp;RIGHT(Data!$L$32,2)&amp;"00 K","")&amp;
IF($U18=30,Data!$L$33&amp;" - "&amp;RIGHT(Data!$L$33,2)&amp;"00 K","")&amp;
IF($U18=31,Data!$L$34&amp;" - "&amp;RIGHT(Data!$L$34,2)&amp;"00 K","")&amp;
IF($U18=32,Data!$L$35&amp;" - "&amp;RIGHT(Data!$L$35,2)&amp;"00 K","")&amp;
IF($U18=33,Data!$L$36&amp;" - "&amp;RIGHT(Data!$L$36,2)&amp;"00 K","")&amp;
IF($U18=34,Data!$L$37&amp;" - "&amp;RIGHT(Data!$L$37,2)&amp;"00 K","")&amp;
IF($U18=35,Data!$L$38&amp;" - "&amp;RIGHT(Data!$L$38,2)&amp;"00 K","")&amp;
IF($U18=36,Data!$L$39&amp;" - "&amp;RIGHT(Data!$L$39,2)&amp;"00 K","")&amp;
IF($U18=37,Data!$L$40&amp;" - "&amp;RIGHT(Data!$L$40,2)&amp;"00 K","")&amp;
IF($U18=38,Data!$L$41&amp;" - "&amp;RIGHT(Data!$L$41,2)&amp;"00 K","")&amp;
IF($U18=39,Data!$L$42&amp;" - "&amp;RIGHT(Data!$L$42,2)&amp;"00 K","")&amp;
IF($U18=40,Data!$L$43&amp;" - "&amp;RIGHT(Data!$L$43,2)&amp;"00 K","")&amp;
IF($U18=41,Data!$L$44&amp;" - "&amp;RIGHT(Data!$L$44,2)&amp;"00 K","")&amp;
IF($U18=42,Data!$L$45&amp;" - "&amp;RIGHT(Data!$L$45,2)&amp;"00 K","")&amp;
IF($U18=43,Data!$L$46&amp;" - "&amp;RIGHT(Data!$L$46,2)&amp;"00 K","")&amp;
IF($U18=44,Data!$L$47&amp;" - "&amp;RIGHT(Data!$L$47,2)&amp;"00 K","")&amp;
IF($U18=45,Data!$L$48&amp;" - "&amp;RIGHT(Data!$L$48,2)&amp;"00 K","")&amp;
IF($U18=46,Data!$L$49&amp;" - "&amp;RIGHT(Data!$L$49,2)&amp;"00 K","")&amp;
IF($U18=47,Data!$L$50&amp;" - "&amp;RIGHT(Data!$L$50,2)&amp;"00 K","")&amp;
IF($U18=48,Data!$L$51&amp;" - "&amp;RIGHT(Data!$L$51,2)&amp;"00 K","")&amp;
IF($U18=49,Data!$L$52&amp;" - "&amp;RIGHT(Data!$L$52,2)&amp;"00 K","")&amp;
IF($U18=50,Data!$L$53&amp;" - "&amp;RIGHT(Data!$L$53,2)&amp;"00 K","")&amp;
IF($U18=51,Data!$L$54&amp;" - "&amp;RIGHT(Data!$L$54,2)&amp;"00 K","")&amp;
IF($U18=52,Data!$L$55&amp;" - "&amp;RIGHT(Data!$L$55,2)&amp;"00 K","")&amp;
IF($U18=53,Data!$L$56&amp;" - "&amp;RIGHT(Data!$L$56,2)&amp;"00 K","")&amp;
IF($U18=54,Data!$L$57&amp;" - "&amp;RIGHT(Data!$L$57,2)&amp;"00 K","")&amp;
IF($U18=55,Data!$L$58&amp;" - "&amp;RIGHT(Data!$L$58,2)&amp;"00 K","")&amp;
IF($U18=56,Data!$L$59&amp;" - "&amp;RIGHT(Data!$L$59,2)&amp;"00 K","")&amp;
IF($U18=57,Data!$L$60&amp;" - "&amp;RIGHT(Data!$L$60,2)&amp;"00 K","")&amp;
IF($U18=58,Data!$L$61&amp;" - "&amp;RIGHT(Data!$L$61,2)&amp;"00 K","")&amp;
IF($U18=59,Data!$L$62&amp;" - "&amp;RIGHT(Data!$L$62,2)&amp;"00 K","")&amp;
IF($U18=60,Data!$L$63&amp;" - "&amp;RIGHT(Data!$L$63,2)&amp;"00 K","")&amp;
IF($U18=61,Data!$L$64&amp;" - "&amp;RIGHT(Data!$L$64,2)&amp;"00 K","")&amp;
IF($U18=62,Data!$L$65&amp;" - "&amp;RIGHT(Data!$L$65,2)&amp;"00 K","")&amp;
IF($U18=63,Data!$L$66&amp;" - "&amp;RIGHT(Data!$L$66,2)&amp;"00 K","")&amp;
IF($U18=64,Data!$L$67&amp;" - "&amp;RIGHT(Data!$L$67,2)&amp;"00 K","")&amp;
IF($U18=65,Data!$L$68&amp;" - "&amp;RIGHT(Data!$L$68,2)&amp;"00 K","")&amp;
IF($U18=66,Data!$L$69&amp;" - "&amp;RIGHT(Data!$L$69,2)&amp;"00 K","")&amp;
IF($U18=67,Data!$L$70&amp;" - "&amp;RIGHT(Data!$L$70,2)&amp;"00 K","")&amp;
IF($U18=68,Data!$L$71&amp;" - "&amp;RIGHT(Data!$L$71,2)&amp;"00 K","")&amp;
IF($U18=69,Data!$L$72&amp;" - "&amp;RIGHT(Data!$L$72,2)&amp;"00 K","")&amp;
IF($U18=70,Data!$L$73&amp;" - "&amp;RIGHT(Data!$L$73,2)&amp;"00 K","")&amp;
IF($U18=71,Data!$L$74&amp;" - "&amp;RIGHT(Data!$L$74,2)&amp;"00 K","")&amp;
IF($U18=72,Data!$L$75&amp;" - "&amp;RIGHT(Data!$L$75,2)&amp;"00 K","")&amp;
IF($U18=73,Data!$L$76&amp;" - "&amp;RIGHT(Data!$L$76,2)&amp;"00 K","")&amp;
IF($U18=74,Data!$L$77&amp;" - "&amp;RIGHT(Data!$L$77,2)&amp;"00 K","")&amp;
IF($U18=75,Data!$L$78&amp;" - "&amp;RIGHT(Data!$L$78,2)&amp;"00 K","")&amp;
IF($U18=76,Data!$L$79&amp;" - "&amp;RIGHT(Data!$L$79,2)&amp;"00 K","")&amp;
IF($U18=77,Data!$L$80&amp;" - "&amp;RIGHT(Data!$L$80,2)&amp;"00 K","")&amp;
IF($U18=78,Data!$L$81&amp;" - "&amp;RIGHT(Data!$L$81,2)&amp;"00 K","")&amp;
IF($U18=79,Data!$L$82&amp;" - "&amp;RIGHT(Data!$L$82,2)&amp;"00 K","")&amp;
IF($U18=80,Data!$L$83&amp;" - "&amp;RIGHT(Data!$L$83,2)&amp;"00 K","")&amp;
IF($U18=81,Data!$L$84&amp;" - "&amp;RIGHT(Data!$L$84,2)&amp;"00 K","")&amp;
IF($U18=82,Data!$L$85&amp;" - "&amp;RIGHT(Data!$L$85,2)&amp;"00 K","")&amp;
IF($U18=83,Data!$L$86&amp;" - "&amp;RIGHT(Data!$L$86,2)&amp;"00 K","")&amp;
IF($U18=84,Data!$L$87&amp;" - "&amp;RIGHT(Data!$L$87,2)&amp;"00 K","")&amp;
IF($U18=85,Data!$L$88&amp;" - "&amp;RIGHT(Data!$L$88,2)&amp;"00 K","")&amp;
IF($U18=86,Data!$L$89&amp;" - "&amp;RIGHT(Data!$L$89,2)&amp;"00 K","")&amp;
IF($U18=87,Data!$L$90&amp;" - "&amp;RIGHT(Data!$L$90,2)&amp;"00 K","")&amp;
IF($U18=88,Data!$L$91&amp;" - "&amp;RIGHT(Data!$L$91,2)&amp;"00 K","")&amp;
IF($U18=89,Data!$L$92&amp;" - "&amp;RIGHT(Data!$L$92,2)&amp;"00 K","")&amp;
IF($U18=90,Data!$L$93&amp;" - "&amp;RIGHT(Data!$L$93,2)&amp;"00 K","")&amp;
IF($U18=91,Data!$L$94&amp;" - "&amp;RIGHT(Data!$L$94,2)&amp;"00 K","")&amp;
IF($U18=92,Data!$L$95&amp;" - "&amp;RIGHT(Data!$L$95,2)&amp;"00 K","")&amp;
IF($U18=93,Data!$L$96&amp;" - "&amp;RIGHT(Data!$L$97,2)&amp;"00 K","")&amp;
IF($U18=94,Data!$L$97&amp;" - "&amp;RIGHT(Data!$L$98,2)&amp;"00 K","")&amp;
IF($U18=95,Data!$L$98&amp;" - "&amp;RIGHT(Data!$L$99,2)&amp;"00 K","")&amp;
IF($U18=96,Data!$L$99&amp;" - "&amp;RIGHT(Data!$L$100,2)&amp;"00 K","")&amp;
IF($U18=97,Data!$L$100&amp;" - "&amp;RIGHT(Data!$L$101,2)&amp;"00 K","")&amp;
IF($U18=98,Data!$L$101&amp;" - "&amp;RIGHT(Data!$L$102,2)&amp;"00 K","")&amp;
IF($U18=99,Data!$L$102&amp;" - "&amp;RIGHT(Data!$L$103,2)&amp;"00 K","")&amp;
IF($U18=100,Data!$L$103&amp;" - "&amp;RIGHT(Data!$L$104,2)&amp;"00 K","")&amp;
IF($U18=101,Data!$L$104&amp;" - "&amp;RIGHT(Data!$L$105,2)&amp;"00 K","")&amp;
IF($U18=102,Data!$L$105&amp;" - "&amp;RIGHT(Data!$L$106,2)&amp;"00 K","")&amp;
IF($U18=103,Data!$L$106&amp;" - "&amp;RIGHT(Data!$L$107,2)&amp;"00 K","")&amp;
IF($U18=104,Data!$L$107&amp;" - "&amp;RIGHT(Data!$L$108,2)&amp;"00 K","")&amp;
IF($U18=105,Data!$L$108&amp;" - "&amp;RIGHT(Data!$L$109,2)&amp;"00 K","")&amp;
IF($U18=106,Data!$L$109&amp;" - "&amp;RIGHT(Data!$L$110,2)&amp;"00 K","")&amp;
IF($U18=107,Data!$L$110&amp;" - "&amp;RIGHT(Data!$L$111,2)&amp;"00 K","")&amp;
IF($U18=108,Data!$L$111&amp;" - "&amp;RIGHT(Data!$L$112,2)&amp;"00 K","")&amp;
IF($U18=109,Data!$L$112&amp;" - "&amp;RIGHT(Data!$L$113,2)&amp;"00 K","")&amp;
IF($U18=110,Data!$L$113&amp;" - "&amp;RIGHT(Data!$L$114,2)&amp;"00 K","")&amp;
IF($U18=111,Data!$L$114&amp;" - "&amp;RIGHT(Data!$L$115,2)&amp;"00 K","")&amp;
IF($U18=112,Data!$L$115&amp;" - "&amp;RIGHT(Data!$L$116,2)&amp;"00 K","")&amp;
IF($U18=113,Data!$L$116&amp;" - "&amp;RIGHT(Data!$L$117,2)&amp;"00 K","")&amp;
IF($U18=114,Data!$L$117&amp;" - "&amp;RIGHT(Data!$L$118,2)&amp;"00 K","")&amp;
IF($U18=115,Data!$L$118&amp;" - "&amp;RIGHT(Data!$L$119,2)&amp;"00 K","")&amp;
IF($U18=116,Data!$L$119&amp;" - "&amp;RIGHT(Data!$L$120,2)&amp;"00 K","")&amp;
IF($U18=117,Data!$L$120&amp;" - "&amp;RIGHT(Data!$L$121,2)&amp;"00 K","")&amp;
IF($U18=118,Data!$L$121&amp;" - "&amp;RIGHT(Data!$L$122,2)&amp;"00 K","")&amp;
IF($U18=119,Data!$L$122&amp;" - "&amp;RIGHT(Data!$L$123,2)&amp;"00 K","")&amp;
IF($U18=120,Data!$L$123&amp;" - "&amp;RIGHT(Data!$L$124,2)&amp;"00 K","")</f>
        <v/>
      </c>
      <c r="M18" s="280"/>
      <c r="N18" s="281"/>
      <c r="O18" s="281"/>
      <c r="P18" s="282"/>
      <c r="Q18" s="282"/>
      <c r="R18" s="283"/>
      <c r="S18" s="283"/>
      <c r="T18" s="284"/>
      <c r="U18" s="48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</row>
    <row r="19" spans="1:44" ht="15" hidden="1" customHeight="1" outlineLevel="1" x14ac:dyDescent="0.3">
      <c r="A19" s="39">
        <v>16</v>
      </c>
      <c r="B19" s="116" t="str">
        <f>IF($U19=1,Data!$E$4,"")&amp;
IF($U19=2,Data!$E$5,"")&amp;
IF($U19=3,Data!$E$6,"")&amp;
IF($U19=4,Data!$E$7,"")&amp;
IF($U19=5,Data!$E$8,"")&amp;
IF($U19=6,Data!$E$9,"")&amp;
IF($U19=7,Data!$E$10,"")&amp;
IF($U19=8,Data!$E$11,"")&amp;
IF($U19=9,Data!$E$12,"")&amp;
IF($U19=10,Data!$E$13,"")&amp;
IF($U19=11,Data!$E$14,"")&amp;
IF($U19=12,Data!$E$15,"")&amp;
IF($U19=13,Data!$E$16,"")&amp;
IF($U19=14,Data!$E$17,"")&amp;
IF($U19=15,Data!$E$18,"")&amp;
IF($U19=16,Data!$E$19,"")&amp;
IF($U19=17,Data!$E$20,"")&amp;
IF($U19=18,Data!$E$21,"")&amp;
IF($U19=19,Data!$E$22,"")&amp;
IF($U19=20,Data!$E$23,"")&amp;
IF($U19=21,Data!$E$24,"")&amp;
IF($U19=22,Data!$E$25,"")&amp;
IF($U19=23,Data!$E$26,"")&amp;
IF($U19=24,Data!$E$27,"")&amp;
IF($U19=25,Data!$E$28,"")&amp;
IF($U19=26,Data!$E$29,"")&amp;
IF($U19=27,Data!$E$30,"")&amp;
IF($U19=28,Data!$E$31,"")&amp;
IF($U19=29,Data!$E$32,"")&amp;
IF($U19=30,Data!$E$33,"")&amp;
IF($U19=31,Data!$E$34,"")&amp;
IF($U19=32,Data!$E$35,"")&amp;
IF($U19=33,Data!$E$36,"")&amp;
IF($U19=34,Data!$E$37,"")&amp;
IF($U19=35,Data!$E$38,"")&amp;
IF($U19=36,Data!$E$39,"")&amp;
IF($U19=37,Data!$E$40,"")&amp;
IF($U19=38,Data!$E$41,"")&amp;
IF($U19=39,Data!$E$42,"")&amp;
IF($U19=40,Data!$E$43,"")&amp;
IF($U19=41,Data!$E$124,"")&amp;
IF($U19=42,Data!$E$126,"")&amp;
IF($U19=43,Data!$E$127,"")</f>
        <v/>
      </c>
      <c r="C19" s="116" t="str">
        <f t="shared" si="0"/>
        <v/>
      </c>
      <c r="D19" s="40" t="str">
        <f>IF($U19=1,Data!$G$4,"")&amp;
IF($U19=2,Data!$G$5,"")&amp;
IF($U19=3,Data!$G$6,"")&amp;
IF($U19=4,Data!$G$7,"")&amp;
IF($U19=5,Data!$G$8,"")&amp;
IF($U19=6,Data!$G$9,"")&amp;
IF($U19=7,Data!$G$10,"")&amp;
IF($U19=8,Data!$G$11,"")&amp;
IF($U19=9,Data!$G$12,"")&amp;
IF($U19=10,Data!$G$13,"")&amp;
IF($U19=11,Data!$G$14,"")&amp;
IF($U19=12,Data!$G$15,"")&amp;
IF($U19=13,Data!$G$16,"")&amp;
IF($U19=14,Data!$G$17,"")&amp;
IF($U19=15,Data!$G$18,"")&amp;
IF($U19=16,Data!$G$19,"")&amp;
IF($U19=17,Data!$G$20,"")&amp;
IF($U19=18,Data!$G$21,"")&amp;
IF($U19=19,Data!$G$22,"")&amp;
IF($U19=20,Data!$G$23,"")&amp;
IF($U19=21,Data!$G$24,"")&amp;
IF($U19=22,Data!$G$25,"")&amp;
IF($U19=23,Data!$G$26,"")&amp;
IF($U19=24,Data!$G$27,"")&amp;
IF($U19=25,Data!$G$28,"")&amp;
IF($U19=26,Data!$G$29,"")&amp;
IF($U19=27,Data!$G$30,"")&amp;
IF($U19=28,Data!$G$31,"")&amp;
IF($U19=29,Data!$G$32,"")&amp;
IF($U19=30,Data!$G$33,"")&amp;
IF($U19=31,Data!$G$34,"")&amp;
IF($U19=32,Data!$G$35,"")&amp;
IF($U19=33,Data!$G$36,"")&amp;
IF($U19=34,Data!$G$37,"")&amp;
IF($U19=35,Data!$G$38,"")&amp;
IF($U19=36,Data!$G$39,"")&amp;
IF($U19=37,Data!$G$40,"")&amp;
IF($U19=38,Data!$G$41,"")&amp;
IF($U19=39,Data!$G$42,"")&amp;
IF($U19=40,Data!$G$43,"")&amp;
IF($U19=41,Data!$G$44,"")&amp;
IF($U19=42,Data!$G$45,"")&amp;
IF($U19=43,Data!$G$46,"")&amp;
IF($U19=44,Data!$G$47,"")&amp;
IF($U19=45,Data!$G$48,"")&amp;
IF($U19=46,Data!$G$49,"")&amp;
IF($U19=47,Data!$G$50,"")&amp;
IF($U19=48,Data!$G$51,"")&amp;
IF($U19=49,Data!$G$52,"")&amp;
IF($U19=50,Data!$G$53,"")&amp;
IF($U19=51,Data!$G$54,"")&amp;
IF($U19=52,Data!$G$55,"")&amp;
IF($U19=53,Data!$G$56,"")&amp;
IF($U19=54,Data!$G$57,"")&amp;
IF($U19=55,Data!$G$58,"")&amp;
IF($U19=56,Data!$G$59,"")&amp;
IF($U19=57,Data!$G$60,"")&amp;
IF($U19=58,Data!$G$61,"")&amp;
IF($U19=59,Data!$G$62,"")&amp;
IF($U19=60,Data!$G$63,"")&amp;
IF($U19=61,Data!$G$64,"")&amp;
IF($U19=62,Data!$G$65,"")&amp;
IF($U19=63,Data!$G$66,"")&amp;
IF($U19=64,Data!$G$67,"")&amp;
IF($U19=65,Data!$G$68,"")&amp;
IF($U19=66,Data!$G$69,"")&amp;
IF($U19=67,Data!$G$70,"")&amp;
IF($U19=68,Data!$G$71,"")&amp;
IF($U19=69,Data!$G$72,"")&amp;
IF($U19=70,Data!$G$73,"")&amp;
IF($U19=71,Data!$G$74,"")&amp;
IF($U19=72,Data!$G$75,"")&amp;
IF($U19=73,Data!$G$76,"")&amp;
IF($U19=74,Data!$G$77,"")&amp;
IF($U19=75,Data!$G$78,"")&amp;
IF($U19=76,Data!$G$79,"")&amp;
IF($U19=77,Data!$G$80,"")&amp;
IF($U19=78,Data!$G$81,"")&amp;
IF($U19=79,Data!$G$82,"")&amp;
IF($U19=80,Data!$G$83,"")&amp;
IF($U19=81,Data!$G$84,"")&amp;
IF($U19=82,Data!$G$85,"")&amp;
IF($U19=83,Data!$G$86,"")&amp;
IF($U19=84,Data!$G$87,"")&amp;
IF($U19=85,Data!$G$88,"")&amp;
IF($U19=86,Data!$G$89,"")&amp;
IF($U19=87,Data!$G$90,"")&amp;
IF($U19=88,Data!$G$91,"")&amp;
IF($U19=89,Data!$G$92,"")&amp;
IF($U19=90,Data!$G$93,"")&amp;
IF($U19=91,Data!$G$94,"")&amp;
IF($U19=92,Data!$G$95,"")&amp;
IF($U19=93,Data!$G$96,"")&amp;
IF($U19=94,Data!$G$97,"")&amp;
IF($U19=95,Data!$G$98,"")&amp;
IF($U19=96,Data!$G$99,"")&amp;
IF($U19=97,Data!$G$100,"")&amp;
IF($U19=98,Data!$G$101,"")&amp;
IF($U19=99,Data!$G$102,"")&amp;
IF($U19=100,Data!$G$103,"")&amp;
IF($U19=101,Data!$G$104,"")&amp;
IF($U19=102,Data!$G$105,"")&amp;
IF($U19=103,Data!$G$106,"")&amp;
IF($U19=104,Data!$G$107,"")&amp;
IF($U19=105,Data!$G$108,"")&amp;
IF($U19=106,Data!$G$109,"")&amp;
IF($U19=107,Data!$G$110,"")&amp;
IF($U19=108,Data!$G$111,"")&amp;
IF($U19=109,Data!$G$112,"")&amp;
IF($U19=100,Data!$G$113,"")&amp;
IF($U19=111,Data!$G$114,"")&amp;
IF($U19=112,Data!$G$115,"")&amp;
IF($U19=113,Data!$G$116,"")&amp;
IF($U19=114,Data!$G$117,"")&amp;
IF($U19=115,Data!$G$118,"")&amp;
IF($U19=116,Data!$G$119,"")&amp;
IF($U19=117,Data!$G$120,"")&amp;
IF($U19=118,Data!$G$121,"")&amp;
IF($U19=119,Data!$G$122,"")&amp;
IF($U19=120,Data!$G$123,"")</f>
        <v/>
      </c>
      <c r="E19" s="41" t="str">
        <f>IF($U19=1,Data!$I$4&amp;" LED","")&amp;
IF($U19=2,Data!$I$5&amp;" LED","")&amp;
IF($U19=3,Data!$I$6&amp;" LED","")&amp;
IF($U19=4,Data!$I$7&amp;" LED","")&amp;
IF($U19=5,Data!$I$8&amp;" LED","")&amp;
IF($U19=6,Data!$I$9&amp;" LED","")&amp;
IF($U19=7,Data!$I$10&amp;" LED","")&amp;
IF($U19=8,Data!$I$11&amp;" LED","")&amp;
IF($U19=9,Data!$I$12&amp;" LED","")&amp;
IF($U19=10,Data!$I$13&amp;" LED","")&amp;
IF($U19=11,Data!$I$14&amp;" LED","")&amp;
IF($U19=12,Data!$I$15&amp;" LED","")&amp;
IF($U19=13,Data!$I$16&amp;" LED","")&amp;
IF($U19=14,Data!$I$17&amp;" LED","")&amp;
IF($U19=15,Data!$I$18&amp;" LED","")&amp;
IF($U19=16,Data!$I$19&amp;" LED","")&amp;
IF($U19=17,Data!$I$20&amp;" LED","")&amp;
IF($U19=18,Data!$I$21&amp;" LED","")&amp;
IF($U19=19,Data!$I$22&amp;" LED","")&amp;
IF($U19=20,Data!$I$23&amp;" LED","")&amp;
IF($U19=21,Data!$I$24&amp;" LED","")&amp;
IF($U19=22,Data!$I$25&amp;" LED","")&amp;
IF($U19=23,Data!$I$26&amp;" LED","")&amp;
IF($U19=24,Data!$I$27&amp;" LED","")&amp;
IF($U19=25,Data!$I$28&amp;" LED","")&amp;
IF($U19=26,Data!$I$29&amp;" LED","")&amp;
IF($U19=27,Data!$I$30&amp;" LED","")&amp;
IF($U19=28,Data!$I$31&amp;" LED","")&amp;
IF($U19=29,Data!$I$32&amp;" LED","")&amp;
IF($U19=30,Data!$I$33&amp;" LED","")&amp;
IF($U19=31,Data!$I$34&amp;" LED","")&amp;
IF($U19=32,Data!$I$35&amp;" LED","")&amp;
IF($U19=33,Data!$I$36&amp;" LED","")&amp;
IF($U19=34,Data!$I$37&amp;" LED","")&amp;
IF($U19=35,Data!$I$38&amp;" LED","")&amp;
IF($U19=36,Data!$I$39&amp;" LED","")&amp;
IF($U19=37,Data!$I$40&amp;" LED","")&amp;
IF($U19=38,Data!$I$41&amp;" LED","")&amp;
IF($U19=39,Data!$I$42&amp;" LED","")&amp;
IF($U19=40,Data!$I$43&amp;" LED","")&amp;
IF($U19=41,Data!$I$44&amp;" LED","")&amp;
IF($U19=42,Data!$I$45&amp;" LED","")&amp;
IF($U19=43,Data!$I$46&amp;" LED","")&amp;
IF($U19=44,Data!$I$47&amp;" LED","")&amp;
IF($U19=45,Data!$I$48&amp;" LED","")&amp;
IF($U19=46,Data!$I$49&amp;" LED","")&amp;
IF($U19=47,Data!$I$50&amp;" LED","")&amp;
IF($U19=48,Data!$I$51&amp;" LED","")&amp;
IF($U19=49,Data!$I$52&amp;" LED","")&amp;
IF($U19=50,Data!$I$53&amp;" LED","")&amp;
IF($U19=51,Data!$I$54&amp;" LED","")&amp;
IF($U19=52,Data!$I$55&amp;" LED","")&amp;
IF($U19=53,Data!$I$56&amp;" LED","")&amp;
IF($U19=54,Data!$I$57&amp;" LED","")&amp;
IF($U19=55,Data!$I$58&amp;" LED","")&amp;
IF($U19=56,Data!$I$59&amp;" LED","")&amp;
IF($U19=57,Data!$I$60&amp;" LED","")&amp;
IF($U19=58,Data!$I$61&amp;" LED","")&amp;
IF($U19=59,Data!$I$62&amp;" LED","")&amp;
IF($U19=60,Data!$I$63&amp;" LED","")&amp;
IF($U19=61,Data!$I$64&amp;" LED","")&amp;
IF($U19=62,Data!$I$65&amp;" LED","")&amp;
IF($U19=63,Data!$I$66&amp;" LED","")&amp;
IF($U19=64,Data!$I$67&amp;" LED","")&amp;
IF($U19=65,Data!$I$68&amp;" LED","")&amp;
IF($U19=66,Data!$I$69&amp;" LED","")&amp;
IF($U19=67,Data!$I$70&amp;" LED","")&amp;
IF($U19=68,Data!$I$71&amp;" LED","")&amp;
IF($U19=69,Data!$I$72&amp;" LED","")&amp;
IF($U19=70,Data!$I$73&amp;" LED","")&amp;
IF($U19=71,Data!$I$74&amp;" LED","")&amp;
IF($U19=72,Data!$I$75&amp;" LED","")&amp;
IF($U19=73,Data!$I$76&amp;" LED","")&amp;
IF($U19=74,Data!$I$77&amp;" LED","")&amp;
IF($U19=75,Data!$I$78&amp;" LED","")&amp;
IF($U19=76,Data!$I$79&amp;" LED","")&amp;
IF($U19=77,Data!$I$80&amp;" LED","")&amp;
IF($U19=78,Data!$I$81&amp;" LED","")&amp;
IF($U19=79,Data!$I$82&amp;" LED","")&amp;
IF($U19=80,Data!$I$83&amp;" LED","")&amp;
IF($U19=81,Data!$I$84&amp;" LED","")&amp;
IF($U19=82,Data!$I$85&amp;" LED","")&amp;
IF($U19=83,Data!$I$86&amp;" LED","")&amp;
IF($U19=84,Data!$I$87&amp;" LED","")&amp;
IF($U19=85,Data!$I$88&amp;" LED","")&amp;
IF($U19=86,Data!$I$89&amp;" LED","")&amp;
IF($U19=87,Data!$I$90&amp;" LED","")&amp;
IF($U19=88,Data!$I$91&amp;" LED","")&amp;
IF($U19=89,Data!$I$92&amp;" LED","")&amp;
IF($U19=90,Data!$I$93&amp;" LED","")&amp;
IF($U19=91,Data!$I$94&amp;" LED","")&amp;
IF($U19=92,Data!$I$95&amp;" LED","")&amp;
IF($U19=93,Data!$I$96&amp;" LED","")&amp;
IF($U19=94,Data!$I$97&amp;" LED","")&amp;
IF($U19=95,Data!$I$98&amp;" LED","")&amp;
IF($U19=96,Data!$I$99&amp;" LED","")&amp;
IF($U19=97,Data!$I$100&amp;" LED","")&amp;
IF($U19=98,Data!$I$101&amp;" LED","")&amp;
IF($U19=99,Data!$I$102&amp;" LED","")&amp;
IF($U19=100,Data!$I1058&amp;" LED","")&amp;
IF($U19=101,Data!$I$104&amp;" LED","")&amp;
IF($U19=102,Data!$I$105&amp;" LED","")&amp;
IF($U19=103,Data!$I$106&amp;" LED","")&amp;
IF($U19=104,Data!$I$107&amp;" LED","")&amp;
IF($U19=105,Data!$I$108&amp;" LED","")&amp;
IF($U19=106,Data!$I$109&amp;" LED","")&amp;
IF($U19=107,Data!$I$110&amp;" LED","")&amp;
IF($U19=108,Data!$I$111&amp;" LED","")&amp;
IF($U19=109,Data!$I$112&amp;" LED","")&amp;
IF($U19=110,Data!$I$113&amp;" LED","")&amp;
IF($U19=111,Data!$I$114&amp;" LED","")&amp;
IF($U19=112,Data!$I$115&amp;" LED","")&amp;
IF($U19=113,Data!$I$116&amp;" LED","")&amp;
IF($U19=114,Data!$I$117&amp;" LED","")&amp;
IF($U19=115,Data!$I$118&amp;" LED","")&amp;
IF($U19=116,Data!$I$119&amp;" LED","")&amp;
IF($U19=117,Data!$I$120&amp;" LED","")&amp;
IF($U19=118,Data!$I$121&amp;" LED","")&amp;
IF($U19=119,Data!$I$122&amp;" LED","")&amp;
IF($U19=120,Data!$I$123&amp;" LED","")</f>
        <v/>
      </c>
      <c r="F19" s="42" t="str">
        <f xml:space="preserve">
IF($U19=1,Data!$J$4&amp;" lm","")&amp;
IF($U19=2,Data!$J$5&amp;" lm","")&amp;
IF($U19=3,Data!$J$6&amp;" lm","")&amp;
IF($U19=4,Data!$J$7&amp;" lm","")&amp;
IF($U19=5,Data!$J$8&amp;" lm","")&amp;
IF($U19=6,Data!$J$9&amp;" lm","")&amp;
IF($U19=7,Data!$J$10&amp;" lm","")&amp;
IF($U19=8,Data!$J$11&amp;" lm","")&amp;
IF($U19=9,Data!$J$12&amp;" lm","")&amp;
IF($U19=10,Data!$J$13&amp;" lm","")&amp;
IF($U19=11,Data!$J$14&amp;" lm","")&amp;
IF($U19=12,Data!$J$15&amp;" lm","")&amp;
IF($U19=13,Data!$J$16&amp;" lm","")&amp;
IF($U19=14,Data!$J$17&amp;" lm","")&amp;
IF($U19=15,Data!$J$18&amp;" lm","")&amp;
IF($U19=16,Data!$J$19&amp;" lm","")&amp;
IF($U19=17,Data!$J$20&amp;" lm","")&amp;
IF($U19=18,Data!$J$21&amp;" lm","")&amp;
IF($U19=19,Data!$J$22&amp;" lm","")&amp;
IF($U19=20,Data!$J$23&amp;" lm","")&amp;
IF($U19=21,Data!$J$24&amp;" lm","")&amp;
IF($U19=22,Data!$J$25&amp;" lm","")&amp;
IF($U19=23,Data!$J$26&amp;" lm","")&amp;
IF($U19=24,Data!$J$27&amp;" lm","")&amp;
IF($U19=25,Data!$J$28&amp;" lm","")&amp;
IF($U19=26,Data!$J$29&amp;" lm","")&amp;
IF($U19=27,Data!$J$30&amp;" lm","")&amp;
IF($U19=28,Data!$J$31&amp;" lm","")&amp;
IF($U19=29,Data!$J$32&amp;" lm","")&amp;
IF($U19=30,Data!$J$33&amp;" lm","")&amp;
IF($U19=31,Data!$J$34&amp;" lm","")&amp;
IF($U19=32,Data!$J$35&amp;" lm","")&amp;
IF($U19=33,Data!$J$36&amp;" lm","")&amp;
IF($U19=34,Data!$J$37&amp;" lm","")&amp;
IF($U19=35,Data!$J$38&amp;" lm","")&amp;
IF($U19=36,Data!$J$39&amp;" lm","")&amp;
IF($U19=37,Data!$J$40&amp;" lm","")&amp;
IF($U19=38,Data!$J$41&amp;" lm","")&amp;
IF($U19=39,Data!$J$42&amp;" lm","")&amp;
IF($U19=40,Data!$J$43&amp;" lm","")&amp;
IF($U19=41,Data!$J$44&amp;" lm","")&amp;
IF($U19=42,Data!$J$45&amp;" lm","")&amp;
IF($U19=43,Data!$J$46&amp;" lm","")&amp;
IF($U19=44,Data!$J$47&amp;" lm","")&amp;
IF($U19=45,Data!$J$48&amp;" lm","")&amp;
IF($U19=46,Data!$J$49&amp;" lm","")&amp;
IF($U19=47,Data!$J$50&amp;" lm","")&amp;
IF($U19=48,Data!$J$51&amp;" lm","")&amp;
IF($U19=49,Data!$J$52&amp;" lm","")&amp;
IF($U19=50,Data!$J$53&amp;" lm","")&amp;
IF($U19=51,Data!$J$54&amp;" lm","")&amp;
IF($U19=52,Data!$J$55&amp;" lm","")&amp;
IF($U19=53,Data!$J$56&amp;" lm","")&amp;
IF($U19=54,Data!$J$57&amp;" lm","")&amp;
IF($U19=55,Data!$J$58&amp;" lm","")&amp;
IF($U19=56,Data!$J$59&amp;" lm","")&amp;
IF($U19=57,Data!$J$60&amp;" lm","")&amp;
IF($U19=58,Data!$J$61&amp;" lm","")&amp;
IF($U19=59,Data!$J$62&amp;" lm","")&amp;
IF($U19=60,Data!$J$63&amp;" lm","")&amp;
IF($U19=61,Data!$J$64&amp;" lm","")&amp;
IF($U19=62,Data!$J$65&amp;" lm","")&amp;
IF($U19=63,Data!$J$66&amp;" lm","")&amp;
IF($U19=64,Data!$J$67&amp;" lm","")&amp;
IF($U19=65,Data!$J$68&amp;" lm","")&amp;
IF($U19=66,Data!$J$69&amp;" lm","")&amp;
IF($U19=67,Data!$J$70&amp;" lm","")&amp;
IF($U19=68,Data!$J$71&amp;" lm","")&amp;
IF($U19=69,Data!$J$72&amp;" lm","")&amp;
IF($U19=70,Data!$J$73&amp;" lm","")&amp;
IF($U19=71,Data!$J$74&amp;" lm","")&amp;
IF($U19=72,Data!$J$75&amp;" lm","")&amp;
IF($U19=73,Data!$J$76&amp;" lm","")&amp;
IF($U19=74,Data!$J$77&amp;" lm","")&amp;
IF($U19=75,Data!$J$78&amp;" lm","")&amp;
IF($U19=76,Data!$J$79&amp;" lm","")&amp;
IF($U19=77,Data!$J$80&amp;" lm","")&amp;
IF($U19=78,Data!$J$81&amp;" lm","")&amp;
IF($U19=79,Data!$J$82&amp;" lm","")&amp;
IF($U19=80,Data!$J$83&amp;" lm","")&amp;
IF($U19=81,Data!$J$84&amp;" lm","")&amp;
IF($U19=82,Data!$J$85&amp;" lm","")&amp;
IF($U19=83,Data!$J$86&amp;" lm","")&amp;
IF($U19=84,Data!$J$87&amp;" lm","")&amp;
IF($U19=85,Data!$J$88&amp;" lm","")&amp;
IF($U19=86,Data!$J$89&amp;" lm","")&amp;
IF($U19=87,Data!$J$90&amp;" lm","")&amp;
IF($U19=88,Data!$J$91&amp;" lm","")&amp;
IF($U19=89,Data!$J$92&amp;" lm","")&amp;
IF($U19=90,Data!$J$93&amp;" lm","")&amp;
IF($U19=91,Data!$J$94&amp;" lm","")&amp;
IF($U19=92,Data!$J$95&amp;" lm","")&amp;
IF($U19=93,Data!$J$96&amp;" lm","")&amp;
IF($U19=94,Data!$J$97&amp;" lm","")&amp;
IF($U19=95,Data!$J$98&amp;" lm","")&amp;
IF($U19=96,Data!$J$99&amp;" lm","")&amp;
IF($U19=97,Data!$J$100&amp;" lm","")&amp;
IF($U19=98,Data!$J$101&amp;" lm","")&amp;
IF($U19=99,Data!$J$102&amp;" lm","")&amp;
IF($U19=100,Data!$J$103&amp;" lm","")&amp;
IF($U19=101,Data!$J$104&amp;" lm","")&amp;
IF($U19=102,Data!$J$105&amp;" lm","")&amp;
IF($U19=103,Data!$J$106&amp;" lm","")&amp;
IF($U19=104,Data!$J$107&amp;" lm","")&amp;
IF($U19=105,Data!$J$108&amp;" lm","")&amp;
IF($U19=106,Data!$J$109&amp;" lm","")&amp;
IF($U19=107,Data!$J$110&amp;" lm","")&amp;
IF($U19=108,Data!$J$111&amp;" lm","")&amp;
IF($U19=109,Data!$J$112&amp;" lm","")&amp;
IF($U19=110,Data!$J$113&amp;" lm","")&amp;
IF($U19=111,Data!$J$114&amp;" lm","")&amp;
IF($U19=112,Data!$J$115&amp;" lm","")&amp;
IF($U19=113,Data!$J$116&amp;" lm","")&amp;
IF($U19=114,Data!$J$117&amp;" lm","")&amp;
IF($U19=115,Data!$J$118&amp;" lm","")&amp;
IF($U19=116,Data!$J$109&amp;" lm","")&amp;
IF($U19=117,Data!$J$120&amp;" lm","")&amp;
IF($U19=118,Data!$J$121&amp;" lm","")&amp;
IF($U19=119,Data!$J$122&amp;" lm","")&amp;
IF($U19=120,Data!$J$123&amp;" lm","")</f>
        <v/>
      </c>
      <c r="G19" s="43" t="str">
        <f xml:space="preserve">
IF($U19=1,Data!$H$4,"")&amp;
IF($U19=2,Data!$H$5,"")&amp;
IF($U19=3,Data!$H$6,"")&amp;
IF($U19=4,Data!$H$7,"")&amp;
IF($U19=5,Data!$H$8,"")&amp;
IF($U19=6,Data!$H$9,"")&amp;
IF($U19=7,Data!$H$10,"")&amp;
IF($U19=8,Data!$H$11,"")&amp;
IF($U19=9,Data!$H$12,"")&amp;
IF($U19=10,Data!$H$13,"")&amp;
IF($U19=11,Data!$H$14,"")&amp;
IF($U19=12,Data!$H$15,"")&amp;
IF($U19=13,Data!$H$16,"")&amp;
IF($U19=14,Data!$H$17,"")&amp;
IF($U19=15,Data!$H$18,"")&amp;
IF($U19=16,Data!$H$19,"")&amp;
IF($U19=17,Data!$H$20,"")&amp;
IF($U19=18,Data!$H$21,"")&amp;
IF($U19=19,Data!$H$22,"")&amp;
IF($U19=20,Data!$H$23,"")&amp;
IF($U19=21,Data!$H$24,"")&amp;
IF($U19=22,Data!$H$25,"")&amp;
IF($U19=23,Data!$H$26,"")&amp;
IF($U19=24,Data!$H$27,"")&amp;
IF($U19=25,Data!$H$28,"")&amp;
IF($U19=26,Data!$H$29,"")&amp;
IF($U19=27,Data!$H$30,"")&amp;
IF($U19=28,Data!$H$31,"")&amp;
IF($U19=29,Data!$H$32,"")&amp;
IF($U19=30,Data!$H$33,"")&amp;
IF($U19=31,Data!$H$34,"")&amp;
IF($U19=32,Data!$H$35,"")&amp;
IF($U19=33,Data!$H$36,"")&amp;
IF($U19=34,Data!$H$37,"")&amp;
IF($U19=35,Data!$H$38,"")&amp;
IF($U19=36,Data!$H$39,"")&amp;
IF($U19=37,Data!$H$40,"")&amp;
IF($U19=38,Data!$H$41,"")&amp;
IF($U19=39,Data!$H$42,"")&amp;
IF($U19=40,Data!$H$43,"")&amp;
IF($U19=41,Data!$H$44,"")&amp;
IF($U19=42,Data!$H$45,"")&amp;
IF($U19=43,Data!$H$46,"")&amp;
IF($U19=44,Data!$H$47,"")&amp;
IF($U19=45,Data!$H$48,"")&amp;
IF($U19=46,Data!$H$49,"")&amp;
IF($U19=47,Data!$H$50,"")&amp;
IF($U19=48,Data!$H$51,"")&amp;
IF($U19=49,Data!$H$52,"")&amp;
IF($U19=50,Data!$H$53,"")&amp;
IF($U19=51,Data!$H$54,"")&amp;
IF($U19=52,Data!$H$55,"")&amp;
IF($U19=53,Data!$H$56,"")&amp;
IF($U19=54,Data!$H$57,"")&amp;
IF($U19=55,Data!$H$58,"")&amp;
IF($U19=56,Data!$H$59,"")&amp;
IF($U19=57,Data!$H$60,"")&amp;
IF($U19=58,Data!$H$61,"")&amp;
IF($U19=59,Data!$H$62,"")&amp;
IF($U19=60,Data!$H$63,"")&amp;
IF($U19=61,Data!$H$64,"")&amp;
IF($U19=62,Data!$H$65,"")&amp;
IF($U19=63,Data!$H$66,"")&amp;
IF($U19=64,Data!$H$67,"")&amp;
IF($U19=65,Data!$H$68,"")&amp;
IF($U19=66,Data!$H$69,"")&amp;
IF($U19=67,Data!$H$70,"")&amp;
IF($U19=68,Data!$H$71,"")&amp;
IF($U19=69,Data!$H$72,"")&amp;
IF($U19=70,Data!$H$73,"")&amp;
IF($U19=71,Data!$H$74,"")&amp;
IF($U19=72,Data!$H$75,"")&amp;
IF($U19=73,Data!$H$76,"")&amp;
IF($U19=74,Data!$H$77,"")&amp;
IF($U19=75,Data!$H$78,"")&amp;
IF($U19=76,Data!$H$79,"")&amp;
IF($U19=77,Data!$H$80,"")&amp;
IF($U19=78,Data!$H$81,"")&amp;
IF($U19=79,Data!$H$82,"")&amp;
IF($U19=80,Data!$H$83,"")&amp;
IF($U19=81,Data!$H$84,"")&amp;
IF($U19=82,Data!$H$85,"")&amp;
IF($U19=83,Data!$H$86,"")&amp;
IF($U19=84,Data!$H$87,"")&amp;
IF($U19=85,Data!$H$88,"")&amp;
IF($U19=86,Data!$H$89,"")&amp;
IF($U19=87,Data!$H$90,"")&amp;
IF($U19=88,Data!$H$91,"")&amp;
IF($U19=89,Data!$H$92,"")&amp;
IF($U19=90,Data!$H$93,"")&amp;
IF($U19=91,Data!$H$94,"")&amp;
IF($U19=92,Data!$H$95,"")&amp;
IF($U19=93,Data!$H$96,"")&amp;
IF($U19=94,Data!$H$97,"")&amp;
IF($U19=95,Data!$H$98,"")&amp;
IF($U19=96,Data!$H$99,"")&amp;
IF($U19=97,Data!$H$100,"")&amp;
IF($U19=98,Data!$H$101,"")&amp;
IF($U19=99,Data!$H$102,"")&amp;
IF($U19=100,Data!$H$103,"")&amp;
IF($U19=101,Data!$H$104,"")&amp;
IF($U19=102,Data!$H$105,"")&amp;
IF($U19=103,Data!$H$106,"")&amp;
IF($U19=104,Data!$H$107,"")&amp;
IF($U19=105,Data!$H$108,"")&amp;
IF($U19=106,Data!$H$109,"")&amp;
IF($U19=107,Data!$H$110,"")&amp;
IF($U19=108,Data!$H$111,"")&amp;
IF($U19=109,Data!$H$112,"")&amp;
IF($U19=110,Data!$H$113,"")&amp;
IF($U19=111,Data!$H$114,"")&amp;
IF($U19=112,Data!$H$115,"")&amp;
IF($U19=113,Data!$H$116,"")&amp;
IF($U19=114,Data!$H$117,"")&amp;
IF($U19=115,Data!$H$118,"")&amp;
IF($U19=116,Data!$H$119,"")&amp;
IF($U19=117,Data!$H$120,"")&amp;
IF($U19=118,Data!$H$121,"")&amp;
IF($U19=119,Data!$H$122,"")&amp;
IF($U19=120,Data!$H$123,"")</f>
        <v/>
      </c>
      <c r="H19" s="44" t="str">
        <f>IF($U19=1,Data!$V$4&amp;" W","")&amp;
IF($U19=2,Data!$V$5&amp;" W","")&amp;
IF($U19=3,Data!$V$6&amp;" W","")&amp;
IF($U19=4,Data!$V$7&amp;" W","")&amp;
IF($U19=5,Data!$V$8&amp;" W","")&amp;
IF($U19=6,Data!$V$9&amp;" W","")&amp;
IF($U19=7,Data!$V$10&amp;" W","")&amp;
IF($U19=8,Data!$V$11&amp;" W","")&amp;
IF($U19=9,Data!$V$12&amp;" W","")&amp;
IF($U19=10,Data!$V$13&amp;" W","")&amp;
IF($U19=11,Data!$V$14&amp;" W","")&amp;
IF($U19=12,Data!$V$15&amp;" W","")&amp;
IF($U19=13,Data!$V$16&amp;" W","")&amp;
IF($U19=14,Data!$V$17&amp;" W","")&amp;
IF($U19=15,Data!$V$18&amp;" W","")&amp;
IF($U19=16,Data!$V$19&amp;" W","")&amp;
IF($U19=17,Data!$V$20&amp;" W","")&amp;
IF($U19=18,Data!$V$21&amp;" W","")&amp;
IF($U19=19,Data!$V$22&amp;" W","")&amp;
IF($U19=20,Data!$V$23&amp;" W","")&amp;
IF($U19=21,Data!$V$24&amp;" W","")&amp;
IF($U19=22,Data!$V$25&amp;" W","")&amp;
IF($U19=23,Data!$V$26&amp;" W","")&amp;
IF($U19=24,Data!$V$27&amp;" W","")&amp;
IF($U19=25,Data!$V$28&amp;" W","")&amp;
IF($U19=26,Data!$V$29&amp;" W","")&amp;
IF($U19=27,Data!$V$30&amp;" W","")&amp;
IF($U19=28,Data!$V$31&amp;" W","")&amp;
IF($U19=29,Data!$V$32&amp;" W","")&amp;
IF($U19=30,Data!$V$33&amp;" W","")&amp;
IF($U19=31,Data!$V$34&amp;" W","")&amp;
IF($U19=32,Data!$V$35&amp;" W","")&amp;
IF($U19=33,Data!$V$36&amp;" W","")&amp;
IF($U19=34,Data!$V$37&amp;" W","")&amp;
IF($U19=35,Data!$V$38&amp;" W","")&amp;
IF($U19=36,Data!$V$39&amp;" W","")&amp;
IF($U19=37,Data!$V$40&amp;" W","")&amp;
IF($U19=38,Data!$V$41&amp;" W","")&amp;
IF($U19=39,Data!$V$42&amp;" W","")&amp;
IF($U19=40,Data!$V$43&amp;" W","")&amp;
IF($U19=41,Data!$V$44&amp;" W","")&amp;
IF($U19=42,Data!$V$45&amp;" W","")&amp;
IF($U19=43,Data!$V$46&amp;" W","")&amp;
IF($U19=44,Data!$V$47&amp;" W","")&amp;
IF($U19=45,Data!$V$48&amp;" W","")&amp;
IF($U19=46,Data!$V$49&amp;" W","")&amp;
IF($U19=47,Data!$V$50&amp;" W","")&amp;
IF($U19=48,Data!$V$51&amp;" W","")&amp;
IF($U19=49,Data!$V$52&amp;" W","")&amp;
IF($U19=50,Data!$V$53&amp;" W","")&amp;
IF($U19=51,Data!$V$54&amp;" W","")&amp;
IF($U19=52,Data!$V$55&amp;" W","")&amp;
IF($U19=53,Data!$V$56&amp;" W","")&amp;
IF($U19=54,Data!$V$57&amp;" W","")&amp;
IF($U19=55,Data!$V$58&amp;" W","")&amp;
IF($U19=56,Data!$V$59&amp;" W","")&amp;
IF($U19=57,Data!$V$60&amp;" W","")&amp;
IF($U19=58,Data!$V$61&amp;" W","")&amp;
IF($U19=59,Data!$V$62&amp;" W","")&amp;
IF($U19=60,Data!$V$63&amp;" W","")&amp;
IF($U19=61,Data!$V$64&amp;" W","")&amp;
IF($U19=62,Data!$V$65&amp;" W","")&amp;
IF($U19=63,Data!$V$66&amp;" W","")&amp;
IF($U19=64,Data!$V$67&amp;" W","")&amp;
IF($U19=65,Data!$V$68&amp;" W","")&amp;
IF($U19=66,Data!$V$69&amp;" W","")&amp;
IF($U19=67,Data!$V$70&amp;" W","")&amp;
IF($U19=68,Data!$V$71&amp;" W","")&amp;
IF($U19=69,Data!$V$72&amp;" W","")&amp;
IF($U19=70,Data!$V$73&amp;" W","")&amp;
IF($U19=71,Data!$V$74&amp;" W","")&amp;
IF($U19=72,Data!$V$75&amp;" W","")&amp;
IF($U19=73,Data!$V$76&amp;" W","")&amp;
IF($U19=74,Data!$V$77&amp;" W","")&amp;
IF($U19=75,Data!$V$78&amp;" W","")&amp;
IF($U19=76,Data!$V$79&amp;" W","")&amp;
IF($U19=77,Data!$V$80&amp;" W","")&amp;
IF($U19=78,Data!$V$81&amp;" W","")&amp;
IF($U19=79,Data!$V$82&amp;" W","")&amp;
IF($U19=80,Data!$V$83&amp;" W","")&amp;
IF($U19=81,Data!$V$84&amp;" W","")&amp;
IF($U19=82,Data!$V$85&amp;" W","")&amp;
IF($U19=83,Data!$V$86&amp;" W","")&amp;
IF($U19=84,Data!$V$87&amp;" W","")&amp;
IF($U19=85,Data!$V$88&amp;" W","")&amp;
IF($U19=86,Data!$V$89&amp;" W","")&amp;
IF($U19=87,Data!$V$90&amp;" W","")&amp;
IF($U19=88,Data!$V$91&amp;" W","")&amp;
IF($U19=89,Data!$V$92&amp;" W","")&amp;
IF($U19=90,Data!$V$93&amp;" W","")&amp;
IF($U19=91,Data!$V$94&amp;" W","")&amp;
IF($U19=92,Data!$V$95&amp;" W","")&amp;
IF($U19=93,Data!$V$96&amp;" W","")&amp;
IF($U19=94,Data!$V$97&amp;" W","")&amp;
IF($U19=95,Data!$V$98&amp;" W","")&amp;
IF($U19=96,Data!$V$99&amp;" W","")&amp;
IF($U19=97,Data!$V$100&amp;" W","")&amp;
IF($U19=98,Data!$V$101&amp;" W","")&amp;
IF($U19=99,Data!$V$102&amp;" W","")&amp;
IF($U19=100,Data!$V$103&amp;" W","")&amp;
IF($U19=101,Data!$V119&amp;" W","")&amp;
IF($U19=102,Data!$V$105&amp;" W","")&amp;
IF($U19=103,Data!$V$106&amp;" W","")&amp;
IF($U19=104,Data!$V$107&amp;" W","")&amp;
IF($U19=105,Data!$V$108&amp;" W","")&amp;
IF($U19=106,Data!$V$109&amp;" W","")&amp;
IF($U19=107,Data!$V$110&amp;" W","")&amp;
IF($U19=108,Data!$V$111&amp;" W","")&amp;
IF($U19=109,Data!$V$112&amp;" W","")&amp;
IF($U19=110,Data!$V$113&amp;" W","")&amp;
IF($U19=111,Data!$V$114&amp;" W","")&amp;
IF($U19=112,Data!$V$115&amp;" W","")&amp;
IF($U19=113,Data!$V$116&amp;" W","")&amp;
IF($U19=114,Data!$V$117&amp;" W","")&amp;
IF($U19=115,Data!$V$118&amp;" W","")&amp;
IF($U19=116,Data!$V$119&amp;" W","")&amp;
IF($U19=117,Data!$V$120&amp;" W","")&amp;
IF($U19=118,Data!$V$121&amp;" W","")&amp;
IF($U19=119,Data!$V$122&amp;" W","")&amp;
IF($U19=120,Data!$V$123&amp;" W","")</f>
        <v/>
      </c>
      <c r="I19" s="42" t="str">
        <f>IF($U19=1,Data!$W$4&amp;" W","")&amp;
IF($U19=2,Data!$W$5&amp;" W","")&amp;
IF($U19=3,Data!$W$6&amp;" W","")&amp;
IF($U19=4,Data!$W$7&amp;" W","")&amp;
IF($U19=5,Data!$W$8&amp;" W","")&amp;
IF($U19=6,Data!$W$9&amp;" W","")&amp;
IF($U19=7,Data!$W$10&amp;" W","")&amp;
IF($U19=8,Data!$W$11&amp;" W","")&amp;
IF($U19=9,Data!$W$12&amp;" W","")&amp;
IF($U19=10,Data!$W$13&amp;" W","")&amp;
IF($U19=11,Data!$W$14&amp;" W","")&amp;
IF($U19=12,Data!$W$15&amp;" W","")&amp;
IF($U19=13,Data!$W$16&amp;" W","")&amp;
IF($U19=14,Data!$W$17&amp;" W","")&amp;
IF($U19=15,Data!$W$18&amp;" W","")&amp;
IF($U19=16,Data!$W$19&amp;" W","")&amp;
IF($U19=17,Data!$W$20&amp;" W","")&amp;
IF($U19=18,Data!$W$21&amp;" W","")&amp;
IF($U19=19,Data!$W$22&amp;" W","")&amp;
IF($U19=20,Data!$W$23&amp;" W","")&amp;
IF($U19=21,Data!$W$24&amp;" W","")&amp;
IF($U19=22,Data!$W$25&amp;" W","")&amp;
IF($U19=23,Data!$W$26&amp;" W","")&amp;
IF($U19=24,Data!$W$27&amp;" W","")&amp;
IF($U19=25,Data!$W$28&amp;" W","")&amp;
IF($U19=26,Data!$W$29&amp;" W","")&amp;
IF($U19=27,Data!$W$30&amp;" W","")&amp;
IF($U19=28,Data!$W$31&amp;" W","")&amp;
IF($U19=29,Data!$W$32&amp;" W","")&amp;
IF($U19=30,Data!$W$33&amp;" W","")&amp;
IF($U19=31,Data!$W$34&amp;" W","")&amp;
IF($U19=32,Data!$W$35&amp;" W","")&amp;
IF($U19=33,Data!$W$36&amp;" W","")&amp;
IF($U19=34,Data!$W$37&amp;" W","")&amp;
IF($U19=35,Data!$W$38&amp;" W","")&amp;
IF($U19=36,Data!$W$39&amp;" W","")&amp;
IF($U19=37,Data!$W$40&amp;" W","")&amp;
IF($U19=38,Data!$W$41&amp;" W","")&amp;
IF($U19=39,Data!$W$42&amp;" W","")&amp;
IF($U19=40,Data!$W$43&amp;" W","")&amp;
IF($U19=41,Data!$W$44&amp;" W","")&amp;
IF($U19=42,Data!$W$45&amp;" W","")&amp;
IF($U19=43,Data!$W$46&amp;" W","")&amp;
IF($U19=44,Data!$W$47&amp;" W","")&amp;
IF($U19=45,Data!$W$48&amp;" W","")&amp;
IF($U19=46,Data!$W$49&amp;" W","")&amp;
IF($U19=47,Data!$W$50&amp;" W","")&amp;
IF($U19=48,Data!$W$51&amp;" W","")&amp;
IF($U19=49,Data!$W$52&amp;" W","")&amp;
IF($U19=50,Data!$W$53&amp;" W","")&amp;
IF($U19=51,Data!$W$54&amp;" W","")&amp;
IF($U19=52,Data!$W$55&amp;" W","")&amp;
IF($U19=53,Data!$W$56&amp;" W","")&amp;
IF($U19=54,Data!$W$57&amp;" W","")&amp;
IF($U19=55,Data!$W$58&amp;" W","")&amp;
IF($U19=56,Data!$W$59&amp;" W","")&amp;
IF($U19=57,Data!$W$60&amp;" W","")&amp;
IF($U19=58,Data!$W$61&amp;" W","")&amp;
IF($U19=59,Data!$W$62&amp;" W","")&amp;
IF($U19=60,Data!$W$63&amp;" W","")&amp;
IF($U19=61,Data!$W$64&amp;" W","")&amp;
IF($U19=62,Data!$W$65&amp;" W","")&amp;
IF($U19=63,Data!$W$66&amp;" W","")&amp;
IF($U19=64,Data!$W$67&amp;" W","")&amp;
IF($U19=65,Data!$W$68&amp;" W","")&amp;
IF($U19=66,Data!$W$69&amp;" W","")&amp;
IF($U19=67,Data!$W$70&amp;" W","")&amp;
IF($U19=68,Data!$W$71&amp;" W","")&amp;
IF($U19=69,Data!$W$72&amp;" W","")&amp;
IF($U19=70,Data!$W$73&amp;" W","")&amp;
IF($U19=71,Data!$W$74&amp;" W","")&amp;
IF($U19=72,Data!$W$75&amp;" W","")&amp;
IF($U19=73,Data!$W$76&amp;" W","")&amp;
IF($U19=74,Data!$W$77&amp;" W","")&amp;
IF($U19=75,Data!$W$78&amp;" W","")&amp;
IF($U19=76,Data!$W$79&amp;" W","")&amp;
IF($U19=77,Data!$W$80&amp;" W","")&amp;
IF($U19=78,Data!$W$81&amp;" W","")&amp;
IF($U19=79,Data!$W$82&amp;" W","")&amp;
IF($U19=80,Data!$W$83&amp;" W","")&amp;
IF($U19=81,Data!$W$84&amp;" W","")&amp;
IF($U19=82,Data!$W$85&amp;" W","")&amp;
IF($U19=83,Data!$W$86&amp;" W","")&amp;
IF($U19=84,Data!$W$87&amp;" W","")&amp;
IF($U19=85,Data!$W$88&amp;" W","")&amp;
IF($U19=86,Data!$W$89&amp;" W","")&amp;
IF($U19=87,Data!$W$90&amp;" W","")&amp;
IF($U19=88,Data!$W$91&amp;" W","")&amp;
IF($U19=89,Data!$W$92&amp;" W","")&amp;
IF($U19=90,Data!$W$93&amp;" W","")&amp;
IF($U19=91,Data!$W$94&amp;" W","")&amp;
IF($U19=92,Data!$W$95&amp;" W","")&amp;
IF($U19=93,Data!$W$96&amp;" W","")&amp;
IF($U19=94,Data!$W$97&amp;" W","")&amp;
IF($U19=95,Data!$W$98&amp;" W","")&amp;
IF($U19=96,Data!$W$99&amp;" W","")&amp;
IF($U19=97,Data!$W$100&amp;" W","")&amp;
IF($U19=98,Data!$W$101&amp;" W","")&amp;
IF($U19=99,Data!$W$102&amp;" W","")&amp;
IF($U19=100,Data!$W$103&amp;" W","")&amp;
IF($U19=101,Data!$V119&amp;" W","")&amp;
IF($U19=102,Data!$W$105&amp;" W","")&amp;
IF($U19=103,Data!$W$106&amp;" W","")&amp;
IF($U19=104,Data!$W$107&amp;" W","")&amp;
IF($U19=105,Data!$W$108&amp;" W","")&amp;
IF($U19=106,Data!$W$109&amp;" W","")&amp;
IF($U19=107,Data!$W$110&amp;" W","")&amp;
IF($U19=108,Data!$W$111&amp;" W","")&amp;
IF($U19=109,Data!$W$112&amp;" W","")&amp;
IF($U19=110,Data!$W$113&amp;" W","")&amp;
IF($U19=111,Data!$W$114&amp;" W","")&amp;
IF($U19=112,Data!$W$115&amp;" W","")&amp;
IF($U19=113,Data!$W$116&amp;" W","")&amp;
IF($U19=114,Data!$W$117&amp;" W","")&amp;
IF($U19=115,Data!$W$118&amp;" W","")&amp;
IF($U19=116,Data!$W$119&amp;" W","")&amp;
IF($U19=117,Data!$W$120&amp;" W","")&amp;
IF($U19=118,Data!$W$121&amp;" W","")&amp;
IF($U19=119,Data!$W$122&amp;" W","")&amp;
IF($U19=120,Data!$W$123&amp;" W","")</f>
        <v/>
      </c>
      <c r="J19" s="44" t="str">
        <f>IF($U19=1,Data!$X$4&amp;" W","")&amp;
IF($U19=2,Data!$X$5&amp;" W","")&amp;
IF($U19=3,Data!$X$6&amp;" W","")&amp;
IF($U19=4,Data!$X$7&amp;" W","")&amp;
IF($U19=5,Data!$X$8&amp;" W","")&amp;
IF($U19=6,Data!$X$9&amp;" W","")&amp;
IF($U19=7,Data!$X$10&amp;" W","")&amp;
IF($U19=8,Data!$X$11&amp;" W","")&amp;
IF($U19=9,Data!$X$12&amp;" W","")&amp;
IF($U19=10,Data!$X$13&amp;" W","")&amp;
IF($U19=11,Data!$X$14&amp;" W","")&amp;
IF($U19=12,Data!$X$15&amp;" W","")&amp;
IF($U19=13,Data!$X$16&amp;" W","")&amp;
IF($U19=14,Data!$X$17&amp;" W","")&amp;
IF($U19=15,Data!$X$18&amp;" W","")&amp;
IF($U19=16,Data!$X$19&amp;" W","")&amp;
IF($U19=17,Data!$X$20&amp;" W","")&amp;
IF($U19=18,Data!$X$21&amp;" W","")&amp;
IF($U19=19,Data!$X$22&amp;" W","")&amp;
IF($U19=20,Data!$X$23&amp;" W","")&amp;
IF($U19=21,Data!$X$24&amp;" W","")&amp;
IF($U19=22,Data!$X$25&amp;" W","")&amp;
IF($U19=23,Data!$X$26&amp;" W","")&amp;
IF($U19=24,Data!$X$27&amp;" W","")&amp;
IF($U19=25,Data!$X$28&amp;" W","")&amp;
IF($U19=26,Data!$X$29&amp;" W","")&amp;
IF($U19=27,Data!$X$30&amp;" W","")&amp;
IF($U19=28,Data!$X$31&amp;" W","")&amp;
IF($U19=29,Data!$X$32&amp;" W","")&amp;
IF($U19=30,Data!$X$33&amp;" W","")&amp;
IF($U19=31,Data!$X$34&amp;" W","")&amp;
IF($U19=32,Data!$X$35&amp;" W","")&amp;
IF($U19=33,Data!$X$36&amp;" W","")&amp;
IF($U19=34,Data!$X$37&amp;" W","")&amp;
IF($U19=35,Data!$X$38&amp;" W","")&amp;
IF($U19=36,Data!$X$39&amp;" W","")&amp;
IF($U19=37,Data!$X$40&amp;" W","")&amp;
IF($U19=38,Data!$X$41&amp;" W","")&amp;
IF($U19=39,Data!$X$42&amp;" W","")&amp;
IF($U19=40,Data!$X$43&amp;" W","")&amp;
IF($U19=41,Data!$X$44&amp;" W","")&amp;
IF($U19=42,Data!$X$45&amp;" W","")&amp;
IF($U19=43,Data!$X$46&amp;" W","")&amp;
IF($U19=44,Data!$X$47&amp;" W","")&amp;
IF($U19=45,Data!$X$48&amp;" W","")&amp;
IF($U19=46,Data!$X$49&amp;" W","")&amp;
IF($U19=47,Data!$X$50&amp;" W","")&amp;
IF($U19=48,Data!$X$51&amp;" W","")&amp;
IF($U19=49,Data!$X$52&amp;" W","")&amp;
IF($U19=50,Data!$X$53&amp;" W","")&amp;
IF($U19=51,Data!$X$54&amp;" W","")&amp;
IF($U19=52,Data!$X$55&amp;" W","")&amp;
IF($U19=53,Data!$X$56&amp;" W","")&amp;
IF($U19=54,Data!$X$57&amp;" W","")&amp;
IF($U19=55,Data!$X$58&amp;" W","")&amp;
IF($U19=56,Data!$X$59&amp;" W","")&amp;
IF($U19=57,Data!$X$60&amp;" W","")&amp;
IF($U19=58,Data!$X$61&amp;" W","")&amp;
IF($U19=59,Data!$X$62&amp;" W","")&amp;
IF($U19=60,Data!$X$63&amp;" W","")&amp;
IF($U19=61,Data!$X$64&amp;" W","")&amp;
IF($U19=62,Data!$X$65&amp;" W","")&amp;
IF($U19=63,Data!$X$66&amp;" W","")&amp;
IF($U19=64,Data!$X$67&amp;" W","")&amp;
IF($U19=65,Data!$X$68&amp;" W","")&amp;
IF($U19=66,Data!$X$69&amp;" W","")&amp;
IF($U19=67,Data!$X$70&amp;" W","")&amp;
IF($U19=68,Data!$X$71&amp;" W","")&amp;
IF($U19=69,Data!$X$72&amp;" W","")&amp;
IF($U19=70,Data!$X$73&amp;" W","")&amp;
IF($U19=71,Data!$X$74&amp;" W","")&amp;
IF($U19=72,Data!$X$75&amp;" W","")&amp;
IF($U19=73,Data!$X$76&amp;" W","")&amp;
IF($U19=74,Data!$X$77&amp;" W","")&amp;
IF($U19=75,Data!$X$78&amp;" W","")&amp;
IF($U19=76,Data!$X$79&amp;" W","")&amp;
IF($U19=77,Data!$X$80&amp;" W","")&amp;
IF($U19=78,Data!$X$81&amp;" W","")&amp;
IF($U19=79,Data!$X$82&amp;" W","")&amp;
IF($U19=80,Data!$X$83&amp;" W","")&amp;
IF($U19=81,Data!$X$84&amp;" W","")&amp;
IF($U19=82,Data!$X$85&amp;" W","")&amp;
IF($U19=83,Data!$X$86&amp;" W","")&amp;
IF($U19=84,Data!$X$87&amp;" W","")&amp;
IF($U19=85,Data!$X$88&amp;" W","")&amp;
IF($U19=86,Data!$X$89&amp;" W","")&amp;
IF($U19=87,Data!$X$90&amp;" W","")&amp;
IF($U19=88,Data!$X$91&amp;" W","")&amp;
IF($U19=89,Data!$X$92&amp;" W","")&amp;
IF($U19=90,Data!$X$93&amp;" W","")&amp;
IF($U19=91,Data!$X$94&amp;" W","")&amp;
IF($U19=92,Data!$X$95&amp;" W","")&amp;
IF($U19=93,Data!$X$96&amp;" W","")&amp;
IF($U19=94,Data!$X$97&amp;" W","")&amp;
IF($U19=95,Data!$X$98&amp;" W","")&amp;
IF($U19=96,Data!$X$99&amp;" W","")&amp;
IF($U19=97,Data!$X$100&amp;" W","")&amp;
IF($U19=98,Data!$X$101&amp;" W","")&amp;
IF($U19=99,Data!$X$102&amp;" W","")&amp;
IF($U19=100,Data!$X$103&amp;" W","")&amp;
IF($U19=101,Data!$X$104&amp;" W","")&amp;
IF($U19=102,Data!$X$105&amp;" W","")&amp;
IF($U19=103,Data!$X$106&amp;" W","")&amp;
IF($U19=104,Data!$X$107&amp;" W","")&amp;
IF($U19=105,Data!$X$108&amp;" W","")&amp;
IF($U19=106,Data!$X$109&amp;" W","")&amp;
IF($U19=107,Data!$X$110&amp;" W","")&amp;
IF($U19=108,Data!$X$111&amp;" W","")&amp;
IF($U19=109,Data!$X$112&amp;" W","")&amp;
IF($U19=110,Data!$X$113&amp;" W","")&amp;
IF($U19=111,Data!$X$114&amp;" W","")&amp;
IF($U19=112,Data!$X$115&amp;" W","")&amp;
IF($U19=113,Data!$X$116&amp;" W","")&amp;
IF($U19=114,Data!$X$117&amp;" W","")&amp;
IF($U19=115,Data!$X$118&amp;" W","")&amp;
IF($U19=116,Data!$X$119&amp;" W","")&amp;
IF($U19=117,Data!$X$120&amp;" W","")&amp;
IF($U19=118,Data!$X$121&amp;" W","")&amp;
IF($U19=119,Data!$X$122&amp;" W","")&amp;
IF($U19=120,Data!$X$123&amp;" W","")</f>
        <v/>
      </c>
      <c r="K19" s="238" t="str">
        <f>IF($U19=1,Data!$Y$4&amp;" W","")&amp;
IF($U19=2,Data!$Y$5&amp;" W","")&amp;
IF($U19=3,Data!$Y$6&amp;" W","")&amp;
IF($U19=4,Data!$Y$7&amp;" W","")&amp;
IF($U19=5,Data!$Y$8&amp;" W","")&amp;
IF($U19=6,Data!$Y$9&amp;" W","")&amp;
IF($U19=7,Data!$Y$10&amp;" W","")&amp;
IF($U19=8,Data!$Y$11&amp;" W","")&amp;
IF($U19=9,Data!$Y$12&amp;" W","")&amp;
IF($U19=10,Data!$Y$13&amp;" W","")&amp;
IF($U19=11,Data!$Y$14&amp;" W","")&amp;
IF($U19=12,Data!$Y$15&amp;" W","")&amp;
IF($U19=13,Data!$Y$16&amp;" W","")&amp;
IF($U19=14,Data!$Y$17&amp;" W","")&amp;
IF($U19=15,Data!$Y$18&amp;" W","")&amp;
IF($U19=16,Data!$Y$19&amp;" W","")&amp;
IF($U19=17,Data!$Y$20&amp;" W","")&amp;
IF($U19=18,Data!$Y$21&amp;" W","")&amp;
IF($U19=19,Data!$Y$22&amp;" W","")&amp;
IF($U19=20,Data!$Y$23&amp;" W","")&amp;
IF($U19=21,Data!$Y$24&amp;" W","")&amp;
IF($U19=22,Data!$Y$25&amp;" W","")&amp;
IF($U19=23,Data!$Y$26&amp;" W","")&amp;
IF($U19=24,Data!$Y$27&amp;" W","")&amp;
IF($U19=25,Data!$Y$28&amp;" W","")&amp;
IF($U19=26,Data!$Y$29&amp;" W","")&amp;
IF($U19=27,Data!$Y$30&amp;" W","")&amp;
IF($U19=28,Data!$Y$31&amp;" W","")&amp;
IF($U19=29,Data!$Y$32&amp;" W","")&amp;
IF($U19=30,Data!$Y$33&amp;" W","")&amp;
IF($U19=31,Data!$Y$34&amp;" W","")&amp;
IF($U19=32,Data!$Y$35&amp;" W","")&amp;
IF($U19=33,Data!$Y$36&amp;" W","")&amp;
IF($U19=34,Data!$Y$37&amp;" W","")&amp;
IF($U19=35,Data!$Y$38&amp;" W","")&amp;
IF($U19=36,Data!$Y$39&amp;" W","")&amp;
IF($U19=37,Data!$Y$40&amp;" W","")&amp;
IF($U19=38,Data!$Y$41&amp;" W","")&amp;
IF($U19=39,Data!$Y$42&amp;" W","")&amp;
IF($U19=40,Data!$Y$43&amp;" W","")&amp;
IF($U19=41,Data!$Y$44&amp;" W","")&amp;
IF($U19=42,Data!$Y$45&amp;" W","")&amp;
IF($U19=43,Data!$Y$46&amp;" W","")&amp;
IF($U19=44,Data!$Y$47&amp;" W","")&amp;
IF($U19=45,Data!$Y$48&amp;" W","")&amp;
IF($U19=46,Data!$Y$49&amp;" W","")&amp;
IF($U19=47,Data!$Y$50&amp;" W","")&amp;
IF($U19=48,Data!$Y$51&amp;" W","")&amp;
IF($U19=49,Data!$Y$52&amp;" W","")&amp;
IF($U19=50,Data!$Y$53&amp;" W","")&amp;
IF($U19=51,Data!$Y$54&amp;" W","")&amp;
IF($U19=52,Data!$Y$55&amp;" W","")&amp;
IF($U19=53,Data!$Y$56&amp;" W","")&amp;
IF($U19=54,Data!$Y$57&amp;" W","")&amp;
IF($U19=55,Data!$Y$58&amp;" W","")&amp;
IF($U19=56,Data!$Y$59&amp;" W","")&amp;
IF($U19=57,Data!$Y$60&amp;" W","")&amp;
IF($U19=58,Data!$Y$61&amp;" W","")&amp;
IF($U19=59,Data!$Y$62&amp;" W","")&amp;
IF($U19=60,Data!$Y$63&amp;" W","")&amp;
IF($U19=61,Data!$Y$64&amp;" W","")&amp;
IF($U19=62,Data!$Y$65&amp;" W","")&amp;
IF($U19=63,Data!$Y$66&amp;" W","")&amp;
IF($U19=64,Data!$Y$67&amp;" W","")&amp;
IF($U19=65,Data!$Y$68&amp;" W","")&amp;
IF($U19=66,Data!$Y$69&amp;" W","")&amp;
IF($U19=67,Data!$Y$70&amp;" W","")&amp;
IF($U19=68,Data!$Y$71&amp;" W","")&amp;
IF($U19=69,Data!$Y$72&amp;" W","")&amp;
IF($U19=70,Data!$Y$73&amp;" W","")&amp;
IF($U19=71,Data!$Y$74&amp;" W","")&amp;
IF($U19=72,Data!$Y$75&amp;" W","")&amp;
IF($U19=73,Data!$Y$76&amp;" W","")&amp;
IF($U19=74,Data!$Y$77&amp;" W","")&amp;
IF($U19=75,Data!$Y$78&amp;" W","")&amp;
IF($U19=76,Data!$Y$79&amp;" W","")&amp;
IF($U19=77,Data!$Y$80&amp;" W","")&amp;
IF($U19=78,Data!$Y$81&amp;" W","")&amp;
IF($U19=79,Data!$Y$82&amp;" W","")&amp;
IF($U19=80,Data!$Y$83&amp;" W","")&amp;
IF($U19=81,Data!$Y$84&amp;" W","")&amp;
IF($U19=82,Data!$Y$85&amp;" W","")&amp;
IF($U19=83,Data!$Y$86&amp;" W","")&amp;
IF($U19=84,Data!$Y$87&amp;" W","")&amp;
IF($U19=85,Data!$Y$88&amp;" W","")&amp;
IF($U19=86,Data!$Y$89&amp;" W","")&amp;
IF($U19=87,Data!$Y$90&amp;" W","")&amp;
IF($U19=88,Data!$Y$91&amp;" W","")&amp;
IF($U19=89,Data!$Y$92&amp;" W","")&amp;
IF($U19=90,Data!$Y$93&amp;" W","")&amp;
IF($U19=91,Data!$Y$94&amp;" W","")&amp;
IF($U19=92,Data!$Y$95&amp;" W","")&amp;
IF($U19=93,Data!$Y$96&amp;" W","")&amp;
IF($U19=94,Data!$Y$97&amp;" W","")&amp;
IF($U19=95,Data!$Y$98&amp;" W","")&amp;
IF($U19=96,Data!$Y$99&amp;" W","")&amp;
IF($U19=97,Data!$Y$100&amp;" W","")&amp;
IF($U19=98,Data!$Y$101&amp;" W","")&amp;
IF($U19=99,Data!$Y$102&amp;" W","")&amp;
IF($U19=100,Data!$Y$103&amp;" W","")&amp;
IF($U19=101,Data!$Y$104&amp;" W","")&amp;
IF($U19=102,Data!$Y$105&amp;" W","")&amp;
IF($U19=103,Data!$Y$106&amp;" W","")&amp;
IF($U19=104,Data!$Y$107&amp;" W","")&amp;
IF($U19=105,Data!$Y$108&amp;" W","")&amp;
IF($U19=106,Data!$Y$109&amp;" W","")&amp;
IF($U19=107,Data!$Y$110&amp;" W","")&amp;
IF($U19=108,Data!$Y$111&amp;" W","")&amp;
IF($U19=109,Data!$Y$112&amp;" W","")&amp;
IF($U19=110,Data!$Y$113&amp;" W","")&amp;
IF($U19=111,Data!$Y$114&amp;" W","")&amp;
IF($U19=112,Data!$Y$115&amp;" W","")&amp;
IF($U19=113,Data!$Y$116&amp;" W","")&amp;
IF($U19=114,Data!$Y$117&amp;" W","")&amp;
IF($U19=115,Data!$Y$118&amp;" W","")&amp;
IF($U19=116,Data!$Y$119&amp;" W","")&amp;
IF($U19=117,Data!$Y$120&amp;" W","")&amp;
IF($U19=118,Data!$Y$121&amp;" W","")&amp;
IF($U19=119,Data!$Y$122&amp;" W","")&amp;
IF($U19=120,Data!$Y$123&amp;" W","")</f>
        <v/>
      </c>
      <c r="L19" s="66" t="str">
        <f>IF($U19=1,Data!$L$4&amp;" - "&amp;RIGHT(Data!$L$4,2)&amp;"00 K","")&amp;
IF($U19=2,Data!$L$5&amp;" - "&amp;RIGHT(Data!$L$5,2)&amp;"00 K","")&amp;
IF($U19=3,Data!$L$6&amp;" - "&amp;RIGHT(Data!$L$6,2)&amp;"00 K","")&amp;
IF($U19=4,Data!$L$7&amp;" - "&amp;RIGHT(Data!$L$7,2)&amp;"00 K","")&amp;
IF($U19=5,Data!$L$8&amp;" - "&amp;RIGHT(Data!$L$8,2)&amp;"00 K","")&amp;
IF($U19=6,Data!$L$9&amp;" - "&amp;RIGHT(Data!$L$9,2)&amp;"00 K","")&amp;
IF($U19=7,Data!$L$10&amp;" - "&amp;RIGHT(Data!$L$10,2)&amp;"00 K","")&amp;
IF($U19=8,Data!$L$11&amp;" - "&amp;RIGHT(Data!$L$11,2)&amp;"00 K","")&amp;
IF($U19=9,Data!$L$12&amp;" - "&amp;RIGHT(Data!$L$12,2)&amp;"00 K","")&amp;
IF($U19=10,Data!$L$13&amp;" - "&amp;RIGHT(Data!$L$13,2)&amp;"00 K","")&amp;
IF($U19=11,Data!$L$14&amp;" - "&amp;RIGHT(Data!$L$14,2)&amp;"00 K","")&amp;
IF($U19=12,Data!$L$15&amp;" - "&amp;RIGHT(Data!$L$15,2)&amp;"00 K","")&amp;
IF($U19=13,Data!$L$16&amp;" - "&amp;RIGHT(Data!$L$16,2)&amp;"00 K","")&amp;
IF($U19=14,Data!$L$17&amp;" - "&amp;RIGHT(Data!$L$17,2)&amp;"00 K","")&amp;
IF($U19=15,Data!$L$18&amp;" - "&amp;RIGHT(Data!$L$18,2)&amp;"00 K","")&amp;
IF($U19=16,Data!$L$19&amp;" - "&amp;RIGHT(Data!$L$19,2)&amp;"00 K","")&amp;
IF($U19=17,Data!$L$20&amp;" - "&amp;RIGHT(Data!$L$20,2)&amp;"00 K","")&amp;
IF($U19=18,Data!$L$21&amp;" - "&amp;RIGHT(Data!$L$21,2)&amp;"00 K","")&amp;
IF($U19=19,Data!$L$22&amp;" - "&amp;RIGHT(Data!$L$22,2)&amp;"00 K","")&amp;
IF($U19=20,Data!$L$23&amp;" - "&amp;RIGHT(Data!$L$23,2)&amp;"00 K","")&amp;
IF($U19=21,Data!$L$24&amp;" - "&amp;RIGHT(Data!$L$24,2)&amp;"00 K","")&amp;
IF($U19=22,Data!$L$25&amp;" - "&amp;RIGHT(Data!$L$25,2)&amp;"00 K","")&amp;
IF($U19=23,Data!$L$26&amp;" - "&amp;RIGHT(Data!$L$26,2)&amp;"00 K","")&amp;
IF($U19=24,Data!$L$27&amp;" - "&amp;RIGHT(Data!$L$27,2)&amp;"00 K","")&amp;
IF($U19=25,Data!$L$28&amp;" - "&amp;RIGHT(Data!$L$28,2)&amp;"00 K","")&amp;
IF($U19=26,Data!$L$29&amp;" - "&amp;RIGHT(Data!$L$29,2)&amp;"00 K","")&amp;
IF($U19=27,Data!$L$30&amp;" - "&amp;RIGHT(Data!$L$30,2)&amp;"00 K","")&amp;
IF($U19=28,Data!$L$31&amp;" - "&amp;RIGHT(Data!$L$31,2)&amp;"00 K","")&amp;
IF($U19=29,Data!$L$32&amp;" - "&amp;RIGHT(Data!$L$32,2)&amp;"00 K","")&amp;
IF($U19=30,Data!$L$33&amp;" - "&amp;RIGHT(Data!$L$33,2)&amp;"00 K","")&amp;
IF($U19=31,Data!$L$34&amp;" - "&amp;RIGHT(Data!$L$34,2)&amp;"00 K","")&amp;
IF($U19=32,Data!$L$35&amp;" - "&amp;RIGHT(Data!$L$35,2)&amp;"00 K","")&amp;
IF($U19=33,Data!$L$36&amp;" - "&amp;RIGHT(Data!$L$36,2)&amp;"00 K","")&amp;
IF($U19=34,Data!$L$37&amp;" - "&amp;RIGHT(Data!$L$37,2)&amp;"00 K","")&amp;
IF($U19=35,Data!$L$38&amp;" - "&amp;RIGHT(Data!$L$38,2)&amp;"00 K","")&amp;
IF($U19=36,Data!$L$39&amp;" - "&amp;RIGHT(Data!$L$39,2)&amp;"00 K","")&amp;
IF($U19=37,Data!$L$40&amp;" - "&amp;RIGHT(Data!$L$40,2)&amp;"00 K","")&amp;
IF($U19=38,Data!$L$41&amp;" - "&amp;RIGHT(Data!$L$41,2)&amp;"00 K","")&amp;
IF($U19=39,Data!$L$42&amp;" - "&amp;RIGHT(Data!$L$42,2)&amp;"00 K","")&amp;
IF($U19=40,Data!$L$43&amp;" - "&amp;RIGHT(Data!$L$43,2)&amp;"00 K","")&amp;
IF($U19=41,Data!$L$44&amp;" - "&amp;RIGHT(Data!$L$44,2)&amp;"00 K","")&amp;
IF($U19=42,Data!$L$45&amp;" - "&amp;RIGHT(Data!$L$45,2)&amp;"00 K","")&amp;
IF($U19=43,Data!$L$46&amp;" - "&amp;RIGHT(Data!$L$46,2)&amp;"00 K","")&amp;
IF($U19=44,Data!$L$47&amp;" - "&amp;RIGHT(Data!$L$47,2)&amp;"00 K","")&amp;
IF($U19=45,Data!$L$48&amp;" - "&amp;RIGHT(Data!$L$48,2)&amp;"00 K","")&amp;
IF($U19=46,Data!$L$49&amp;" - "&amp;RIGHT(Data!$L$49,2)&amp;"00 K","")&amp;
IF($U19=47,Data!$L$50&amp;" - "&amp;RIGHT(Data!$L$50,2)&amp;"00 K","")&amp;
IF($U19=48,Data!$L$51&amp;" - "&amp;RIGHT(Data!$L$51,2)&amp;"00 K","")&amp;
IF($U19=49,Data!$L$52&amp;" - "&amp;RIGHT(Data!$L$52,2)&amp;"00 K","")&amp;
IF($U19=50,Data!$L$53&amp;" - "&amp;RIGHT(Data!$L$53,2)&amp;"00 K","")&amp;
IF($U19=51,Data!$L$54&amp;" - "&amp;RIGHT(Data!$L$54,2)&amp;"00 K","")&amp;
IF($U19=52,Data!$L$55&amp;" - "&amp;RIGHT(Data!$L$55,2)&amp;"00 K","")&amp;
IF($U19=53,Data!$L$56&amp;" - "&amp;RIGHT(Data!$L$56,2)&amp;"00 K","")&amp;
IF($U19=54,Data!$L$57&amp;" - "&amp;RIGHT(Data!$L$57,2)&amp;"00 K","")&amp;
IF($U19=55,Data!$L$58&amp;" - "&amp;RIGHT(Data!$L$58,2)&amp;"00 K","")&amp;
IF($U19=56,Data!$L$59&amp;" - "&amp;RIGHT(Data!$L$59,2)&amp;"00 K","")&amp;
IF($U19=57,Data!$L$60&amp;" - "&amp;RIGHT(Data!$L$60,2)&amp;"00 K","")&amp;
IF($U19=58,Data!$L$61&amp;" - "&amp;RIGHT(Data!$L$61,2)&amp;"00 K","")&amp;
IF($U19=59,Data!$L$62&amp;" - "&amp;RIGHT(Data!$L$62,2)&amp;"00 K","")&amp;
IF($U19=60,Data!$L$63&amp;" - "&amp;RIGHT(Data!$L$63,2)&amp;"00 K","")&amp;
IF($U19=61,Data!$L$64&amp;" - "&amp;RIGHT(Data!$L$64,2)&amp;"00 K","")&amp;
IF($U19=62,Data!$L$65&amp;" - "&amp;RIGHT(Data!$L$65,2)&amp;"00 K","")&amp;
IF($U19=63,Data!$L$66&amp;" - "&amp;RIGHT(Data!$L$66,2)&amp;"00 K","")&amp;
IF($U19=64,Data!$L$67&amp;" - "&amp;RIGHT(Data!$L$67,2)&amp;"00 K","")&amp;
IF($U19=65,Data!$L$68&amp;" - "&amp;RIGHT(Data!$L$68,2)&amp;"00 K","")&amp;
IF($U19=66,Data!$L$69&amp;" - "&amp;RIGHT(Data!$L$69,2)&amp;"00 K","")&amp;
IF($U19=67,Data!$L$70&amp;" - "&amp;RIGHT(Data!$L$70,2)&amp;"00 K","")&amp;
IF($U19=68,Data!$L$71&amp;" - "&amp;RIGHT(Data!$L$71,2)&amp;"00 K","")&amp;
IF($U19=69,Data!$L$72&amp;" - "&amp;RIGHT(Data!$L$72,2)&amp;"00 K","")&amp;
IF($U19=70,Data!$L$73&amp;" - "&amp;RIGHT(Data!$L$73,2)&amp;"00 K","")&amp;
IF($U19=71,Data!$L$74&amp;" - "&amp;RIGHT(Data!$L$74,2)&amp;"00 K","")&amp;
IF($U19=72,Data!$L$75&amp;" - "&amp;RIGHT(Data!$L$75,2)&amp;"00 K","")&amp;
IF($U19=73,Data!$L$76&amp;" - "&amp;RIGHT(Data!$L$76,2)&amp;"00 K","")&amp;
IF($U19=74,Data!$L$77&amp;" - "&amp;RIGHT(Data!$L$77,2)&amp;"00 K","")&amp;
IF($U19=75,Data!$L$78&amp;" - "&amp;RIGHT(Data!$L$78,2)&amp;"00 K","")&amp;
IF($U19=76,Data!$L$79&amp;" - "&amp;RIGHT(Data!$L$79,2)&amp;"00 K","")&amp;
IF($U19=77,Data!$L$80&amp;" - "&amp;RIGHT(Data!$L$80,2)&amp;"00 K","")&amp;
IF($U19=78,Data!$L$81&amp;" - "&amp;RIGHT(Data!$L$81,2)&amp;"00 K","")&amp;
IF($U19=79,Data!$L$82&amp;" - "&amp;RIGHT(Data!$L$82,2)&amp;"00 K","")&amp;
IF($U19=80,Data!$L$83&amp;" - "&amp;RIGHT(Data!$L$83,2)&amp;"00 K","")&amp;
IF($U19=81,Data!$L$84&amp;" - "&amp;RIGHT(Data!$L$84,2)&amp;"00 K","")&amp;
IF($U19=82,Data!$L$85&amp;" - "&amp;RIGHT(Data!$L$85,2)&amp;"00 K","")&amp;
IF($U19=83,Data!$L$86&amp;" - "&amp;RIGHT(Data!$L$86,2)&amp;"00 K","")&amp;
IF($U19=84,Data!$L$87&amp;" - "&amp;RIGHT(Data!$L$87,2)&amp;"00 K","")&amp;
IF($U19=85,Data!$L$88&amp;" - "&amp;RIGHT(Data!$L$88,2)&amp;"00 K","")&amp;
IF($U19=86,Data!$L$89&amp;" - "&amp;RIGHT(Data!$L$89,2)&amp;"00 K","")&amp;
IF($U19=87,Data!$L$90&amp;" - "&amp;RIGHT(Data!$L$90,2)&amp;"00 K","")&amp;
IF($U19=88,Data!$L$91&amp;" - "&amp;RIGHT(Data!$L$91,2)&amp;"00 K","")&amp;
IF($U19=89,Data!$L$92&amp;" - "&amp;RIGHT(Data!$L$92,2)&amp;"00 K","")&amp;
IF($U19=90,Data!$L$93&amp;" - "&amp;RIGHT(Data!$L$93,2)&amp;"00 K","")&amp;
IF($U19=91,Data!$L$94&amp;" - "&amp;RIGHT(Data!$L$94,2)&amp;"00 K","")&amp;
IF($U19=92,Data!$L$95&amp;" - "&amp;RIGHT(Data!$L$95,2)&amp;"00 K","")&amp;
IF($U19=93,Data!$L$96&amp;" - "&amp;RIGHT(Data!$L$97,2)&amp;"00 K","")&amp;
IF($U19=94,Data!$L$97&amp;" - "&amp;RIGHT(Data!$L$98,2)&amp;"00 K","")&amp;
IF($U19=95,Data!$L$98&amp;" - "&amp;RIGHT(Data!$L$99,2)&amp;"00 K","")&amp;
IF($U19=96,Data!$L$99&amp;" - "&amp;RIGHT(Data!$L$100,2)&amp;"00 K","")&amp;
IF($U19=97,Data!$L$100&amp;" - "&amp;RIGHT(Data!$L$101,2)&amp;"00 K","")&amp;
IF($U19=98,Data!$L$101&amp;" - "&amp;RIGHT(Data!$L$102,2)&amp;"00 K","")&amp;
IF($U19=99,Data!$L$102&amp;" - "&amp;RIGHT(Data!$L$103,2)&amp;"00 K","")&amp;
IF($U19=100,Data!$L$103&amp;" - "&amp;RIGHT(Data!$L$104,2)&amp;"00 K","")&amp;
IF($U19=101,Data!$L$104&amp;" - "&amp;RIGHT(Data!$L$105,2)&amp;"00 K","")&amp;
IF($U19=102,Data!$L$105&amp;" - "&amp;RIGHT(Data!$L$106,2)&amp;"00 K","")&amp;
IF($U19=103,Data!$L$106&amp;" - "&amp;RIGHT(Data!$L$107,2)&amp;"00 K","")&amp;
IF($U19=104,Data!$L$107&amp;" - "&amp;RIGHT(Data!$L$108,2)&amp;"00 K","")&amp;
IF($U19=105,Data!$L$108&amp;" - "&amp;RIGHT(Data!$L$109,2)&amp;"00 K","")&amp;
IF($U19=106,Data!$L$109&amp;" - "&amp;RIGHT(Data!$L$110,2)&amp;"00 K","")&amp;
IF($U19=107,Data!$L$110&amp;" - "&amp;RIGHT(Data!$L$111,2)&amp;"00 K","")&amp;
IF($U19=108,Data!$L$111&amp;" - "&amp;RIGHT(Data!$L$112,2)&amp;"00 K","")&amp;
IF($U19=109,Data!$L$112&amp;" - "&amp;RIGHT(Data!$L$113,2)&amp;"00 K","")&amp;
IF($U19=110,Data!$L$113&amp;" - "&amp;RIGHT(Data!$L$114,2)&amp;"00 K","")&amp;
IF($U19=111,Data!$L$114&amp;" - "&amp;RIGHT(Data!$L$115,2)&amp;"00 K","")&amp;
IF($U19=112,Data!$L$115&amp;" - "&amp;RIGHT(Data!$L$116,2)&amp;"00 K","")&amp;
IF($U19=113,Data!$L$116&amp;" - "&amp;RIGHT(Data!$L$117,2)&amp;"00 K","")&amp;
IF($U19=114,Data!$L$117&amp;" - "&amp;RIGHT(Data!$L$118,2)&amp;"00 K","")&amp;
IF($U19=115,Data!$L$118&amp;" - "&amp;RIGHT(Data!$L$119,2)&amp;"00 K","")&amp;
IF($U19=116,Data!$L$119&amp;" - "&amp;RIGHT(Data!$L$120,2)&amp;"00 K","")&amp;
IF($U19=117,Data!$L$120&amp;" - "&amp;RIGHT(Data!$L$121,2)&amp;"00 K","")&amp;
IF($U19=118,Data!$L$121&amp;" - "&amp;RIGHT(Data!$L$122,2)&amp;"00 K","")&amp;
IF($U19=119,Data!$L$122&amp;" - "&amp;RIGHT(Data!$L$123,2)&amp;"00 K","")&amp;
IF($U19=120,Data!$L$123&amp;" - "&amp;RIGHT(Data!$L$124,2)&amp;"00 K","")</f>
        <v/>
      </c>
      <c r="M19" s="45"/>
      <c r="N19" s="46"/>
      <c r="O19" s="46"/>
      <c r="P19" s="208"/>
      <c r="Q19" s="208"/>
      <c r="R19" s="210"/>
      <c r="S19" s="210"/>
      <c r="T19" s="47"/>
      <c r="U19" s="48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</row>
    <row r="20" spans="1:44" ht="15" hidden="1" customHeight="1" outlineLevel="1" thickBot="1" x14ac:dyDescent="0.35">
      <c r="A20" s="49">
        <v>17</v>
      </c>
      <c r="B20" s="117" t="str">
        <f>IF($U20=1,Data!$E$4,"")&amp;
IF($U20=2,Data!$E$5,"")&amp;
IF($U20=3,Data!$E$6,"")&amp;
IF($U20=4,Data!$E$7,"")&amp;
IF($U20=5,Data!$E$8,"")&amp;
IF($U20=6,Data!$E$9,"")&amp;
IF($U20=7,Data!$E$10,"")&amp;
IF($U20=8,Data!$E$11,"")&amp;
IF($U20=9,Data!$E$12,"")&amp;
IF($U20=10,Data!$E$13,"")&amp;
IF($U20=11,Data!$E$14,"")&amp;
IF($U20=12,Data!$E$15,"")&amp;
IF($U20=13,Data!$E$16,"")&amp;
IF($U20=14,Data!$E$17,"")&amp;
IF($U20=15,Data!$E$18,"")&amp;
IF($U20=16,Data!$E$19,"")&amp;
IF($U20=17,Data!$E$20,"")&amp;
IF($U20=18,Data!$E$21,"")&amp;
IF($U20=19,Data!$E$22,"")&amp;
IF($U20=20,Data!$E$23,"")&amp;
IF($U20=21,Data!$E$24,"")&amp;
IF($U20=22,Data!$E$25,"")&amp;
IF($U20=23,Data!$E$26,"")&amp;
IF($U20=24,Data!$E$27,"")&amp;
IF($U20=25,Data!$E$28,"")&amp;
IF($U20=26,Data!$E$29,"")&amp;
IF($U20=27,Data!$E$30,"")&amp;
IF($U20=28,Data!$E$31,"")&amp;
IF($U20=29,Data!$E$32,"")&amp;
IF($U20=30,Data!$E$33,"")&amp;
IF($U20=31,Data!$E$34,"")&amp;
IF($U20=32,Data!$E$35,"")&amp;
IF($U20=33,Data!$E$36,"")&amp;
IF($U20=34,Data!$E$37,"")&amp;
IF($U20=35,Data!$E$38,"")&amp;
IF($U20=36,Data!$E$39,"")&amp;
IF($U20=37,Data!$E$40,"")&amp;
IF($U20=38,Data!$E$41,"")&amp;
IF($U20=39,Data!$E$42,"")&amp;
IF($U20=40,Data!$E$43,"")&amp;
IF($U20=41,Data!$E$124,"")&amp;
IF($U20=42,Data!$E$126,"")&amp;
IF($U20=43,Data!$E$127,"")</f>
        <v/>
      </c>
      <c r="C20" s="117" t="str">
        <f t="shared" si="0"/>
        <v/>
      </c>
      <c r="D20" s="239" t="str">
        <f>IF($U20=1,Data!$G$4,"")&amp;
IF($U20=2,Data!$G$5,"")&amp;
IF($U20=3,Data!$G$6,"")&amp;
IF($U20=4,Data!$G$7,"")&amp;
IF($U20=5,Data!$G$8,"")&amp;
IF($U20=6,Data!$G$9,"")&amp;
IF($U20=7,Data!$G$10,"")&amp;
IF($U20=8,Data!$G$11,"")&amp;
IF($U20=9,Data!$G$12,"")&amp;
IF($U20=10,Data!$G$13,"")&amp;
IF($U20=11,Data!$G$14,"")&amp;
IF($U20=12,Data!$G$15,"")&amp;
IF($U20=13,Data!$G$16,"")&amp;
IF($U20=14,Data!$G$17,"")&amp;
IF($U20=15,Data!$G$18,"")&amp;
IF($U20=16,Data!$G$19,"")&amp;
IF($U20=17,Data!$G$20,"")&amp;
IF($U20=18,Data!$G$21,"")&amp;
IF($U20=19,Data!$G$22,"")&amp;
IF($U20=20,Data!$G$23,"")&amp;
IF($U20=21,Data!$G$24,"")&amp;
IF($U20=22,Data!$G$25,"")&amp;
IF($U20=23,Data!$G$26,"")&amp;
IF($U20=24,Data!$G$27,"")&amp;
IF($U20=25,Data!$G$28,"")&amp;
IF($U20=26,Data!$G$29,"")&amp;
IF($U20=27,Data!$G$30,"")&amp;
IF($U20=28,Data!$G$31,"")&amp;
IF($U20=29,Data!$G$32,"")&amp;
IF($U20=30,Data!$G$33,"")&amp;
IF($U20=31,Data!$G$34,"")&amp;
IF($U20=32,Data!$G$35,"")&amp;
IF($U20=33,Data!$G$36,"")&amp;
IF($U20=34,Data!$G$37,"")&amp;
IF($U20=35,Data!$G$38,"")&amp;
IF($U20=36,Data!$G$39,"")&amp;
IF($U20=37,Data!$G$40,"")&amp;
IF($U20=38,Data!$G$41,"")&amp;
IF($U20=39,Data!$G$42,"")&amp;
IF($U20=40,Data!$G$43,"")&amp;
IF($U20=41,Data!$G$44,"")&amp;
IF($U20=42,Data!$G$45,"")&amp;
IF($U20=43,Data!$G$46,"")&amp;
IF($U20=44,Data!$G$47,"")&amp;
IF($U20=45,Data!$G$48,"")&amp;
IF($U20=46,Data!$G$49,"")&amp;
IF($U20=47,Data!$G$50,"")&amp;
IF($U20=48,Data!$G$51,"")&amp;
IF($U20=49,Data!$G$52,"")&amp;
IF($U20=50,Data!$G$53,"")&amp;
IF($U20=51,Data!$G$54,"")&amp;
IF($U20=52,Data!$G$55,"")&amp;
IF($U20=53,Data!$G$56,"")&amp;
IF($U20=54,Data!$G$57,"")&amp;
IF($U20=55,Data!$G$58,"")&amp;
IF($U20=56,Data!$G$59,"")&amp;
IF($U20=57,Data!$G$60,"")&amp;
IF($U20=58,Data!$G$61,"")&amp;
IF($U20=59,Data!$G$62,"")&amp;
IF($U20=60,Data!$G$63,"")&amp;
IF($U20=61,Data!$G$64,"")&amp;
IF($U20=62,Data!$G$65,"")&amp;
IF($U20=63,Data!$G$66,"")&amp;
IF($U20=64,Data!$G$67,"")&amp;
IF($U20=65,Data!$G$68,"")&amp;
IF($U20=66,Data!$G$69,"")&amp;
IF($U20=67,Data!$G$70,"")&amp;
IF($U20=68,Data!$G$71,"")&amp;
IF($U20=69,Data!$G$72,"")&amp;
IF($U20=70,Data!$G$73,"")&amp;
IF($U20=71,Data!$G$74,"")&amp;
IF($U20=72,Data!$G$75,"")&amp;
IF($U20=73,Data!$G$76,"")&amp;
IF($U20=74,Data!$G$77,"")&amp;
IF($U20=75,Data!$G$78,"")&amp;
IF($U20=76,Data!$G$79,"")&amp;
IF($U20=77,Data!$G$80,"")&amp;
IF($U20=78,Data!$G$81,"")&amp;
IF($U20=79,Data!$G$82,"")&amp;
IF($U20=80,Data!$G$83,"")&amp;
IF($U20=81,Data!$G$84,"")&amp;
IF($U20=82,Data!$G$85,"")&amp;
IF($U20=83,Data!$G$86,"")&amp;
IF($U20=84,Data!$G$87,"")&amp;
IF($U20=85,Data!$G$88,"")&amp;
IF($U20=86,Data!$G$89,"")&amp;
IF($U20=87,Data!$G$90,"")&amp;
IF($U20=88,Data!$G$91,"")&amp;
IF($U20=89,Data!$G$92,"")&amp;
IF($U20=90,Data!$G$93,"")&amp;
IF($U20=91,Data!$G$94,"")&amp;
IF($U20=92,Data!$G$95,"")&amp;
IF($U20=93,Data!$G$96,"")&amp;
IF($U20=94,Data!$G$97,"")&amp;
IF($U20=95,Data!$G$98,"")&amp;
IF($U20=96,Data!$G$99,"")&amp;
IF($U20=97,Data!$G$100,"")&amp;
IF($U20=98,Data!$G$101,"")&amp;
IF($U20=99,Data!$G$102,"")&amp;
IF($U20=100,Data!$G$103,"")&amp;
IF($U20=101,Data!$G$104,"")&amp;
IF($U20=102,Data!$G$105,"")&amp;
IF($U20=103,Data!$G$106,"")&amp;
IF($U20=104,Data!$G$107,"")&amp;
IF($U20=105,Data!$G$108,"")&amp;
IF($U20=106,Data!$G$109,"")&amp;
IF($U20=107,Data!$G$110,"")&amp;
IF($U20=108,Data!$G$111,"")&amp;
IF($U20=109,Data!$G$112,"")&amp;
IF($U20=100,Data!$G$113,"")&amp;
IF($U20=111,Data!$G$114,"")&amp;
IF($U20=112,Data!$G$115,"")&amp;
IF($U20=113,Data!$G$116,"")&amp;
IF($U20=114,Data!$G$117,"")&amp;
IF($U20=115,Data!$G$118,"")&amp;
IF($U20=116,Data!$G$119,"")&amp;
IF($U20=117,Data!$G$120,"")&amp;
IF($U20=118,Data!$G$121,"")&amp;
IF($U20=119,Data!$G$122,"")&amp;
IF($U20=120,Data!$G$123,"")</f>
        <v/>
      </c>
      <c r="E20" s="240" t="str">
        <f>IF($U20=1,Data!$I$4&amp;" LED","")&amp;
IF($U20=2,Data!$I$5&amp;" LED","")&amp;
IF($U20=3,Data!$I$6&amp;" LED","")&amp;
IF($U20=4,Data!$I$7&amp;" LED","")&amp;
IF($U20=5,Data!$I$8&amp;" LED","")&amp;
IF($U20=6,Data!$I$9&amp;" LED","")&amp;
IF($U20=7,Data!$I$10&amp;" LED","")&amp;
IF($U20=8,Data!$I$11&amp;" LED","")&amp;
IF($U20=9,Data!$I$12&amp;" LED","")&amp;
IF($U20=10,Data!$I$13&amp;" LED","")&amp;
IF($U20=11,Data!$I$14&amp;" LED","")&amp;
IF($U20=12,Data!$I$15&amp;" LED","")&amp;
IF($U20=13,Data!$I$16&amp;" LED","")&amp;
IF($U20=14,Data!$I$17&amp;" LED","")&amp;
IF($U20=15,Data!$I$18&amp;" LED","")&amp;
IF($U20=16,Data!$I$19&amp;" LED","")&amp;
IF($U20=17,Data!$I$20&amp;" LED","")&amp;
IF($U20=18,Data!$I$21&amp;" LED","")&amp;
IF($U20=19,Data!$I$22&amp;" LED","")&amp;
IF($U20=20,Data!$I$23&amp;" LED","")&amp;
IF($U20=21,Data!$I$24&amp;" LED","")&amp;
IF($U20=22,Data!$I$25&amp;" LED","")&amp;
IF($U20=23,Data!$I$26&amp;" LED","")&amp;
IF($U20=24,Data!$I$27&amp;" LED","")&amp;
IF($U20=25,Data!$I$28&amp;" LED","")&amp;
IF($U20=26,Data!$I$29&amp;" LED","")&amp;
IF($U20=27,Data!$I$30&amp;" LED","")&amp;
IF($U20=28,Data!$I$31&amp;" LED","")&amp;
IF($U20=29,Data!$I$32&amp;" LED","")&amp;
IF($U20=30,Data!$I$33&amp;" LED","")&amp;
IF($U20=31,Data!$I$34&amp;" LED","")&amp;
IF($U20=32,Data!$I$35&amp;" LED","")&amp;
IF($U20=33,Data!$I$36&amp;" LED","")&amp;
IF($U20=34,Data!$I$37&amp;" LED","")&amp;
IF($U20=35,Data!$I$38&amp;" LED","")&amp;
IF($U20=36,Data!$I$39&amp;" LED","")&amp;
IF($U20=37,Data!$I$40&amp;" LED","")&amp;
IF($U20=38,Data!$I$41&amp;" LED","")&amp;
IF($U20=39,Data!$I$42&amp;" LED","")&amp;
IF($U20=40,Data!$I$43&amp;" LED","")&amp;
IF($U20=41,Data!$I$44&amp;" LED","")&amp;
IF($U20=42,Data!$I$45&amp;" LED","")&amp;
IF($U20=43,Data!$I$46&amp;" LED","")&amp;
IF($U20=44,Data!$I$47&amp;" LED","")&amp;
IF($U20=45,Data!$I$48&amp;" LED","")&amp;
IF($U20=46,Data!$I$49&amp;" LED","")&amp;
IF($U20=47,Data!$I$50&amp;" LED","")&amp;
IF($U20=48,Data!$I$51&amp;" LED","")&amp;
IF($U20=49,Data!$I$52&amp;" LED","")&amp;
IF($U20=50,Data!$I$53&amp;" LED","")&amp;
IF($U20=51,Data!$I$54&amp;" LED","")&amp;
IF($U20=52,Data!$I$55&amp;" LED","")&amp;
IF($U20=53,Data!$I$56&amp;" LED","")&amp;
IF($U20=54,Data!$I$57&amp;" LED","")&amp;
IF($U20=55,Data!$I$58&amp;" LED","")&amp;
IF($U20=56,Data!$I$59&amp;" LED","")&amp;
IF($U20=57,Data!$I$60&amp;" LED","")&amp;
IF($U20=58,Data!$I$61&amp;" LED","")&amp;
IF($U20=59,Data!$I$62&amp;" LED","")&amp;
IF($U20=60,Data!$I$63&amp;" LED","")&amp;
IF($U20=61,Data!$I$64&amp;" LED","")&amp;
IF($U20=62,Data!$I$65&amp;" LED","")&amp;
IF($U20=63,Data!$I$66&amp;" LED","")&amp;
IF($U20=64,Data!$I$67&amp;" LED","")&amp;
IF($U20=65,Data!$I$68&amp;" LED","")&amp;
IF($U20=66,Data!$I$69&amp;" LED","")&amp;
IF($U20=67,Data!$I$70&amp;" LED","")&amp;
IF($U20=68,Data!$I$71&amp;" LED","")&amp;
IF($U20=69,Data!$I$72&amp;" LED","")&amp;
IF($U20=70,Data!$I$73&amp;" LED","")&amp;
IF($U20=71,Data!$I$74&amp;" LED","")&amp;
IF($U20=72,Data!$I$75&amp;" LED","")&amp;
IF($U20=73,Data!$I$76&amp;" LED","")&amp;
IF($U20=74,Data!$I$77&amp;" LED","")&amp;
IF($U20=75,Data!$I$78&amp;" LED","")&amp;
IF($U20=76,Data!$I$79&amp;" LED","")&amp;
IF($U20=77,Data!$I$80&amp;" LED","")&amp;
IF($U20=78,Data!$I$81&amp;" LED","")&amp;
IF($U20=79,Data!$I$82&amp;" LED","")&amp;
IF($U20=80,Data!$I$83&amp;" LED","")&amp;
IF($U20=81,Data!$I$84&amp;" LED","")&amp;
IF($U20=82,Data!$I$85&amp;" LED","")&amp;
IF($U20=83,Data!$I$86&amp;" LED","")&amp;
IF($U20=84,Data!$I$87&amp;" LED","")&amp;
IF($U20=85,Data!$I$88&amp;" LED","")&amp;
IF($U20=86,Data!$I$89&amp;" LED","")&amp;
IF($U20=87,Data!$I$90&amp;" LED","")&amp;
IF($U20=88,Data!$I$91&amp;" LED","")&amp;
IF($U20=89,Data!$I$92&amp;" LED","")&amp;
IF($U20=90,Data!$I$93&amp;" LED","")&amp;
IF($U20=91,Data!$I$94&amp;" LED","")&amp;
IF($U20=92,Data!$I$95&amp;" LED","")&amp;
IF($U20=93,Data!$I$96&amp;" LED","")&amp;
IF($U20=94,Data!$I$97&amp;" LED","")&amp;
IF($U20=95,Data!$I$98&amp;" LED","")&amp;
IF($U20=96,Data!$I$99&amp;" LED","")&amp;
IF($U20=97,Data!$I$100&amp;" LED","")&amp;
IF($U20=98,Data!$I$101&amp;" LED","")&amp;
IF($U20=99,Data!$I$102&amp;" LED","")&amp;
IF($U20=100,Data!$I1059&amp;" LED","")&amp;
IF($U20=101,Data!$I$104&amp;" LED","")&amp;
IF($U20=102,Data!$I$105&amp;" LED","")&amp;
IF($U20=103,Data!$I$106&amp;" LED","")&amp;
IF($U20=104,Data!$I$107&amp;" LED","")&amp;
IF($U20=105,Data!$I$108&amp;" LED","")&amp;
IF($U20=106,Data!$I$109&amp;" LED","")&amp;
IF($U20=107,Data!$I$110&amp;" LED","")&amp;
IF($U20=108,Data!$I$111&amp;" LED","")&amp;
IF($U20=109,Data!$I$112&amp;" LED","")&amp;
IF($U20=110,Data!$I$113&amp;" LED","")&amp;
IF($U20=111,Data!$I$114&amp;" LED","")&amp;
IF($U20=112,Data!$I$115&amp;" LED","")&amp;
IF($U20=113,Data!$I$116&amp;" LED","")&amp;
IF($U20=114,Data!$I$117&amp;" LED","")&amp;
IF($U20=115,Data!$I$118&amp;" LED","")&amp;
IF($U20=116,Data!$I$119&amp;" LED","")&amp;
IF($U20=117,Data!$I$120&amp;" LED","")&amp;
IF($U20=118,Data!$I$121&amp;" LED","")&amp;
IF($U20=119,Data!$I$122&amp;" LED","")&amp;
IF($U20=120,Data!$I$123&amp;" LED","")</f>
        <v/>
      </c>
      <c r="F20" s="88" t="str">
        <f xml:space="preserve">
IF($U20=1,Data!$J$4&amp;" lm","")&amp;
IF($U20=2,Data!$J$5&amp;" lm","")&amp;
IF($U20=3,Data!$J$6&amp;" lm","")&amp;
IF($U20=4,Data!$J$7&amp;" lm","")&amp;
IF($U20=5,Data!$J$8&amp;" lm","")&amp;
IF($U20=6,Data!$J$9&amp;" lm","")&amp;
IF($U20=7,Data!$J$10&amp;" lm","")&amp;
IF($U20=8,Data!$J$11&amp;" lm","")&amp;
IF($U20=9,Data!$J$12&amp;" lm","")&amp;
IF($U20=10,Data!$J$13&amp;" lm","")&amp;
IF($U20=11,Data!$J$14&amp;" lm","")&amp;
IF($U20=12,Data!$J$15&amp;" lm","")&amp;
IF($U20=13,Data!$J$16&amp;" lm","")&amp;
IF($U20=14,Data!$J$17&amp;" lm","")&amp;
IF($U20=15,Data!$J$18&amp;" lm","")&amp;
IF($U20=16,Data!$J$19&amp;" lm","")&amp;
IF($U20=17,Data!$J$20&amp;" lm","")&amp;
IF($U20=18,Data!$J$21&amp;" lm","")&amp;
IF($U20=19,Data!$J$22&amp;" lm","")&amp;
IF($U20=20,Data!$J$23&amp;" lm","")&amp;
IF($U20=21,Data!$J$24&amp;" lm","")&amp;
IF($U20=22,Data!$J$25&amp;" lm","")&amp;
IF($U20=23,Data!$J$26&amp;" lm","")&amp;
IF($U20=24,Data!$J$27&amp;" lm","")&amp;
IF($U20=25,Data!$J$28&amp;" lm","")&amp;
IF($U20=26,Data!$J$29&amp;" lm","")&amp;
IF($U20=27,Data!$J$30&amp;" lm","")&amp;
IF($U20=28,Data!$J$31&amp;" lm","")&amp;
IF($U20=29,Data!$J$32&amp;" lm","")&amp;
IF($U20=30,Data!$J$33&amp;" lm","")&amp;
IF($U20=31,Data!$J$34&amp;" lm","")&amp;
IF($U20=32,Data!$J$35&amp;" lm","")&amp;
IF($U20=33,Data!$J$36&amp;" lm","")&amp;
IF($U20=34,Data!$J$37&amp;" lm","")&amp;
IF($U20=35,Data!$J$38&amp;" lm","")&amp;
IF($U20=36,Data!$J$39&amp;" lm","")&amp;
IF($U20=37,Data!$J$40&amp;" lm","")&amp;
IF($U20=38,Data!$J$41&amp;" lm","")&amp;
IF($U20=39,Data!$J$42&amp;" lm","")&amp;
IF($U20=40,Data!$J$43&amp;" lm","")&amp;
IF($U20=41,Data!$J$44&amp;" lm","")&amp;
IF($U20=42,Data!$J$45&amp;" lm","")&amp;
IF($U20=43,Data!$J$46&amp;" lm","")&amp;
IF($U20=44,Data!$J$47&amp;" lm","")&amp;
IF($U20=45,Data!$J$48&amp;" lm","")&amp;
IF($U20=46,Data!$J$49&amp;" lm","")&amp;
IF($U20=47,Data!$J$50&amp;" lm","")&amp;
IF($U20=48,Data!$J$51&amp;" lm","")&amp;
IF($U20=49,Data!$J$52&amp;" lm","")&amp;
IF($U20=50,Data!$J$53&amp;" lm","")&amp;
IF($U20=51,Data!$J$54&amp;" lm","")&amp;
IF($U20=52,Data!$J$55&amp;" lm","")&amp;
IF($U20=53,Data!$J$56&amp;" lm","")&amp;
IF($U20=54,Data!$J$57&amp;" lm","")&amp;
IF($U20=55,Data!$J$58&amp;" lm","")&amp;
IF($U20=56,Data!$J$59&amp;" lm","")&amp;
IF($U20=57,Data!$J$60&amp;" lm","")&amp;
IF($U20=58,Data!$J$61&amp;" lm","")&amp;
IF($U20=59,Data!$J$62&amp;" lm","")&amp;
IF($U20=60,Data!$J$63&amp;" lm","")&amp;
IF($U20=61,Data!$J$64&amp;" lm","")&amp;
IF($U20=62,Data!$J$65&amp;" lm","")&amp;
IF($U20=63,Data!$J$66&amp;" lm","")&amp;
IF($U20=64,Data!$J$67&amp;" lm","")&amp;
IF($U20=65,Data!$J$68&amp;" lm","")&amp;
IF($U20=66,Data!$J$69&amp;" lm","")&amp;
IF($U20=67,Data!$J$70&amp;" lm","")&amp;
IF($U20=68,Data!$J$71&amp;" lm","")&amp;
IF($U20=69,Data!$J$72&amp;" lm","")&amp;
IF($U20=70,Data!$J$73&amp;" lm","")&amp;
IF($U20=71,Data!$J$74&amp;" lm","")&amp;
IF($U20=72,Data!$J$75&amp;" lm","")&amp;
IF($U20=73,Data!$J$76&amp;" lm","")&amp;
IF($U20=74,Data!$J$77&amp;" lm","")&amp;
IF($U20=75,Data!$J$78&amp;" lm","")&amp;
IF($U20=76,Data!$J$79&amp;" lm","")&amp;
IF($U20=77,Data!$J$80&amp;" lm","")&amp;
IF($U20=78,Data!$J$81&amp;" lm","")&amp;
IF($U20=79,Data!$J$82&amp;" lm","")&amp;
IF($U20=80,Data!$J$83&amp;" lm","")&amp;
IF($U20=81,Data!$J$84&amp;" lm","")&amp;
IF($U20=82,Data!$J$85&amp;" lm","")&amp;
IF($U20=83,Data!$J$86&amp;" lm","")&amp;
IF($U20=84,Data!$J$87&amp;" lm","")&amp;
IF($U20=85,Data!$J$88&amp;" lm","")&amp;
IF($U20=86,Data!$J$89&amp;" lm","")&amp;
IF($U20=87,Data!$J$90&amp;" lm","")&amp;
IF($U20=88,Data!$J$91&amp;" lm","")&amp;
IF($U20=89,Data!$J$92&amp;" lm","")&amp;
IF($U20=90,Data!$J$93&amp;" lm","")&amp;
IF($U20=91,Data!$J$94&amp;" lm","")&amp;
IF($U20=92,Data!$J$95&amp;" lm","")&amp;
IF($U20=93,Data!$J$96&amp;" lm","")&amp;
IF($U20=94,Data!$J$97&amp;" lm","")&amp;
IF($U20=95,Data!$J$98&amp;" lm","")&amp;
IF($U20=96,Data!$J$99&amp;" lm","")&amp;
IF($U20=97,Data!$J$100&amp;" lm","")&amp;
IF($U20=98,Data!$J$101&amp;" lm","")&amp;
IF($U20=99,Data!$J$102&amp;" lm","")&amp;
IF($U20=100,Data!$J$103&amp;" lm","")&amp;
IF($U20=101,Data!$J$104&amp;" lm","")&amp;
IF($U20=102,Data!$J$105&amp;" lm","")&amp;
IF($U20=103,Data!$J$106&amp;" lm","")&amp;
IF($U20=104,Data!$J$107&amp;" lm","")&amp;
IF($U20=105,Data!$J$108&amp;" lm","")&amp;
IF($U20=106,Data!$J$109&amp;" lm","")&amp;
IF($U20=107,Data!$J$110&amp;" lm","")&amp;
IF($U20=108,Data!$J$111&amp;" lm","")&amp;
IF($U20=109,Data!$J$112&amp;" lm","")&amp;
IF($U20=110,Data!$J$113&amp;" lm","")&amp;
IF($U20=111,Data!$J$114&amp;" lm","")&amp;
IF($U20=112,Data!$J$115&amp;" lm","")&amp;
IF($U20=113,Data!$J$116&amp;" lm","")&amp;
IF($U20=114,Data!$J$117&amp;" lm","")&amp;
IF($U20=115,Data!$J$118&amp;" lm","")&amp;
IF($U20=116,Data!$J$109&amp;" lm","")&amp;
IF($U20=117,Data!$J$120&amp;" lm","")&amp;
IF($U20=118,Data!$J$121&amp;" lm","")&amp;
IF($U20=119,Data!$J$122&amp;" lm","")&amp;
IF($U20=120,Data!$J$123&amp;" lm","")</f>
        <v/>
      </c>
      <c r="G20" s="241" t="str">
        <f xml:space="preserve">
IF($U20=1,Data!$H$4,"")&amp;
IF($U20=2,Data!$H$5,"")&amp;
IF($U20=3,Data!$H$6,"")&amp;
IF($U20=4,Data!$H$7,"")&amp;
IF($U20=5,Data!$H$8,"")&amp;
IF($U20=6,Data!$H$9,"")&amp;
IF($U20=7,Data!$H$10,"")&amp;
IF($U20=8,Data!$H$11,"")&amp;
IF($U20=9,Data!$H$12,"")&amp;
IF($U20=10,Data!$H$13,"")&amp;
IF($U20=11,Data!$H$14,"")&amp;
IF($U20=12,Data!$H$15,"")&amp;
IF($U20=13,Data!$H$16,"")&amp;
IF($U20=14,Data!$H$17,"")&amp;
IF($U20=15,Data!$H$18,"")&amp;
IF($U20=16,Data!$H$19,"")&amp;
IF($U20=17,Data!$H$20,"")&amp;
IF($U20=18,Data!$H$21,"")&amp;
IF($U20=19,Data!$H$22,"")&amp;
IF($U20=20,Data!$H$23,"")&amp;
IF($U20=21,Data!$H$24,"")&amp;
IF($U20=22,Data!$H$25,"")&amp;
IF($U20=23,Data!$H$26,"")&amp;
IF($U20=24,Data!$H$27,"")&amp;
IF($U20=25,Data!$H$28,"")&amp;
IF($U20=26,Data!$H$29,"")&amp;
IF($U20=27,Data!$H$30,"")&amp;
IF($U20=28,Data!$H$31,"")&amp;
IF($U20=29,Data!$H$32,"")&amp;
IF($U20=30,Data!$H$33,"")&amp;
IF($U20=31,Data!$H$34,"")&amp;
IF($U20=32,Data!$H$35,"")&amp;
IF($U20=33,Data!$H$36,"")&amp;
IF($U20=34,Data!$H$37,"")&amp;
IF($U20=35,Data!$H$38,"")&amp;
IF($U20=36,Data!$H$39,"")&amp;
IF($U20=37,Data!$H$40,"")&amp;
IF($U20=38,Data!$H$41,"")&amp;
IF($U20=39,Data!$H$42,"")&amp;
IF($U20=40,Data!$H$43,"")&amp;
IF($U20=41,Data!$H$44,"")&amp;
IF($U20=42,Data!$H$45,"")&amp;
IF($U20=43,Data!$H$46,"")&amp;
IF($U20=44,Data!$H$47,"")&amp;
IF($U20=45,Data!$H$48,"")&amp;
IF($U20=46,Data!$H$49,"")&amp;
IF($U20=47,Data!$H$50,"")&amp;
IF($U20=48,Data!$H$51,"")&amp;
IF($U20=49,Data!$H$52,"")&amp;
IF($U20=50,Data!$H$53,"")&amp;
IF($U20=51,Data!$H$54,"")&amp;
IF($U20=52,Data!$H$55,"")&amp;
IF($U20=53,Data!$H$56,"")&amp;
IF($U20=54,Data!$H$57,"")&amp;
IF($U20=55,Data!$H$58,"")&amp;
IF($U20=56,Data!$H$59,"")&amp;
IF($U20=57,Data!$H$60,"")&amp;
IF($U20=58,Data!$H$61,"")&amp;
IF($U20=59,Data!$H$62,"")&amp;
IF($U20=60,Data!$H$63,"")&amp;
IF($U20=61,Data!$H$64,"")&amp;
IF($U20=62,Data!$H$65,"")&amp;
IF($U20=63,Data!$H$66,"")&amp;
IF($U20=64,Data!$H$67,"")&amp;
IF($U20=65,Data!$H$68,"")&amp;
IF($U20=66,Data!$H$69,"")&amp;
IF($U20=67,Data!$H$70,"")&amp;
IF($U20=68,Data!$H$71,"")&amp;
IF($U20=69,Data!$H$72,"")&amp;
IF($U20=70,Data!$H$73,"")&amp;
IF($U20=71,Data!$H$74,"")&amp;
IF($U20=72,Data!$H$75,"")&amp;
IF($U20=73,Data!$H$76,"")&amp;
IF($U20=74,Data!$H$77,"")&amp;
IF($U20=75,Data!$H$78,"")&amp;
IF($U20=76,Data!$H$79,"")&amp;
IF($U20=77,Data!$H$80,"")&amp;
IF($U20=78,Data!$H$81,"")&amp;
IF($U20=79,Data!$H$82,"")&amp;
IF($U20=80,Data!$H$83,"")&amp;
IF($U20=81,Data!$H$84,"")&amp;
IF($U20=82,Data!$H$85,"")&amp;
IF($U20=83,Data!$H$86,"")&amp;
IF($U20=84,Data!$H$87,"")&amp;
IF($U20=85,Data!$H$88,"")&amp;
IF($U20=86,Data!$H$89,"")&amp;
IF($U20=87,Data!$H$90,"")&amp;
IF($U20=88,Data!$H$91,"")&amp;
IF($U20=89,Data!$H$92,"")&amp;
IF($U20=90,Data!$H$93,"")&amp;
IF($U20=91,Data!$H$94,"")&amp;
IF($U20=92,Data!$H$95,"")&amp;
IF($U20=93,Data!$H$96,"")&amp;
IF($U20=94,Data!$H$97,"")&amp;
IF($U20=95,Data!$H$98,"")&amp;
IF($U20=96,Data!$H$99,"")&amp;
IF($U20=97,Data!$H$100,"")&amp;
IF($U20=98,Data!$H$101,"")&amp;
IF($U20=99,Data!$H$102,"")&amp;
IF($U20=100,Data!$H$103,"")&amp;
IF($U20=101,Data!$H$104,"")&amp;
IF($U20=102,Data!$H$105,"")&amp;
IF($U20=103,Data!$H$106,"")&amp;
IF($U20=104,Data!$H$107,"")&amp;
IF($U20=105,Data!$H$108,"")&amp;
IF($U20=106,Data!$H$109,"")&amp;
IF($U20=107,Data!$H$110,"")&amp;
IF($U20=108,Data!$H$111,"")&amp;
IF($U20=109,Data!$H$112,"")&amp;
IF($U20=110,Data!$H$113,"")&amp;
IF($U20=111,Data!$H$114,"")&amp;
IF($U20=112,Data!$H$115,"")&amp;
IF($U20=113,Data!$H$116,"")&amp;
IF($U20=114,Data!$H$117,"")&amp;
IF($U20=115,Data!$H$118,"")&amp;
IF($U20=116,Data!$H$119,"")&amp;
IF($U20=117,Data!$H$120,"")&amp;
IF($U20=118,Data!$H$121,"")&amp;
IF($U20=119,Data!$H$122,"")&amp;
IF($U20=120,Data!$H$123,"")</f>
        <v/>
      </c>
      <c r="H20" s="89" t="str">
        <f>IF($U20=1,Data!$V$4&amp;" W","")&amp;
IF($U20=2,Data!$V$5&amp;" W","")&amp;
IF($U20=3,Data!$V$6&amp;" W","")&amp;
IF($U20=4,Data!$V$7&amp;" W","")&amp;
IF($U20=5,Data!$V$8&amp;" W","")&amp;
IF($U20=6,Data!$V$9&amp;" W","")&amp;
IF($U20=7,Data!$V$10&amp;" W","")&amp;
IF($U20=8,Data!$V$11&amp;" W","")&amp;
IF($U20=9,Data!$V$12&amp;" W","")&amp;
IF($U20=10,Data!$V$13&amp;" W","")&amp;
IF($U20=11,Data!$V$14&amp;" W","")&amp;
IF($U20=12,Data!$V$15&amp;" W","")&amp;
IF($U20=13,Data!$V$16&amp;" W","")&amp;
IF($U20=14,Data!$V$17&amp;" W","")&amp;
IF($U20=15,Data!$V$18&amp;" W","")&amp;
IF($U20=16,Data!$V$19&amp;" W","")&amp;
IF($U20=17,Data!$V$20&amp;" W","")&amp;
IF($U20=18,Data!$V$21&amp;" W","")&amp;
IF($U20=19,Data!$V$22&amp;" W","")&amp;
IF($U20=20,Data!$V$23&amp;" W","")&amp;
IF($U20=21,Data!$V$24&amp;" W","")&amp;
IF($U20=22,Data!$V$25&amp;" W","")&amp;
IF($U20=23,Data!$V$26&amp;" W","")&amp;
IF($U20=24,Data!$V$27&amp;" W","")&amp;
IF($U20=25,Data!$V$28&amp;" W","")&amp;
IF($U20=26,Data!$V$29&amp;" W","")&amp;
IF($U20=27,Data!$V$30&amp;" W","")&amp;
IF($U20=28,Data!$V$31&amp;" W","")&amp;
IF($U20=29,Data!$V$32&amp;" W","")&amp;
IF($U20=30,Data!$V$33&amp;" W","")&amp;
IF($U20=31,Data!$V$34&amp;" W","")&amp;
IF($U20=32,Data!$V$35&amp;" W","")&amp;
IF($U20=33,Data!$V$36&amp;" W","")&amp;
IF($U20=34,Data!$V$37&amp;" W","")&amp;
IF($U20=35,Data!$V$38&amp;" W","")&amp;
IF($U20=36,Data!$V$39&amp;" W","")&amp;
IF($U20=37,Data!$V$40&amp;" W","")&amp;
IF($U20=38,Data!$V$41&amp;" W","")&amp;
IF($U20=39,Data!$V$42&amp;" W","")&amp;
IF($U20=40,Data!$V$43&amp;" W","")&amp;
IF($U20=41,Data!$V$44&amp;" W","")&amp;
IF($U20=42,Data!$V$45&amp;" W","")&amp;
IF($U20=43,Data!$V$46&amp;" W","")&amp;
IF($U20=44,Data!$V$47&amp;" W","")&amp;
IF($U20=45,Data!$V$48&amp;" W","")&amp;
IF($U20=46,Data!$V$49&amp;" W","")&amp;
IF($U20=47,Data!$V$50&amp;" W","")&amp;
IF($U20=48,Data!$V$51&amp;" W","")&amp;
IF($U20=49,Data!$V$52&amp;" W","")&amp;
IF($U20=50,Data!$V$53&amp;" W","")&amp;
IF($U20=51,Data!$V$54&amp;" W","")&amp;
IF($U20=52,Data!$V$55&amp;" W","")&amp;
IF($U20=53,Data!$V$56&amp;" W","")&amp;
IF($U20=54,Data!$V$57&amp;" W","")&amp;
IF($U20=55,Data!$V$58&amp;" W","")&amp;
IF($U20=56,Data!$V$59&amp;" W","")&amp;
IF($U20=57,Data!$V$60&amp;" W","")&amp;
IF($U20=58,Data!$V$61&amp;" W","")&amp;
IF($U20=59,Data!$V$62&amp;" W","")&amp;
IF($U20=60,Data!$V$63&amp;" W","")&amp;
IF($U20=61,Data!$V$64&amp;" W","")&amp;
IF($U20=62,Data!$V$65&amp;" W","")&amp;
IF($U20=63,Data!$V$66&amp;" W","")&amp;
IF($U20=64,Data!$V$67&amp;" W","")&amp;
IF($U20=65,Data!$V$68&amp;" W","")&amp;
IF($U20=66,Data!$V$69&amp;" W","")&amp;
IF($U20=67,Data!$V$70&amp;" W","")&amp;
IF($U20=68,Data!$V$71&amp;" W","")&amp;
IF($U20=69,Data!$V$72&amp;" W","")&amp;
IF($U20=70,Data!$V$73&amp;" W","")&amp;
IF($U20=71,Data!$V$74&amp;" W","")&amp;
IF($U20=72,Data!$V$75&amp;" W","")&amp;
IF($U20=73,Data!$V$76&amp;" W","")&amp;
IF($U20=74,Data!$V$77&amp;" W","")&amp;
IF($U20=75,Data!$V$78&amp;" W","")&amp;
IF($U20=76,Data!$V$79&amp;" W","")&amp;
IF($U20=77,Data!$V$80&amp;" W","")&amp;
IF($U20=78,Data!$V$81&amp;" W","")&amp;
IF($U20=79,Data!$V$82&amp;" W","")&amp;
IF($U20=80,Data!$V$83&amp;" W","")&amp;
IF($U20=81,Data!$V$84&amp;" W","")&amp;
IF($U20=82,Data!$V$85&amp;" W","")&amp;
IF($U20=83,Data!$V$86&amp;" W","")&amp;
IF($U20=84,Data!$V$87&amp;" W","")&amp;
IF($U20=85,Data!$V$88&amp;" W","")&amp;
IF($U20=86,Data!$V$89&amp;" W","")&amp;
IF($U20=87,Data!$V$90&amp;" W","")&amp;
IF($U20=88,Data!$V$91&amp;" W","")&amp;
IF($U20=89,Data!$V$92&amp;" W","")&amp;
IF($U20=90,Data!$V$93&amp;" W","")&amp;
IF($U20=91,Data!$V$94&amp;" W","")&amp;
IF($U20=92,Data!$V$95&amp;" W","")&amp;
IF($U20=93,Data!$V$96&amp;" W","")&amp;
IF($U20=94,Data!$V$97&amp;" W","")&amp;
IF($U20=95,Data!$V$98&amp;" W","")&amp;
IF($U20=96,Data!$V$99&amp;" W","")&amp;
IF($U20=97,Data!$V$100&amp;" W","")&amp;
IF($U20=98,Data!$V$101&amp;" W","")&amp;
IF($U20=99,Data!$V$102&amp;" W","")&amp;
IF($U20=100,Data!$V$103&amp;" W","")&amp;
IF($U20=101,Data!$V120&amp;" W","")&amp;
IF($U20=102,Data!$V$105&amp;" W","")&amp;
IF($U20=103,Data!$V$106&amp;" W","")&amp;
IF($U20=104,Data!$V$107&amp;" W","")&amp;
IF($U20=105,Data!$V$108&amp;" W","")&amp;
IF($U20=106,Data!$V$109&amp;" W","")&amp;
IF($U20=107,Data!$V$110&amp;" W","")&amp;
IF($U20=108,Data!$V$111&amp;" W","")&amp;
IF($U20=109,Data!$V$112&amp;" W","")&amp;
IF($U20=110,Data!$V$113&amp;" W","")&amp;
IF($U20=111,Data!$V$114&amp;" W","")&amp;
IF($U20=112,Data!$V$115&amp;" W","")&amp;
IF($U20=113,Data!$V$116&amp;" W","")&amp;
IF($U20=114,Data!$V$117&amp;" W","")&amp;
IF($U20=115,Data!$V$118&amp;" W","")&amp;
IF($U20=116,Data!$V$119&amp;" W","")&amp;
IF($U20=117,Data!$V$120&amp;" W","")&amp;
IF($U20=118,Data!$V$121&amp;" W","")&amp;
IF($U20=119,Data!$V$122&amp;" W","")&amp;
IF($U20=120,Data!$V$123&amp;" W","")</f>
        <v/>
      </c>
      <c r="I20" s="88" t="str">
        <f>IF($U20=1,Data!$W$4&amp;" W","")&amp;
IF($U20=2,Data!$W$5&amp;" W","")&amp;
IF($U20=3,Data!$W$6&amp;" W","")&amp;
IF($U20=4,Data!$W$7&amp;" W","")&amp;
IF($U20=5,Data!$W$8&amp;" W","")&amp;
IF($U20=6,Data!$W$9&amp;" W","")&amp;
IF($U20=7,Data!$W$10&amp;" W","")&amp;
IF($U20=8,Data!$W$11&amp;" W","")&amp;
IF($U20=9,Data!$W$12&amp;" W","")&amp;
IF($U20=10,Data!$W$13&amp;" W","")&amp;
IF($U20=11,Data!$W$14&amp;" W","")&amp;
IF($U20=12,Data!$W$15&amp;" W","")&amp;
IF($U20=13,Data!$W$16&amp;" W","")&amp;
IF($U20=14,Data!$W$17&amp;" W","")&amp;
IF($U20=15,Data!$W$18&amp;" W","")&amp;
IF($U20=16,Data!$W$19&amp;" W","")&amp;
IF($U20=17,Data!$W$20&amp;" W","")&amp;
IF($U20=18,Data!$W$21&amp;" W","")&amp;
IF($U20=19,Data!$W$22&amp;" W","")&amp;
IF($U20=20,Data!$W$23&amp;" W","")&amp;
IF($U20=21,Data!$W$24&amp;" W","")&amp;
IF($U20=22,Data!$W$25&amp;" W","")&amp;
IF($U20=23,Data!$W$26&amp;" W","")&amp;
IF($U20=24,Data!$W$27&amp;" W","")&amp;
IF($U20=25,Data!$W$28&amp;" W","")&amp;
IF($U20=26,Data!$W$29&amp;" W","")&amp;
IF($U20=27,Data!$W$30&amp;" W","")&amp;
IF($U20=28,Data!$W$31&amp;" W","")&amp;
IF($U20=29,Data!$W$32&amp;" W","")&amp;
IF($U20=30,Data!$W$33&amp;" W","")&amp;
IF($U20=31,Data!$W$34&amp;" W","")&amp;
IF($U20=32,Data!$W$35&amp;" W","")&amp;
IF($U20=33,Data!$W$36&amp;" W","")&amp;
IF($U20=34,Data!$W$37&amp;" W","")&amp;
IF($U20=35,Data!$W$38&amp;" W","")&amp;
IF($U20=36,Data!$W$39&amp;" W","")&amp;
IF($U20=37,Data!$W$40&amp;" W","")&amp;
IF($U20=38,Data!$W$41&amp;" W","")&amp;
IF($U20=39,Data!$W$42&amp;" W","")&amp;
IF($U20=40,Data!$W$43&amp;" W","")&amp;
IF($U20=41,Data!$W$44&amp;" W","")&amp;
IF($U20=42,Data!$W$45&amp;" W","")&amp;
IF($U20=43,Data!$W$46&amp;" W","")&amp;
IF($U20=44,Data!$W$47&amp;" W","")&amp;
IF($U20=45,Data!$W$48&amp;" W","")&amp;
IF($U20=46,Data!$W$49&amp;" W","")&amp;
IF($U20=47,Data!$W$50&amp;" W","")&amp;
IF($U20=48,Data!$W$51&amp;" W","")&amp;
IF($U20=49,Data!$W$52&amp;" W","")&amp;
IF($U20=50,Data!$W$53&amp;" W","")&amp;
IF($U20=51,Data!$W$54&amp;" W","")&amp;
IF($U20=52,Data!$W$55&amp;" W","")&amp;
IF($U20=53,Data!$W$56&amp;" W","")&amp;
IF($U20=54,Data!$W$57&amp;" W","")&amp;
IF($U20=55,Data!$W$58&amp;" W","")&amp;
IF($U20=56,Data!$W$59&amp;" W","")&amp;
IF($U20=57,Data!$W$60&amp;" W","")&amp;
IF($U20=58,Data!$W$61&amp;" W","")&amp;
IF($U20=59,Data!$W$62&amp;" W","")&amp;
IF($U20=60,Data!$W$63&amp;" W","")&amp;
IF($U20=61,Data!$W$64&amp;" W","")&amp;
IF($U20=62,Data!$W$65&amp;" W","")&amp;
IF($U20=63,Data!$W$66&amp;" W","")&amp;
IF($U20=64,Data!$W$67&amp;" W","")&amp;
IF($U20=65,Data!$W$68&amp;" W","")&amp;
IF($U20=66,Data!$W$69&amp;" W","")&amp;
IF($U20=67,Data!$W$70&amp;" W","")&amp;
IF($U20=68,Data!$W$71&amp;" W","")&amp;
IF($U20=69,Data!$W$72&amp;" W","")&amp;
IF($U20=70,Data!$W$73&amp;" W","")&amp;
IF($U20=71,Data!$W$74&amp;" W","")&amp;
IF($U20=72,Data!$W$75&amp;" W","")&amp;
IF($U20=73,Data!$W$76&amp;" W","")&amp;
IF($U20=74,Data!$W$77&amp;" W","")&amp;
IF($U20=75,Data!$W$78&amp;" W","")&amp;
IF($U20=76,Data!$W$79&amp;" W","")&amp;
IF($U20=77,Data!$W$80&amp;" W","")&amp;
IF($U20=78,Data!$W$81&amp;" W","")&amp;
IF($U20=79,Data!$W$82&amp;" W","")&amp;
IF($U20=80,Data!$W$83&amp;" W","")&amp;
IF($U20=81,Data!$W$84&amp;" W","")&amp;
IF($U20=82,Data!$W$85&amp;" W","")&amp;
IF($U20=83,Data!$W$86&amp;" W","")&amp;
IF($U20=84,Data!$W$87&amp;" W","")&amp;
IF($U20=85,Data!$W$88&amp;" W","")&amp;
IF($U20=86,Data!$W$89&amp;" W","")&amp;
IF($U20=87,Data!$W$90&amp;" W","")&amp;
IF($U20=88,Data!$W$91&amp;" W","")&amp;
IF($U20=89,Data!$W$92&amp;" W","")&amp;
IF($U20=90,Data!$W$93&amp;" W","")&amp;
IF($U20=91,Data!$W$94&amp;" W","")&amp;
IF($U20=92,Data!$W$95&amp;" W","")&amp;
IF($U20=93,Data!$W$96&amp;" W","")&amp;
IF($U20=94,Data!$W$97&amp;" W","")&amp;
IF($U20=95,Data!$W$98&amp;" W","")&amp;
IF($U20=96,Data!$W$99&amp;" W","")&amp;
IF($U20=97,Data!$W$100&amp;" W","")&amp;
IF($U20=98,Data!$W$101&amp;" W","")&amp;
IF($U20=99,Data!$W$102&amp;" W","")&amp;
IF($U20=100,Data!$W$103&amp;" W","")&amp;
IF($U20=101,Data!$V120&amp;" W","")&amp;
IF($U20=102,Data!$W$105&amp;" W","")&amp;
IF($U20=103,Data!$W$106&amp;" W","")&amp;
IF($U20=104,Data!$W$107&amp;" W","")&amp;
IF($U20=105,Data!$W$108&amp;" W","")&amp;
IF($U20=106,Data!$W$109&amp;" W","")&amp;
IF($U20=107,Data!$W$110&amp;" W","")&amp;
IF($U20=108,Data!$W$111&amp;" W","")&amp;
IF($U20=109,Data!$W$112&amp;" W","")&amp;
IF($U20=110,Data!$W$113&amp;" W","")&amp;
IF($U20=111,Data!$W$114&amp;" W","")&amp;
IF($U20=112,Data!$W$115&amp;" W","")&amp;
IF($U20=113,Data!$W$116&amp;" W","")&amp;
IF($U20=114,Data!$W$117&amp;" W","")&amp;
IF($U20=115,Data!$W$118&amp;" W","")&amp;
IF($U20=116,Data!$W$119&amp;" W","")&amp;
IF($U20=117,Data!$W$120&amp;" W","")&amp;
IF($U20=118,Data!$W$121&amp;" W","")&amp;
IF($U20=119,Data!$W$122&amp;" W","")&amp;
IF($U20=120,Data!$W$123&amp;" W","")</f>
        <v/>
      </c>
      <c r="J20" s="89" t="str">
        <f>IF($U20=1,Data!$X$4&amp;" W","")&amp;
IF($U20=2,Data!$X$5&amp;" W","")&amp;
IF($U20=3,Data!$X$6&amp;" W","")&amp;
IF($U20=4,Data!$X$7&amp;" W","")&amp;
IF($U20=5,Data!$X$8&amp;" W","")&amp;
IF($U20=6,Data!$X$9&amp;" W","")&amp;
IF($U20=7,Data!$X$10&amp;" W","")&amp;
IF($U20=8,Data!$X$11&amp;" W","")&amp;
IF($U20=9,Data!$X$12&amp;" W","")&amp;
IF($U20=10,Data!$X$13&amp;" W","")&amp;
IF($U20=11,Data!$X$14&amp;" W","")&amp;
IF($U20=12,Data!$X$15&amp;" W","")&amp;
IF($U20=13,Data!$X$16&amp;" W","")&amp;
IF($U20=14,Data!$X$17&amp;" W","")&amp;
IF($U20=15,Data!$X$18&amp;" W","")&amp;
IF($U20=16,Data!$X$19&amp;" W","")&amp;
IF($U20=17,Data!$X$20&amp;" W","")&amp;
IF($U20=18,Data!$X$21&amp;" W","")&amp;
IF($U20=19,Data!$X$22&amp;" W","")&amp;
IF($U20=20,Data!$X$23&amp;" W","")&amp;
IF($U20=21,Data!$X$24&amp;" W","")&amp;
IF($U20=22,Data!$X$25&amp;" W","")&amp;
IF($U20=23,Data!$X$26&amp;" W","")&amp;
IF($U20=24,Data!$X$27&amp;" W","")&amp;
IF($U20=25,Data!$X$28&amp;" W","")&amp;
IF($U20=26,Data!$X$29&amp;" W","")&amp;
IF($U20=27,Data!$X$30&amp;" W","")&amp;
IF($U20=28,Data!$X$31&amp;" W","")&amp;
IF($U20=29,Data!$X$32&amp;" W","")&amp;
IF($U20=30,Data!$X$33&amp;" W","")&amp;
IF($U20=31,Data!$X$34&amp;" W","")&amp;
IF($U20=32,Data!$X$35&amp;" W","")&amp;
IF($U20=33,Data!$X$36&amp;" W","")&amp;
IF($U20=34,Data!$X$37&amp;" W","")&amp;
IF($U20=35,Data!$X$38&amp;" W","")&amp;
IF($U20=36,Data!$X$39&amp;" W","")&amp;
IF($U20=37,Data!$X$40&amp;" W","")&amp;
IF($U20=38,Data!$X$41&amp;" W","")&amp;
IF($U20=39,Data!$X$42&amp;" W","")&amp;
IF($U20=40,Data!$X$43&amp;" W","")&amp;
IF($U20=41,Data!$X$44&amp;" W","")&amp;
IF($U20=42,Data!$X$45&amp;" W","")&amp;
IF($U20=43,Data!$X$46&amp;" W","")&amp;
IF($U20=44,Data!$X$47&amp;" W","")&amp;
IF($U20=45,Data!$X$48&amp;" W","")&amp;
IF($U20=46,Data!$X$49&amp;" W","")&amp;
IF($U20=47,Data!$X$50&amp;" W","")&amp;
IF($U20=48,Data!$X$51&amp;" W","")&amp;
IF($U20=49,Data!$X$52&amp;" W","")&amp;
IF($U20=50,Data!$X$53&amp;" W","")&amp;
IF($U20=51,Data!$X$54&amp;" W","")&amp;
IF($U20=52,Data!$X$55&amp;" W","")&amp;
IF($U20=53,Data!$X$56&amp;" W","")&amp;
IF($U20=54,Data!$X$57&amp;" W","")&amp;
IF($U20=55,Data!$X$58&amp;" W","")&amp;
IF($U20=56,Data!$X$59&amp;" W","")&amp;
IF($U20=57,Data!$X$60&amp;" W","")&amp;
IF($U20=58,Data!$X$61&amp;" W","")&amp;
IF($U20=59,Data!$X$62&amp;" W","")&amp;
IF($U20=60,Data!$X$63&amp;" W","")&amp;
IF($U20=61,Data!$X$64&amp;" W","")&amp;
IF($U20=62,Data!$X$65&amp;" W","")&amp;
IF($U20=63,Data!$X$66&amp;" W","")&amp;
IF($U20=64,Data!$X$67&amp;" W","")&amp;
IF($U20=65,Data!$X$68&amp;" W","")&amp;
IF($U20=66,Data!$X$69&amp;" W","")&amp;
IF($U20=67,Data!$X$70&amp;" W","")&amp;
IF($U20=68,Data!$X$71&amp;" W","")&amp;
IF($U20=69,Data!$X$72&amp;" W","")&amp;
IF($U20=70,Data!$X$73&amp;" W","")&amp;
IF($U20=71,Data!$X$74&amp;" W","")&amp;
IF($U20=72,Data!$X$75&amp;" W","")&amp;
IF($U20=73,Data!$X$76&amp;" W","")&amp;
IF($U20=74,Data!$X$77&amp;" W","")&amp;
IF($U20=75,Data!$X$78&amp;" W","")&amp;
IF($U20=76,Data!$X$79&amp;" W","")&amp;
IF($U20=77,Data!$X$80&amp;" W","")&amp;
IF($U20=78,Data!$X$81&amp;" W","")&amp;
IF($U20=79,Data!$X$82&amp;" W","")&amp;
IF($U20=80,Data!$X$83&amp;" W","")&amp;
IF($U20=81,Data!$X$84&amp;" W","")&amp;
IF($U20=82,Data!$X$85&amp;" W","")&amp;
IF($U20=83,Data!$X$86&amp;" W","")&amp;
IF($U20=84,Data!$X$87&amp;" W","")&amp;
IF($U20=85,Data!$X$88&amp;" W","")&amp;
IF($U20=86,Data!$X$89&amp;" W","")&amp;
IF($U20=87,Data!$X$90&amp;" W","")&amp;
IF($U20=88,Data!$X$91&amp;" W","")&amp;
IF($U20=89,Data!$X$92&amp;" W","")&amp;
IF($U20=90,Data!$X$93&amp;" W","")&amp;
IF($U20=91,Data!$X$94&amp;" W","")&amp;
IF($U20=92,Data!$X$95&amp;" W","")&amp;
IF($U20=93,Data!$X$96&amp;" W","")&amp;
IF($U20=94,Data!$X$97&amp;" W","")&amp;
IF($U20=95,Data!$X$98&amp;" W","")&amp;
IF($U20=96,Data!$X$99&amp;" W","")&amp;
IF($U20=97,Data!$X$100&amp;" W","")&amp;
IF($U20=98,Data!$X$101&amp;" W","")&amp;
IF($U20=99,Data!$X$102&amp;" W","")&amp;
IF($U20=100,Data!$X$103&amp;" W","")&amp;
IF($U20=101,Data!$X$104&amp;" W","")&amp;
IF($U20=102,Data!$X$105&amp;" W","")&amp;
IF($U20=103,Data!$X$106&amp;" W","")&amp;
IF($U20=104,Data!$X$107&amp;" W","")&amp;
IF($U20=105,Data!$X$108&amp;" W","")&amp;
IF($U20=106,Data!$X$109&amp;" W","")&amp;
IF($U20=107,Data!$X$110&amp;" W","")&amp;
IF($U20=108,Data!$X$111&amp;" W","")&amp;
IF($U20=109,Data!$X$112&amp;" W","")&amp;
IF($U20=110,Data!$X$113&amp;" W","")&amp;
IF($U20=111,Data!$X$114&amp;" W","")&amp;
IF($U20=112,Data!$X$115&amp;" W","")&amp;
IF($U20=113,Data!$X$116&amp;" W","")&amp;
IF($U20=114,Data!$X$117&amp;" W","")&amp;
IF($U20=115,Data!$X$118&amp;" W","")&amp;
IF($U20=116,Data!$X$119&amp;" W","")&amp;
IF($U20=117,Data!$X$120&amp;" W","")&amp;
IF($U20=118,Data!$X$121&amp;" W","")&amp;
IF($U20=119,Data!$X$122&amp;" W","")&amp;
IF($U20=120,Data!$X$123&amp;" W","")</f>
        <v/>
      </c>
      <c r="K20" s="242" t="str">
        <f>IF($U20=1,Data!$Y$4&amp;" W","")&amp;
IF($U20=2,Data!$Y$5&amp;" W","")&amp;
IF($U20=3,Data!$Y$6&amp;" W","")&amp;
IF($U20=4,Data!$Y$7&amp;" W","")&amp;
IF($U20=5,Data!$Y$8&amp;" W","")&amp;
IF($U20=6,Data!$Y$9&amp;" W","")&amp;
IF($U20=7,Data!$Y$10&amp;" W","")&amp;
IF($U20=8,Data!$Y$11&amp;" W","")&amp;
IF($U20=9,Data!$Y$12&amp;" W","")&amp;
IF($U20=10,Data!$Y$13&amp;" W","")&amp;
IF($U20=11,Data!$Y$14&amp;" W","")&amp;
IF($U20=12,Data!$Y$15&amp;" W","")&amp;
IF($U20=13,Data!$Y$16&amp;" W","")&amp;
IF($U20=14,Data!$Y$17&amp;" W","")&amp;
IF($U20=15,Data!$Y$18&amp;" W","")&amp;
IF($U20=16,Data!$Y$19&amp;" W","")&amp;
IF($U20=17,Data!$Y$20&amp;" W","")&amp;
IF($U20=18,Data!$Y$21&amp;" W","")&amp;
IF($U20=19,Data!$Y$22&amp;" W","")&amp;
IF($U20=20,Data!$Y$23&amp;" W","")&amp;
IF($U20=21,Data!$Y$24&amp;" W","")&amp;
IF($U20=22,Data!$Y$25&amp;" W","")&amp;
IF($U20=23,Data!$Y$26&amp;" W","")&amp;
IF($U20=24,Data!$Y$27&amp;" W","")&amp;
IF($U20=25,Data!$Y$28&amp;" W","")&amp;
IF($U20=26,Data!$Y$29&amp;" W","")&amp;
IF($U20=27,Data!$Y$30&amp;" W","")&amp;
IF($U20=28,Data!$Y$31&amp;" W","")&amp;
IF($U20=29,Data!$Y$32&amp;" W","")&amp;
IF($U20=30,Data!$Y$33&amp;" W","")&amp;
IF($U20=31,Data!$Y$34&amp;" W","")&amp;
IF($U20=32,Data!$Y$35&amp;" W","")&amp;
IF($U20=33,Data!$Y$36&amp;" W","")&amp;
IF($U20=34,Data!$Y$37&amp;" W","")&amp;
IF($U20=35,Data!$Y$38&amp;" W","")&amp;
IF($U20=36,Data!$Y$39&amp;" W","")&amp;
IF($U20=37,Data!$Y$40&amp;" W","")&amp;
IF($U20=38,Data!$Y$41&amp;" W","")&amp;
IF($U20=39,Data!$Y$42&amp;" W","")&amp;
IF($U20=40,Data!$Y$43&amp;" W","")&amp;
IF($U20=41,Data!$Y$44&amp;" W","")&amp;
IF($U20=42,Data!$Y$45&amp;" W","")&amp;
IF($U20=43,Data!$Y$46&amp;" W","")&amp;
IF($U20=44,Data!$Y$47&amp;" W","")&amp;
IF($U20=45,Data!$Y$48&amp;" W","")&amp;
IF($U20=46,Data!$Y$49&amp;" W","")&amp;
IF($U20=47,Data!$Y$50&amp;" W","")&amp;
IF($U20=48,Data!$Y$51&amp;" W","")&amp;
IF($U20=49,Data!$Y$52&amp;" W","")&amp;
IF($U20=50,Data!$Y$53&amp;" W","")&amp;
IF($U20=51,Data!$Y$54&amp;" W","")&amp;
IF($U20=52,Data!$Y$55&amp;" W","")&amp;
IF($U20=53,Data!$Y$56&amp;" W","")&amp;
IF($U20=54,Data!$Y$57&amp;" W","")&amp;
IF($U20=55,Data!$Y$58&amp;" W","")&amp;
IF($U20=56,Data!$Y$59&amp;" W","")&amp;
IF($U20=57,Data!$Y$60&amp;" W","")&amp;
IF($U20=58,Data!$Y$61&amp;" W","")&amp;
IF($U20=59,Data!$Y$62&amp;" W","")&amp;
IF($U20=60,Data!$Y$63&amp;" W","")&amp;
IF($U20=61,Data!$Y$64&amp;" W","")&amp;
IF($U20=62,Data!$Y$65&amp;" W","")&amp;
IF($U20=63,Data!$Y$66&amp;" W","")&amp;
IF($U20=64,Data!$Y$67&amp;" W","")&amp;
IF($U20=65,Data!$Y$68&amp;" W","")&amp;
IF($U20=66,Data!$Y$69&amp;" W","")&amp;
IF($U20=67,Data!$Y$70&amp;" W","")&amp;
IF($U20=68,Data!$Y$71&amp;" W","")&amp;
IF($U20=69,Data!$Y$72&amp;" W","")&amp;
IF($U20=70,Data!$Y$73&amp;" W","")&amp;
IF($U20=71,Data!$Y$74&amp;" W","")&amp;
IF($U20=72,Data!$Y$75&amp;" W","")&amp;
IF($U20=73,Data!$Y$76&amp;" W","")&amp;
IF($U20=74,Data!$Y$77&amp;" W","")&amp;
IF($U20=75,Data!$Y$78&amp;" W","")&amp;
IF($U20=76,Data!$Y$79&amp;" W","")&amp;
IF($U20=77,Data!$Y$80&amp;" W","")&amp;
IF($U20=78,Data!$Y$81&amp;" W","")&amp;
IF($U20=79,Data!$Y$82&amp;" W","")&amp;
IF($U20=80,Data!$Y$83&amp;" W","")&amp;
IF($U20=81,Data!$Y$84&amp;" W","")&amp;
IF($U20=82,Data!$Y$85&amp;" W","")&amp;
IF($U20=83,Data!$Y$86&amp;" W","")&amp;
IF($U20=84,Data!$Y$87&amp;" W","")&amp;
IF($U20=85,Data!$Y$88&amp;" W","")&amp;
IF($U20=86,Data!$Y$89&amp;" W","")&amp;
IF($U20=87,Data!$Y$90&amp;" W","")&amp;
IF($U20=88,Data!$Y$91&amp;" W","")&amp;
IF($U20=89,Data!$Y$92&amp;" W","")&amp;
IF($U20=90,Data!$Y$93&amp;" W","")&amp;
IF($U20=91,Data!$Y$94&amp;" W","")&amp;
IF($U20=92,Data!$Y$95&amp;" W","")&amp;
IF($U20=93,Data!$Y$96&amp;" W","")&amp;
IF($U20=94,Data!$Y$97&amp;" W","")&amp;
IF($U20=95,Data!$Y$98&amp;" W","")&amp;
IF($U20=96,Data!$Y$99&amp;" W","")&amp;
IF($U20=97,Data!$Y$100&amp;" W","")&amp;
IF($U20=98,Data!$Y$101&amp;" W","")&amp;
IF($U20=99,Data!$Y$102&amp;" W","")&amp;
IF($U20=100,Data!$Y$103&amp;" W","")&amp;
IF($U20=101,Data!$Y$104&amp;" W","")&amp;
IF($U20=102,Data!$Y$105&amp;" W","")&amp;
IF($U20=103,Data!$Y$106&amp;" W","")&amp;
IF($U20=104,Data!$Y$107&amp;" W","")&amp;
IF($U20=105,Data!$Y$108&amp;" W","")&amp;
IF($U20=106,Data!$Y$109&amp;" W","")&amp;
IF($U20=107,Data!$Y$110&amp;" W","")&amp;
IF($U20=108,Data!$Y$111&amp;" W","")&amp;
IF($U20=109,Data!$Y$112&amp;" W","")&amp;
IF($U20=110,Data!$Y$113&amp;" W","")&amp;
IF($U20=111,Data!$Y$114&amp;" W","")&amp;
IF($U20=112,Data!$Y$115&amp;" W","")&amp;
IF($U20=113,Data!$Y$116&amp;" W","")&amp;
IF($U20=114,Data!$Y$117&amp;" W","")&amp;
IF($U20=115,Data!$Y$118&amp;" W","")&amp;
IF($U20=116,Data!$Y$119&amp;" W","")&amp;
IF($U20=117,Data!$Y$120&amp;" W","")&amp;
IF($U20=118,Data!$Y$121&amp;" W","")&amp;
IF($U20=119,Data!$Y$122&amp;" W","")&amp;
IF($U20=120,Data!$Y$123&amp;" W","")</f>
        <v/>
      </c>
      <c r="L20" s="90" t="str">
        <f>IF($U20=1,Data!$L$4&amp;" - "&amp;RIGHT(Data!$L$4,2)&amp;"00 K","")&amp;
IF($U20=2,Data!$L$5&amp;" - "&amp;RIGHT(Data!$L$5,2)&amp;"00 K","")&amp;
IF($U20=3,Data!$L$6&amp;" - "&amp;RIGHT(Data!$L$6,2)&amp;"00 K","")&amp;
IF($U20=4,Data!$L$7&amp;" - "&amp;RIGHT(Data!$L$7,2)&amp;"00 K","")&amp;
IF($U20=5,Data!$L$8&amp;" - "&amp;RIGHT(Data!$L$8,2)&amp;"00 K","")&amp;
IF($U20=6,Data!$L$9&amp;" - "&amp;RIGHT(Data!$L$9,2)&amp;"00 K","")&amp;
IF($U20=7,Data!$L$10&amp;" - "&amp;RIGHT(Data!$L$10,2)&amp;"00 K","")&amp;
IF($U20=8,Data!$L$11&amp;" - "&amp;RIGHT(Data!$L$11,2)&amp;"00 K","")&amp;
IF($U20=9,Data!$L$12&amp;" - "&amp;RIGHT(Data!$L$12,2)&amp;"00 K","")&amp;
IF($U20=10,Data!$L$13&amp;" - "&amp;RIGHT(Data!$L$13,2)&amp;"00 K","")&amp;
IF($U20=11,Data!$L$14&amp;" - "&amp;RIGHT(Data!$L$14,2)&amp;"00 K","")&amp;
IF($U20=12,Data!$L$15&amp;" - "&amp;RIGHT(Data!$L$15,2)&amp;"00 K","")&amp;
IF($U20=13,Data!$L$16&amp;" - "&amp;RIGHT(Data!$L$16,2)&amp;"00 K","")&amp;
IF($U20=14,Data!$L$17&amp;" - "&amp;RIGHT(Data!$L$17,2)&amp;"00 K","")&amp;
IF($U20=15,Data!$L$18&amp;" - "&amp;RIGHT(Data!$L$18,2)&amp;"00 K","")&amp;
IF($U20=16,Data!$L$19&amp;" - "&amp;RIGHT(Data!$L$19,2)&amp;"00 K","")&amp;
IF($U20=17,Data!$L$20&amp;" - "&amp;RIGHT(Data!$L$20,2)&amp;"00 K","")&amp;
IF($U20=18,Data!$L$21&amp;" - "&amp;RIGHT(Data!$L$21,2)&amp;"00 K","")&amp;
IF($U20=19,Data!$L$22&amp;" - "&amp;RIGHT(Data!$L$22,2)&amp;"00 K","")&amp;
IF($U20=20,Data!$L$23&amp;" - "&amp;RIGHT(Data!$L$23,2)&amp;"00 K","")&amp;
IF($U20=21,Data!$L$24&amp;" - "&amp;RIGHT(Data!$L$24,2)&amp;"00 K","")&amp;
IF($U20=22,Data!$L$25&amp;" - "&amp;RIGHT(Data!$L$25,2)&amp;"00 K","")&amp;
IF($U20=23,Data!$L$26&amp;" - "&amp;RIGHT(Data!$L$26,2)&amp;"00 K","")&amp;
IF($U20=24,Data!$L$27&amp;" - "&amp;RIGHT(Data!$L$27,2)&amp;"00 K","")&amp;
IF($U20=25,Data!$L$28&amp;" - "&amp;RIGHT(Data!$L$28,2)&amp;"00 K","")&amp;
IF($U20=26,Data!$L$29&amp;" - "&amp;RIGHT(Data!$L$29,2)&amp;"00 K","")&amp;
IF($U20=27,Data!$L$30&amp;" - "&amp;RIGHT(Data!$L$30,2)&amp;"00 K","")&amp;
IF($U20=28,Data!$L$31&amp;" - "&amp;RIGHT(Data!$L$31,2)&amp;"00 K","")&amp;
IF($U20=29,Data!$L$32&amp;" - "&amp;RIGHT(Data!$L$32,2)&amp;"00 K","")&amp;
IF($U20=30,Data!$L$33&amp;" - "&amp;RIGHT(Data!$L$33,2)&amp;"00 K","")&amp;
IF($U20=31,Data!$L$34&amp;" - "&amp;RIGHT(Data!$L$34,2)&amp;"00 K","")&amp;
IF($U20=32,Data!$L$35&amp;" - "&amp;RIGHT(Data!$L$35,2)&amp;"00 K","")&amp;
IF($U20=33,Data!$L$36&amp;" - "&amp;RIGHT(Data!$L$36,2)&amp;"00 K","")&amp;
IF($U20=34,Data!$L$37&amp;" - "&amp;RIGHT(Data!$L$37,2)&amp;"00 K","")&amp;
IF($U20=35,Data!$L$38&amp;" - "&amp;RIGHT(Data!$L$38,2)&amp;"00 K","")&amp;
IF($U20=36,Data!$L$39&amp;" - "&amp;RIGHT(Data!$L$39,2)&amp;"00 K","")&amp;
IF($U20=37,Data!$L$40&amp;" - "&amp;RIGHT(Data!$L$40,2)&amp;"00 K","")&amp;
IF($U20=38,Data!$L$41&amp;" - "&amp;RIGHT(Data!$L$41,2)&amp;"00 K","")&amp;
IF($U20=39,Data!$L$42&amp;" - "&amp;RIGHT(Data!$L$42,2)&amp;"00 K","")&amp;
IF($U20=40,Data!$L$43&amp;" - "&amp;RIGHT(Data!$L$43,2)&amp;"00 K","")&amp;
IF($U20=41,Data!$L$44&amp;" - "&amp;RIGHT(Data!$L$44,2)&amp;"00 K","")&amp;
IF($U20=42,Data!$L$45&amp;" - "&amp;RIGHT(Data!$L$45,2)&amp;"00 K","")&amp;
IF($U20=43,Data!$L$46&amp;" - "&amp;RIGHT(Data!$L$46,2)&amp;"00 K","")&amp;
IF($U20=44,Data!$L$47&amp;" - "&amp;RIGHT(Data!$L$47,2)&amp;"00 K","")&amp;
IF($U20=45,Data!$L$48&amp;" - "&amp;RIGHT(Data!$L$48,2)&amp;"00 K","")&amp;
IF($U20=46,Data!$L$49&amp;" - "&amp;RIGHT(Data!$L$49,2)&amp;"00 K","")&amp;
IF($U20=47,Data!$L$50&amp;" - "&amp;RIGHT(Data!$L$50,2)&amp;"00 K","")&amp;
IF($U20=48,Data!$L$51&amp;" - "&amp;RIGHT(Data!$L$51,2)&amp;"00 K","")&amp;
IF($U20=49,Data!$L$52&amp;" - "&amp;RIGHT(Data!$L$52,2)&amp;"00 K","")&amp;
IF($U20=50,Data!$L$53&amp;" - "&amp;RIGHT(Data!$L$53,2)&amp;"00 K","")&amp;
IF($U20=51,Data!$L$54&amp;" - "&amp;RIGHT(Data!$L$54,2)&amp;"00 K","")&amp;
IF($U20=52,Data!$L$55&amp;" - "&amp;RIGHT(Data!$L$55,2)&amp;"00 K","")&amp;
IF($U20=53,Data!$L$56&amp;" - "&amp;RIGHT(Data!$L$56,2)&amp;"00 K","")&amp;
IF($U20=54,Data!$L$57&amp;" - "&amp;RIGHT(Data!$L$57,2)&amp;"00 K","")&amp;
IF($U20=55,Data!$L$58&amp;" - "&amp;RIGHT(Data!$L$58,2)&amp;"00 K","")&amp;
IF($U20=56,Data!$L$59&amp;" - "&amp;RIGHT(Data!$L$59,2)&amp;"00 K","")&amp;
IF($U20=57,Data!$L$60&amp;" - "&amp;RIGHT(Data!$L$60,2)&amp;"00 K","")&amp;
IF($U20=58,Data!$L$61&amp;" - "&amp;RIGHT(Data!$L$61,2)&amp;"00 K","")&amp;
IF($U20=59,Data!$L$62&amp;" - "&amp;RIGHT(Data!$L$62,2)&amp;"00 K","")&amp;
IF($U20=60,Data!$L$63&amp;" - "&amp;RIGHT(Data!$L$63,2)&amp;"00 K","")&amp;
IF($U20=61,Data!$L$64&amp;" - "&amp;RIGHT(Data!$L$64,2)&amp;"00 K","")&amp;
IF($U20=62,Data!$L$65&amp;" - "&amp;RIGHT(Data!$L$65,2)&amp;"00 K","")&amp;
IF($U20=63,Data!$L$66&amp;" - "&amp;RIGHT(Data!$L$66,2)&amp;"00 K","")&amp;
IF($U20=64,Data!$L$67&amp;" - "&amp;RIGHT(Data!$L$67,2)&amp;"00 K","")&amp;
IF($U20=65,Data!$L$68&amp;" - "&amp;RIGHT(Data!$L$68,2)&amp;"00 K","")&amp;
IF($U20=66,Data!$L$69&amp;" - "&amp;RIGHT(Data!$L$69,2)&amp;"00 K","")&amp;
IF($U20=67,Data!$L$70&amp;" - "&amp;RIGHT(Data!$L$70,2)&amp;"00 K","")&amp;
IF($U20=68,Data!$L$71&amp;" - "&amp;RIGHT(Data!$L$71,2)&amp;"00 K","")&amp;
IF($U20=69,Data!$L$72&amp;" - "&amp;RIGHT(Data!$L$72,2)&amp;"00 K","")&amp;
IF($U20=70,Data!$L$73&amp;" - "&amp;RIGHT(Data!$L$73,2)&amp;"00 K","")&amp;
IF($U20=71,Data!$L$74&amp;" - "&amp;RIGHT(Data!$L$74,2)&amp;"00 K","")&amp;
IF($U20=72,Data!$L$75&amp;" - "&amp;RIGHT(Data!$L$75,2)&amp;"00 K","")&amp;
IF($U20=73,Data!$L$76&amp;" - "&amp;RIGHT(Data!$L$76,2)&amp;"00 K","")&amp;
IF($U20=74,Data!$L$77&amp;" - "&amp;RIGHT(Data!$L$77,2)&amp;"00 K","")&amp;
IF($U20=75,Data!$L$78&amp;" - "&amp;RIGHT(Data!$L$78,2)&amp;"00 K","")&amp;
IF($U20=76,Data!$L$79&amp;" - "&amp;RIGHT(Data!$L$79,2)&amp;"00 K","")&amp;
IF($U20=77,Data!$L$80&amp;" - "&amp;RIGHT(Data!$L$80,2)&amp;"00 K","")&amp;
IF($U20=78,Data!$L$81&amp;" - "&amp;RIGHT(Data!$L$81,2)&amp;"00 K","")&amp;
IF($U20=79,Data!$L$82&amp;" - "&amp;RIGHT(Data!$L$82,2)&amp;"00 K","")&amp;
IF($U20=80,Data!$L$83&amp;" - "&amp;RIGHT(Data!$L$83,2)&amp;"00 K","")&amp;
IF($U20=81,Data!$L$84&amp;" - "&amp;RIGHT(Data!$L$84,2)&amp;"00 K","")&amp;
IF($U20=82,Data!$L$85&amp;" - "&amp;RIGHT(Data!$L$85,2)&amp;"00 K","")&amp;
IF($U20=83,Data!$L$86&amp;" - "&amp;RIGHT(Data!$L$86,2)&amp;"00 K","")&amp;
IF($U20=84,Data!$L$87&amp;" - "&amp;RIGHT(Data!$L$87,2)&amp;"00 K","")&amp;
IF($U20=85,Data!$L$88&amp;" - "&amp;RIGHT(Data!$L$88,2)&amp;"00 K","")&amp;
IF($U20=86,Data!$L$89&amp;" - "&amp;RIGHT(Data!$L$89,2)&amp;"00 K","")&amp;
IF($U20=87,Data!$L$90&amp;" - "&amp;RIGHT(Data!$L$90,2)&amp;"00 K","")&amp;
IF($U20=88,Data!$L$91&amp;" - "&amp;RIGHT(Data!$L$91,2)&amp;"00 K","")&amp;
IF($U20=89,Data!$L$92&amp;" - "&amp;RIGHT(Data!$L$92,2)&amp;"00 K","")&amp;
IF($U20=90,Data!$L$93&amp;" - "&amp;RIGHT(Data!$L$93,2)&amp;"00 K","")&amp;
IF($U20=91,Data!$L$94&amp;" - "&amp;RIGHT(Data!$L$94,2)&amp;"00 K","")&amp;
IF($U20=92,Data!$L$95&amp;" - "&amp;RIGHT(Data!$L$95,2)&amp;"00 K","")&amp;
IF($U20=93,Data!$L$96&amp;" - "&amp;RIGHT(Data!$L$97,2)&amp;"00 K","")&amp;
IF($U20=94,Data!$L$97&amp;" - "&amp;RIGHT(Data!$L$98,2)&amp;"00 K","")&amp;
IF($U20=95,Data!$L$98&amp;" - "&amp;RIGHT(Data!$L$99,2)&amp;"00 K","")&amp;
IF($U20=96,Data!$L$99&amp;" - "&amp;RIGHT(Data!$L$100,2)&amp;"00 K","")&amp;
IF($U20=97,Data!$L$100&amp;" - "&amp;RIGHT(Data!$L$101,2)&amp;"00 K","")&amp;
IF($U20=98,Data!$L$101&amp;" - "&amp;RIGHT(Data!$L$102,2)&amp;"00 K","")&amp;
IF($U20=99,Data!$L$102&amp;" - "&amp;RIGHT(Data!$L$103,2)&amp;"00 K","")&amp;
IF($U20=100,Data!$L$103&amp;" - "&amp;RIGHT(Data!$L$104,2)&amp;"00 K","")&amp;
IF($U20=101,Data!$L$104&amp;" - "&amp;RIGHT(Data!$L$105,2)&amp;"00 K","")&amp;
IF($U20=102,Data!$L$105&amp;" - "&amp;RIGHT(Data!$L$106,2)&amp;"00 K","")&amp;
IF($U20=103,Data!$L$106&amp;" - "&amp;RIGHT(Data!$L$107,2)&amp;"00 K","")&amp;
IF($U20=104,Data!$L$107&amp;" - "&amp;RIGHT(Data!$L$108,2)&amp;"00 K","")&amp;
IF($U20=105,Data!$L$108&amp;" - "&amp;RIGHT(Data!$L$109,2)&amp;"00 K","")&amp;
IF($U20=106,Data!$L$109&amp;" - "&amp;RIGHT(Data!$L$110,2)&amp;"00 K","")&amp;
IF($U20=107,Data!$L$110&amp;" - "&amp;RIGHT(Data!$L$111,2)&amp;"00 K","")&amp;
IF($U20=108,Data!$L$111&amp;" - "&amp;RIGHT(Data!$L$112,2)&amp;"00 K","")&amp;
IF($U20=109,Data!$L$112&amp;" - "&amp;RIGHT(Data!$L$113,2)&amp;"00 K","")&amp;
IF($U20=110,Data!$L$113&amp;" - "&amp;RIGHT(Data!$L$114,2)&amp;"00 K","")&amp;
IF($U20=111,Data!$L$114&amp;" - "&amp;RIGHT(Data!$L$115,2)&amp;"00 K","")&amp;
IF($U20=112,Data!$L$115&amp;" - "&amp;RIGHT(Data!$L$116,2)&amp;"00 K","")&amp;
IF($U20=113,Data!$L$116&amp;" - "&amp;RIGHT(Data!$L$117,2)&amp;"00 K","")&amp;
IF($U20=114,Data!$L$117&amp;" - "&amp;RIGHT(Data!$L$118,2)&amp;"00 K","")&amp;
IF($U20=115,Data!$L$118&amp;" - "&amp;RIGHT(Data!$L$119,2)&amp;"00 K","")&amp;
IF($U20=116,Data!$L$119&amp;" - "&amp;RIGHT(Data!$L$120,2)&amp;"00 K","")&amp;
IF($U20=117,Data!$L$120&amp;" - "&amp;RIGHT(Data!$L$121,2)&amp;"00 K","")&amp;
IF($U20=118,Data!$L$121&amp;" - "&amp;RIGHT(Data!$L$122,2)&amp;"00 K","")&amp;
IF($U20=119,Data!$L$122&amp;" - "&amp;RIGHT(Data!$L$123,2)&amp;"00 K","")&amp;
IF($U20=120,Data!$L$123&amp;" - "&amp;RIGHT(Data!$L$124,2)&amp;"00 K","")</f>
        <v/>
      </c>
      <c r="M20" s="50"/>
      <c r="N20" s="51"/>
      <c r="O20" s="51"/>
      <c r="P20" s="209"/>
      <c r="Q20" s="209"/>
      <c r="R20" s="211"/>
      <c r="S20" s="211"/>
      <c r="T20" s="52"/>
      <c r="U20" s="48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</row>
    <row r="21" spans="1:44" ht="15" hidden="1" customHeight="1" outlineLevel="1" x14ac:dyDescent="0.3">
      <c r="A21" s="271">
        <v>18</v>
      </c>
      <c r="B21" s="272" t="str">
        <f>IF($U21=1,Data!$E$4,"")&amp;
IF($U21=2,Data!$E$5,"")&amp;
IF($U21=3,Data!$E$6,"")&amp;
IF($U21=4,Data!$E$7,"")&amp;
IF($U21=5,Data!$E$8,"")&amp;
IF($U21=6,Data!$E$9,"")&amp;
IF($U21=7,Data!$E$10,"")&amp;
IF($U21=8,Data!$E$11,"")&amp;
IF($U21=9,Data!$E$12,"")&amp;
IF($U21=10,Data!$E$13,"")&amp;
IF($U21=11,Data!$E$14,"")&amp;
IF($U21=12,Data!$E$15,"")&amp;
IF($U21=13,Data!$E$16,"")&amp;
IF($U21=14,Data!$E$17,"")&amp;
IF($U21=15,Data!$E$18,"")&amp;
IF($U21=16,Data!$E$19,"")&amp;
IF($U21=17,Data!$E$20,"")&amp;
IF($U21=18,Data!$E$21,"")&amp;
IF($U21=19,Data!$E$22,"")&amp;
IF($U21=20,Data!$E$23,"")&amp;
IF($U21=21,Data!$E$24,"")&amp;
IF($U21=22,Data!$E$25,"")&amp;
IF($U21=23,Data!$E$26,"")&amp;
IF($U21=24,Data!$E$27,"")&amp;
IF($U21=25,Data!$E$28,"")&amp;
IF($U21=26,Data!$E$29,"")&amp;
IF($U21=27,Data!$E$30,"")&amp;
IF($U21=28,Data!$E$31,"")&amp;
IF($U21=29,Data!$E$32,"")&amp;
IF($U21=30,Data!$E$33,"")&amp;
IF($U21=31,Data!$E$34,"")&amp;
IF($U21=32,Data!$E$35,"")&amp;
IF($U21=33,Data!$E$36,"")&amp;
IF($U21=34,Data!$E$37,"")&amp;
IF($U21=35,Data!$E$38,"")&amp;
IF($U21=36,Data!$E$39,"")&amp;
IF($U21=37,Data!$E$40,"")&amp;
IF($U21=38,Data!$E$41,"")&amp;
IF($U21=39,Data!$E$42,"")&amp;
IF($U21=40,Data!$E$43,"")&amp;
IF($U21=41,Data!$E$124,"")&amp;
IF($U21=42,Data!$E$126,"")&amp;
IF($U21=43,Data!$E$127,"")</f>
        <v/>
      </c>
      <c r="C21" s="272" t="str">
        <f t="shared" si="0"/>
        <v/>
      </c>
      <c r="D21" s="273" t="str">
        <f>IF($U21=1,Data!$G$4,"")&amp;
IF($U21=2,Data!$G$5,"")&amp;
IF($U21=3,Data!$G$6,"")&amp;
IF($U21=4,Data!$G$7,"")&amp;
IF($U21=5,Data!$G$8,"")&amp;
IF($U21=6,Data!$G$9,"")&amp;
IF($U21=7,Data!$G$10,"")&amp;
IF($U21=8,Data!$G$11,"")&amp;
IF($U21=9,Data!$G$12,"")&amp;
IF($U21=10,Data!$G$13,"")&amp;
IF($U21=11,Data!$G$14,"")&amp;
IF($U21=12,Data!$G$15,"")&amp;
IF($U21=13,Data!$G$16,"")&amp;
IF($U21=14,Data!$G$17,"")&amp;
IF($U21=15,Data!$G$18,"")&amp;
IF($U21=16,Data!$G$19,"")&amp;
IF($U21=17,Data!$G$20,"")&amp;
IF($U21=18,Data!$G$21,"")&amp;
IF($U21=19,Data!$G$22,"")&amp;
IF($U21=20,Data!$G$23,"")&amp;
IF($U21=21,Data!$G$24,"")&amp;
IF($U21=22,Data!$G$25,"")&amp;
IF($U21=23,Data!$G$26,"")&amp;
IF($U21=24,Data!$G$27,"")&amp;
IF($U21=25,Data!$G$28,"")&amp;
IF($U21=26,Data!$G$29,"")&amp;
IF($U21=27,Data!$G$30,"")&amp;
IF($U21=28,Data!$G$31,"")&amp;
IF($U21=29,Data!$G$32,"")&amp;
IF($U21=30,Data!$G$33,"")&amp;
IF($U21=31,Data!$G$34,"")&amp;
IF($U21=32,Data!$G$35,"")&amp;
IF($U21=33,Data!$G$36,"")&amp;
IF($U21=34,Data!$G$37,"")&amp;
IF($U21=35,Data!$G$38,"")&amp;
IF($U21=36,Data!$G$39,"")&amp;
IF($U21=37,Data!$G$40,"")&amp;
IF($U21=38,Data!$G$41,"")&amp;
IF($U21=39,Data!$G$42,"")&amp;
IF($U21=40,Data!$G$43,"")&amp;
IF($U21=41,Data!$G$44,"")&amp;
IF($U21=42,Data!$G$45,"")&amp;
IF($U21=43,Data!$G$46,"")&amp;
IF($U21=44,Data!$G$47,"")&amp;
IF($U21=45,Data!$G$48,"")&amp;
IF($U21=46,Data!$G$49,"")&amp;
IF($U21=47,Data!$G$50,"")&amp;
IF($U21=48,Data!$G$51,"")&amp;
IF($U21=49,Data!$G$52,"")&amp;
IF($U21=50,Data!$G$53,"")&amp;
IF($U21=51,Data!$G$54,"")&amp;
IF($U21=52,Data!$G$55,"")&amp;
IF($U21=53,Data!$G$56,"")&amp;
IF($U21=54,Data!$G$57,"")&amp;
IF($U21=55,Data!$G$58,"")&amp;
IF($U21=56,Data!$G$59,"")&amp;
IF($U21=57,Data!$G$60,"")&amp;
IF($U21=58,Data!$G$61,"")&amp;
IF($U21=59,Data!$G$62,"")&amp;
IF($U21=60,Data!$G$63,"")&amp;
IF($U21=61,Data!$G$64,"")&amp;
IF($U21=62,Data!$G$65,"")&amp;
IF($U21=63,Data!$G$66,"")&amp;
IF($U21=64,Data!$G$67,"")&amp;
IF($U21=65,Data!$G$68,"")&amp;
IF($U21=66,Data!$G$69,"")&amp;
IF($U21=67,Data!$G$70,"")&amp;
IF($U21=68,Data!$G$71,"")&amp;
IF($U21=69,Data!$G$72,"")&amp;
IF($U21=70,Data!$G$73,"")&amp;
IF($U21=71,Data!$G$74,"")&amp;
IF($U21=72,Data!$G$75,"")&amp;
IF($U21=73,Data!$G$76,"")&amp;
IF($U21=74,Data!$G$77,"")&amp;
IF($U21=75,Data!$G$78,"")&amp;
IF($U21=76,Data!$G$79,"")&amp;
IF($U21=77,Data!$G$80,"")&amp;
IF($U21=78,Data!$G$81,"")&amp;
IF($U21=79,Data!$G$82,"")&amp;
IF($U21=80,Data!$G$83,"")&amp;
IF($U21=81,Data!$G$84,"")&amp;
IF($U21=82,Data!$G$85,"")&amp;
IF($U21=83,Data!$G$86,"")&amp;
IF($U21=84,Data!$G$87,"")&amp;
IF($U21=85,Data!$G$88,"")&amp;
IF($U21=86,Data!$G$89,"")&amp;
IF($U21=87,Data!$G$90,"")&amp;
IF($U21=88,Data!$G$91,"")&amp;
IF($U21=89,Data!$G$92,"")&amp;
IF($U21=90,Data!$G$93,"")&amp;
IF($U21=91,Data!$G$94,"")&amp;
IF($U21=92,Data!$G$95,"")&amp;
IF($U21=93,Data!$G$96,"")&amp;
IF($U21=94,Data!$G$97,"")&amp;
IF($U21=95,Data!$G$98,"")&amp;
IF($U21=96,Data!$G$99,"")&amp;
IF($U21=97,Data!$G$100,"")&amp;
IF($U21=98,Data!$G$101,"")&amp;
IF($U21=99,Data!$G$102,"")&amp;
IF($U21=100,Data!$G$103,"")&amp;
IF($U21=101,Data!$G$104,"")&amp;
IF($U21=102,Data!$G$105,"")&amp;
IF($U21=103,Data!$G$106,"")&amp;
IF($U21=104,Data!$G$107,"")&amp;
IF($U21=105,Data!$G$108,"")&amp;
IF($U21=106,Data!$G$109,"")&amp;
IF($U21=107,Data!$G$110,"")&amp;
IF($U21=108,Data!$G$111,"")&amp;
IF($U21=109,Data!$G$112,"")&amp;
IF($U21=100,Data!$G$113,"")&amp;
IF($U21=111,Data!$G$114,"")&amp;
IF($U21=112,Data!$G$115,"")&amp;
IF($U21=113,Data!$G$116,"")&amp;
IF($U21=114,Data!$G$117,"")&amp;
IF($U21=115,Data!$G$118,"")&amp;
IF($U21=116,Data!$G$119,"")&amp;
IF($U21=117,Data!$G$120,"")&amp;
IF($U21=118,Data!$G$121,"")&amp;
IF($U21=119,Data!$G$122,"")&amp;
IF($U21=120,Data!$G$123,"")</f>
        <v/>
      </c>
      <c r="E21" s="274" t="str">
        <f>IF($U21=1,Data!$I$4&amp;" LED","")&amp;
IF($U21=2,Data!$I$5&amp;" LED","")&amp;
IF($U21=3,Data!$I$6&amp;" LED","")&amp;
IF($U21=4,Data!$I$7&amp;" LED","")&amp;
IF($U21=5,Data!$I$8&amp;" LED","")&amp;
IF($U21=6,Data!$I$9&amp;" LED","")&amp;
IF($U21=7,Data!$I$10&amp;" LED","")&amp;
IF($U21=8,Data!$I$11&amp;" LED","")&amp;
IF($U21=9,Data!$I$12&amp;" LED","")&amp;
IF($U21=10,Data!$I$13&amp;" LED","")&amp;
IF($U21=11,Data!$I$14&amp;" LED","")&amp;
IF($U21=12,Data!$I$15&amp;" LED","")&amp;
IF($U21=13,Data!$I$16&amp;" LED","")&amp;
IF($U21=14,Data!$I$17&amp;" LED","")&amp;
IF($U21=15,Data!$I$18&amp;" LED","")&amp;
IF($U21=16,Data!$I$19&amp;" LED","")&amp;
IF($U21=17,Data!$I$20&amp;" LED","")&amp;
IF($U21=18,Data!$I$21&amp;" LED","")&amp;
IF($U21=19,Data!$I$22&amp;" LED","")&amp;
IF($U21=20,Data!$I$23&amp;" LED","")&amp;
IF($U21=21,Data!$I$24&amp;" LED","")&amp;
IF($U21=22,Data!$I$25&amp;" LED","")&amp;
IF($U21=23,Data!$I$26&amp;" LED","")&amp;
IF($U21=24,Data!$I$27&amp;" LED","")&amp;
IF($U21=25,Data!$I$28&amp;" LED","")&amp;
IF($U21=26,Data!$I$29&amp;" LED","")&amp;
IF($U21=27,Data!$I$30&amp;" LED","")&amp;
IF($U21=28,Data!$I$31&amp;" LED","")&amp;
IF($U21=29,Data!$I$32&amp;" LED","")&amp;
IF($U21=30,Data!$I$33&amp;" LED","")&amp;
IF($U21=31,Data!$I$34&amp;" LED","")&amp;
IF($U21=32,Data!$I$35&amp;" LED","")&amp;
IF($U21=33,Data!$I$36&amp;" LED","")&amp;
IF($U21=34,Data!$I$37&amp;" LED","")&amp;
IF($U21=35,Data!$I$38&amp;" LED","")&amp;
IF($U21=36,Data!$I$39&amp;" LED","")&amp;
IF($U21=37,Data!$I$40&amp;" LED","")&amp;
IF($U21=38,Data!$I$41&amp;" LED","")&amp;
IF($U21=39,Data!$I$42&amp;" LED","")&amp;
IF($U21=40,Data!$I$43&amp;" LED","")&amp;
IF($U21=41,Data!$I$44&amp;" LED","")&amp;
IF($U21=42,Data!$I$45&amp;" LED","")&amp;
IF($U21=43,Data!$I$46&amp;" LED","")&amp;
IF($U21=44,Data!$I$47&amp;" LED","")&amp;
IF($U21=45,Data!$I$48&amp;" LED","")&amp;
IF($U21=46,Data!$I$49&amp;" LED","")&amp;
IF($U21=47,Data!$I$50&amp;" LED","")&amp;
IF($U21=48,Data!$I$51&amp;" LED","")&amp;
IF($U21=49,Data!$I$52&amp;" LED","")&amp;
IF($U21=50,Data!$I$53&amp;" LED","")&amp;
IF($U21=51,Data!$I$54&amp;" LED","")&amp;
IF($U21=52,Data!$I$55&amp;" LED","")&amp;
IF($U21=53,Data!$I$56&amp;" LED","")&amp;
IF($U21=54,Data!$I$57&amp;" LED","")&amp;
IF($U21=55,Data!$I$58&amp;" LED","")&amp;
IF($U21=56,Data!$I$59&amp;" LED","")&amp;
IF($U21=57,Data!$I$60&amp;" LED","")&amp;
IF($U21=58,Data!$I$61&amp;" LED","")&amp;
IF($U21=59,Data!$I$62&amp;" LED","")&amp;
IF($U21=60,Data!$I$63&amp;" LED","")&amp;
IF($U21=61,Data!$I$64&amp;" LED","")&amp;
IF($U21=62,Data!$I$65&amp;" LED","")&amp;
IF($U21=63,Data!$I$66&amp;" LED","")&amp;
IF($U21=64,Data!$I$67&amp;" LED","")&amp;
IF($U21=65,Data!$I$68&amp;" LED","")&amp;
IF($U21=66,Data!$I$69&amp;" LED","")&amp;
IF($U21=67,Data!$I$70&amp;" LED","")&amp;
IF($U21=68,Data!$I$71&amp;" LED","")&amp;
IF($U21=69,Data!$I$72&amp;" LED","")&amp;
IF($U21=70,Data!$I$73&amp;" LED","")&amp;
IF($U21=71,Data!$I$74&amp;" LED","")&amp;
IF($U21=72,Data!$I$75&amp;" LED","")&amp;
IF($U21=73,Data!$I$76&amp;" LED","")&amp;
IF($U21=74,Data!$I$77&amp;" LED","")&amp;
IF($U21=75,Data!$I$78&amp;" LED","")&amp;
IF($U21=76,Data!$I$79&amp;" LED","")&amp;
IF($U21=77,Data!$I$80&amp;" LED","")&amp;
IF($U21=78,Data!$I$81&amp;" LED","")&amp;
IF($U21=79,Data!$I$82&amp;" LED","")&amp;
IF($U21=80,Data!$I$83&amp;" LED","")&amp;
IF($U21=81,Data!$I$84&amp;" LED","")&amp;
IF($U21=82,Data!$I$85&amp;" LED","")&amp;
IF($U21=83,Data!$I$86&amp;" LED","")&amp;
IF($U21=84,Data!$I$87&amp;" LED","")&amp;
IF($U21=85,Data!$I$88&amp;" LED","")&amp;
IF($U21=86,Data!$I$89&amp;" LED","")&amp;
IF($U21=87,Data!$I$90&amp;" LED","")&amp;
IF($U21=88,Data!$I$91&amp;" LED","")&amp;
IF($U21=89,Data!$I$92&amp;" LED","")&amp;
IF($U21=90,Data!$I$93&amp;" LED","")&amp;
IF($U21=91,Data!$I$94&amp;" LED","")&amp;
IF($U21=92,Data!$I$95&amp;" LED","")&amp;
IF($U21=93,Data!$I$96&amp;" LED","")&amp;
IF($U21=94,Data!$I$97&amp;" LED","")&amp;
IF($U21=95,Data!$I$98&amp;" LED","")&amp;
IF($U21=96,Data!$I$99&amp;" LED","")&amp;
IF($U21=97,Data!$I$100&amp;" LED","")&amp;
IF($U21=98,Data!$I$101&amp;" LED","")&amp;
IF($U21=99,Data!$I$102&amp;" LED","")&amp;
IF($U21=100,Data!$I1060&amp;" LED","")&amp;
IF($U21=101,Data!$I$104&amp;" LED","")&amp;
IF($U21=102,Data!$I$105&amp;" LED","")&amp;
IF($U21=103,Data!$I$106&amp;" LED","")&amp;
IF($U21=104,Data!$I$107&amp;" LED","")&amp;
IF($U21=105,Data!$I$108&amp;" LED","")&amp;
IF($U21=106,Data!$I$109&amp;" LED","")&amp;
IF($U21=107,Data!$I$110&amp;" LED","")&amp;
IF($U21=108,Data!$I$111&amp;" LED","")&amp;
IF($U21=109,Data!$I$112&amp;" LED","")&amp;
IF($U21=110,Data!$I$113&amp;" LED","")&amp;
IF($U21=111,Data!$I$114&amp;" LED","")&amp;
IF($U21=112,Data!$I$115&amp;" LED","")&amp;
IF($U21=113,Data!$I$116&amp;" LED","")&amp;
IF($U21=114,Data!$I$117&amp;" LED","")&amp;
IF($U21=115,Data!$I$118&amp;" LED","")&amp;
IF($U21=116,Data!$I$119&amp;" LED","")&amp;
IF($U21=117,Data!$I$120&amp;" LED","")&amp;
IF($U21=118,Data!$I$121&amp;" LED","")&amp;
IF($U21=119,Data!$I$122&amp;" LED","")&amp;
IF($U21=120,Data!$I$123&amp;" LED","")</f>
        <v/>
      </c>
      <c r="F21" s="275" t="str">
        <f xml:space="preserve">
IF($U21=1,Data!$J$4&amp;" lm","")&amp;
IF($U21=2,Data!$J$5&amp;" lm","")&amp;
IF($U21=3,Data!$J$6&amp;" lm","")&amp;
IF($U21=4,Data!$J$7&amp;" lm","")&amp;
IF($U21=5,Data!$J$8&amp;" lm","")&amp;
IF($U21=6,Data!$J$9&amp;" lm","")&amp;
IF($U21=7,Data!$J$10&amp;" lm","")&amp;
IF($U21=8,Data!$J$11&amp;" lm","")&amp;
IF($U21=9,Data!$J$12&amp;" lm","")&amp;
IF($U21=10,Data!$J$13&amp;" lm","")&amp;
IF($U21=11,Data!$J$14&amp;" lm","")&amp;
IF($U21=12,Data!$J$15&amp;" lm","")&amp;
IF($U21=13,Data!$J$16&amp;" lm","")&amp;
IF($U21=14,Data!$J$17&amp;" lm","")&amp;
IF($U21=15,Data!$J$18&amp;" lm","")&amp;
IF($U21=16,Data!$J$19&amp;" lm","")&amp;
IF($U21=17,Data!$J$20&amp;" lm","")&amp;
IF($U21=18,Data!$J$21&amp;" lm","")&amp;
IF($U21=19,Data!$J$22&amp;" lm","")&amp;
IF($U21=20,Data!$J$23&amp;" lm","")&amp;
IF($U21=21,Data!$J$24&amp;" lm","")&amp;
IF($U21=22,Data!$J$25&amp;" lm","")&amp;
IF($U21=23,Data!$J$26&amp;" lm","")&amp;
IF($U21=24,Data!$J$27&amp;" lm","")&amp;
IF($U21=25,Data!$J$28&amp;" lm","")&amp;
IF($U21=26,Data!$J$29&amp;" lm","")&amp;
IF($U21=27,Data!$J$30&amp;" lm","")&amp;
IF($U21=28,Data!$J$31&amp;" lm","")&amp;
IF($U21=29,Data!$J$32&amp;" lm","")&amp;
IF($U21=30,Data!$J$33&amp;" lm","")&amp;
IF($U21=31,Data!$J$34&amp;" lm","")&amp;
IF($U21=32,Data!$J$35&amp;" lm","")&amp;
IF($U21=33,Data!$J$36&amp;" lm","")&amp;
IF($U21=34,Data!$J$37&amp;" lm","")&amp;
IF($U21=35,Data!$J$38&amp;" lm","")&amp;
IF($U21=36,Data!$J$39&amp;" lm","")&amp;
IF($U21=37,Data!$J$40&amp;" lm","")&amp;
IF($U21=38,Data!$J$41&amp;" lm","")&amp;
IF($U21=39,Data!$J$42&amp;" lm","")&amp;
IF($U21=40,Data!$J$43&amp;" lm","")&amp;
IF($U21=41,Data!$J$44&amp;" lm","")&amp;
IF($U21=42,Data!$J$45&amp;" lm","")&amp;
IF($U21=43,Data!$J$46&amp;" lm","")&amp;
IF($U21=44,Data!$J$47&amp;" lm","")&amp;
IF($U21=45,Data!$J$48&amp;" lm","")&amp;
IF($U21=46,Data!$J$49&amp;" lm","")&amp;
IF($U21=47,Data!$J$50&amp;" lm","")&amp;
IF($U21=48,Data!$J$51&amp;" lm","")&amp;
IF($U21=49,Data!$J$52&amp;" lm","")&amp;
IF($U21=50,Data!$J$53&amp;" lm","")&amp;
IF($U21=51,Data!$J$54&amp;" lm","")&amp;
IF($U21=52,Data!$J$55&amp;" lm","")&amp;
IF($U21=53,Data!$J$56&amp;" lm","")&amp;
IF($U21=54,Data!$J$57&amp;" lm","")&amp;
IF($U21=55,Data!$J$58&amp;" lm","")&amp;
IF($U21=56,Data!$J$59&amp;" lm","")&amp;
IF($U21=57,Data!$J$60&amp;" lm","")&amp;
IF($U21=58,Data!$J$61&amp;" lm","")&amp;
IF($U21=59,Data!$J$62&amp;" lm","")&amp;
IF($U21=60,Data!$J$63&amp;" lm","")&amp;
IF($U21=61,Data!$J$64&amp;" lm","")&amp;
IF($U21=62,Data!$J$65&amp;" lm","")&amp;
IF($U21=63,Data!$J$66&amp;" lm","")&amp;
IF($U21=64,Data!$J$67&amp;" lm","")&amp;
IF($U21=65,Data!$J$68&amp;" lm","")&amp;
IF($U21=66,Data!$J$69&amp;" lm","")&amp;
IF($U21=67,Data!$J$70&amp;" lm","")&amp;
IF($U21=68,Data!$J$71&amp;" lm","")&amp;
IF($U21=69,Data!$J$72&amp;" lm","")&amp;
IF($U21=70,Data!$J$73&amp;" lm","")&amp;
IF($U21=71,Data!$J$74&amp;" lm","")&amp;
IF($U21=72,Data!$J$75&amp;" lm","")&amp;
IF($U21=73,Data!$J$76&amp;" lm","")&amp;
IF($U21=74,Data!$J$77&amp;" lm","")&amp;
IF($U21=75,Data!$J$78&amp;" lm","")&amp;
IF($U21=76,Data!$J$79&amp;" lm","")&amp;
IF($U21=77,Data!$J$80&amp;" lm","")&amp;
IF($U21=78,Data!$J$81&amp;" lm","")&amp;
IF($U21=79,Data!$J$82&amp;" lm","")&amp;
IF($U21=80,Data!$J$83&amp;" lm","")&amp;
IF($U21=81,Data!$J$84&amp;" lm","")&amp;
IF($U21=82,Data!$J$85&amp;" lm","")&amp;
IF($U21=83,Data!$J$86&amp;" lm","")&amp;
IF($U21=84,Data!$J$87&amp;" lm","")&amp;
IF($U21=85,Data!$J$88&amp;" lm","")&amp;
IF($U21=86,Data!$J$89&amp;" lm","")&amp;
IF($U21=87,Data!$J$90&amp;" lm","")&amp;
IF($U21=88,Data!$J$91&amp;" lm","")&amp;
IF($U21=89,Data!$J$92&amp;" lm","")&amp;
IF($U21=90,Data!$J$93&amp;" lm","")&amp;
IF($U21=91,Data!$J$94&amp;" lm","")&amp;
IF($U21=92,Data!$J$95&amp;" lm","")&amp;
IF($U21=93,Data!$J$96&amp;" lm","")&amp;
IF($U21=94,Data!$J$97&amp;" lm","")&amp;
IF($U21=95,Data!$J$98&amp;" lm","")&amp;
IF($U21=96,Data!$J$99&amp;" lm","")&amp;
IF($U21=97,Data!$J$100&amp;" lm","")&amp;
IF($U21=98,Data!$J$101&amp;" lm","")&amp;
IF($U21=99,Data!$J$102&amp;" lm","")&amp;
IF($U21=100,Data!$J$103&amp;" lm","")&amp;
IF($U21=101,Data!$J$104&amp;" lm","")&amp;
IF($U21=102,Data!$J$105&amp;" lm","")&amp;
IF($U21=103,Data!$J$106&amp;" lm","")&amp;
IF($U21=104,Data!$J$107&amp;" lm","")&amp;
IF($U21=105,Data!$J$108&amp;" lm","")&amp;
IF($U21=106,Data!$J$109&amp;" lm","")&amp;
IF($U21=107,Data!$J$110&amp;" lm","")&amp;
IF($U21=108,Data!$J$111&amp;" lm","")&amp;
IF($U21=109,Data!$J$112&amp;" lm","")&amp;
IF($U21=110,Data!$J$113&amp;" lm","")&amp;
IF($U21=111,Data!$J$114&amp;" lm","")&amp;
IF($U21=112,Data!$J$115&amp;" lm","")&amp;
IF($U21=113,Data!$J$116&amp;" lm","")&amp;
IF($U21=114,Data!$J$117&amp;" lm","")&amp;
IF($U21=115,Data!$J$118&amp;" lm","")&amp;
IF($U21=116,Data!$J$109&amp;" lm","")&amp;
IF($U21=117,Data!$J$120&amp;" lm","")&amp;
IF($U21=118,Data!$J$121&amp;" lm","")&amp;
IF($U21=119,Data!$J$122&amp;" lm","")&amp;
IF($U21=120,Data!$J$123&amp;" lm","")</f>
        <v/>
      </c>
      <c r="G21" s="276" t="str">
        <f xml:space="preserve">
IF($U21=1,Data!$H$4,"")&amp;
IF($U21=2,Data!$H$5,"")&amp;
IF($U21=3,Data!$H$6,"")&amp;
IF($U21=4,Data!$H$7,"")&amp;
IF($U21=5,Data!$H$8,"")&amp;
IF($U21=6,Data!$H$9,"")&amp;
IF($U21=7,Data!$H$10,"")&amp;
IF($U21=8,Data!$H$11,"")&amp;
IF($U21=9,Data!$H$12,"")&amp;
IF($U21=10,Data!$H$13,"")&amp;
IF($U21=11,Data!$H$14,"")&amp;
IF($U21=12,Data!$H$15,"")&amp;
IF($U21=13,Data!$H$16,"")&amp;
IF($U21=14,Data!$H$17,"")&amp;
IF($U21=15,Data!$H$18,"")&amp;
IF($U21=16,Data!$H$19,"")&amp;
IF($U21=17,Data!$H$20,"")&amp;
IF($U21=18,Data!$H$21,"")&amp;
IF($U21=19,Data!$H$22,"")&amp;
IF($U21=20,Data!$H$23,"")&amp;
IF($U21=21,Data!$H$24,"")&amp;
IF($U21=22,Data!$H$25,"")&amp;
IF($U21=23,Data!$H$26,"")&amp;
IF($U21=24,Data!$H$27,"")&amp;
IF($U21=25,Data!$H$28,"")&amp;
IF($U21=26,Data!$H$29,"")&amp;
IF($U21=27,Data!$H$30,"")&amp;
IF($U21=28,Data!$H$31,"")&amp;
IF($U21=29,Data!$H$32,"")&amp;
IF($U21=30,Data!$H$33,"")&amp;
IF($U21=31,Data!$H$34,"")&amp;
IF($U21=32,Data!$H$35,"")&amp;
IF($U21=33,Data!$H$36,"")&amp;
IF($U21=34,Data!$H$37,"")&amp;
IF($U21=35,Data!$H$38,"")&amp;
IF($U21=36,Data!$H$39,"")&amp;
IF($U21=37,Data!$H$40,"")&amp;
IF($U21=38,Data!$H$41,"")&amp;
IF($U21=39,Data!$H$42,"")&amp;
IF($U21=40,Data!$H$43,"")&amp;
IF($U21=41,Data!$H$44,"")&amp;
IF($U21=42,Data!$H$45,"")&amp;
IF($U21=43,Data!$H$46,"")&amp;
IF($U21=44,Data!$H$47,"")&amp;
IF($U21=45,Data!$H$48,"")&amp;
IF($U21=46,Data!$H$49,"")&amp;
IF($U21=47,Data!$H$50,"")&amp;
IF($U21=48,Data!$H$51,"")&amp;
IF($U21=49,Data!$H$52,"")&amp;
IF($U21=50,Data!$H$53,"")&amp;
IF($U21=51,Data!$H$54,"")&amp;
IF($U21=52,Data!$H$55,"")&amp;
IF($U21=53,Data!$H$56,"")&amp;
IF($U21=54,Data!$H$57,"")&amp;
IF($U21=55,Data!$H$58,"")&amp;
IF($U21=56,Data!$H$59,"")&amp;
IF($U21=57,Data!$H$60,"")&amp;
IF($U21=58,Data!$H$61,"")&amp;
IF($U21=59,Data!$H$62,"")&amp;
IF($U21=60,Data!$H$63,"")&amp;
IF($U21=61,Data!$H$64,"")&amp;
IF($U21=62,Data!$H$65,"")&amp;
IF($U21=63,Data!$H$66,"")&amp;
IF($U21=64,Data!$H$67,"")&amp;
IF($U21=65,Data!$H$68,"")&amp;
IF($U21=66,Data!$H$69,"")&amp;
IF($U21=67,Data!$H$70,"")&amp;
IF($U21=68,Data!$H$71,"")&amp;
IF($U21=69,Data!$H$72,"")&amp;
IF($U21=70,Data!$H$73,"")&amp;
IF($U21=71,Data!$H$74,"")&amp;
IF($U21=72,Data!$H$75,"")&amp;
IF($U21=73,Data!$H$76,"")&amp;
IF($U21=74,Data!$H$77,"")&amp;
IF($U21=75,Data!$H$78,"")&amp;
IF($U21=76,Data!$H$79,"")&amp;
IF($U21=77,Data!$H$80,"")&amp;
IF($U21=78,Data!$H$81,"")&amp;
IF($U21=79,Data!$H$82,"")&amp;
IF($U21=80,Data!$H$83,"")&amp;
IF($U21=81,Data!$H$84,"")&amp;
IF($U21=82,Data!$H$85,"")&amp;
IF($U21=83,Data!$H$86,"")&amp;
IF($U21=84,Data!$H$87,"")&amp;
IF($U21=85,Data!$H$88,"")&amp;
IF($U21=86,Data!$H$89,"")&amp;
IF($U21=87,Data!$H$90,"")&amp;
IF($U21=88,Data!$H$91,"")&amp;
IF($U21=89,Data!$H$92,"")&amp;
IF($U21=90,Data!$H$93,"")&amp;
IF($U21=91,Data!$H$94,"")&amp;
IF($U21=92,Data!$H$95,"")&amp;
IF($U21=93,Data!$H$96,"")&amp;
IF($U21=94,Data!$H$97,"")&amp;
IF($U21=95,Data!$H$98,"")&amp;
IF($U21=96,Data!$H$99,"")&amp;
IF($U21=97,Data!$H$100,"")&amp;
IF($U21=98,Data!$H$101,"")&amp;
IF($U21=99,Data!$H$102,"")&amp;
IF($U21=100,Data!$H$103,"")&amp;
IF($U21=101,Data!$H$104,"")&amp;
IF($U21=102,Data!$H$105,"")&amp;
IF($U21=103,Data!$H$106,"")&amp;
IF($U21=104,Data!$H$107,"")&amp;
IF($U21=105,Data!$H$108,"")&amp;
IF($U21=106,Data!$H$109,"")&amp;
IF($U21=107,Data!$H$110,"")&amp;
IF($U21=108,Data!$H$111,"")&amp;
IF($U21=109,Data!$H$112,"")&amp;
IF($U21=110,Data!$H$113,"")&amp;
IF($U21=111,Data!$H$114,"")&amp;
IF($U21=112,Data!$H$115,"")&amp;
IF($U21=113,Data!$H$116,"")&amp;
IF($U21=114,Data!$H$117,"")&amp;
IF($U21=115,Data!$H$118,"")&amp;
IF($U21=116,Data!$H$119,"")&amp;
IF($U21=117,Data!$H$120,"")&amp;
IF($U21=118,Data!$H$121,"")&amp;
IF($U21=119,Data!$H$122,"")&amp;
IF($U21=120,Data!$H$123,"")</f>
        <v/>
      </c>
      <c r="H21" s="277" t="str">
        <f>IF($U21=1,Data!$V$4&amp;" W","")&amp;
IF($U21=2,Data!$V$5&amp;" W","")&amp;
IF($U21=3,Data!$V$6&amp;" W","")&amp;
IF($U21=4,Data!$V$7&amp;" W","")&amp;
IF($U21=5,Data!$V$8&amp;" W","")&amp;
IF($U21=6,Data!$V$9&amp;" W","")&amp;
IF($U21=7,Data!$V$10&amp;" W","")&amp;
IF($U21=8,Data!$V$11&amp;" W","")&amp;
IF($U21=9,Data!$V$12&amp;" W","")&amp;
IF($U21=10,Data!$V$13&amp;" W","")&amp;
IF($U21=11,Data!$V$14&amp;" W","")&amp;
IF($U21=12,Data!$V$15&amp;" W","")&amp;
IF($U21=13,Data!$V$16&amp;" W","")&amp;
IF($U21=14,Data!$V$17&amp;" W","")&amp;
IF($U21=15,Data!$V$18&amp;" W","")&amp;
IF($U21=16,Data!$V$19&amp;" W","")&amp;
IF($U21=17,Data!$V$20&amp;" W","")&amp;
IF($U21=18,Data!$V$21&amp;" W","")&amp;
IF($U21=19,Data!$V$22&amp;" W","")&amp;
IF($U21=20,Data!$V$23&amp;" W","")&amp;
IF($U21=21,Data!$V$24&amp;" W","")&amp;
IF($U21=22,Data!$V$25&amp;" W","")&amp;
IF($U21=23,Data!$V$26&amp;" W","")&amp;
IF($U21=24,Data!$V$27&amp;" W","")&amp;
IF($U21=25,Data!$V$28&amp;" W","")&amp;
IF($U21=26,Data!$V$29&amp;" W","")&amp;
IF($U21=27,Data!$V$30&amp;" W","")&amp;
IF($U21=28,Data!$V$31&amp;" W","")&amp;
IF($U21=29,Data!$V$32&amp;" W","")&amp;
IF($U21=30,Data!$V$33&amp;" W","")&amp;
IF($U21=31,Data!$V$34&amp;" W","")&amp;
IF($U21=32,Data!$V$35&amp;" W","")&amp;
IF($U21=33,Data!$V$36&amp;" W","")&amp;
IF($U21=34,Data!$V$37&amp;" W","")&amp;
IF($U21=35,Data!$V$38&amp;" W","")&amp;
IF($U21=36,Data!$V$39&amp;" W","")&amp;
IF($U21=37,Data!$V$40&amp;" W","")&amp;
IF($U21=38,Data!$V$41&amp;" W","")&amp;
IF($U21=39,Data!$V$42&amp;" W","")&amp;
IF($U21=40,Data!$V$43&amp;" W","")&amp;
IF($U21=41,Data!$V$44&amp;" W","")&amp;
IF($U21=42,Data!$V$45&amp;" W","")&amp;
IF($U21=43,Data!$V$46&amp;" W","")&amp;
IF($U21=44,Data!$V$47&amp;" W","")&amp;
IF($U21=45,Data!$V$48&amp;" W","")&amp;
IF($U21=46,Data!$V$49&amp;" W","")&amp;
IF($U21=47,Data!$V$50&amp;" W","")&amp;
IF($U21=48,Data!$V$51&amp;" W","")&amp;
IF($U21=49,Data!$V$52&amp;" W","")&amp;
IF($U21=50,Data!$V$53&amp;" W","")&amp;
IF($U21=51,Data!$V$54&amp;" W","")&amp;
IF($U21=52,Data!$V$55&amp;" W","")&amp;
IF($U21=53,Data!$V$56&amp;" W","")&amp;
IF($U21=54,Data!$V$57&amp;" W","")&amp;
IF($U21=55,Data!$V$58&amp;" W","")&amp;
IF($U21=56,Data!$V$59&amp;" W","")&amp;
IF($U21=57,Data!$V$60&amp;" W","")&amp;
IF($U21=58,Data!$V$61&amp;" W","")&amp;
IF($U21=59,Data!$V$62&amp;" W","")&amp;
IF($U21=60,Data!$V$63&amp;" W","")&amp;
IF($U21=61,Data!$V$64&amp;" W","")&amp;
IF($U21=62,Data!$V$65&amp;" W","")&amp;
IF($U21=63,Data!$V$66&amp;" W","")&amp;
IF($U21=64,Data!$V$67&amp;" W","")&amp;
IF($U21=65,Data!$V$68&amp;" W","")&amp;
IF($U21=66,Data!$V$69&amp;" W","")&amp;
IF($U21=67,Data!$V$70&amp;" W","")&amp;
IF($U21=68,Data!$V$71&amp;" W","")&amp;
IF($U21=69,Data!$V$72&amp;" W","")&amp;
IF($U21=70,Data!$V$73&amp;" W","")&amp;
IF($U21=71,Data!$V$74&amp;" W","")&amp;
IF($U21=72,Data!$V$75&amp;" W","")&amp;
IF($U21=73,Data!$V$76&amp;" W","")&amp;
IF($U21=74,Data!$V$77&amp;" W","")&amp;
IF($U21=75,Data!$V$78&amp;" W","")&amp;
IF($U21=76,Data!$V$79&amp;" W","")&amp;
IF($U21=77,Data!$V$80&amp;" W","")&amp;
IF($U21=78,Data!$V$81&amp;" W","")&amp;
IF($U21=79,Data!$V$82&amp;" W","")&amp;
IF($U21=80,Data!$V$83&amp;" W","")&amp;
IF($U21=81,Data!$V$84&amp;" W","")&amp;
IF($U21=82,Data!$V$85&amp;" W","")&amp;
IF($U21=83,Data!$V$86&amp;" W","")&amp;
IF($U21=84,Data!$V$87&amp;" W","")&amp;
IF($U21=85,Data!$V$88&amp;" W","")&amp;
IF($U21=86,Data!$V$89&amp;" W","")&amp;
IF($U21=87,Data!$V$90&amp;" W","")&amp;
IF($U21=88,Data!$V$91&amp;" W","")&amp;
IF($U21=89,Data!$V$92&amp;" W","")&amp;
IF($U21=90,Data!$V$93&amp;" W","")&amp;
IF($U21=91,Data!$V$94&amp;" W","")&amp;
IF($U21=92,Data!$V$95&amp;" W","")&amp;
IF($U21=93,Data!$V$96&amp;" W","")&amp;
IF($U21=94,Data!$V$97&amp;" W","")&amp;
IF($U21=95,Data!$V$98&amp;" W","")&amp;
IF($U21=96,Data!$V$99&amp;" W","")&amp;
IF($U21=97,Data!$V$100&amp;" W","")&amp;
IF($U21=98,Data!$V$101&amp;" W","")&amp;
IF($U21=99,Data!$V$102&amp;" W","")&amp;
IF($U21=100,Data!$V$103&amp;" W","")&amp;
IF($U21=101,Data!$V121&amp;" W","")&amp;
IF($U21=102,Data!$V$105&amp;" W","")&amp;
IF($U21=103,Data!$V$106&amp;" W","")&amp;
IF($U21=104,Data!$V$107&amp;" W","")&amp;
IF($U21=105,Data!$V$108&amp;" W","")&amp;
IF($U21=106,Data!$V$109&amp;" W","")&amp;
IF($U21=107,Data!$V$110&amp;" W","")&amp;
IF($U21=108,Data!$V$111&amp;" W","")&amp;
IF($U21=109,Data!$V$112&amp;" W","")&amp;
IF($U21=110,Data!$V$113&amp;" W","")&amp;
IF($U21=111,Data!$V$114&amp;" W","")&amp;
IF($U21=112,Data!$V$115&amp;" W","")&amp;
IF($U21=113,Data!$V$116&amp;" W","")&amp;
IF($U21=114,Data!$V$117&amp;" W","")&amp;
IF($U21=115,Data!$V$118&amp;" W","")&amp;
IF($U21=116,Data!$V$119&amp;" W","")&amp;
IF($U21=117,Data!$V$120&amp;" W","")&amp;
IF($U21=118,Data!$V$121&amp;" W","")&amp;
IF($U21=119,Data!$V$122&amp;" W","")&amp;
IF($U21=120,Data!$V$123&amp;" W","")</f>
        <v/>
      </c>
      <c r="I21" s="275" t="str">
        <f>IF($U21=1,Data!$W$4&amp;" W","")&amp;
IF($U21=2,Data!$W$5&amp;" W","")&amp;
IF($U21=3,Data!$W$6&amp;" W","")&amp;
IF($U21=4,Data!$W$7&amp;" W","")&amp;
IF($U21=5,Data!$W$8&amp;" W","")&amp;
IF($U21=6,Data!$W$9&amp;" W","")&amp;
IF($U21=7,Data!$W$10&amp;" W","")&amp;
IF($U21=8,Data!$W$11&amp;" W","")&amp;
IF($U21=9,Data!$W$12&amp;" W","")&amp;
IF($U21=10,Data!$W$13&amp;" W","")&amp;
IF($U21=11,Data!$W$14&amp;" W","")&amp;
IF($U21=12,Data!$W$15&amp;" W","")&amp;
IF($U21=13,Data!$W$16&amp;" W","")&amp;
IF($U21=14,Data!$W$17&amp;" W","")&amp;
IF($U21=15,Data!$W$18&amp;" W","")&amp;
IF($U21=16,Data!$W$19&amp;" W","")&amp;
IF($U21=17,Data!$W$20&amp;" W","")&amp;
IF($U21=18,Data!$W$21&amp;" W","")&amp;
IF($U21=19,Data!$W$22&amp;" W","")&amp;
IF($U21=20,Data!$W$23&amp;" W","")&amp;
IF($U21=21,Data!$W$24&amp;" W","")&amp;
IF($U21=22,Data!$W$25&amp;" W","")&amp;
IF($U21=23,Data!$W$26&amp;" W","")&amp;
IF($U21=24,Data!$W$27&amp;" W","")&amp;
IF($U21=25,Data!$W$28&amp;" W","")&amp;
IF($U21=26,Data!$W$29&amp;" W","")&amp;
IF($U21=27,Data!$W$30&amp;" W","")&amp;
IF($U21=28,Data!$W$31&amp;" W","")&amp;
IF($U21=29,Data!$W$32&amp;" W","")&amp;
IF($U21=30,Data!$W$33&amp;" W","")&amp;
IF($U21=31,Data!$W$34&amp;" W","")&amp;
IF($U21=32,Data!$W$35&amp;" W","")&amp;
IF($U21=33,Data!$W$36&amp;" W","")&amp;
IF($U21=34,Data!$W$37&amp;" W","")&amp;
IF($U21=35,Data!$W$38&amp;" W","")&amp;
IF($U21=36,Data!$W$39&amp;" W","")&amp;
IF($U21=37,Data!$W$40&amp;" W","")&amp;
IF($U21=38,Data!$W$41&amp;" W","")&amp;
IF($U21=39,Data!$W$42&amp;" W","")&amp;
IF($U21=40,Data!$W$43&amp;" W","")&amp;
IF($U21=41,Data!$W$44&amp;" W","")&amp;
IF($U21=42,Data!$W$45&amp;" W","")&amp;
IF($U21=43,Data!$W$46&amp;" W","")&amp;
IF($U21=44,Data!$W$47&amp;" W","")&amp;
IF($U21=45,Data!$W$48&amp;" W","")&amp;
IF($U21=46,Data!$W$49&amp;" W","")&amp;
IF($U21=47,Data!$W$50&amp;" W","")&amp;
IF($U21=48,Data!$W$51&amp;" W","")&amp;
IF($U21=49,Data!$W$52&amp;" W","")&amp;
IF($U21=50,Data!$W$53&amp;" W","")&amp;
IF($U21=51,Data!$W$54&amp;" W","")&amp;
IF($U21=52,Data!$W$55&amp;" W","")&amp;
IF($U21=53,Data!$W$56&amp;" W","")&amp;
IF($U21=54,Data!$W$57&amp;" W","")&amp;
IF($U21=55,Data!$W$58&amp;" W","")&amp;
IF($U21=56,Data!$W$59&amp;" W","")&amp;
IF($U21=57,Data!$W$60&amp;" W","")&amp;
IF($U21=58,Data!$W$61&amp;" W","")&amp;
IF($U21=59,Data!$W$62&amp;" W","")&amp;
IF($U21=60,Data!$W$63&amp;" W","")&amp;
IF($U21=61,Data!$W$64&amp;" W","")&amp;
IF($U21=62,Data!$W$65&amp;" W","")&amp;
IF($U21=63,Data!$W$66&amp;" W","")&amp;
IF($U21=64,Data!$W$67&amp;" W","")&amp;
IF($U21=65,Data!$W$68&amp;" W","")&amp;
IF($U21=66,Data!$W$69&amp;" W","")&amp;
IF($U21=67,Data!$W$70&amp;" W","")&amp;
IF($U21=68,Data!$W$71&amp;" W","")&amp;
IF($U21=69,Data!$W$72&amp;" W","")&amp;
IF($U21=70,Data!$W$73&amp;" W","")&amp;
IF($U21=71,Data!$W$74&amp;" W","")&amp;
IF($U21=72,Data!$W$75&amp;" W","")&amp;
IF($U21=73,Data!$W$76&amp;" W","")&amp;
IF($U21=74,Data!$W$77&amp;" W","")&amp;
IF($U21=75,Data!$W$78&amp;" W","")&amp;
IF($U21=76,Data!$W$79&amp;" W","")&amp;
IF($U21=77,Data!$W$80&amp;" W","")&amp;
IF($U21=78,Data!$W$81&amp;" W","")&amp;
IF($U21=79,Data!$W$82&amp;" W","")&amp;
IF($U21=80,Data!$W$83&amp;" W","")&amp;
IF($U21=81,Data!$W$84&amp;" W","")&amp;
IF($U21=82,Data!$W$85&amp;" W","")&amp;
IF($U21=83,Data!$W$86&amp;" W","")&amp;
IF($U21=84,Data!$W$87&amp;" W","")&amp;
IF($U21=85,Data!$W$88&amp;" W","")&amp;
IF($U21=86,Data!$W$89&amp;" W","")&amp;
IF($U21=87,Data!$W$90&amp;" W","")&amp;
IF($U21=88,Data!$W$91&amp;" W","")&amp;
IF($U21=89,Data!$W$92&amp;" W","")&amp;
IF($U21=90,Data!$W$93&amp;" W","")&amp;
IF($U21=91,Data!$W$94&amp;" W","")&amp;
IF($U21=92,Data!$W$95&amp;" W","")&amp;
IF($U21=93,Data!$W$96&amp;" W","")&amp;
IF($U21=94,Data!$W$97&amp;" W","")&amp;
IF($U21=95,Data!$W$98&amp;" W","")&amp;
IF($U21=96,Data!$W$99&amp;" W","")&amp;
IF($U21=97,Data!$W$100&amp;" W","")&amp;
IF($U21=98,Data!$W$101&amp;" W","")&amp;
IF($U21=99,Data!$W$102&amp;" W","")&amp;
IF($U21=100,Data!$W$103&amp;" W","")&amp;
IF($U21=101,Data!$V121&amp;" W","")&amp;
IF($U21=102,Data!$W$105&amp;" W","")&amp;
IF($U21=103,Data!$W$106&amp;" W","")&amp;
IF($U21=104,Data!$W$107&amp;" W","")&amp;
IF($U21=105,Data!$W$108&amp;" W","")&amp;
IF($U21=106,Data!$W$109&amp;" W","")&amp;
IF($U21=107,Data!$W$110&amp;" W","")&amp;
IF($U21=108,Data!$W$111&amp;" W","")&amp;
IF($U21=109,Data!$W$112&amp;" W","")&amp;
IF($U21=110,Data!$W$113&amp;" W","")&amp;
IF($U21=111,Data!$W$114&amp;" W","")&amp;
IF($U21=112,Data!$W$115&amp;" W","")&amp;
IF($U21=113,Data!$W$116&amp;" W","")&amp;
IF($U21=114,Data!$W$117&amp;" W","")&amp;
IF($U21=115,Data!$W$118&amp;" W","")&amp;
IF($U21=116,Data!$W$119&amp;" W","")&amp;
IF($U21=117,Data!$W$120&amp;" W","")&amp;
IF($U21=118,Data!$W$121&amp;" W","")&amp;
IF($U21=119,Data!$W$122&amp;" W","")&amp;
IF($U21=120,Data!$W$123&amp;" W","")</f>
        <v/>
      </c>
      <c r="J21" s="277" t="str">
        <f>IF($U21=1,Data!$X$4&amp;" W","")&amp;
IF($U21=2,Data!$X$5&amp;" W","")&amp;
IF($U21=3,Data!$X$6&amp;" W","")&amp;
IF($U21=4,Data!$X$7&amp;" W","")&amp;
IF($U21=5,Data!$X$8&amp;" W","")&amp;
IF($U21=6,Data!$X$9&amp;" W","")&amp;
IF($U21=7,Data!$X$10&amp;" W","")&amp;
IF($U21=8,Data!$X$11&amp;" W","")&amp;
IF($U21=9,Data!$X$12&amp;" W","")&amp;
IF($U21=10,Data!$X$13&amp;" W","")&amp;
IF($U21=11,Data!$X$14&amp;" W","")&amp;
IF($U21=12,Data!$X$15&amp;" W","")&amp;
IF($U21=13,Data!$X$16&amp;" W","")&amp;
IF($U21=14,Data!$X$17&amp;" W","")&amp;
IF($U21=15,Data!$X$18&amp;" W","")&amp;
IF($U21=16,Data!$X$19&amp;" W","")&amp;
IF($U21=17,Data!$X$20&amp;" W","")&amp;
IF($U21=18,Data!$X$21&amp;" W","")&amp;
IF($U21=19,Data!$X$22&amp;" W","")&amp;
IF($U21=20,Data!$X$23&amp;" W","")&amp;
IF($U21=21,Data!$X$24&amp;" W","")&amp;
IF($U21=22,Data!$X$25&amp;" W","")&amp;
IF($U21=23,Data!$X$26&amp;" W","")&amp;
IF($U21=24,Data!$X$27&amp;" W","")&amp;
IF($U21=25,Data!$X$28&amp;" W","")&amp;
IF($U21=26,Data!$X$29&amp;" W","")&amp;
IF($U21=27,Data!$X$30&amp;" W","")&amp;
IF($U21=28,Data!$X$31&amp;" W","")&amp;
IF($U21=29,Data!$X$32&amp;" W","")&amp;
IF($U21=30,Data!$X$33&amp;" W","")&amp;
IF($U21=31,Data!$X$34&amp;" W","")&amp;
IF($U21=32,Data!$X$35&amp;" W","")&amp;
IF($U21=33,Data!$X$36&amp;" W","")&amp;
IF($U21=34,Data!$X$37&amp;" W","")&amp;
IF($U21=35,Data!$X$38&amp;" W","")&amp;
IF($U21=36,Data!$X$39&amp;" W","")&amp;
IF($U21=37,Data!$X$40&amp;" W","")&amp;
IF($U21=38,Data!$X$41&amp;" W","")&amp;
IF($U21=39,Data!$X$42&amp;" W","")&amp;
IF($U21=40,Data!$X$43&amp;" W","")&amp;
IF($U21=41,Data!$X$44&amp;" W","")&amp;
IF($U21=42,Data!$X$45&amp;" W","")&amp;
IF($U21=43,Data!$X$46&amp;" W","")&amp;
IF($U21=44,Data!$X$47&amp;" W","")&amp;
IF($U21=45,Data!$X$48&amp;" W","")&amp;
IF($U21=46,Data!$X$49&amp;" W","")&amp;
IF($U21=47,Data!$X$50&amp;" W","")&amp;
IF($U21=48,Data!$X$51&amp;" W","")&amp;
IF($U21=49,Data!$X$52&amp;" W","")&amp;
IF($U21=50,Data!$X$53&amp;" W","")&amp;
IF($U21=51,Data!$X$54&amp;" W","")&amp;
IF($U21=52,Data!$X$55&amp;" W","")&amp;
IF($U21=53,Data!$X$56&amp;" W","")&amp;
IF($U21=54,Data!$X$57&amp;" W","")&amp;
IF($U21=55,Data!$X$58&amp;" W","")&amp;
IF($U21=56,Data!$X$59&amp;" W","")&amp;
IF($U21=57,Data!$X$60&amp;" W","")&amp;
IF($U21=58,Data!$X$61&amp;" W","")&amp;
IF($U21=59,Data!$X$62&amp;" W","")&amp;
IF($U21=60,Data!$X$63&amp;" W","")&amp;
IF($U21=61,Data!$X$64&amp;" W","")&amp;
IF($U21=62,Data!$X$65&amp;" W","")&amp;
IF($U21=63,Data!$X$66&amp;" W","")&amp;
IF($U21=64,Data!$X$67&amp;" W","")&amp;
IF($U21=65,Data!$X$68&amp;" W","")&amp;
IF($U21=66,Data!$X$69&amp;" W","")&amp;
IF($U21=67,Data!$X$70&amp;" W","")&amp;
IF($U21=68,Data!$X$71&amp;" W","")&amp;
IF($U21=69,Data!$X$72&amp;" W","")&amp;
IF($U21=70,Data!$X$73&amp;" W","")&amp;
IF($U21=71,Data!$X$74&amp;" W","")&amp;
IF($U21=72,Data!$X$75&amp;" W","")&amp;
IF($U21=73,Data!$X$76&amp;" W","")&amp;
IF($U21=74,Data!$X$77&amp;" W","")&amp;
IF($U21=75,Data!$X$78&amp;" W","")&amp;
IF($U21=76,Data!$X$79&amp;" W","")&amp;
IF($U21=77,Data!$X$80&amp;" W","")&amp;
IF($U21=78,Data!$X$81&amp;" W","")&amp;
IF($U21=79,Data!$X$82&amp;" W","")&amp;
IF($U21=80,Data!$X$83&amp;" W","")&amp;
IF($U21=81,Data!$X$84&amp;" W","")&amp;
IF($U21=82,Data!$X$85&amp;" W","")&amp;
IF($U21=83,Data!$X$86&amp;" W","")&amp;
IF($U21=84,Data!$X$87&amp;" W","")&amp;
IF($U21=85,Data!$X$88&amp;" W","")&amp;
IF($U21=86,Data!$X$89&amp;" W","")&amp;
IF($U21=87,Data!$X$90&amp;" W","")&amp;
IF($U21=88,Data!$X$91&amp;" W","")&amp;
IF($U21=89,Data!$X$92&amp;" W","")&amp;
IF($U21=90,Data!$X$93&amp;" W","")&amp;
IF($U21=91,Data!$X$94&amp;" W","")&amp;
IF($U21=92,Data!$X$95&amp;" W","")&amp;
IF($U21=93,Data!$X$96&amp;" W","")&amp;
IF($U21=94,Data!$X$97&amp;" W","")&amp;
IF($U21=95,Data!$X$98&amp;" W","")&amp;
IF($U21=96,Data!$X$99&amp;" W","")&amp;
IF($U21=97,Data!$X$100&amp;" W","")&amp;
IF($U21=98,Data!$X$101&amp;" W","")&amp;
IF($U21=99,Data!$X$102&amp;" W","")&amp;
IF($U21=100,Data!$X$103&amp;" W","")&amp;
IF($U21=101,Data!$X$104&amp;" W","")&amp;
IF($U21=102,Data!$X$105&amp;" W","")&amp;
IF($U21=103,Data!$X$106&amp;" W","")&amp;
IF($U21=104,Data!$X$107&amp;" W","")&amp;
IF($U21=105,Data!$X$108&amp;" W","")&amp;
IF($U21=106,Data!$X$109&amp;" W","")&amp;
IF($U21=107,Data!$X$110&amp;" W","")&amp;
IF($U21=108,Data!$X$111&amp;" W","")&amp;
IF($U21=109,Data!$X$112&amp;" W","")&amp;
IF($U21=110,Data!$X$113&amp;" W","")&amp;
IF($U21=111,Data!$X$114&amp;" W","")&amp;
IF($U21=112,Data!$X$115&amp;" W","")&amp;
IF($U21=113,Data!$X$116&amp;" W","")&amp;
IF($U21=114,Data!$X$117&amp;" W","")&amp;
IF($U21=115,Data!$X$118&amp;" W","")&amp;
IF($U21=116,Data!$X$119&amp;" W","")&amp;
IF($U21=117,Data!$X$120&amp;" W","")&amp;
IF($U21=118,Data!$X$121&amp;" W","")&amp;
IF($U21=119,Data!$X$122&amp;" W","")&amp;
IF($U21=120,Data!$X$123&amp;" W","")</f>
        <v/>
      </c>
      <c r="K21" s="278" t="str">
        <f>IF($U21=1,Data!$Y$4&amp;" W","")&amp;
IF($U21=2,Data!$Y$5&amp;" W","")&amp;
IF($U21=3,Data!$Y$6&amp;" W","")&amp;
IF($U21=4,Data!$Y$7&amp;" W","")&amp;
IF($U21=5,Data!$Y$8&amp;" W","")&amp;
IF($U21=6,Data!$Y$9&amp;" W","")&amp;
IF($U21=7,Data!$Y$10&amp;" W","")&amp;
IF($U21=8,Data!$Y$11&amp;" W","")&amp;
IF($U21=9,Data!$Y$12&amp;" W","")&amp;
IF($U21=10,Data!$Y$13&amp;" W","")&amp;
IF($U21=11,Data!$Y$14&amp;" W","")&amp;
IF($U21=12,Data!$Y$15&amp;" W","")&amp;
IF($U21=13,Data!$Y$16&amp;" W","")&amp;
IF($U21=14,Data!$Y$17&amp;" W","")&amp;
IF($U21=15,Data!$Y$18&amp;" W","")&amp;
IF($U21=16,Data!$Y$19&amp;" W","")&amp;
IF($U21=17,Data!$Y$20&amp;" W","")&amp;
IF($U21=18,Data!$Y$21&amp;" W","")&amp;
IF($U21=19,Data!$Y$22&amp;" W","")&amp;
IF($U21=20,Data!$Y$23&amp;" W","")&amp;
IF($U21=21,Data!$Y$24&amp;" W","")&amp;
IF($U21=22,Data!$Y$25&amp;" W","")&amp;
IF($U21=23,Data!$Y$26&amp;" W","")&amp;
IF($U21=24,Data!$Y$27&amp;" W","")&amp;
IF($U21=25,Data!$Y$28&amp;" W","")&amp;
IF($U21=26,Data!$Y$29&amp;" W","")&amp;
IF($U21=27,Data!$Y$30&amp;" W","")&amp;
IF($U21=28,Data!$Y$31&amp;" W","")&amp;
IF($U21=29,Data!$Y$32&amp;" W","")&amp;
IF($U21=30,Data!$Y$33&amp;" W","")&amp;
IF($U21=31,Data!$Y$34&amp;" W","")&amp;
IF($U21=32,Data!$Y$35&amp;" W","")&amp;
IF($U21=33,Data!$Y$36&amp;" W","")&amp;
IF($U21=34,Data!$Y$37&amp;" W","")&amp;
IF($U21=35,Data!$Y$38&amp;" W","")&amp;
IF($U21=36,Data!$Y$39&amp;" W","")&amp;
IF($U21=37,Data!$Y$40&amp;" W","")&amp;
IF($U21=38,Data!$Y$41&amp;" W","")&amp;
IF($U21=39,Data!$Y$42&amp;" W","")&amp;
IF($U21=40,Data!$Y$43&amp;" W","")&amp;
IF($U21=41,Data!$Y$44&amp;" W","")&amp;
IF($U21=42,Data!$Y$45&amp;" W","")&amp;
IF($U21=43,Data!$Y$46&amp;" W","")&amp;
IF($U21=44,Data!$Y$47&amp;" W","")&amp;
IF($U21=45,Data!$Y$48&amp;" W","")&amp;
IF($U21=46,Data!$Y$49&amp;" W","")&amp;
IF($U21=47,Data!$Y$50&amp;" W","")&amp;
IF($U21=48,Data!$Y$51&amp;" W","")&amp;
IF($U21=49,Data!$Y$52&amp;" W","")&amp;
IF($U21=50,Data!$Y$53&amp;" W","")&amp;
IF($U21=51,Data!$Y$54&amp;" W","")&amp;
IF($U21=52,Data!$Y$55&amp;" W","")&amp;
IF($U21=53,Data!$Y$56&amp;" W","")&amp;
IF($U21=54,Data!$Y$57&amp;" W","")&amp;
IF($U21=55,Data!$Y$58&amp;" W","")&amp;
IF($U21=56,Data!$Y$59&amp;" W","")&amp;
IF($U21=57,Data!$Y$60&amp;" W","")&amp;
IF($U21=58,Data!$Y$61&amp;" W","")&amp;
IF($U21=59,Data!$Y$62&amp;" W","")&amp;
IF($U21=60,Data!$Y$63&amp;" W","")&amp;
IF($U21=61,Data!$Y$64&amp;" W","")&amp;
IF($U21=62,Data!$Y$65&amp;" W","")&amp;
IF($U21=63,Data!$Y$66&amp;" W","")&amp;
IF($U21=64,Data!$Y$67&amp;" W","")&amp;
IF($U21=65,Data!$Y$68&amp;" W","")&amp;
IF($U21=66,Data!$Y$69&amp;" W","")&amp;
IF($U21=67,Data!$Y$70&amp;" W","")&amp;
IF($U21=68,Data!$Y$71&amp;" W","")&amp;
IF($U21=69,Data!$Y$72&amp;" W","")&amp;
IF($U21=70,Data!$Y$73&amp;" W","")&amp;
IF($U21=71,Data!$Y$74&amp;" W","")&amp;
IF($U21=72,Data!$Y$75&amp;" W","")&amp;
IF($U21=73,Data!$Y$76&amp;" W","")&amp;
IF($U21=74,Data!$Y$77&amp;" W","")&amp;
IF($U21=75,Data!$Y$78&amp;" W","")&amp;
IF($U21=76,Data!$Y$79&amp;" W","")&amp;
IF($U21=77,Data!$Y$80&amp;" W","")&amp;
IF($U21=78,Data!$Y$81&amp;" W","")&amp;
IF($U21=79,Data!$Y$82&amp;" W","")&amp;
IF($U21=80,Data!$Y$83&amp;" W","")&amp;
IF($U21=81,Data!$Y$84&amp;" W","")&amp;
IF($U21=82,Data!$Y$85&amp;" W","")&amp;
IF($U21=83,Data!$Y$86&amp;" W","")&amp;
IF($U21=84,Data!$Y$87&amp;" W","")&amp;
IF($U21=85,Data!$Y$88&amp;" W","")&amp;
IF($U21=86,Data!$Y$89&amp;" W","")&amp;
IF($U21=87,Data!$Y$90&amp;" W","")&amp;
IF($U21=88,Data!$Y$91&amp;" W","")&amp;
IF($U21=89,Data!$Y$92&amp;" W","")&amp;
IF($U21=90,Data!$Y$93&amp;" W","")&amp;
IF($U21=91,Data!$Y$94&amp;" W","")&amp;
IF($U21=92,Data!$Y$95&amp;" W","")&amp;
IF($U21=93,Data!$Y$96&amp;" W","")&amp;
IF($U21=94,Data!$Y$97&amp;" W","")&amp;
IF($U21=95,Data!$Y$98&amp;" W","")&amp;
IF($U21=96,Data!$Y$99&amp;" W","")&amp;
IF($U21=97,Data!$Y$100&amp;" W","")&amp;
IF($U21=98,Data!$Y$101&amp;" W","")&amp;
IF($U21=99,Data!$Y$102&amp;" W","")&amp;
IF($U21=100,Data!$Y$103&amp;" W","")&amp;
IF($U21=101,Data!$Y$104&amp;" W","")&amp;
IF($U21=102,Data!$Y$105&amp;" W","")&amp;
IF($U21=103,Data!$Y$106&amp;" W","")&amp;
IF($U21=104,Data!$Y$107&amp;" W","")&amp;
IF($U21=105,Data!$Y$108&amp;" W","")&amp;
IF($U21=106,Data!$Y$109&amp;" W","")&amp;
IF($U21=107,Data!$Y$110&amp;" W","")&amp;
IF($U21=108,Data!$Y$111&amp;" W","")&amp;
IF($U21=109,Data!$Y$112&amp;" W","")&amp;
IF($U21=110,Data!$Y$113&amp;" W","")&amp;
IF($U21=111,Data!$Y$114&amp;" W","")&amp;
IF($U21=112,Data!$Y$115&amp;" W","")&amp;
IF($U21=113,Data!$Y$116&amp;" W","")&amp;
IF($U21=114,Data!$Y$117&amp;" W","")&amp;
IF($U21=115,Data!$Y$118&amp;" W","")&amp;
IF($U21=116,Data!$Y$119&amp;" W","")&amp;
IF($U21=117,Data!$Y$120&amp;" W","")&amp;
IF($U21=118,Data!$Y$121&amp;" W","")&amp;
IF($U21=119,Data!$Y$122&amp;" W","")&amp;
IF($U21=120,Data!$Y$123&amp;" W","")</f>
        <v/>
      </c>
      <c r="L21" s="279" t="str">
        <f>IF($U21=1,Data!$L$4&amp;" - "&amp;RIGHT(Data!$L$4,2)&amp;"00 K","")&amp;
IF($U21=2,Data!$L$5&amp;" - "&amp;RIGHT(Data!$L$5,2)&amp;"00 K","")&amp;
IF($U21=3,Data!$L$6&amp;" - "&amp;RIGHT(Data!$L$6,2)&amp;"00 K","")&amp;
IF($U21=4,Data!$L$7&amp;" - "&amp;RIGHT(Data!$L$7,2)&amp;"00 K","")&amp;
IF($U21=5,Data!$L$8&amp;" - "&amp;RIGHT(Data!$L$8,2)&amp;"00 K","")&amp;
IF($U21=6,Data!$L$9&amp;" - "&amp;RIGHT(Data!$L$9,2)&amp;"00 K","")&amp;
IF($U21=7,Data!$L$10&amp;" - "&amp;RIGHT(Data!$L$10,2)&amp;"00 K","")&amp;
IF($U21=8,Data!$L$11&amp;" - "&amp;RIGHT(Data!$L$11,2)&amp;"00 K","")&amp;
IF($U21=9,Data!$L$12&amp;" - "&amp;RIGHT(Data!$L$12,2)&amp;"00 K","")&amp;
IF($U21=10,Data!$L$13&amp;" - "&amp;RIGHT(Data!$L$13,2)&amp;"00 K","")&amp;
IF($U21=11,Data!$L$14&amp;" - "&amp;RIGHT(Data!$L$14,2)&amp;"00 K","")&amp;
IF($U21=12,Data!$L$15&amp;" - "&amp;RIGHT(Data!$L$15,2)&amp;"00 K","")&amp;
IF($U21=13,Data!$L$16&amp;" - "&amp;RIGHT(Data!$L$16,2)&amp;"00 K","")&amp;
IF($U21=14,Data!$L$17&amp;" - "&amp;RIGHT(Data!$L$17,2)&amp;"00 K","")&amp;
IF($U21=15,Data!$L$18&amp;" - "&amp;RIGHT(Data!$L$18,2)&amp;"00 K","")&amp;
IF($U21=16,Data!$L$19&amp;" - "&amp;RIGHT(Data!$L$19,2)&amp;"00 K","")&amp;
IF($U21=17,Data!$L$20&amp;" - "&amp;RIGHT(Data!$L$20,2)&amp;"00 K","")&amp;
IF($U21=18,Data!$L$21&amp;" - "&amp;RIGHT(Data!$L$21,2)&amp;"00 K","")&amp;
IF($U21=19,Data!$L$22&amp;" - "&amp;RIGHT(Data!$L$22,2)&amp;"00 K","")&amp;
IF($U21=20,Data!$L$23&amp;" - "&amp;RIGHT(Data!$L$23,2)&amp;"00 K","")&amp;
IF($U21=21,Data!$L$24&amp;" - "&amp;RIGHT(Data!$L$24,2)&amp;"00 K","")&amp;
IF($U21=22,Data!$L$25&amp;" - "&amp;RIGHT(Data!$L$25,2)&amp;"00 K","")&amp;
IF($U21=23,Data!$L$26&amp;" - "&amp;RIGHT(Data!$L$26,2)&amp;"00 K","")&amp;
IF($U21=24,Data!$L$27&amp;" - "&amp;RIGHT(Data!$L$27,2)&amp;"00 K","")&amp;
IF($U21=25,Data!$L$28&amp;" - "&amp;RIGHT(Data!$L$28,2)&amp;"00 K","")&amp;
IF($U21=26,Data!$L$29&amp;" - "&amp;RIGHT(Data!$L$29,2)&amp;"00 K","")&amp;
IF($U21=27,Data!$L$30&amp;" - "&amp;RIGHT(Data!$L$30,2)&amp;"00 K","")&amp;
IF($U21=28,Data!$L$31&amp;" - "&amp;RIGHT(Data!$L$31,2)&amp;"00 K","")&amp;
IF($U21=29,Data!$L$32&amp;" - "&amp;RIGHT(Data!$L$32,2)&amp;"00 K","")&amp;
IF($U21=30,Data!$L$33&amp;" - "&amp;RIGHT(Data!$L$33,2)&amp;"00 K","")&amp;
IF($U21=31,Data!$L$34&amp;" - "&amp;RIGHT(Data!$L$34,2)&amp;"00 K","")&amp;
IF($U21=32,Data!$L$35&amp;" - "&amp;RIGHT(Data!$L$35,2)&amp;"00 K","")&amp;
IF($U21=33,Data!$L$36&amp;" - "&amp;RIGHT(Data!$L$36,2)&amp;"00 K","")&amp;
IF($U21=34,Data!$L$37&amp;" - "&amp;RIGHT(Data!$L$37,2)&amp;"00 K","")&amp;
IF($U21=35,Data!$L$38&amp;" - "&amp;RIGHT(Data!$L$38,2)&amp;"00 K","")&amp;
IF($U21=36,Data!$L$39&amp;" - "&amp;RIGHT(Data!$L$39,2)&amp;"00 K","")&amp;
IF($U21=37,Data!$L$40&amp;" - "&amp;RIGHT(Data!$L$40,2)&amp;"00 K","")&amp;
IF($U21=38,Data!$L$41&amp;" - "&amp;RIGHT(Data!$L$41,2)&amp;"00 K","")&amp;
IF($U21=39,Data!$L$42&amp;" - "&amp;RIGHT(Data!$L$42,2)&amp;"00 K","")&amp;
IF($U21=40,Data!$L$43&amp;" - "&amp;RIGHT(Data!$L$43,2)&amp;"00 K","")&amp;
IF($U21=41,Data!$L$44&amp;" - "&amp;RIGHT(Data!$L$44,2)&amp;"00 K","")&amp;
IF($U21=42,Data!$L$45&amp;" - "&amp;RIGHT(Data!$L$45,2)&amp;"00 K","")&amp;
IF($U21=43,Data!$L$46&amp;" - "&amp;RIGHT(Data!$L$46,2)&amp;"00 K","")&amp;
IF($U21=44,Data!$L$47&amp;" - "&amp;RIGHT(Data!$L$47,2)&amp;"00 K","")&amp;
IF($U21=45,Data!$L$48&amp;" - "&amp;RIGHT(Data!$L$48,2)&amp;"00 K","")&amp;
IF($U21=46,Data!$L$49&amp;" - "&amp;RIGHT(Data!$L$49,2)&amp;"00 K","")&amp;
IF($U21=47,Data!$L$50&amp;" - "&amp;RIGHT(Data!$L$50,2)&amp;"00 K","")&amp;
IF($U21=48,Data!$L$51&amp;" - "&amp;RIGHT(Data!$L$51,2)&amp;"00 K","")&amp;
IF($U21=49,Data!$L$52&amp;" - "&amp;RIGHT(Data!$L$52,2)&amp;"00 K","")&amp;
IF($U21=50,Data!$L$53&amp;" - "&amp;RIGHT(Data!$L$53,2)&amp;"00 K","")&amp;
IF($U21=51,Data!$L$54&amp;" - "&amp;RIGHT(Data!$L$54,2)&amp;"00 K","")&amp;
IF($U21=52,Data!$L$55&amp;" - "&amp;RIGHT(Data!$L$55,2)&amp;"00 K","")&amp;
IF($U21=53,Data!$L$56&amp;" - "&amp;RIGHT(Data!$L$56,2)&amp;"00 K","")&amp;
IF($U21=54,Data!$L$57&amp;" - "&amp;RIGHT(Data!$L$57,2)&amp;"00 K","")&amp;
IF($U21=55,Data!$L$58&amp;" - "&amp;RIGHT(Data!$L$58,2)&amp;"00 K","")&amp;
IF($U21=56,Data!$L$59&amp;" - "&amp;RIGHT(Data!$L$59,2)&amp;"00 K","")&amp;
IF($U21=57,Data!$L$60&amp;" - "&amp;RIGHT(Data!$L$60,2)&amp;"00 K","")&amp;
IF($U21=58,Data!$L$61&amp;" - "&amp;RIGHT(Data!$L$61,2)&amp;"00 K","")&amp;
IF($U21=59,Data!$L$62&amp;" - "&amp;RIGHT(Data!$L$62,2)&amp;"00 K","")&amp;
IF($U21=60,Data!$L$63&amp;" - "&amp;RIGHT(Data!$L$63,2)&amp;"00 K","")&amp;
IF($U21=61,Data!$L$64&amp;" - "&amp;RIGHT(Data!$L$64,2)&amp;"00 K","")&amp;
IF($U21=62,Data!$L$65&amp;" - "&amp;RIGHT(Data!$L$65,2)&amp;"00 K","")&amp;
IF($U21=63,Data!$L$66&amp;" - "&amp;RIGHT(Data!$L$66,2)&amp;"00 K","")&amp;
IF($U21=64,Data!$L$67&amp;" - "&amp;RIGHT(Data!$L$67,2)&amp;"00 K","")&amp;
IF($U21=65,Data!$L$68&amp;" - "&amp;RIGHT(Data!$L$68,2)&amp;"00 K","")&amp;
IF($U21=66,Data!$L$69&amp;" - "&amp;RIGHT(Data!$L$69,2)&amp;"00 K","")&amp;
IF($U21=67,Data!$L$70&amp;" - "&amp;RIGHT(Data!$L$70,2)&amp;"00 K","")&amp;
IF($U21=68,Data!$L$71&amp;" - "&amp;RIGHT(Data!$L$71,2)&amp;"00 K","")&amp;
IF($U21=69,Data!$L$72&amp;" - "&amp;RIGHT(Data!$L$72,2)&amp;"00 K","")&amp;
IF($U21=70,Data!$L$73&amp;" - "&amp;RIGHT(Data!$L$73,2)&amp;"00 K","")&amp;
IF($U21=71,Data!$L$74&amp;" - "&amp;RIGHT(Data!$L$74,2)&amp;"00 K","")&amp;
IF($U21=72,Data!$L$75&amp;" - "&amp;RIGHT(Data!$L$75,2)&amp;"00 K","")&amp;
IF($U21=73,Data!$L$76&amp;" - "&amp;RIGHT(Data!$L$76,2)&amp;"00 K","")&amp;
IF($U21=74,Data!$L$77&amp;" - "&amp;RIGHT(Data!$L$77,2)&amp;"00 K","")&amp;
IF($U21=75,Data!$L$78&amp;" - "&amp;RIGHT(Data!$L$78,2)&amp;"00 K","")&amp;
IF($U21=76,Data!$L$79&amp;" - "&amp;RIGHT(Data!$L$79,2)&amp;"00 K","")&amp;
IF($U21=77,Data!$L$80&amp;" - "&amp;RIGHT(Data!$L$80,2)&amp;"00 K","")&amp;
IF($U21=78,Data!$L$81&amp;" - "&amp;RIGHT(Data!$L$81,2)&amp;"00 K","")&amp;
IF($U21=79,Data!$L$82&amp;" - "&amp;RIGHT(Data!$L$82,2)&amp;"00 K","")&amp;
IF($U21=80,Data!$L$83&amp;" - "&amp;RIGHT(Data!$L$83,2)&amp;"00 K","")&amp;
IF($U21=81,Data!$L$84&amp;" - "&amp;RIGHT(Data!$L$84,2)&amp;"00 K","")&amp;
IF($U21=82,Data!$L$85&amp;" - "&amp;RIGHT(Data!$L$85,2)&amp;"00 K","")&amp;
IF($U21=83,Data!$L$86&amp;" - "&amp;RIGHT(Data!$L$86,2)&amp;"00 K","")&amp;
IF($U21=84,Data!$L$87&amp;" - "&amp;RIGHT(Data!$L$87,2)&amp;"00 K","")&amp;
IF($U21=85,Data!$L$88&amp;" - "&amp;RIGHT(Data!$L$88,2)&amp;"00 K","")&amp;
IF($U21=86,Data!$L$89&amp;" - "&amp;RIGHT(Data!$L$89,2)&amp;"00 K","")&amp;
IF($U21=87,Data!$L$90&amp;" - "&amp;RIGHT(Data!$L$90,2)&amp;"00 K","")&amp;
IF($U21=88,Data!$L$91&amp;" - "&amp;RIGHT(Data!$L$91,2)&amp;"00 K","")&amp;
IF($U21=89,Data!$L$92&amp;" - "&amp;RIGHT(Data!$L$92,2)&amp;"00 K","")&amp;
IF($U21=90,Data!$L$93&amp;" - "&amp;RIGHT(Data!$L$93,2)&amp;"00 K","")&amp;
IF($U21=91,Data!$L$94&amp;" - "&amp;RIGHT(Data!$L$94,2)&amp;"00 K","")&amp;
IF($U21=92,Data!$L$95&amp;" - "&amp;RIGHT(Data!$L$95,2)&amp;"00 K","")&amp;
IF($U21=93,Data!$L$96&amp;" - "&amp;RIGHT(Data!$L$97,2)&amp;"00 K","")&amp;
IF($U21=94,Data!$L$97&amp;" - "&amp;RIGHT(Data!$L$98,2)&amp;"00 K","")&amp;
IF($U21=95,Data!$L$98&amp;" - "&amp;RIGHT(Data!$L$99,2)&amp;"00 K","")&amp;
IF($U21=96,Data!$L$99&amp;" - "&amp;RIGHT(Data!$L$100,2)&amp;"00 K","")&amp;
IF($U21=97,Data!$L$100&amp;" - "&amp;RIGHT(Data!$L$101,2)&amp;"00 K","")&amp;
IF($U21=98,Data!$L$101&amp;" - "&amp;RIGHT(Data!$L$102,2)&amp;"00 K","")&amp;
IF($U21=99,Data!$L$102&amp;" - "&amp;RIGHT(Data!$L$103,2)&amp;"00 K","")&amp;
IF($U21=100,Data!$L$103&amp;" - "&amp;RIGHT(Data!$L$104,2)&amp;"00 K","")&amp;
IF($U21=101,Data!$L$104&amp;" - "&amp;RIGHT(Data!$L$105,2)&amp;"00 K","")&amp;
IF($U21=102,Data!$L$105&amp;" - "&amp;RIGHT(Data!$L$106,2)&amp;"00 K","")&amp;
IF($U21=103,Data!$L$106&amp;" - "&amp;RIGHT(Data!$L$107,2)&amp;"00 K","")&amp;
IF($U21=104,Data!$L$107&amp;" - "&amp;RIGHT(Data!$L$108,2)&amp;"00 K","")&amp;
IF($U21=105,Data!$L$108&amp;" - "&amp;RIGHT(Data!$L$109,2)&amp;"00 K","")&amp;
IF($U21=106,Data!$L$109&amp;" - "&amp;RIGHT(Data!$L$110,2)&amp;"00 K","")&amp;
IF($U21=107,Data!$L$110&amp;" - "&amp;RIGHT(Data!$L$111,2)&amp;"00 K","")&amp;
IF($U21=108,Data!$L$111&amp;" - "&amp;RIGHT(Data!$L$112,2)&amp;"00 K","")&amp;
IF($U21=109,Data!$L$112&amp;" - "&amp;RIGHT(Data!$L$113,2)&amp;"00 K","")&amp;
IF($U21=110,Data!$L$113&amp;" - "&amp;RIGHT(Data!$L$114,2)&amp;"00 K","")&amp;
IF($U21=111,Data!$L$114&amp;" - "&amp;RIGHT(Data!$L$115,2)&amp;"00 K","")&amp;
IF($U21=112,Data!$L$115&amp;" - "&amp;RIGHT(Data!$L$116,2)&amp;"00 K","")&amp;
IF($U21=113,Data!$L$116&amp;" - "&amp;RIGHT(Data!$L$117,2)&amp;"00 K","")&amp;
IF($U21=114,Data!$L$117&amp;" - "&amp;RIGHT(Data!$L$118,2)&amp;"00 K","")&amp;
IF($U21=115,Data!$L$118&amp;" - "&amp;RIGHT(Data!$L$119,2)&amp;"00 K","")&amp;
IF($U21=116,Data!$L$119&amp;" - "&amp;RIGHT(Data!$L$120,2)&amp;"00 K","")&amp;
IF($U21=117,Data!$L$120&amp;" - "&amp;RIGHT(Data!$L$121,2)&amp;"00 K","")&amp;
IF($U21=118,Data!$L$121&amp;" - "&amp;RIGHT(Data!$L$122,2)&amp;"00 K","")&amp;
IF($U21=119,Data!$L$122&amp;" - "&amp;RIGHT(Data!$L$123,2)&amp;"00 K","")&amp;
IF($U21=120,Data!$L$123&amp;" - "&amp;RIGHT(Data!$L$124,2)&amp;"00 K","")</f>
        <v/>
      </c>
      <c r="M21" s="280"/>
      <c r="N21" s="281"/>
      <c r="O21" s="281"/>
      <c r="P21" s="282"/>
      <c r="Q21" s="282"/>
      <c r="R21" s="283"/>
      <c r="S21" s="283"/>
      <c r="T21" s="284"/>
      <c r="U21" s="48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</row>
    <row r="22" spans="1:44" hidden="1" outlineLevel="1" x14ac:dyDescent="0.3">
      <c r="A22" s="39">
        <v>19</v>
      </c>
      <c r="B22" s="116" t="str">
        <f>IF($U22=1,Data!$E$4,"")&amp;
IF($U22=2,Data!$E$5,"")&amp;
IF($U22=3,Data!$E$6,"")&amp;
IF($U22=4,Data!$E$7,"")&amp;
IF($U22=5,Data!$E$8,"")&amp;
IF($U22=6,Data!$E$9,"")&amp;
IF($U22=7,Data!$E$10,"")&amp;
IF($U22=8,Data!$E$11,"")&amp;
IF($U22=9,Data!$E$12,"")&amp;
IF($U22=10,Data!$E$13,"")&amp;
IF($U22=11,Data!$E$14,"")&amp;
IF($U22=12,Data!$E$15,"")&amp;
IF($U22=13,Data!$E$16,"")&amp;
IF($U22=14,Data!$E$17,"")&amp;
IF($U22=15,Data!$E$18,"")&amp;
IF($U22=16,Data!$E$19,"")&amp;
IF($U22=17,Data!$E$20,"")&amp;
IF($U22=18,Data!$E$21,"")&amp;
IF($U22=19,Data!$E$22,"")&amp;
IF($U22=20,Data!$E$23,"")&amp;
IF($U22=21,Data!$E$24,"")&amp;
IF($U22=22,Data!$E$25,"")&amp;
IF($U22=23,Data!$E$26,"")&amp;
IF($U22=24,Data!$E$27,"")&amp;
IF($U22=25,Data!$E$28,"")&amp;
IF($U22=26,Data!$E$29,"")&amp;
IF($U22=27,Data!$E$30,"")&amp;
IF($U22=28,Data!$E$31,"")&amp;
IF($U22=29,Data!$E$32,"")&amp;
IF($U22=30,Data!$E$33,"")&amp;
IF($U22=31,Data!$E$34,"")&amp;
IF($U22=32,Data!$E$35,"")&amp;
IF($U22=33,Data!$E$36,"")&amp;
IF($U22=34,Data!$E$37,"")&amp;
IF($U22=35,Data!$E$38,"")&amp;
IF($U22=36,Data!$E$39,"")&amp;
IF($U22=37,Data!$E$40,"")&amp;
IF($U22=38,Data!$E$41,"")&amp;
IF($U22=39,Data!$E$42,"")&amp;
IF($U22=40,Data!$E$43,"")&amp;
IF($U22=41,Data!$E$124,"")&amp;
IF($U22=42,Data!$E$126,"")&amp;
IF($U22=43,Data!$E$127,"")</f>
        <v/>
      </c>
      <c r="C22" s="116" t="str">
        <f t="shared" si="0"/>
        <v/>
      </c>
      <c r="D22" s="40" t="str">
        <f>IF($U22=1,Data!$G$4,"")&amp;
IF($U22=2,Data!$G$5,"")&amp;
IF($U22=3,Data!$G$6,"")&amp;
IF($U22=4,Data!$G$7,"")&amp;
IF($U22=5,Data!$G$8,"")&amp;
IF($U22=6,Data!$G$9,"")&amp;
IF($U22=7,Data!$G$10,"")&amp;
IF($U22=8,Data!$G$11,"")&amp;
IF($U22=9,Data!$G$12,"")&amp;
IF($U22=10,Data!$G$13,"")&amp;
IF($U22=11,Data!$G$14,"")&amp;
IF($U22=12,Data!$G$15,"")&amp;
IF($U22=13,Data!$G$16,"")&amp;
IF($U22=14,Data!$G$17,"")&amp;
IF($U22=15,Data!$G$18,"")&amp;
IF($U22=16,Data!$G$19,"")&amp;
IF($U22=17,Data!$G$20,"")&amp;
IF($U22=18,Data!$G$21,"")&amp;
IF($U22=19,Data!$G$22,"")&amp;
IF($U22=20,Data!$G$23,"")&amp;
IF($U22=21,Data!$G$24,"")&amp;
IF($U22=22,Data!$G$25,"")&amp;
IF($U22=23,Data!$G$26,"")&amp;
IF($U22=24,Data!$G$27,"")&amp;
IF($U22=25,Data!$G$28,"")&amp;
IF($U22=26,Data!$G$29,"")&amp;
IF($U22=27,Data!$G$30,"")&amp;
IF($U22=28,Data!$G$31,"")&amp;
IF($U22=29,Data!$G$32,"")&amp;
IF($U22=30,Data!$G$33,"")&amp;
IF($U22=31,Data!$G$34,"")&amp;
IF($U22=32,Data!$G$35,"")&amp;
IF($U22=33,Data!$G$36,"")&amp;
IF($U22=34,Data!$G$37,"")&amp;
IF($U22=35,Data!$G$38,"")&amp;
IF($U22=36,Data!$G$39,"")&amp;
IF($U22=37,Data!$G$40,"")&amp;
IF($U22=38,Data!$G$41,"")&amp;
IF($U22=39,Data!$G$42,"")&amp;
IF($U22=40,Data!$G$43,"")&amp;
IF($U22=41,Data!$G$44,"")&amp;
IF($U22=42,Data!$G$45,"")&amp;
IF($U22=43,Data!$G$46,"")&amp;
IF($U22=44,Data!$G$47,"")&amp;
IF($U22=45,Data!$G$48,"")&amp;
IF($U22=46,Data!$G$49,"")&amp;
IF($U22=47,Data!$G$50,"")&amp;
IF($U22=48,Data!$G$51,"")&amp;
IF($U22=49,Data!$G$52,"")&amp;
IF($U22=50,Data!$G$53,"")&amp;
IF($U22=51,Data!$G$54,"")&amp;
IF($U22=52,Data!$G$55,"")&amp;
IF($U22=53,Data!$G$56,"")&amp;
IF($U22=54,Data!$G$57,"")&amp;
IF($U22=55,Data!$G$58,"")&amp;
IF($U22=56,Data!$G$59,"")&amp;
IF($U22=57,Data!$G$60,"")&amp;
IF($U22=58,Data!$G$61,"")&amp;
IF($U22=59,Data!$G$62,"")&amp;
IF($U22=60,Data!$G$63,"")&amp;
IF($U22=61,Data!$G$64,"")&amp;
IF($U22=62,Data!$G$65,"")&amp;
IF($U22=63,Data!$G$66,"")&amp;
IF($U22=64,Data!$G$67,"")&amp;
IF($U22=65,Data!$G$68,"")&amp;
IF($U22=66,Data!$G$69,"")&amp;
IF($U22=67,Data!$G$70,"")&amp;
IF($U22=68,Data!$G$71,"")&amp;
IF($U22=69,Data!$G$72,"")&amp;
IF($U22=70,Data!$G$73,"")&amp;
IF($U22=71,Data!$G$74,"")&amp;
IF($U22=72,Data!$G$75,"")&amp;
IF($U22=73,Data!$G$76,"")&amp;
IF($U22=74,Data!$G$77,"")&amp;
IF($U22=75,Data!$G$78,"")&amp;
IF($U22=76,Data!$G$79,"")&amp;
IF($U22=77,Data!$G$80,"")&amp;
IF($U22=78,Data!$G$81,"")&amp;
IF($U22=79,Data!$G$82,"")&amp;
IF($U22=80,Data!$G$83,"")&amp;
IF($U22=81,Data!$G$84,"")&amp;
IF($U22=82,Data!$G$85,"")&amp;
IF($U22=83,Data!$G$86,"")&amp;
IF($U22=84,Data!$G$87,"")&amp;
IF($U22=85,Data!$G$88,"")&amp;
IF($U22=86,Data!$G$89,"")&amp;
IF($U22=87,Data!$G$90,"")&amp;
IF($U22=88,Data!$G$91,"")&amp;
IF($U22=89,Data!$G$92,"")&amp;
IF($U22=90,Data!$G$93,"")&amp;
IF($U22=91,Data!$G$94,"")&amp;
IF($U22=92,Data!$G$95,"")&amp;
IF($U22=93,Data!$G$96,"")&amp;
IF($U22=94,Data!$G$97,"")&amp;
IF($U22=95,Data!$G$98,"")&amp;
IF($U22=96,Data!$G$99,"")&amp;
IF($U22=97,Data!$G$100,"")&amp;
IF($U22=98,Data!$G$101,"")&amp;
IF($U22=99,Data!$G$102,"")&amp;
IF($U22=100,Data!$G$103,"")&amp;
IF($U22=101,Data!$G$104,"")&amp;
IF($U22=102,Data!$G$105,"")&amp;
IF($U22=103,Data!$G$106,"")&amp;
IF($U22=104,Data!$G$107,"")&amp;
IF($U22=105,Data!$G$108,"")&amp;
IF($U22=106,Data!$G$109,"")&amp;
IF($U22=107,Data!$G$110,"")&amp;
IF($U22=108,Data!$G$111,"")&amp;
IF($U22=109,Data!$G$112,"")&amp;
IF($U22=100,Data!$G$113,"")&amp;
IF($U22=111,Data!$G$114,"")&amp;
IF($U22=112,Data!$G$115,"")&amp;
IF($U22=113,Data!$G$116,"")&amp;
IF($U22=114,Data!$G$117,"")&amp;
IF($U22=115,Data!$G$118,"")&amp;
IF($U22=116,Data!$G$119,"")&amp;
IF($U22=117,Data!$G$120,"")&amp;
IF($U22=118,Data!$G$121,"")&amp;
IF($U22=119,Data!$G$122,"")&amp;
IF($U22=120,Data!$G$123,"")</f>
        <v/>
      </c>
      <c r="E22" s="41" t="str">
        <f>IF($U22=1,Data!$I$4&amp;" LED","")&amp;
IF($U22=2,Data!$I$5&amp;" LED","")&amp;
IF($U22=3,Data!$I$6&amp;" LED","")&amp;
IF($U22=4,Data!$I$7&amp;" LED","")&amp;
IF($U22=5,Data!$I$8&amp;" LED","")&amp;
IF($U22=6,Data!$I$9&amp;" LED","")&amp;
IF($U22=7,Data!$I$10&amp;" LED","")&amp;
IF($U22=8,Data!$I$11&amp;" LED","")&amp;
IF($U22=9,Data!$I$12&amp;" LED","")&amp;
IF($U22=10,Data!$I$13&amp;" LED","")&amp;
IF($U22=11,Data!$I$14&amp;" LED","")&amp;
IF($U22=12,Data!$I$15&amp;" LED","")&amp;
IF($U22=13,Data!$I$16&amp;" LED","")&amp;
IF($U22=14,Data!$I$17&amp;" LED","")&amp;
IF($U22=15,Data!$I$18&amp;" LED","")&amp;
IF($U22=16,Data!$I$19&amp;" LED","")&amp;
IF($U22=17,Data!$I$20&amp;" LED","")&amp;
IF($U22=18,Data!$I$21&amp;" LED","")&amp;
IF($U22=19,Data!$I$22&amp;" LED","")&amp;
IF($U22=20,Data!$I$23&amp;" LED","")&amp;
IF($U22=21,Data!$I$24&amp;" LED","")&amp;
IF($U22=22,Data!$I$25&amp;" LED","")&amp;
IF($U22=23,Data!$I$26&amp;" LED","")&amp;
IF($U22=24,Data!$I$27&amp;" LED","")&amp;
IF($U22=25,Data!$I$28&amp;" LED","")&amp;
IF($U22=26,Data!$I$29&amp;" LED","")&amp;
IF($U22=27,Data!$I$30&amp;" LED","")&amp;
IF($U22=28,Data!$I$31&amp;" LED","")&amp;
IF($U22=29,Data!$I$32&amp;" LED","")&amp;
IF($U22=30,Data!$I$33&amp;" LED","")&amp;
IF($U22=31,Data!$I$34&amp;" LED","")&amp;
IF($U22=32,Data!$I$35&amp;" LED","")&amp;
IF($U22=33,Data!$I$36&amp;" LED","")&amp;
IF($U22=34,Data!$I$37&amp;" LED","")&amp;
IF($U22=35,Data!$I$38&amp;" LED","")&amp;
IF($U22=36,Data!$I$39&amp;" LED","")&amp;
IF($U22=37,Data!$I$40&amp;" LED","")&amp;
IF($U22=38,Data!$I$41&amp;" LED","")&amp;
IF($U22=39,Data!$I$42&amp;" LED","")&amp;
IF($U22=40,Data!$I$43&amp;" LED","")&amp;
IF($U22=41,Data!$I$44&amp;" LED","")&amp;
IF($U22=42,Data!$I$45&amp;" LED","")&amp;
IF($U22=43,Data!$I$46&amp;" LED","")&amp;
IF($U22=44,Data!$I$47&amp;" LED","")&amp;
IF($U22=45,Data!$I$48&amp;" LED","")&amp;
IF($U22=46,Data!$I$49&amp;" LED","")&amp;
IF($U22=47,Data!$I$50&amp;" LED","")&amp;
IF($U22=48,Data!$I$51&amp;" LED","")&amp;
IF($U22=49,Data!$I$52&amp;" LED","")&amp;
IF($U22=50,Data!$I$53&amp;" LED","")&amp;
IF($U22=51,Data!$I$54&amp;" LED","")&amp;
IF($U22=52,Data!$I$55&amp;" LED","")&amp;
IF($U22=53,Data!$I$56&amp;" LED","")&amp;
IF($U22=54,Data!$I$57&amp;" LED","")&amp;
IF($U22=55,Data!$I$58&amp;" LED","")&amp;
IF($U22=56,Data!$I$59&amp;" LED","")&amp;
IF($U22=57,Data!$I$60&amp;" LED","")&amp;
IF($U22=58,Data!$I$61&amp;" LED","")&amp;
IF($U22=59,Data!$I$62&amp;" LED","")&amp;
IF($U22=60,Data!$I$63&amp;" LED","")&amp;
IF($U22=61,Data!$I$64&amp;" LED","")&amp;
IF($U22=62,Data!$I$65&amp;" LED","")&amp;
IF($U22=63,Data!$I$66&amp;" LED","")&amp;
IF($U22=64,Data!$I$67&amp;" LED","")&amp;
IF($U22=65,Data!$I$68&amp;" LED","")&amp;
IF($U22=66,Data!$I$69&amp;" LED","")&amp;
IF($U22=67,Data!$I$70&amp;" LED","")&amp;
IF($U22=68,Data!$I$71&amp;" LED","")&amp;
IF($U22=69,Data!$I$72&amp;" LED","")&amp;
IF($U22=70,Data!$I$73&amp;" LED","")&amp;
IF($U22=71,Data!$I$74&amp;" LED","")&amp;
IF($U22=72,Data!$I$75&amp;" LED","")&amp;
IF($U22=73,Data!$I$76&amp;" LED","")&amp;
IF($U22=74,Data!$I$77&amp;" LED","")&amp;
IF($U22=75,Data!$I$78&amp;" LED","")&amp;
IF($U22=76,Data!$I$79&amp;" LED","")&amp;
IF($U22=77,Data!$I$80&amp;" LED","")&amp;
IF($U22=78,Data!$I$81&amp;" LED","")&amp;
IF($U22=79,Data!$I$82&amp;" LED","")&amp;
IF($U22=80,Data!$I$83&amp;" LED","")&amp;
IF($U22=81,Data!$I$84&amp;" LED","")&amp;
IF($U22=82,Data!$I$85&amp;" LED","")&amp;
IF($U22=83,Data!$I$86&amp;" LED","")&amp;
IF($U22=84,Data!$I$87&amp;" LED","")&amp;
IF($U22=85,Data!$I$88&amp;" LED","")&amp;
IF($U22=86,Data!$I$89&amp;" LED","")&amp;
IF($U22=87,Data!$I$90&amp;" LED","")&amp;
IF($U22=88,Data!$I$91&amp;" LED","")&amp;
IF($U22=89,Data!$I$92&amp;" LED","")&amp;
IF($U22=90,Data!$I$93&amp;" LED","")&amp;
IF($U22=91,Data!$I$94&amp;" LED","")&amp;
IF($U22=92,Data!$I$95&amp;" LED","")&amp;
IF($U22=93,Data!$I$96&amp;" LED","")&amp;
IF($U22=94,Data!$I$97&amp;" LED","")&amp;
IF($U22=95,Data!$I$98&amp;" LED","")&amp;
IF($U22=96,Data!$I$99&amp;" LED","")&amp;
IF($U22=97,Data!$I$100&amp;" LED","")&amp;
IF($U22=98,Data!$I$101&amp;" LED","")&amp;
IF($U22=99,Data!$I$102&amp;" LED","")&amp;
IF($U22=100,Data!$I1061&amp;" LED","")&amp;
IF($U22=101,Data!$I$104&amp;" LED","")&amp;
IF($U22=102,Data!$I$105&amp;" LED","")&amp;
IF($U22=103,Data!$I$106&amp;" LED","")&amp;
IF($U22=104,Data!$I$107&amp;" LED","")&amp;
IF($U22=105,Data!$I$108&amp;" LED","")&amp;
IF($U22=106,Data!$I$109&amp;" LED","")&amp;
IF($U22=107,Data!$I$110&amp;" LED","")&amp;
IF($U22=108,Data!$I$111&amp;" LED","")&amp;
IF($U22=109,Data!$I$112&amp;" LED","")&amp;
IF($U22=110,Data!$I$113&amp;" LED","")&amp;
IF($U22=111,Data!$I$114&amp;" LED","")&amp;
IF($U22=112,Data!$I$115&amp;" LED","")&amp;
IF($U22=113,Data!$I$116&amp;" LED","")&amp;
IF($U22=114,Data!$I$117&amp;" LED","")&amp;
IF($U22=115,Data!$I$118&amp;" LED","")&amp;
IF($U22=116,Data!$I$119&amp;" LED","")&amp;
IF($U22=117,Data!$I$120&amp;" LED","")&amp;
IF($U22=118,Data!$I$121&amp;" LED","")&amp;
IF($U22=119,Data!$I$122&amp;" LED","")&amp;
IF($U22=120,Data!$I$123&amp;" LED","")</f>
        <v/>
      </c>
      <c r="F22" s="42" t="str">
        <f xml:space="preserve">
IF($U22=1,Data!$J$4&amp;" lm","")&amp;
IF($U22=2,Data!$J$5&amp;" lm","")&amp;
IF($U22=3,Data!$J$6&amp;" lm","")&amp;
IF($U22=4,Data!$J$7&amp;" lm","")&amp;
IF($U22=5,Data!$J$8&amp;" lm","")&amp;
IF($U22=6,Data!$J$9&amp;" lm","")&amp;
IF($U22=7,Data!$J$10&amp;" lm","")&amp;
IF($U22=8,Data!$J$11&amp;" lm","")&amp;
IF($U22=9,Data!$J$12&amp;" lm","")&amp;
IF($U22=10,Data!$J$13&amp;" lm","")&amp;
IF($U22=11,Data!$J$14&amp;" lm","")&amp;
IF($U22=12,Data!$J$15&amp;" lm","")&amp;
IF($U22=13,Data!$J$16&amp;" lm","")&amp;
IF($U22=14,Data!$J$17&amp;" lm","")&amp;
IF($U22=15,Data!$J$18&amp;" lm","")&amp;
IF($U22=16,Data!$J$19&amp;" lm","")&amp;
IF($U22=17,Data!$J$20&amp;" lm","")&amp;
IF($U22=18,Data!$J$21&amp;" lm","")&amp;
IF($U22=19,Data!$J$22&amp;" lm","")&amp;
IF($U22=20,Data!$J$23&amp;" lm","")&amp;
IF($U22=21,Data!$J$24&amp;" lm","")&amp;
IF($U22=22,Data!$J$25&amp;" lm","")&amp;
IF($U22=23,Data!$J$26&amp;" lm","")&amp;
IF($U22=24,Data!$J$27&amp;" lm","")&amp;
IF($U22=25,Data!$J$28&amp;" lm","")&amp;
IF($U22=26,Data!$J$29&amp;" lm","")&amp;
IF($U22=27,Data!$J$30&amp;" lm","")&amp;
IF($U22=28,Data!$J$31&amp;" lm","")&amp;
IF($U22=29,Data!$J$32&amp;" lm","")&amp;
IF($U22=30,Data!$J$33&amp;" lm","")&amp;
IF($U22=31,Data!$J$34&amp;" lm","")&amp;
IF($U22=32,Data!$J$35&amp;" lm","")&amp;
IF($U22=33,Data!$J$36&amp;" lm","")&amp;
IF($U22=34,Data!$J$37&amp;" lm","")&amp;
IF($U22=35,Data!$J$38&amp;" lm","")&amp;
IF($U22=36,Data!$J$39&amp;" lm","")&amp;
IF($U22=37,Data!$J$40&amp;" lm","")&amp;
IF($U22=38,Data!$J$41&amp;" lm","")&amp;
IF($U22=39,Data!$J$42&amp;" lm","")&amp;
IF($U22=40,Data!$J$43&amp;" lm","")&amp;
IF($U22=41,Data!$J$44&amp;" lm","")&amp;
IF($U22=42,Data!$J$45&amp;" lm","")&amp;
IF($U22=43,Data!$J$46&amp;" lm","")&amp;
IF($U22=44,Data!$J$47&amp;" lm","")&amp;
IF($U22=45,Data!$J$48&amp;" lm","")&amp;
IF($U22=46,Data!$J$49&amp;" lm","")&amp;
IF($U22=47,Data!$J$50&amp;" lm","")&amp;
IF($U22=48,Data!$J$51&amp;" lm","")&amp;
IF($U22=49,Data!$J$52&amp;" lm","")&amp;
IF($U22=50,Data!$J$53&amp;" lm","")&amp;
IF($U22=51,Data!$J$54&amp;" lm","")&amp;
IF($U22=52,Data!$J$55&amp;" lm","")&amp;
IF($U22=53,Data!$J$56&amp;" lm","")&amp;
IF($U22=54,Data!$J$57&amp;" lm","")&amp;
IF($U22=55,Data!$J$58&amp;" lm","")&amp;
IF($U22=56,Data!$J$59&amp;" lm","")&amp;
IF($U22=57,Data!$J$60&amp;" lm","")&amp;
IF($U22=58,Data!$J$61&amp;" lm","")&amp;
IF($U22=59,Data!$J$62&amp;" lm","")&amp;
IF($U22=60,Data!$J$63&amp;" lm","")&amp;
IF($U22=61,Data!$J$64&amp;" lm","")&amp;
IF($U22=62,Data!$J$65&amp;" lm","")&amp;
IF($U22=63,Data!$J$66&amp;" lm","")&amp;
IF($U22=64,Data!$J$67&amp;" lm","")&amp;
IF($U22=65,Data!$J$68&amp;" lm","")&amp;
IF($U22=66,Data!$J$69&amp;" lm","")&amp;
IF($U22=67,Data!$J$70&amp;" lm","")&amp;
IF($U22=68,Data!$J$71&amp;" lm","")&amp;
IF($U22=69,Data!$J$72&amp;" lm","")&amp;
IF($U22=70,Data!$J$73&amp;" lm","")&amp;
IF($U22=71,Data!$J$74&amp;" lm","")&amp;
IF($U22=72,Data!$J$75&amp;" lm","")&amp;
IF($U22=73,Data!$J$76&amp;" lm","")&amp;
IF($U22=74,Data!$J$77&amp;" lm","")&amp;
IF($U22=75,Data!$J$78&amp;" lm","")&amp;
IF($U22=76,Data!$J$79&amp;" lm","")&amp;
IF($U22=77,Data!$J$80&amp;" lm","")&amp;
IF($U22=78,Data!$J$81&amp;" lm","")&amp;
IF($U22=79,Data!$J$82&amp;" lm","")&amp;
IF($U22=80,Data!$J$83&amp;" lm","")&amp;
IF($U22=81,Data!$J$84&amp;" lm","")&amp;
IF($U22=82,Data!$J$85&amp;" lm","")&amp;
IF($U22=83,Data!$J$86&amp;" lm","")&amp;
IF($U22=84,Data!$J$87&amp;" lm","")&amp;
IF($U22=85,Data!$J$88&amp;" lm","")&amp;
IF($U22=86,Data!$J$89&amp;" lm","")&amp;
IF($U22=87,Data!$J$90&amp;" lm","")&amp;
IF($U22=88,Data!$J$91&amp;" lm","")&amp;
IF($U22=89,Data!$J$92&amp;" lm","")&amp;
IF($U22=90,Data!$J$93&amp;" lm","")&amp;
IF($U22=91,Data!$J$94&amp;" lm","")&amp;
IF($U22=92,Data!$J$95&amp;" lm","")&amp;
IF($U22=93,Data!$J$96&amp;" lm","")&amp;
IF($U22=94,Data!$J$97&amp;" lm","")&amp;
IF($U22=95,Data!$J$98&amp;" lm","")&amp;
IF($U22=96,Data!$J$99&amp;" lm","")&amp;
IF($U22=97,Data!$J$100&amp;" lm","")&amp;
IF($U22=98,Data!$J$101&amp;" lm","")&amp;
IF($U22=99,Data!$J$102&amp;" lm","")&amp;
IF($U22=100,Data!$J$103&amp;" lm","")&amp;
IF($U22=101,Data!$J$104&amp;" lm","")&amp;
IF($U22=102,Data!$J$105&amp;" lm","")&amp;
IF($U22=103,Data!$J$106&amp;" lm","")&amp;
IF($U22=104,Data!$J$107&amp;" lm","")&amp;
IF($U22=105,Data!$J$108&amp;" lm","")&amp;
IF($U22=106,Data!$J$109&amp;" lm","")&amp;
IF($U22=107,Data!$J$110&amp;" lm","")&amp;
IF($U22=108,Data!$J$111&amp;" lm","")&amp;
IF($U22=109,Data!$J$112&amp;" lm","")&amp;
IF($U22=110,Data!$J$113&amp;" lm","")&amp;
IF($U22=111,Data!$J$114&amp;" lm","")&amp;
IF($U22=112,Data!$J$115&amp;" lm","")&amp;
IF($U22=113,Data!$J$116&amp;" lm","")&amp;
IF($U22=114,Data!$J$117&amp;" lm","")&amp;
IF($U22=115,Data!$J$118&amp;" lm","")&amp;
IF($U22=116,Data!$J$109&amp;" lm","")&amp;
IF($U22=117,Data!$J$120&amp;" lm","")&amp;
IF($U22=118,Data!$J$121&amp;" lm","")&amp;
IF($U22=119,Data!$J$122&amp;" lm","")&amp;
IF($U22=120,Data!$J$123&amp;" lm","")</f>
        <v/>
      </c>
      <c r="G22" s="43" t="str">
        <f xml:space="preserve">
IF($U22=1,Data!$H$4,"")&amp;
IF($U22=2,Data!$H$5,"")&amp;
IF($U22=3,Data!$H$6,"")&amp;
IF($U22=4,Data!$H$7,"")&amp;
IF($U22=5,Data!$H$8,"")&amp;
IF($U22=6,Data!$H$9,"")&amp;
IF($U22=7,Data!$H$10,"")&amp;
IF($U22=8,Data!$H$11,"")&amp;
IF($U22=9,Data!$H$12,"")&amp;
IF($U22=10,Data!$H$13,"")&amp;
IF($U22=11,Data!$H$14,"")&amp;
IF($U22=12,Data!$H$15,"")&amp;
IF($U22=13,Data!$H$16,"")&amp;
IF($U22=14,Data!$H$17,"")&amp;
IF($U22=15,Data!$H$18,"")&amp;
IF($U22=16,Data!$H$19,"")&amp;
IF($U22=17,Data!$H$20,"")&amp;
IF($U22=18,Data!$H$21,"")&amp;
IF($U22=19,Data!$H$22,"")&amp;
IF($U22=20,Data!$H$23,"")&amp;
IF($U22=21,Data!$H$24,"")&amp;
IF($U22=22,Data!$H$25,"")&amp;
IF($U22=23,Data!$H$26,"")&amp;
IF($U22=24,Data!$H$27,"")&amp;
IF($U22=25,Data!$H$28,"")&amp;
IF($U22=26,Data!$H$29,"")&amp;
IF($U22=27,Data!$H$30,"")&amp;
IF($U22=28,Data!$H$31,"")&amp;
IF($U22=29,Data!$H$32,"")&amp;
IF($U22=30,Data!$H$33,"")&amp;
IF($U22=31,Data!$H$34,"")&amp;
IF($U22=32,Data!$H$35,"")&amp;
IF($U22=33,Data!$H$36,"")&amp;
IF($U22=34,Data!$H$37,"")&amp;
IF($U22=35,Data!$H$38,"")&amp;
IF($U22=36,Data!$H$39,"")&amp;
IF($U22=37,Data!$H$40,"")&amp;
IF($U22=38,Data!$H$41,"")&amp;
IF($U22=39,Data!$H$42,"")&amp;
IF($U22=40,Data!$H$43,"")&amp;
IF($U22=41,Data!$H$44,"")&amp;
IF($U22=42,Data!$H$45,"")&amp;
IF($U22=43,Data!$H$46,"")&amp;
IF($U22=44,Data!$H$47,"")&amp;
IF($U22=45,Data!$H$48,"")&amp;
IF($U22=46,Data!$H$49,"")&amp;
IF($U22=47,Data!$H$50,"")&amp;
IF($U22=48,Data!$H$51,"")&amp;
IF($U22=49,Data!$H$52,"")&amp;
IF($U22=50,Data!$H$53,"")&amp;
IF($U22=51,Data!$H$54,"")&amp;
IF($U22=52,Data!$H$55,"")&amp;
IF($U22=53,Data!$H$56,"")&amp;
IF($U22=54,Data!$H$57,"")&amp;
IF($U22=55,Data!$H$58,"")&amp;
IF($U22=56,Data!$H$59,"")&amp;
IF($U22=57,Data!$H$60,"")&amp;
IF($U22=58,Data!$H$61,"")&amp;
IF($U22=59,Data!$H$62,"")&amp;
IF($U22=60,Data!$H$63,"")&amp;
IF($U22=61,Data!$H$64,"")&amp;
IF($U22=62,Data!$H$65,"")&amp;
IF($U22=63,Data!$H$66,"")&amp;
IF($U22=64,Data!$H$67,"")&amp;
IF($U22=65,Data!$H$68,"")&amp;
IF($U22=66,Data!$H$69,"")&amp;
IF($U22=67,Data!$H$70,"")&amp;
IF($U22=68,Data!$H$71,"")&amp;
IF($U22=69,Data!$H$72,"")&amp;
IF($U22=70,Data!$H$73,"")&amp;
IF($U22=71,Data!$H$74,"")&amp;
IF($U22=72,Data!$H$75,"")&amp;
IF($U22=73,Data!$H$76,"")&amp;
IF($U22=74,Data!$H$77,"")&amp;
IF($U22=75,Data!$H$78,"")&amp;
IF($U22=76,Data!$H$79,"")&amp;
IF($U22=77,Data!$H$80,"")&amp;
IF($U22=78,Data!$H$81,"")&amp;
IF($U22=79,Data!$H$82,"")&amp;
IF($U22=80,Data!$H$83,"")&amp;
IF($U22=81,Data!$H$84,"")&amp;
IF($U22=82,Data!$H$85,"")&amp;
IF($U22=83,Data!$H$86,"")&amp;
IF($U22=84,Data!$H$87,"")&amp;
IF($U22=85,Data!$H$88,"")&amp;
IF($U22=86,Data!$H$89,"")&amp;
IF($U22=87,Data!$H$90,"")&amp;
IF($U22=88,Data!$H$91,"")&amp;
IF($U22=89,Data!$H$92,"")&amp;
IF($U22=90,Data!$H$93,"")&amp;
IF($U22=91,Data!$H$94,"")&amp;
IF($U22=92,Data!$H$95,"")&amp;
IF($U22=93,Data!$H$96,"")&amp;
IF($U22=94,Data!$H$97,"")&amp;
IF($U22=95,Data!$H$98,"")&amp;
IF($U22=96,Data!$H$99,"")&amp;
IF($U22=97,Data!$H$100,"")&amp;
IF($U22=98,Data!$H$101,"")&amp;
IF($U22=99,Data!$H$102,"")&amp;
IF($U22=100,Data!$H$103,"")&amp;
IF($U22=101,Data!$H$104,"")&amp;
IF($U22=102,Data!$H$105,"")&amp;
IF($U22=103,Data!$H$106,"")&amp;
IF($U22=104,Data!$H$107,"")&amp;
IF($U22=105,Data!$H$108,"")&amp;
IF($U22=106,Data!$H$109,"")&amp;
IF($U22=107,Data!$H$110,"")&amp;
IF($U22=108,Data!$H$111,"")&amp;
IF($U22=109,Data!$H$112,"")&amp;
IF($U22=110,Data!$H$113,"")&amp;
IF($U22=111,Data!$H$114,"")&amp;
IF($U22=112,Data!$H$115,"")&amp;
IF($U22=113,Data!$H$116,"")&amp;
IF($U22=114,Data!$H$117,"")&amp;
IF($U22=115,Data!$H$118,"")&amp;
IF($U22=116,Data!$H$119,"")&amp;
IF($U22=117,Data!$H$120,"")&amp;
IF($U22=118,Data!$H$121,"")&amp;
IF($U22=119,Data!$H$122,"")&amp;
IF($U22=120,Data!$H$123,"")</f>
        <v/>
      </c>
      <c r="H22" s="44" t="str">
        <f>IF($U22=1,Data!$V$4&amp;" W","")&amp;
IF($U22=2,Data!$V$5&amp;" W","")&amp;
IF($U22=3,Data!$V$6&amp;" W","")&amp;
IF($U22=4,Data!$V$7&amp;" W","")&amp;
IF($U22=5,Data!$V$8&amp;" W","")&amp;
IF($U22=6,Data!$V$9&amp;" W","")&amp;
IF($U22=7,Data!$V$10&amp;" W","")&amp;
IF($U22=8,Data!$V$11&amp;" W","")&amp;
IF($U22=9,Data!$V$12&amp;" W","")&amp;
IF($U22=10,Data!$V$13&amp;" W","")&amp;
IF($U22=11,Data!$V$14&amp;" W","")&amp;
IF($U22=12,Data!$V$15&amp;" W","")&amp;
IF($U22=13,Data!$V$16&amp;" W","")&amp;
IF($U22=14,Data!$V$17&amp;" W","")&amp;
IF($U22=15,Data!$V$18&amp;" W","")&amp;
IF($U22=16,Data!$V$19&amp;" W","")&amp;
IF($U22=17,Data!$V$20&amp;" W","")&amp;
IF($U22=18,Data!$V$21&amp;" W","")&amp;
IF($U22=19,Data!$V$22&amp;" W","")&amp;
IF($U22=20,Data!$V$23&amp;" W","")&amp;
IF($U22=21,Data!$V$24&amp;" W","")&amp;
IF($U22=22,Data!$V$25&amp;" W","")&amp;
IF($U22=23,Data!$V$26&amp;" W","")&amp;
IF($U22=24,Data!$V$27&amp;" W","")&amp;
IF($U22=25,Data!$V$28&amp;" W","")&amp;
IF($U22=26,Data!$V$29&amp;" W","")&amp;
IF($U22=27,Data!$V$30&amp;" W","")&amp;
IF($U22=28,Data!$V$31&amp;" W","")&amp;
IF($U22=29,Data!$V$32&amp;" W","")&amp;
IF($U22=30,Data!$V$33&amp;" W","")&amp;
IF($U22=31,Data!$V$34&amp;" W","")&amp;
IF($U22=32,Data!$V$35&amp;" W","")&amp;
IF($U22=33,Data!$V$36&amp;" W","")&amp;
IF($U22=34,Data!$V$37&amp;" W","")&amp;
IF($U22=35,Data!$V$38&amp;" W","")&amp;
IF($U22=36,Data!$V$39&amp;" W","")&amp;
IF($U22=37,Data!$V$40&amp;" W","")&amp;
IF($U22=38,Data!$V$41&amp;" W","")&amp;
IF($U22=39,Data!$V$42&amp;" W","")&amp;
IF($U22=40,Data!$V$43&amp;" W","")&amp;
IF($U22=41,Data!$V$44&amp;" W","")&amp;
IF($U22=42,Data!$V$45&amp;" W","")&amp;
IF($U22=43,Data!$V$46&amp;" W","")&amp;
IF($U22=44,Data!$V$47&amp;" W","")&amp;
IF($U22=45,Data!$V$48&amp;" W","")&amp;
IF($U22=46,Data!$V$49&amp;" W","")&amp;
IF($U22=47,Data!$V$50&amp;" W","")&amp;
IF($U22=48,Data!$V$51&amp;" W","")&amp;
IF($U22=49,Data!$V$52&amp;" W","")&amp;
IF($U22=50,Data!$V$53&amp;" W","")&amp;
IF($U22=51,Data!$V$54&amp;" W","")&amp;
IF($U22=52,Data!$V$55&amp;" W","")&amp;
IF($U22=53,Data!$V$56&amp;" W","")&amp;
IF($U22=54,Data!$V$57&amp;" W","")&amp;
IF($U22=55,Data!$V$58&amp;" W","")&amp;
IF($U22=56,Data!$V$59&amp;" W","")&amp;
IF($U22=57,Data!$V$60&amp;" W","")&amp;
IF($U22=58,Data!$V$61&amp;" W","")&amp;
IF($U22=59,Data!$V$62&amp;" W","")&amp;
IF($U22=60,Data!$V$63&amp;" W","")&amp;
IF($U22=61,Data!$V$64&amp;" W","")&amp;
IF($U22=62,Data!$V$65&amp;" W","")&amp;
IF($U22=63,Data!$V$66&amp;" W","")&amp;
IF($U22=64,Data!$V$67&amp;" W","")&amp;
IF($U22=65,Data!$V$68&amp;" W","")&amp;
IF($U22=66,Data!$V$69&amp;" W","")&amp;
IF($U22=67,Data!$V$70&amp;" W","")&amp;
IF($U22=68,Data!$V$71&amp;" W","")&amp;
IF($U22=69,Data!$V$72&amp;" W","")&amp;
IF($U22=70,Data!$V$73&amp;" W","")&amp;
IF($U22=71,Data!$V$74&amp;" W","")&amp;
IF($U22=72,Data!$V$75&amp;" W","")&amp;
IF($U22=73,Data!$V$76&amp;" W","")&amp;
IF($U22=74,Data!$V$77&amp;" W","")&amp;
IF($U22=75,Data!$V$78&amp;" W","")&amp;
IF($U22=76,Data!$V$79&amp;" W","")&amp;
IF($U22=77,Data!$V$80&amp;" W","")&amp;
IF($U22=78,Data!$V$81&amp;" W","")&amp;
IF($U22=79,Data!$V$82&amp;" W","")&amp;
IF($U22=80,Data!$V$83&amp;" W","")&amp;
IF($U22=81,Data!$V$84&amp;" W","")&amp;
IF($U22=82,Data!$V$85&amp;" W","")&amp;
IF($U22=83,Data!$V$86&amp;" W","")&amp;
IF($U22=84,Data!$V$87&amp;" W","")&amp;
IF($U22=85,Data!$V$88&amp;" W","")&amp;
IF($U22=86,Data!$V$89&amp;" W","")&amp;
IF($U22=87,Data!$V$90&amp;" W","")&amp;
IF($U22=88,Data!$V$91&amp;" W","")&amp;
IF($U22=89,Data!$V$92&amp;" W","")&amp;
IF($U22=90,Data!$V$93&amp;" W","")&amp;
IF($U22=91,Data!$V$94&amp;" W","")&amp;
IF($U22=92,Data!$V$95&amp;" W","")&amp;
IF($U22=93,Data!$V$96&amp;" W","")&amp;
IF($U22=94,Data!$V$97&amp;" W","")&amp;
IF($U22=95,Data!$V$98&amp;" W","")&amp;
IF($U22=96,Data!$V$99&amp;" W","")&amp;
IF($U22=97,Data!$V$100&amp;" W","")&amp;
IF($U22=98,Data!$V$101&amp;" W","")&amp;
IF($U22=99,Data!$V$102&amp;" W","")&amp;
IF($U22=100,Data!$V$103&amp;" W","")&amp;
IF($U22=101,Data!$V122&amp;" W","")&amp;
IF($U22=102,Data!$V$105&amp;" W","")&amp;
IF($U22=103,Data!$V$106&amp;" W","")&amp;
IF($U22=104,Data!$V$107&amp;" W","")&amp;
IF($U22=105,Data!$V$108&amp;" W","")&amp;
IF($U22=106,Data!$V$109&amp;" W","")&amp;
IF($U22=107,Data!$V$110&amp;" W","")&amp;
IF($U22=108,Data!$V$111&amp;" W","")&amp;
IF($U22=109,Data!$V$112&amp;" W","")&amp;
IF($U22=110,Data!$V$113&amp;" W","")&amp;
IF($U22=111,Data!$V$114&amp;" W","")&amp;
IF($U22=112,Data!$V$115&amp;" W","")&amp;
IF($U22=113,Data!$V$116&amp;" W","")&amp;
IF($U22=114,Data!$V$117&amp;" W","")&amp;
IF($U22=115,Data!$V$118&amp;" W","")&amp;
IF($U22=116,Data!$V$119&amp;" W","")&amp;
IF($U22=117,Data!$V$120&amp;" W","")&amp;
IF($U22=118,Data!$V$121&amp;" W","")&amp;
IF($U22=119,Data!$V$122&amp;" W","")&amp;
IF($U22=120,Data!$V$123&amp;" W","")</f>
        <v/>
      </c>
      <c r="I22" s="42" t="str">
        <f>IF($U22=1,Data!$W$4&amp;" W","")&amp;
IF($U22=2,Data!$W$5&amp;" W","")&amp;
IF($U22=3,Data!$W$6&amp;" W","")&amp;
IF($U22=4,Data!$W$7&amp;" W","")&amp;
IF($U22=5,Data!$W$8&amp;" W","")&amp;
IF($U22=6,Data!$W$9&amp;" W","")&amp;
IF($U22=7,Data!$W$10&amp;" W","")&amp;
IF($U22=8,Data!$W$11&amp;" W","")&amp;
IF($U22=9,Data!$W$12&amp;" W","")&amp;
IF($U22=10,Data!$W$13&amp;" W","")&amp;
IF($U22=11,Data!$W$14&amp;" W","")&amp;
IF($U22=12,Data!$W$15&amp;" W","")&amp;
IF($U22=13,Data!$W$16&amp;" W","")&amp;
IF($U22=14,Data!$W$17&amp;" W","")&amp;
IF($U22=15,Data!$W$18&amp;" W","")&amp;
IF($U22=16,Data!$W$19&amp;" W","")&amp;
IF($U22=17,Data!$W$20&amp;" W","")&amp;
IF($U22=18,Data!$W$21&amp;" W","")&amp;
IF($U22=19,Data!$W$22&amp;" W","")&amp;
IF($U22=20,Data!$W$23&amp;" W","")&amp;
IF($U22=21,Data!$W$24&amp;" W","")&amp;
IF($U22=22,Data!$W$25&amp;" W","")&amp;
IF($U22=23,Data!$W$26&amp;" W","")&amp;
IF($U22=24,Data!$W$27&amp;" W","")&amp;
IF($U22=25,Data!$W$28&amp;" W","")&amp;
IF($U22=26,Data!$W$29&amp;" W","")&amp;
IF($U22=27,Data!$W$30&amp;" W","")&amp;
IF($U22=28,Data!$W$31&amp;" W","")&amp;
IF($U22=29,Data!$W$32&amp;" W","")&amp;
IF($U22=30,Data!$W$33&amp;" W","")&amp;
IF($U22=31,Data!$W$34&amp;" W","")&amp;
IF($U22=32,Data!$W$35&amp;" W","")&amp;
IF($U22=33,Data!$W$36&amp;" W","")&amp;
IF($U22=34,Data!$W$37&amp;" W","")&amp;
IF($U22=35,Data!$W$38&amp;" W","")&amp;
IF($U22=36,Data!$W$39&amp;" W","")&amp;
IF($U22=37,Data!$W$40&amp;" W","")&amp;
IF($U22=38,Data!$W$41&amp;" W","")&amp;
IF($U22=39,Data!$W$42&amp;" W","")&amp;
IF($U22=40,Data!$W$43&amp;" W","")&amp;
IF($U22=41,Data!$W$44&amp;" W","")&amp;
IF($U22=42,Data!$W$45&amp;" W","")&amp;
IF($U22=43,Data!$W$46&amp;" W","")&amp;
IF($U22=44,Data!$W$47&amp;" W","")&amp;
IF($U22=45,Data!$W$48&amp;" W","")&amp;
IF($U22=46,Data!$W$49&amp;" W","")&amp;
IF($U22=47,Data!$W$50&amp;" W","")&amp;
IF($U22=48,Data!$W$51&amp;" W","")&amp;
IF($U22=49,Data!$W$52&amp;" W","")&amp;
IF($U22=50,Data!$W$53&amp;" W","")&amp;
IF($U22=51,Data!$W$54&amp;" W","")&amp;
IF($U22=52,Data!$W$55&amp;" W","")&amp;
IF($U22=53,Data!$W$56&amp;" W","")&amp;
IF($U22=54,Data!$W$57&amp;" W","")&amp;
IF($U22=55,Data!$W$58&amp;" W","")&amp;
IF($U22=56,Data!$W$59&amp;" W","")&amp;
IF($U22=57,Data!$W$60&amp;" W","")&amp;
IF($U22=58,Data!$W$61&amp;" W","")&amp;
IF($U22=59,Data!$W$62&amp;" W","")&amp;
IF($U22=60,Data!$W$63&amp;" W","")&amp;
IF($U22=61,Data!$W$64&amp;" W","")&amp;
IF($U22=62,Data!$W$65&amp;" W","")&amp;
IF($U22=63,Data!$W$66&amp;" W","")&amp;
IF($U22=64,Data!$W$67&amp;" W","")&amp;
IF($U22=65,Data!$W$68&amp;" W","")&amp;
IF($U22=66,Data!$W$69&amp;" W","")&amp;
IF($U22=67,Data!$W$70&amp;" W","")&amp;
IF($U22=68,Data!$W$71&amp;" W","")&amp;
IF($U22=69,Data!$W$72&amp;" W","")&amp;
IF($U22=70,Data!$W$73&amp;" W","")&amp;
IF($U22=71,Data!$W$74&amp;" W","")&amp;
IF($U22=72,Data!$W$75&amp;" W","")&amp;
IF($U22=73,Data!$W$76&amp;" W","")&amp;
IF($U22=74,Data!$W$77&amp;" W","")&amp;
IF($U22=75,Data!$W$78&amp;" W","")&amp;
IF($U22=76,Data!$W$79&amp;" W","")&amp;
IF($U22=77,Data!$W$80&amp;" W","")&amp;
IF($U22=78,Data!$W$81&amp;" W","")&amp;
IF($U22=79,Data!$W$82&amp;" W","")&amp;
IF($U22=80,Data!$W$83&amp;" W","")&amp;
IF($U22=81,Data!$W$84&amp;" W","")&amp;
IF($U22=82,Data!$W$85&amp;" W","")&amp;
IF($U22=83,Data!$W$86&amp;" W","")&amp;
IF($U22=84,Data!$W$87&amp;" W","")&amp;
IF($U22=85,Data!$W$88&amp;" W","")&amp;
IF($U22=86,Data!$W$89&amp;" W","")&amp;
IF($U22=87,Data!$W$90&amp;" W","")&amp;
IF($U22=88,Data!$W$91&amp;" W","")&amp;
IF($U22=89,Data!$W$92&amp;" W","")&amp;
IF($U22=90,Data!$W$93&amp;" W","")&amp;
IF($U22=91,Data!$W$94&amp;" W","")&amp;
IF($U22=92,Data!$W$95&amp;" W","")&amp;
IF($U22=93,Data!$W$96&amp;" W","")&amp;
IF($U22=94,Data!$W$97&amp;" W","")&amp;
IF($U22=95,Data!$W$98&amp;" W","")&amp;
IF($U22=96,Data!$W$99&amp;" W","")&amp;
IF($U22=97,Data!$W$100&amp;" W","")&amp;
IF($U22=98,Data!$W$101&amp;" W","")&amp;
IF($U22=99,Data!$W$102&amp;" W","")&amp;
IF($U22=100,Data!$W$103&amp;" W","")&amp;
IF($U22=101,Data!$V122&amp;" W","")&amp;
IF($U22=102,Data!$W$105&amp;" W","")&amp;
IF($U22=103,Data!$W$106&amp;" W","")&amp;
IF($U22=104,Data!$W$107&amp;" W","")&amp;
IF($U22=105,Data!$W$108&amp;" W","")&amp;
IF($U22=106,Data!$W$109&amp;" W","")&amp;
IF($U22=107,Data!$W$110&amp;" W","")&amp;
IF($U22=108,Data!$W$111&amp;" W","")&amp;
IF($U22=109,Data!$W$112&amp;" W","")&amp;
IF($U22=110,Data!$W$113&amp;" W","")&amp;
IF($U22=111,Data!$W$114&amp;" W","")&amp;
IF($U22=112,Data!$W$115&amp;" W","")&amp;
IF($U22=113,Data!$W$116&amp;" W","")&amp;
IF($U22=114,Data!$W$117&amp;" W","")&amp;
IF($U22=115,Data!$W$118&amp;" W","")&amp;
IF($U22=116,Data!$W$119&amp;" W","")&amp;
IF($U22=117,Data!$W$120&amp;" W","")&amp;
IF($U22=118,Data!$W$121&amp;" W","")&amp;
IF($U22=119,Data!$W$122&amp;" W","")&amp;
IF($U22=120,Data!$W$123&amp;" W","")</f>
        <v/>
      </c>
      <c r="J22" s="44" t="str">
        <f>IF($U22=1,Data!$X$4&amp;" W","")&amp;
IF($U22=2,Data!$X$5&amp;" W","")&amp;
IF($U22=3,Data!$X$6&amp;" W","")&amp;
IF($U22=4,Data!$X$7&amp;" W","")&amp;
IF($U22=5,Data!$X$8&amp;" W","")&amp;
IF($U22=6,Data!$X$9&amp;" W","")&amp;
IF($U22=7,Data!$X$10&amp;" W","")&amp;
IF($U22=8,Data!$X$11&amp;" W","")&amp;
IF($U22=9,Data!$X$12&amp;" W","")&amp;
IF($U22=10,Data!$X$13&amp;" W","")&amp;
IF($U22=11,Data!$X$14&amp;" W","")&amp;
IF($U22=12,Data!$X$15&amp;" W","")&amp;
IF($U22=13,Data!$X$16&amp;" W","")&amp;
IF($U22=14,Data!$X$17&amp;" W","")&amp;
IF($U22=15,Data!$X$18&amp;" W","")&amp;
IF($U22=16,Data!$X$19&amp;" W","")&amp;
IF($U22=17,Data!$X$20&amp;" W","")&amp;
IF($U22=18,Data!$X$21&amp;" W","")&amp;
IF($U22=19,Data!$X$22&amp;" W","")&amp;
IF($U22=20,Data!$X$23&amp;" W","")&amp;
IF($U22=21,Data!$X$24&amp;" W","")&amp;
IF($U22=22,Data!$X$25&amp;" W","")&amp;
IF($U22=23,Data!$X$26&amp;" W","")&amp;
IF($U22=24,Data!$X$27&amp;" W","")&amp;
IF($U22=25,Data!$X$28&amp;" W","")&amp;
IF($U22=26,Data!$X$29&amp;" W","")&amp;
IF($U22=27,Data!$X$30&amp;" W","")&amp;
IF($U22=28,Data!$X$31&amp;" W","")&amp;
IF($U22=29,Data!$X$32&amp;" W","")&amp;
IF($U22=30,Data!$X$33&amp;" W","")&amp;
IF($U22=31,Data!$X$34&amp;" W","")&amp;
IF($U22=32,Data!$X$35&amp;" W","")&amp;
IF($U22=33,Data!$X$36&amp;" W","")&amp;
IF($U22=34,Data!$X$37&amp;" W","")&amp;
IF($U22=35,Data!$X$38&amp;" W","")&amp;
IF($U22=36,Data!$X$39&amp;" W","")&amp;
IF($U22=37,Data!$X$40&amp;" W","")&amp;
IF($U22=38,Data!$X$41&amp;" W","")&amp;
IF($U22=39,Data!$X$42&amp;" W","")&amp;
IF($U22=40,Data!$X$43&amp;" W","")&amp;
IF($U22=41,Data!$X$44&amp;" W","")&amp;
IF($U22=42,Data!$X$45&amp;" W","")&amp;
IF($U22=43,Data!$X$46&amp;" W","")&amp;
IF($U22=44,Data!$X$47&amp;" W","")&amp;
IF($U22=45,Data!$X$48&amp;" W","")&amp;
IF($U22=46,Data!$X$49&amp;" W","")&amp;
IF($U22=47,Data!$X$50&amp;" W","")&amp;
IF($U22=48,Data!$X$51&amp;" W","")&amp;
IF($U22=49,Data!$X$52&amp;" W","")&amp;
IF($U22=50,Data!$X$53&amp;" W","")&amp;
IF($U22=51,Data!$X$54&amp;" W","")&amp;
IF($U22=52,Data!$X$55&amp;" W","")&amp;
IF($U22=53,Data!$X$56&amp;" W","")&amp;
IF($U22=54,Data!$X$57&amp;" W","")&amp;
IF($U22=55,Data!$X$58&amp;" W","")&amp;
IF($U22=56,Data!$X$59&amp;" W","")&amp;
IF($U22=57,Data!$X$60&amp;" W","")&amp;
IF($U22=58,Data!$X$61&amp;" W","")&amp;
IF($U22=59,Data!$X$62&amp;" W","")&amp;
IF($U22=60,Data!$X$63&amp;" W","")&amp;
IF($U22=61,Data!$X$64&amp;" W","")&amp;
IF($U22=62,Data!$X$65&amp;" W","")&amp;
IF($U22=63,Data!$X$66&amp;" W","")&amp;
IF($U22=64,Data!$X$67&amp;" W","")&amp;
IF($U22=65,Data!$X$68&amp;" W","")&amp;
IF($U22=66,Data!$X$69&amp;" W","")&amp;
IF($U22=67,Data!$X$70&amp;" W","")&amp;
IF($U22=68,Data!$X$71&amp;" W","")&amp;
IF($U22=69,Data!$X$72&amp;" W","")&amp;
IF($U22=70,Data!$X$73&amp;" W","")&amp;
IF($U22=71,Data!$X$74&amp;" W","")&amp;
IF($U22=72,Data!$X$75&amp;" W","")&amp;
IF($U22=73,Data!$X$76&amp;" W","")&amp;
IF($U22=74,Data!$X$77&amp;" W","")&amp;
IF($U22=75,Data!$X$78&amp;" W","")&amp;
IF($U22=76,Data!$X$79&amp;" W","")&amp;
IF($U22=77,Data!$X$80&amp;" W","")&amp;
IF($U22=78,Data!$X$81&amp;" W","")&amp;
IF($U22=79,Data!$X$82&amp;" W","")&amp;
IF($U22=80,Data!$X$83&amp;" W","")&amp;
IF($U22=81,Data!$X$84&amp;" W","")&amp;
IF($U22=82,Data!$X$85&amp;" W","")&amp;
IF($U22=83,Data!$X$86&amp;" W","")&amp;
IF($U22=84,Data!$X$87&amp;" W","")&amp;
IF($U22=85,Data!$X$88&amp;" W","")&amp;
IF($U22=86,Data!$X$89&amp;" W","")&amp;
IF($U22=87,Data!$X$90&amp;" W","")&amp;
IF($U22=88,Data!$X$91&amp;" W","")&amp;
IF($U22=89,Data!$X$92&amp;" W","")&amp;
IF($U22=90,Data!$X$93&amp;" W","")&amp;
IF($U22=91,Data!$X$94&amp;" W","")&amp;
IF($U22=92,Data!$X$95&amp;" W","")&amp;
IF($U22=93,Data!$X$96&amp;" W","")&amp;
IF($U22=94,Data!$X$97&amp;" W","")&amp;
IF($U22=95,Data!$X$98&amp;" W","")&amp;
IF($U22=96,Data!$X$99&amp;" W","")&amp;
IF($U22=97,Data!$X$100&amp;" W","")&amp;
IF($U22=98,Data!$X$101&amp;" W","")&amp;
IF($U22=99,Data!$X$102&amp;" W","")&amp;
IF($U22=100,Data!$X$103&amp;" W","")&amp;
IF($U22=101,Data!$X$104&amp;" W","")&amp;
IF($U22=102,Data!$X$105&amp;" W","")&amp;
IF($U22=103,Data!$X$106&amp;" W","")&amp;
IF($U22=104,Data!$X$107&amp;" W","")&amp;
IF($U22=105,Data!$X$108&amp;" W","")&amp;
IF($U22=106,Data!$X$109&amp;" W","")&amp;
IF($U22=107,Data!$X$110&amp;" W","")&amp;
IF($U22=108,Data!$X$111&amp;" W","")&amp;
IF($U22=109,Data!$X$112&amp;" W","")&amp;
IF($U22=110,Data!$X$113&amp;" W","")&amp;
IF($U22=111,Data!$X$114&amp;" W","")&amp;
IF($U22=112,Data!$X$115&amp;" W","")&amp;
IF($U22=113,Data!$X$116&amp;" W","")&amp;
IF($U22=114,Data!$X$117&amp;" W","")&amp;
IF($U22=115,Data!$X$118&amp;" W","")&amp;
IF($U22=116,Data!$X$119&amp;" W","")&amp;
IF($U22=117,Data!$X$120&amp;" W","")&amp;
IF($U22=118,Data!$X$121&amp;" W","")&amp;
IF($U22=119,Data!$X$122&amp;" W","")&amp;
IF($U22=120,Data!$X$123&amp;" W","")</f>
        <v/>
      </c>
      <c r="K22" s="238" t="str">
        <f>IF($U22=1,Data!$Y$4&amp;" W","")&amp;
IF($U22=2,Data!$Y$5&amp;" W","")&amp;
IF($U22=3,Data!$Y$6&amp;" W","")&amp;
IF($U22=4,Data!$Y$7&amp;" W","")&amp;
IF($U22=5,Data!$Y$8&amp;" W","")&amp;
IF($U22=6,Data!$Y$9&amp;" W","")&amp;
IF($U22=7,Data!$Y$10&amp;" W","")&amp;
IF($U22=8,Data!$Y$11&amp;" W","")&amp;
IF($U22=9,Data!$Y$12&amp;" W","")&amp;
IF($U22=10,Data!$Y$13&amp;" W","")&amp;
IF($U22=11,Data!$Y$14&amp;" W","")&amp;
IF($U22=12,Data!$Y$15&amp;" W","")&amp;
IF($U22=13,Data!$Y$16&amp;" W","")&amp;
IF($U22=14,Data!$Y$17&amp;" W","")&amp;
IF($U22=15,Data!$Y$18&amp;" W","")&amp;
IF($U22=16,Data!$Y$19&amp;" W","")&amp;
IF($U22=17,Data!$Y$20&amp;" W","")&amp;
IF($U22=18,Data!$Y$21&amp;" W","")&amp;
IF($U22=19,Data!$Y$22&amp;" W","")&amp;
IF($U22=20,Data!$Y$23&amp;" W","")&amp;
IF($U22=21,Data!$Y$24&amp;" W","")&amp;
IF($U22=22,Data!$Y$25&amp;" W","")&amp;
IF($U22=23,Data!$Y$26&amp;" W","")&amp;
IF($U22=24,Data!$Y$27&amp;" W","")&amp;
IF($U22=25,Data!$Y$28&amp;" W","")&amp;
IF($U22=26,Data!$Y$29&amp;" W","")&amp;
IF($U22=27,Data!$Y$30&amp;" W","")&amp;
IF($U22=28,Data!$Y$31&amp;" W","")&amp;
IF($U22=29,Data!$Y$32&amp;" W","")&amp;
IF($U22=30,Data!$Y$33&amp;" W","")&amp;
IF($U22=31,Data!$Y$34&amp;" W","")&amp;
IF($U22=32,Data!$Y$35&amp;" W","")&amp;
IF($U22=33,Data!$Y$36&amp;" W","")&amp;
IF($U22=34,Data!$Y$37&amp;" W","")&amp;
IF($U22=35,Data!$Y$38&amp;" W","")&amp;
IF($U22=36,Data!$Y$39&amp;" W","")&amp;
IF($U22=37,Data!$Y$40&amp;" W","")&amp;
IF($U22=38,Data!$Y$41&amp;" W","")&amp;
IF($U22=39,Data!$Y$42&amp;" W","")&amp;
IF($U22=40,Data!$Y$43&amp;" W","")&amp;
IF($U22=41,Data!$Y$44&amp;" W","")&amp;
IF($U22=42,Data!$Y$45&amp;" W","")&amp;
IF($U22=43,Data!$Y$46&amp;" W","")&amp;
IF($U22=44,Data!$Y$47&amp;" W","")&amp;
IF($U22=45,Data!$Y$48&amp;" W","")&amp;
IF($U22=46,Data!$Y$49&amp;" W","")&amp;
IF($U22=47,Data!$Y$50&amp;" W","")&amp;
IF($U22=48,Data!$Y$51&amp;" W","")&amp;
IF($U22=49,Data!$Y$52&amp;" W","")&amp;
IF($U22=50,Data!$Y$53&amp;" W","")&amp;
IF($U22=51,Data!$Y$54&amp;" W","")&amp;
IF($U22=52,Data!$Y$55&amp;" W","")&amp;
IF($U22=53,Data!$Y$56&amp;" W","")&amp;
IF($U22=54,Data!$Y$57&amp;" W","")&amp;
IF($U22=55,Data!$Y$58&amp;" W","")&amp;
IF($U22=56,Data!$Y$59&amp;" W","")&amp;
IF($U22=57,Data!$Y$60&amp;" W","")&amp;
IF($U22=58,Data!$Y$61&amp;" W","")&amp;
IF($U22=59,Data!$Y$62&amp;" W","")&amp;
IF($U22=60,Data!$Y$63&amp;" W","")&amp;
IF($U22=61,Data!$Y$64&amp;" W","")&amp;
IF($U22=62,Data!$Y$65&amp;" W","")&amp;
IF($U22=63,Data!$Y$66&amp;" W","")&amp;
IF($U22=64,Data!$Y$67&amp;" W","")&amp;
IF($U22=65,Data!$Y$68&amp;" W","")&amp;
IF($U22=66,Data!$Y$69&amp;" W","")&amp;
IF($U22=67,Data!$Y$70&amp;" W","")&amp;
IF($U22=68,Data!$Y$71&amp;" W","")&amp;
IF($U22=69,Data!$Y$72&amp;" W","")&amp;
IF($U22=70,Data!$Y$73&amp;" W","")&amp;
IF($U22=71,Data!$Y$74&amp;" W","")&amp;
IF($U22=72,Data!$Y$75&amp;" W","")&amp;
IF($U22=73,Data!$Y$76&amp;" W","")&amp;
IF($U22=74,Data!$Y$77&amp;" W","")&amp;
IF($U22=75,Data!$Y$78&amp;" W","")&amp;
IF($U22=76,Data!$Y$79&amp;" W","")&amp;
IF($U22=77,Data!$Y$80&amp;" W","")&amp;
IF($U22=78,Data!$Y$81&amp;" W","")&amp;
IF($U22=79,Data!$Y$82&amp;" W","")&amp;
IF($U22=80,Data!$Y$83&amp;" W","")&amp;
IF($U22=81,Data!$Y$84&amp;" W","")&amp;
IF($U22=82,Data!$Y$85&amp;" W","")&amp;
IF($U22=83,Data!$Y$86&amp;" W","")&amp;
IF($U22=84,Data!$Y$87&amp;" W","")&amp;
IF($U22=85,Data!$Y$88&amp;" W","")&amp;
IF($U22=86,Data!$Y$89&amp;" W","")&amp;
IF($U22=87,Data!$Y$90&amp;" W","")&amp;
IF($U22=88,Data!$Y$91&amp;" W","")&amp;
IF($U22=89,Data!$Y$92&amp;" W","")&amp;
IF($U22=90,Data!$Y$93&amp;" W","")&amp;
IF($U22=91,Data!$Y$94&amp;" W","")&amp;
IF($U22=92,Data!$Y$95&amp;" W","")&amp;
IF($U22=93,Data!$Y$96&amp;" W","")&amp;
IF($U22=94,Data!$Y$97&amp;" W","")&amp;
IF($U22=95,Data!$Y$98&amp;" W","")&amp;
IF($U22=96,Data!$Y$99&amp;" W","")&amp;
IF($U22=97,Data!$Y$100&amp;" W","")&amp;
IF($U22=98,Data!$Y$101&amp;" W","")&amp;
IF($U22=99,Data!$Y$102&amp;" W","")&amp;
IF($U22=100,Data!$Y$103&amp;" W","")&amp;
IF($U22=101,Data!$Y$104&amp;" W","")&amp;
IF($U22=102,Data!$Y$105&amp;" W","")&amp;
IF($U22=103,Data!$Y$106&amp;" W","")&amp;
IF($U22=104,Data!$Y$107&amp;" W","")&amp;
IF($U22=105,Data!$Y$108&amp;" W","")&amp;
IF($U22=106,Data!$Y$109&amp;" W","")&amp;
IF($U22=107,Data!$Y$110&amp;" W","")&amp;
IF($U22=108,Data!$Y$111&amp;" W","")&amp;
IF($U22=109,Data!$Y$112&amp;" W","")&amp;
IF($U22=110,Data!$Y$113&amp;" W","")&amp;
IF($U22=111,Data!$Y$114&amp;" W","")&amp;
IF($U22=112,Data!$Y$115&amp;" W","")&amp;
IF($U22=113,Data!$Y$116&amp;" W","")&amp;
IF($U22=114,Data!$Y$117&amp;" W","")&amp;
IF($U22=115,Data!$Y$118&amp;" W","")&amp;
IF($U22=116,Data!$Y$119&amp;" W","")&amp;
IF($U22=117,Data!$Y$120&amp;" W","")&amp;
IF($U22=118,Data!$Y$121&amp;" W","")&amp;
IF($U22=119,Data!$Y$122&amp;" W","")&amp;
IF($U22=120,Data!$Y$123&amp;" W","")</f>
        <v/>
      </c>
      <c r="L22" s="66" t="str">
        <f>IF($U22=1,Data!$L$4&amp;" - "&amp;RIGHT(Data!$L$4,2)&amp;"00 K","")&amp;
IF($U22=2,Data!$L$5&amp;" - "&amp;RIGHT(Data!$L$5,2)&amp;"00 K","")&amp;
IF($U22=3,Data!$L$6&amp;" - "&amp;RIGHT(Data!$L$6,2)&amp;"00 K","")&amp;
IF($U22=4,Data!$L$7&amp;" - "&amp;RIGHT(Data!$L$7,2)&amp;"00 K","")&amp;
IF($U22=5,Data!$L$8&amp;" - "&amp;RIGHT(Data!$L$8,2)&amp;"00 K","")&amp;
IF($U22=6,Data!$L$9&amp;" - "&amp;RIGHT(Data!$L$9,2)&amp;"00 K","")&amp;
IF($U22=7,Data!$L$10&amp;" - "&amp;RIGHT(Data!$L$10,2)&amp;"00 K","")&amp;
IF($U22=8,Data!$L$11&amp;" - "&amp;RIGHT(Data!$L$11,2)&amp;"00 K","")&amp;
IF($U22=9,Data!$L$12&amp;" - "&amp;RIGHT(Data!$L$12,2)&amp;"00 K","")&amp;
IF($U22=10,Data!$L$13&amp;" - "&amp;RIGHT(Data!$L$13,2)&amp;"00 K","")&amp;
IF($U22=11,Data!$L$14&amp;" - "&amp;RIGHT(Data!$L$14,2)&amp;"00 K","")&amp;
IF($U22=12,Data!$L$15&amp;" - "&amp;RIGHT(Data!$L$15,2)&amp;"00 K","")&amp;
IF($U22=13,Data!$L$16&amp;" - "&amp;RIGHT(Data!$L$16,2)&amp;"00 K","")&amp;
IF($U22=14,Data!$L$17&amp;" - "&amp;RIGHT(Data!$L$17,2)&amp;"00 K","")&amp;
IF($U22=15,Data!$L$18&amp;" - "&amp;RIGHT(Data!$L$18,2)&amp;"00 K","")&amp;
IF($U22=16,Data!$L$19&amp;" - "&amp;RIGHT(Data!$L$19,2)&amp;"00 K","")&amp;
IF($U22=17,Data!$L$20&amp;" - "&amp;RIGHT(Data!$L$20,2)&amp;"00 K","")&amp;
IF($U22=18,Data!$L$21&amp;" - "&amp;RIGHT(Data!$L$21,2)&amp;"00 K","")&amp;
IF($U22=19,Data!$L$22&amp;" - "&amp;RIGHT(Data!$L$22,2)&amp;"00 K","")&amp;
IF($U22=20,Data!$L$23&amp;" - "&amp;RIGHT(Data!$L$23,2)&amp;"00 K","")&amp;
IF($U22=21,Data!$L$24&amp;" - "&amp;RIGHT(Data!$L$24,2)&amp;"00 K","")&amp;
IF($U22=22,Data!$L$25&amp;" - "&amp;RIGHT(Data!$L$25,2)&amp;"00 K","")&amp;
IF($U22=23,Data!$L$26&amp;" - "&amp;RIGHT(Data!$L$26,2)&amp;"00 K","")&amp;
IF($U22=24,Data!$L$27&amp;" - "&amp;RIGHT(Data!$L$27,2)&amp;"00 K","")&amp;
IF($U22=25,Data!$L$28&amp;" - "&amp;RIGHT(Data!$L$28,2)&amp;"00 K","")&amp;
IF($U22=26,Data!$L$29&amp;" - "&amp;RIGHT(Data!$L$29,2)&amp;"00 K","")&amp;
IF($U22=27,Data!$L$30&amp;" - "&amp;RIGHT(Data!$L$30,2)&amp;"00 K","")&amp;
IF($U22=28,Data!$L$31&amp;" - "&amp;RIGHT(Data!$L$31,2)&amp;"00 K","")&amp;
IF($U22=29,Data!$L$32&amp;" - "&amp;RIGHT(Data!$L$32,2)&amp;"00 K","")&amp;
IF($U22=30,Data!$L$33&amp;" - "&amp;RIGHT(Data!$L$33,2)&amp;"00 K","")&amp;
IF($U22=31,Data!$L$34&amp;" - "&amp;RIGHT(Data!$L$34,2)&amp;"00 K","")&amp;
IF($U22=32,Data!$L$35&amp;" - "&amp;RIGHT(Data!$L$35,2)&amp;"00 K","")&amp;
IF($U22=33,Data!$L$36&amp;" - "&amp;RIGHT(Data!$L$36,2)&amp;"00 K","")&amp;
IF($U22=34,Data!$L$37&amp;" - "&amp;RIGHT(Data!$L$37,2)&amp;"00 K","")&amp;
IF($U22=35,Data!$L$38&amp;" - "&amp;RIGHT(Data!$L$38,2)&amp;"00 K","")&amp;
IF($U22=36,Data!$L$39&amp;" - "&amp;RIGHT(Data!$L$39,2)&amp;"00 K","")&amp;
IF($U22=37,Data!$L$40&amp;" - "&amp;RIGHT(Data!$L$40,2)&amp;"00 K","")&amp;
IF($U22=38,Data!$L$41&amp;" - "&amp;RIGHT(Data!$L$41,2)&amp;"00 K","")&amp;
IF($U22=39,Data!$L$42&amp;" - "&amp;RIGHT(Data!$L$42,2)&amp;"00 K","")&amp;
IF($U22=40,Data!$L$43&amp;" - "&amp;RIGHT(Data!$L$43,2)&amp;"00 K","")&amp;
IF($U22=41,Data!$L$44&amp;" - "&amp;RIGHT(Data!$L$44,2)&amp;"00 K","")&amp;
IF($U22=42,Data!$L$45&amp;" - "&amp;RIGHT(Data!$L$45,2)&amp;"00 K","")&amp;
IF($U22=43,Data!$L$46&amp;" - "&amp;RIGHT(Data!$L$46,2)&amp;"00 K","")&amp;
IF($U22=44,Data!$L$47&amp;" - "&amp;RIGHT(Data!$L$47,2)&amp;"00 K","")&amp;
IF($U22=45,Data!$L$48&amp;" - "&amp;RIGHT(Data!$L$48,2)&amp;"00 K","")&amp;
IF($U22=46,Data!$L$49&amp;" - "&amp;RIGHT(Data!$L$49,2)&amp;"00 K","")&amp;
IF($U22=47,Data!$L$50&amp;" - "&amp;RIGHT(Data!$L$50,2)&amp;"00 K","")&amp;
IF($U22=48,Data!$L$51&amp;" - "&amp;RIGHT(Data!$L$51,2)&amp;"00 K","")&amp;
IF($U22=49,Data!$L$52&amp;" - "&amp;RIGHT(Data!$L$52,2)&amp;"00 K","")&amp;
IF($U22=50,Data!$L$53&amp;" - "&amp;RIGHT(Data!$L$53,2)&amp;"00 K","")&amp;
IF($U22=51,Data!$L$54&amp;" - "&amp;RIGHT(Data!$L$54,2)&amp;"00 K","")&amp;
IF($U22=52,Data!$L$55&amp;" - "&amp;RIGHT(Data!$L$55,2)&amp;"00 K","")&amp;
IF($U22=53,Data!$L$56&amp;" - "&amp;RIGHT(Data!$L$56,2)&amp;"00 K","")&amp;
IF($U22=54,Data!$L$57&amp;" - "&amp;RIGHT(Data!$L$57,2)&amp;"00 K","")&amp;
IF($U22=55,Data!$L$58&amp;" - "&amp;RIGHT(Data!$L$58,2)&amp;"00 K","")&amp;
IF($U22=56,Data!$L$59&amp;" - "&amp;RIGHT(Data!$L$59,2)&amp;"00 K","")&amp;
IF($U22=57,Data!$L$60&amp;" - "&amp;RIGHT(Data!$L$60,2)&amp;"00 K","")&amp;
IF($U22=58,Data!$L$61&amp;" - "&amp;RIGHT(Data!$L$61,2)&amp;"00 K","")&amp;
IF($U22=59,Data!$L$62&amp;" - "&amp;RIGHT(Data!$L$62,2)&amp;"00 K","")&amp;
IF($U22=60,Data!$L$63&amp;" - "&amp;RIGHT(Data!$L$63,2)&amp;"00 K","")&amp;
IF($U22=61,Data!$L$64&amp;" - "&amp;RIGHT(Data!$L$64,2)&amp;"00 K","")&amp;
IF($U22=62,Data!$L$65&amp;" - "&amp;RIGHT(Data!$L$65,2)&amp;"00 K","")&amp;
IF($U22=63,Data!$L$66&amp;" - "&amp;RIGHT(Data!$L$66,2)&amp;"00 K","")&amp;
IF($U22=64,Data!$L$67&amp;" - "&amp;RIGHT(Data!$L$67,2)&amp;"00 K","")&amp;
IF($U22=65,Data!$L$68&amp;" - "&amp;RIGHT(Data!$L$68,2)&amp;"00 K","")&amp;
IF($U22=66,Data!$L$69&amp;" - "&amp;RIGHT(Data!$L$69,2)&amp;"00 K","")&amp;
IF($U22=67,Data!$L$70&amp;" - "&amp;RIGHT(Data!$L$70,2)&amp;"00 K","")&amp;
IF($U22=68,Data!$L$71&amp;" - "&amp;RIGHT(Data!$L$71,2)&amp;"00 K","")&amp;
IF($U22=69,Data!$L$72&amp;" - "&amp;RIGHT(Data!$L$72,2)&amp;"00 K","")&amp;
IF($U22=70,Data!$L$73&amp;" - "&amp;RIGHT(Data!$L$73,2)&amp;"00 K","")&amp;
IF($U22=71,Data!$L$74&amp;" - "&amp;RIGHT(Data!$L$74,2)&amp;"00 K","")&amp;
IF($U22=72,Data!$L$75&amp;" - "&amp;RIGHT(Data!$L$75,2)&amp;"00 K","")&amp;
IF($U22=73,Data!$L$76&amp;" - "&amp;RIGHT(Data!$L$76,2)&amp;"00 K","")&amp;
IF($U22=74,Data!$L$77&amp;" - "&amp;RIGHT(Data!$L$77,2)&amp;"00 K","")&amp;
IF($U22=75,Data!$L$78&amp;" - "&amp;RIGHT(Data!$L$78,2)&amp;"00 K","")&amp;
IF($U22=76,Data!$L$79&amp;" - "&amp;RIGHT(Data!$L$79,2)&amp;"00 K","")&amp;
IF($U22=77,Data!$L$80&amp;" - "&amp;RIGHT(Data!$L$80,2)&amp;"00 K","")&amp;
IF($U22=78,Data!$L$81&amp;" - "&amp;RIGHT(Data!$L$81,2)&amp;"00 K","")&amp;
IF($U22=79,Data!$L$82&amp;" - "&amp;RIGHT(Data!$L$82,2)&amp;"00 K","")&amp;
IF($U22=80,Data!$L$83&amp;" - "&amp;RIGHT(Data!$L$83,2)&amp;"00 K","")&amp;
IF($U22=81,Data!$L$84&amp;" - "&amp;RIGHT(Data!$L$84,2)&amp;"00 K","")&amp;
IF($U22=82,Data!$L$85&amp;" - "&amp;RIGHT(Data!$L$85,2)&amp;"00 K","")&amp;
IF($U22=83,Data!$L$86&amp;" - "&amp;RIGHT(Data!$L$86,2)&amp;"00 K","")&amp;
IF($U22=84,Data!$L$87&amp;" - "&amp;RIGHT(Data!$L$87,2)&amp;"00 K","")&amp;
IF($U22=85,Data!$L$88&amp;" - "&amp;RIGHT(Data!$L$88,2)&amp;"00 K","")&amp;
IF($U22=86,Data!$L$89&amp;" - "&amp;RIGHT(Data!$L$89,2)&amp;"00 K","")&amp;
IF($U22=87,Data!$L$90&amp;" - "&amp;RIGHT(Data!$L$90,2)&amp;"00 K","")&amp;
IF($U22=88,Data!$L$91&amp;" - "&amp;RIGHT(Data!$L$91,2)&amp;"00 K","")&amp;
IF($U22=89,Data!$L$92&amp;" - "&amp;RIGHT(Data!$L$92,2)&amp;"00 K","")&amp;
IF($U22=90,Data!$L$93&amp;" - "&amp;RIGHT(Data!$L$93,2)&amp;"00 K","")&amp;
IF($U22=91,Data!$L$94&amp;" - "&amp;RIGHT(Data!$L$94,2)&amp;"00 K","")&amp;
IF($U22=92,Data!$L$95&amp;" - "&amp;RIGHT(Data!$L$95,2)&amp;"00 K","")&amp;
IF($U22=93,Data!$L$96&amp;" - "&amp;RIGHT(Data!$L$97,2)&amp;"00 K","")&amp;
IF($U22=94,Data!$L$97&amp;" - "&amp;RIGHT(Data!$L$98,2)&amp;"00 K","")&amp;
IF($U22=95,Data!$L$98&amp;" - "&amp;RIGHT(Data!$L$99,2)&amp;"00 K","")&amp;
IF($U22=96,Data!$L$99&amp;" - "&amp;RIGHT(Data!$L$100,2)&amp;"00 K","")&amp;
IF($U22=97,Data!$L$100&amp;" - "&amp;RIGHT(Data!$L$101,2)&amp;"00 K","")&amp;
IF($U22=98,Data!$L$101&amp;" - "&amp;RIGHT(Data!$L$102,2)&amp;"00 K","")&amp;
IF($U22=99,Data!$L$102&amp;" - "&amp;RIGHT(Data!$L$103,2)&amp;"00 K","")&amp;
IF($U22=100,Data!$L$103&amp;" - "&amp;RIGHT(Data!$L$104,2)&amp;"00 K","")&amp;
IF($U22=101,Data!$L$104&amp;" - "&amp;RIGHT(Data!$L$105,2)&amp;"00 K","")&amp;
IF($U22=102,Data!$L$105&amp;" - "&amp;RIGHT(Data!$L$106,2)&amp;"00 K","")&amp;
IF($U22=103,Data!$L$106&amp;" - "&amp;RIGHT(Data!$L$107,2)&amp;"00 K","")&amp;
IF($U22=104,Data!$L$107&amp;" - "&amp;RIGHT(Data!$L$108,2)&amp;"00 K","")&amp;
IF($U22=105,Data!$L$108&amp;" - "&amp;RIGHT(Data!$L$109,2)&amp;"00 K","")&amp;
IF($U22=106,Data!$L$109&amp;" - "&amp;RIGHT(Data!$L$110,2)&amp;"00 K","")&amp;
IF($U22=107,Data!$L$110&amp;" - "&amp;RIGHT(Data!$L$111,2)&amp;"00 K","")&amp;
IF($U22=108,Data!$L$111&amp;" - "&amp;RIGHT(Data!$L$112,2)&amp;"00 K","")&amp;
IF($U22=109,Data!$L$112&amp;" - "&amp;RIGHT(Data!$L$113,2)&amp;"00 K","")&amp;
IF($U22=110,Data!$L$113&amp;" - "&amp;RIGHT(Data!$L$114,2)&amp;"00 K","")&amp;
IF($U22=111,Data!$L$114&amp;" - "&amp;RIGHT(Data!$L$115,2)&amp;"00 K","")&amp;
IF($U22=112,Data!$L$115&amp;" - "&amp;RIGHT(Data!$L$116,2)&amp;"00 K","")&amp;
IF($U22=113,Data!$L$116&amp;" - "&amp;RIGHT(Data!$L$117,2)&amp;"00 K","")&amp;
IF($U22=114,Data!$L$117&amp;" - "&amp;RIGHT(Data!$L$118,2)&amp;"00 K","")&amp;
IF($U22=115,Data!$L$118&amp;" - "&amp;RIGHT(Data!$L$119,2)&amp;"00 K","")&amp;
IF($U22=116,Data!$L$119&amp;" - "&amp;RIGHT(Data!$L$120,2)&amp;"00 K","")&amp;
IF($U22=117,Data!$L$120&amp;" - "&amp;RIGHT(Data!$L$121,2)&amp;"00 K","")&amp;
IF($U22=118,Data!$L$121&amp;" - "&amp;RIGHT(Data!$L$122,2)&amp;"00 K","")&amp;
IF($U22=119,Data!$L$122&amp;" - "&amp;RIGHT(Data!$L$123,2)&amp;"00 K","")&amp;
IF($U22=120,Data!$L$123&amp;" - "&amp;RIGHT(Data!$L$124,2)&amp;"00 K","")</f>
        <v/>
      </c>
      <c r="M22" s="45"/>
      <c r="N22" s="46"/>
      <c r="O22" s="46"/>
      <c r="P22" s="208"/>
      <c r="Q22" s="208"/>
      <c r="R22" s="210"/>
      <c r="S22" s="210"/>
      <c r="T22" s="47"/>
      <c r="U22" s="48"/>
      <c r="V22" s="111"/>
      <c r="W22" s="111"/>
      <c r="X22" s="111"/>
      <c r="Y22" s="111"/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</row>
    <row r="23" spans="1:44" hidden="1" outlineLevel="1" x14ac:dyDescent="0.3">
      <c r="A23" s="39">
        <v>20</v>
      </c>
      <c r="B23" s="116" t="str">
        <f>IF($U23=1,Data!$E$4,"")&amp;
IF($U23=2,Data!$E$5,"")&amp;
IF($U23=3,Data!$E$6,"")&amp;
IF($U23=4,Data!$E$7,"")&amp;
IF($U23=5,Data!$E$8,"")&amp;
IF($U23=6,Data!$E$9,"")&amp;
IF($U23=7,Data!$E$10,"")&amp;
IF($U23=8,Data!$E$11,"")&amp;
IF($U23=9,Data!$E$12,"")&amp;
IF($U23=10,Data!$E$13,"")&amp;
IF($U23=11,Data!$E$14,"")&amp;
IF($U23=12,Data!$E$15,"")&amp;
IF($U23=13,Data!$E$16,"")&amp;
IF($U23=14,Data!$E$17,"")&amp;
IF($U23=15,Data!$E$18,"")&amp;
IF($U23=16,Data!$E$19,"")&amp;
IF($U23=17,Data!$E$20,"")&amp;
IF($U23=18,Data!$E$21,"")&amp;
IF($U23=19,Data!$E$22,"")&amp;
IF($U23=20,Data!$E$23,"")&amp;
IF($U23=21,Data!$E$24,"")&amp;
IF($U23=22,Data!$E$25,"")&amp;
IF($U23=23,Data!$E$26,"")&amp;
IF($U23=24,Data!$E$27,"")&amp;
IF($U23=25,Data!$E$28,"")&amp;
IF($U23=26,Data!$E$29,"")&amp;
IF($U23=27,Data!$E$30,"")&amp;
IF($U23=28,Data!$E$31,"")&amp;
IF($U23=29,Data!$E$32,"")&amp;
IF($U23=30,Data!$E$33,"")&amp;
IF($U23=31,Data!$E$34,"")&amp;
IF($U23=32,Data!$E$35,"")&amp;
IF($U23=33,Data!$E$36,"")&amp;
IF($U23=34,Data!$E$37,"")&amp;
IF($U23=35,Data!$E$38,"")&amp;
IF($U23=36,Data!$E$39,"")&amp;
IF($U23=37,Data!$E$40,"")&amp;
IF($U23=38,Data!$E$41,"")&amp;
IF($U23=39,Data!$E$42,"")&amp;
IF($U23=40,Data!$E$43,"")&amp;
IF($U23=41,Data!$E$124,"")&amp;
IF($U23=42,Data!$E$126,"")&amp;
IF($U23=43,Data!$E$127,"")</f>
        <v/>
      </c>
      <c r="C23" s="116" t="str">
        <f t="shared" si="0"/>
        <v/>
      </c>
      <c r="D23" s="40" t="str">
        <f>IF($U23=1,Data!$G$4,"")&amp;
IF($U23=2,Data!$G$5,"")&amp;
IF($U23=3,Data!$G$6,"")&amp;
IF($U23=4,Data!$G$7,"")&amp;
IF($U23=5,Data!$G$8,"")&amp;
IF($U23=6,Data!$G$9,"")&amp;
IF($U23=7,Data!$G$10,"")&amp;
IF($U23=8,Data!$G$11,"")&amp;
IF($U23=9,Data!$G$12,"")&amp;
IF($U23=10,Data!$G$13,"")&amp;
IF($U23=11,Data!$G$14,"")&amp;
IF($U23=12,Data!$G$15,"")&amp;
IF($U23=13,Data!$G$16,"")&amp;
IF($U23=14,Data!$G$17,"")&amp;
IF($U23=15,Data!$G$18,"")&amp;
IF($U23=16,Data!$G$19,"")&amp;
IF($U23=17,Data!$G$20,"")&amp;
IF($U23=18,Data!$G$21,"")&amp;
IF($U23=19,Data!$G$22,"")&amp;
IF($U23=20,Data!$G$23,"")&amp;
IF($U23=21,Data!$G$24,"")&amp;
IF($U23=22,Data!$G$25,"")&amp;
IF($U23=23,Data!$G$26,"")&amp;
IF($U23=24,Data!$G$27,"")&amp;
IF($U23=25,Data!$G$28,"")&amp;
IF($U23=26,Data!$G$29,"")&amp;
IF($U23=27,Data!$G$30,"")&amp;
IF($U23=28,Data!$G$31,"")&amp;
IF($U23=29,Data!$G$32,"")&amp;
IF($U23=30,Data!$G$33,"")&amp;
IF($U23=31,Data!$G$34,"")&amp;
IF($U23=32,Data!$G$35,"")&amp;
IF($U23=33,Data!$G$36,"")&amp;
IF($U23=34,Data!$G$37,"")&amp;
IF($U23=35,Data!$G$38,"")&amp;
IF($U23=36,Data!$G$39,"")&amp;
IF($U23=37,Data!$G$40,"")&amp;
IF($U23=38,Data!$G$41,"")&amp;
IF($U23=39,Data!$G$42,"")&amp;
IF($U23=40,Data!$G$43,"")&amp;
IF($U23=41,Data!$G$44,"")&amp;
IF($U23=42,Data!$G$45,"")&amp;
IF($U23=43,Data!$G$46,"")&amp;
IF($U23=44,Data!$G$47,"")&amp;
IF($U23=45,Data!$G$48,"")&amp;
IF($U23=46,Data!$G$49,"")&amp;
IF($U23=47,Data!$G$50,"")&amp;
IF($U23=48,Data!$G$51,"")&amp;
IF($U23=49,Data!$G$52,"")&amp;
IF($U23=50,Data!$G$53,"")&amp;
IF($U23=51,Data!$G$54,"")&amp;
IF($U23=52,Data!$G$55,"")&amp;
IF($U23=53,Data!$G$56,"")&amp;
IF($U23=54,Data!$G$57,"")&amp;
IF($U23=55,Data!$G$58,"")&amp;
IF($U23=56,Data!$G$59,"")&amp;
IF($U23=57,Data!$G$60,"")&amp;
IF($U23=58,Data!$G$61,"")&amp;
IF($U23=59,Data!$G$62,"")&amp;
IF($U23=60,Data!$G$63,"")&amp;
IF($U23=61,Data!$G$64,"")&amp;
IF($U23=62,Data!$G$65,"")&amp;
IF($U23=63,Data!$G$66,"")&amp;
IF($U23=64,Data!$G$67,"")&amp;
IF($U23=65,Data!$G$68,"")&amp;
IF($U23=66,Data!$G$69,"")&amp;
IF($U23=67,Data!$G$70,"")&amp;
IF($U23=68,Data!$G$71,"")&amp;
IF($U23=69,Data!$G$72,"")&amp;
IF($U23=70,Data!$G$73,"")&amp;
IF($U23=71,Data!$G$74,"")&amp;
IF($U23=72,Data!$G$75,"")&amp;
IF($U23=73,Data!$G$76,"")&amp;
IF($U23=74,Data!$G$77,"")&amp;
IF($U23=75,Data!$G$78,"")&amp;
IF($U23=76,Data!$G$79,"")&amp;
IF($U23=77,Data!$G$80,"")&amp;
IF($U23=78,Data!$G$81,"")&amp;
IF($U23=79,Data!$G$82,"")&amp;
IF($U23=80,Data!$G$83,"")&amp;
IF($U23=81,Data!$G$84,"")&amp;
IF($U23=82,Data!$G$85,"")&amp;
IF($U23=83,Data!$G$86,"")&amp;
IF($U23=84,Data!$G$87,"")&amp;
IF($U23=85,Data!$G$88,"")&amp;
IF($U23=86,Data!$G$89,"")&amp;
IF($U23=87,Data!$G$90,"")&amp;
IF($U23=88,Data!$G$91,"")&amp;
IF($U23=89,Data!$G$92,"")&amp;
IF($U23=90,Data!$G$93,"")&amp;
IF($U23=91,Data!$G$94,"")&amp;
IF($U23=92,Data!$G$95,"")&amp;
IF($U23=93,Data!$G$96,"")&amp;
IF($U23=94,Data!$G$97,"")&amp;
IF($U23=95,Data!$G$98,"")&amp;
IF($U23=96,Data!$G$99,"")&amp;
IF($U23=97,Data!$G$100,"")&amp;
IF($U23=98,Data!$G$101,"")&amp;
IF($U23=99,Data!$G$102,"")&amp;
IF($U23=100,Data!$G$103,"")&amp;
IF($U23=101,Data!$G$104,"")&amp;
IF($U23=102,Data!$G$105,"")&amp;
IF($U23=103,Data!$G$106,"")&amp;
IF($U23=104,Data!$G$107,"")&amp;
IF($U23=105,Data!$G$108,"")&amp;
IF($U23=106,Data!$G$109,"")&amp;
IF($U23=107,Data!$G$110,"")&amp;
IF($U23=108,Data!$G$111,"")&amp;
IF($U23=109,Data!$G$112,"")&amp;
IF($U23=100,Data!$G$113,"")&amp;
IF($U23=111,Data!$G$114,"")&amp;
IF($U23=112,Data!$G$115,"")&amp;
IF($U23=113,Data!$G$116,"")&amp;
IF($U23=114,Data!$G$117,"")&amp;
IF($U23=115,Data!$G$118,"")&amp;
IF($U23=116,Data!$G$119,"")&amp;
IF($U23=117,Data!$G$120,"")&amp;
IF($U23=118,Data!$G$121,"")&amp;
IF($U23=119,Data!$G$122,"")&amp;
IF($U23=120,Data!$G$123,"")</f>
        <v/>
      </c>
      <c r="E23" s="41" t="str">
        <f>IF($U23=1,Data!$I$4&amp;" LED","")&amp;
IF($U23=2,Data!$I$5&amp;" LED","")&amp;
IF($U23=3,Data!$I$6&amp;" LED","")&amp;
IF($U23=4,Data!$I$7&amp;" LED","")&amp;
IF($U23=5,Data!$I$8&amp;" LED","")&amp;
IF($U23=6,Data!$I$9&amp;" LED","")&amp;
IF($U23=7,Data!$I$10&amp;" LED","")&amp;
IF($U23=8,Data!$I$11&amp;" LED","")&amp;
IF($U23=9,Data!$I$12&amp;" LED","")&amp;
IF($U23=10,Data!$I$13&amp;" LED","")&amp;
IF($U23=11,Data!$I$14&amp;" LED","")&amp;
IF($U23=12,Data!$I$15&amp;" LED","")&amp;
IF($U23=13,Data!$I$16&amp;" LED","")&amp;
IF($U23=14,Data!$I$17&amp;" LED","")&amp;
IF($U23=15,Data!$I$18&amp;" LED","")&amp;
IF($U23=16,Data!$I$19&amp;" LED","")&amp;
IF($U23=17,Data!$I$20&amp;" LED","")&amp;
IF($U23=18,Data!$I$21&amp;" LED","")&amp;
IF($U23=19,Data!$I$22&amp;" LED","")&amp;
IF($U23=20,Data!$I$23&amp;" LED","")&amp;
IF($U23=21,Data!$I$24&amp;" LED","")&amp;
IF($U23=22,Data!$I$25&amp;" LED","")&amp;
IF($U23=23,Data!$I$26&amp;" LED","")&amp;
IF($U23=24,Data!$I$27&amp;" LED","")&amp;
IF($U23=25,Data!$I$28&amp;" LED","")&amp;
IF($U23=26,Data!$I$29&amp;" LED","")&amp;
IF($U23=27,Data!$I$30&amp;" LED","")&amp;
IF($U23=28,Data!$I$31&amp;" LED","")&amp;
IF($U23=29,Data!$I$32&amp;" LED","")&amp;
IF($U23=30,Data!$I$33&amp;" LED","")&amp;
IF($U23=31,Data!$I$34&amp;" LED","")&amp;
IF($U23=32,Data!$I$35&amp;" LED","")&amp;
IF($U23=33,Data!$I$36&amp;" LED","")&amp;
IF($U23=34,Data!$I$37&amp;" LED","")&amp;
IF($U23=35,Data!$I$38&amp;" LED","")&amp;
IF($U23=36,Data!$I$39&amp;" LED","")&amp;
IF($U23=37,Data!$I$40&amp;" LED","")&amp;
IF($U23=38,Data!$I$41&amp;" LED","")&amp;
IF($U23=39,Data!$I$42&amp;" LED","")&amp;
IF($U23=40,Data!$I$43&amp;" LED","")&amp;
IF($U23=41,Data!$I$44&amp;" LED","")&amp;
IF($U23=42,Data!$I$45&amp;" LED","")&amp;
IF($U23=43,Data!$I$46&amp;" LED","")&amp;
IF($U23=44,Data!$I$47&amp;" LED","")&amp;
IF($U23=45,Data!$I$48&amp;" LED","")&amp;
IF($U23=46,Data!$I$49&amp;" LED","")&amp;
IF($U23=47,Data!$I$50&amp;" LED","")&amp;
IF($U23=48,Data!$I$51&amp;" LED","")&amp;
IF($U23=49,Data!$I$52&amp;" LED","")&amp;
IF($U23=50,Data!$I$53&amp;" LED","")&amp;
IF($U23=51,Data!$I$54&amp;" LED","")&amp;
IF($U23=52,Data!$I$55&amp;" LED","")&amp;
IF($U23=53,Data!$I$56&amp;" LED","")&amp;
IF($U23=54,Data!$I$57&amp;" LED","")&amp;
IF($U23=55,Data!$I$58&amp;" LED","")&amp;
IF($U23=56,Data!$I$59&amp;" LED","")&amp;
IF($U23=57,Data!$I$60&amp;" LED","")&amp;
IF($U23=58,Data!$I$61&amp;" LED","")&amp;
IF($U23=59,Data!$I$62&amp;" LED","")&amp;
IF($U23=60,Data!$I$63&amp;" LED","")&amp;
IF($U23=61,Data!$I$64&amp;" LED","")&amp;
IF($U23=62,Data!$I$65&amp;" LED","")&amp;
IF($U23=63,Data!$I$66&amp;" LED","")&amp;
IF($U23=64,Data!$I$67&amp;" LED","")&amp;
IF($U23=65,Data!$I$68&amp;" LED","")&amp;
IF($U23=66,Data!$I$69&amp;" LED","")&amp;
IF($U23=67,Data!$I$70&amp;" LED","")&amp;
IF($U23=68,Data!$I$71&amp;" LED","")&amp;
IF($U23=69,Data!$I$72&amp;" LED","")&amp;
IF($U23=70,Data!$I$73&amp;" LED","")&amp;
IF($U23=71,Data!$I$74&amp;" LED","")&amp;
IF($U23=72,Data!$I$75&amp;" LED","")&amp;
IF($U23=73,Data!$I$76&amp;" LED","")&amp;
IF($U23=74,Data!$I$77&amp;" LED","")&amp;
IF($U23=75,Data!$I$78&amp;" LED","")&amp;
IF($U23=76,Data!$I$79&amp;" LED","")&amp;
IF($U23=77,Data!$I$80&amp;" LED","")&amp;
IF($U23=78,Data!$I$81&amp;" LED","")&amp;
IF($U23=79,Data!$I$82&amp;" LED","")&amp;
IF($U23=80,Data!$I$83&amp;" LED","")&amp;
IF($U23=81,Data!$I$84&amp;" LED","")&amp;
IF($U23=82,Data!$I$85&amp;" LED","")&amp;
IF($U23=83,Data!$I$86&amp;" LED","")&amp;
IF($U23=84,Data!$I$87&amp;" LED","")&amp;
IF($U23=85,Data!$I$88&amp;" LED","")&amp;
IF($U23=86,Data!$I$89&amp;" LED","")&amp;
IF($U23=87,Data!$I$90&amp;" LED","")&amp;
IF($U23=88,Data!$I$91&amp;" LED","")&amp;
IF($U23=89,Data!$I$92&amp;" LED","")&amp;
IF($U23=90,Data!$I$93&amp;" LED","")&amp;
IF($U23=91,Data!$I$94&amp;" LED","")&amp;
IF($U23=92,Data!$I$95&amp;" LED","")&amp;
IF($U23=93,Data!$I$96&amp;" LED","")&amp;
IF($U23=94,Data!$I$97&amp;" LED","")&amp;
IF($U23=95,Data!$I$98&amp;" LED","")&amp;
IF($U23=96,Data!$I$99&amp;" LED","")&amp;
IF($U23=97,Data!$I$100&amp;" LED","")&amp;
IF($U23=98,Data!$I$101&amp;" LED","")&amp;
IF($U23=99,Data!$I$102&amp;" LED","")&amp;
IF($U23=100,Data!$I1062&amp;" LED","")&amp;
IF($U23=101,Data!$I$104&amp;" LED","")&amp;
IF($U23=102,Data!$I$105&amp;" LED","")&amp;
IF($U23=103,Data!$I$106&amp;" LED","")&amp;
IF($U23=104,Data!$I$107&amp;" LED","")&amp;
IF($U23=105,Data!$I$108&amp;" LED","")&amp;
IF($U23=106,Data!$I$109&amp;" LED","")&amp;
IF($U23=107,Data!$I$110&amp;" LED","")&amp;
IF($U23=108,Data!$I$111&amp;" LED","")&amp;
IF($U23=109,Data!$I$112&amp;" LED","")&amp;
IF($U23=110,Data!$I$113&amp;" LED","")&amp;
IF($U23=111,Data!$I$114&amp;" LED","")&amp;
IF($U23=112,Data!$I$115&amp;" LED","")&amp;
IF($U23=113,Data!$I$116&amp;" LED","")&amp;
IF($U23=114,Data!$I$117&amp;" LED","")&amp;
IF($U23=115,Data!$I$118&amp;" LED","")&amp;
IF($U23=116,Data!$I$119&amp;" LED","")&amp;
IF($U23=117,Data!$I$120&amp;" LED","")&amp;
IF($U23=118,Data!$I$121&amp;" LED","")&amp;
IF($U23=119,Data!$I$122&amp;" LED","")&amp;
IF($U23=120,Data!$I$123&amp;" LED","")</f>
        <v/>
      </c>
      <c r="F23" s="42" t="str">
        <f xml:space="preserve">
IF($U23=1,Data!$J$4&amp;" lm","")&amp;
IF($U23=2,Data!$J$5&amp;" lm","")&amp;
IF($U23=3,Data!$J$6&amp;" lm","")&amp;
IF($U23=4,Data!$J$7&amp;" lm","")&amp;
IF($U23=5,Data!$J$8&amp;" lm","")&amp;
IF($U23=6,Data!$J$9&amp;" lm","")&amp;
IF($U23=7,Data!$J$10&amp;" lm","")&amp;
IF($U23=8,Data!$J$11&amp;" lm","")&amp;
IF($U23=9,Data!$J$12&amp;" lm","")&amp;
IF($U23=10,Data!$J$13&amp;" lm","")&amp;
IF($U23=11,Data!$J$14&amp;" lm","")&amp;
IF($U23=12,Data!$J$15&amp;" lm","")&amp;
IF($U23=13,Data!$J$16&amp;" lm","")&amp;
IF($U23=14,Data!$J$17&amp;" lm","")&amp;
IF($U23=15,Data!$J$18&amp;" lm","")&amp;
IF($U23=16,Data!$J$19&amp;" lm","")&amp;
IF($U23=17,Data!$J$20&amp;" lm","")&amp;
IF($U23=18,Data!$J$21&amp;" lm","")&amp;
IF($U23=19,Data!$J$22&amp;" lm","")&amp;
IF($U23=20,Data!$J$23&amp;" lm","")&amp;
IF($U23=21,Data!$J$24&amp;" lm","")&amp;
IF($U23=22,Data!$J$25&amp;" lm","")&amp;
IF($U23=23,Data!$J$26&amp;" lm","")&amp;
IF($U23=24,Data!$J$27&amp;" lm","")&amp;
IF($U23=25,Data!$J$28&amp;" lm","")&amp;
IF($U23=26,Data!$J$29&amp;" lm","")&amp;
IF($U23=27,Data!$J$30&amp;" lm","")&amp;
IF($U23=28,Data!$J$31&amp;" lm","")&amp;
IF($U23=29,Data!$J$32&amp;" lm","")&amp;
IF($U23=30,Data!$J$33&amp;" lm","")&amp;
IF($U23=31,Data!$J$34&amp;" lm","")&amp;
IF($U23=32,Data!$J$35&amp;" lm","")&amp;
IF($U23=33,Data!$J$36&amp;" lm","")&amp;
IF($U23=34,Data!$J$37&amp;" lm","")&amp;
IF($U23=35,Data!$J$38&amp;" lm","")&amp;
IF($U23=36,Data!$J$39&amp;" lm","")&amp;
IF($U23=37,Data!$J$40&amp;" lm","")&amp;
IF($U23=38,Data!$J$41&amp;" lm","")&amp;
IF($U23=39,Data!$J$42&amp;" lm","")&amp;
IF($U23=40,Data!$J$43&amp;" lm","")&amp;
IF($U23=41,Data!$J$44&amp;" lm","")&amp;
IF($U23=42,Data!$J$45&amp;" lm","")&amp;
IF($U23=43,Data!$J$46&amp;" lm","")&amp;
IF($U23=44,Data!$J$47&amp;" lm","")&amp;
IF($U23=45,Data!$J$48&amp;" lm","")&amp;
IF($U23=46,Data!$J$49&amp;" lm","")&amp;
IF($U23=47,Data!$J$50&amp;" lm","")&amp;
IF($U23=48,Data!$J$51&amp;" lm","")&amp;
IF($U23=49,Data!$J$52&amp;" lm","")&amp;
IF($U23=50,Data!$J$53&amp;" lm","")&amp;
IF($U23=51,Data!$J$54&amp;" lm","")&amp;
IF($U23=52,Data!$J$55&amp;" lm","")&amp;
IF($U23=53,Data!$J$56&amp;" lm","")&amp;
IF($U23=54,Data!$J$57&amp;" lm","")&amp;
IF($U23=55,Data!$J$58&amp;" lm","")&amp;
IF($U23=56,Data!$J$59&amp;" lm","")&amp;
IF($U23=57,Data!$J$60&amp;" lm","")&amp;
IF($U23=58,Data!$J$61&amp;" lm","")&amp;
IF($U23=59,Data!$J$62&amp;" lm","")&amp;
IF($U23=60,Data!$J$63&amp;" lm","")&amp;
IF($U23=61,Data!$J$64&amp;" lm","")&amp;
IF($U23=62,Data!$J$65&amp;" lm","")&amp;
IF($U23=63,Data!$J$66&amp;" lm","")&amp;
IF($U23=64,Data!$J$67&amp;" lm","")&amp;
IF($U23=65,Data!$J$68&amp;" lm","")&amp;
IF($U23=66,Data!$J$69&amp;" lm","")&amp;
IF($U23=67,Data!$J$70&amp;" lm","")&amp;
IF($U23=68,Data!$J$71&amp;" lm","")&amp;
IF($U23=69,Data!$J$72&amp;" lm","")&amp;
IF($U23=70,Data!$J$73&amp;" lm","")&amp;
IF($U23=71,Data!$J$74&amp;" lm","")&amp;
IF($U23=72,Data!$J$75&amp;" lm","")&amp;
IF($U23=73,Data!$J$76&amp;" lm","")&amp;
IF($U23=74,Data!$J$77&amp;" lm","")&amp;
IF($U23=75,Data!$J$78&amp;" lm","")&amp;
IF($U23=76,Data!$J$79&amp;" lm","")&amp;
IF($U23=77,Data!$J$80&amp;" lm","")&amp;
IF($U23=78,Data!$J$81&amp;" lm","")&amp;
IF($U23=79,Data!$J$82&amp;" lm","")&amp;
IF($U23=80,Data!$J$83&amp;" lm","")&amp;
IF($U23=81,Data!$J$84&amp;" lm","")&amp;
IF($U23=82,Data!$J$85&amp;" lm","")&amp;
IF($U23=83,Data!$J$86&amp;" lm","")&amp;
IF($U23=84,Data!$J$87&amp;" lm","")&amp;
IF($U23=85,Data!$J$88&amp;" lm","")&amp;
IF($U23=86,Data!$J$89&amp;" lm","")&amp;
IF($U23=87,Data!$J$90&amp;" lm","")&amp;
IF($U23=88,Data!$J$91&amp;" lm","")&amp;
IF($U23=89,Data!$J$92&amp;" lm","")&amp;
IF($U23=90,Data!$J$93&amp;" lm","")&amp;
IF($U23=91,Data!$J$94&amp;" lm","")&amp;
IF($U23=92,Data!$J$95&amp;" lm","")&amp;
IF($U23=93,Data!$J$96&amp;" lm","")&amp;
IF($U23=94,Data!$J$97&amp;" lm","")&amp;
IF($U23=95,Data!$J$98&amp;" lm","")&amp;
IF($U23=96,Data!$J$99&amp;" lm","")&amp;
IF($U23=97,Data!$J$100&amp;" lm","")&amp;
IF($U23=98,Data!$J$101&amp;" lm","")&amp;
IF($U23=99,Data!$J$102&amp;" lm","")&amp;
IF($U23=100,Data!$J$103&amp;" lm","")&amp;
IF($U23=101,Data!$J$104&amp;" lm","")&amp;
IF($U23=102,Data!$J$105&amp;" lm","")&amp;
IF($U23=103,Data!$J$106&amp;" lm","")&amp;
IF($U23=104,Data!$J$107&amp;" lm","")&amp;
IF($U23=105,Data!$J$108&amp;" lm","")&amp;
IF($U23=106,Data!$J$109&amp;" lm","")&amp;
IF($U23=107,Data!$J$110&amp;" lm","")&amp;
IF($U23=108,Data!$J$111&amp;" lm","")&amp;
IF($U23=109,Data!$J$112&amp;" lm","")&amp;
IF($U23=110,Data!$J$113&amp;" lm","")&amp;
IF($U23=111,Data!$J$114&amp;" lm","")&amp;
IF($U23=112,Data!$J$115&amp;" lm","")&amp;
IF($U23=113,Data!$J$116&amp;" lm","")&amp;
IF($U23=114,Data!$J$117&amp;" lm","")&amp;
IF($U23=115,Data!$J$118&amp;" lm","")&amp;
IF($U23=116,Data!$J$109&amp;" lm","")&amp;
IF($U23=117,Data!$J$120&amp;" lm","")&amp;
IF($U23=118,Data!$J$121&amp;" lm","")&amp;
IF($U23=119,Data!$J$122&amp;" lm","")&amp;
IF($U23=120,Data!$J$123&amp;" lm","")</f>
        <v/>
      </c>
      <c r="G23" s="43" t="str">
        <f xml:space="preserve">
IF($U23=1,Data!$H$4,"")&amp;
IF($U23=2,Data!$H$5,"")&amp;
IF($U23=3,Data!$H$6,"")&amp;
IF($U23=4,Data!$H$7,"")&amp;
IF($U23=5,Data!$H$8,"")&amp;
IF($U23=6,Data!$H$9,"")&amp;
IF($U23=7,Data!$H$10,"")&amp;
IF($U23=8,Data!$H$11,"")&amp;
IF($U23=9,Data!$H$12,"")&amp;
IF($U23=10,Data!$H$13,"")&amp;
IF($U23=11,Data!$H$14,"")&amp;
IF($U23=12,Data!$H$15,"")&amp;
IF($U23=13,Data!$H$16,"")&amp;
IF($U23=14,Data!$H$17,"")&amp;
IF($U23=15,Data!$H$18,"")&amp;
IF($U23=16,Data!$H$19,"")&amp;
IF($U23=17,Data!$H$20,"")&amp;
IF($U23=18,Data!$H$21,"")&amp;
IF($U23=19,Data!$H$22,"")&amp;
IF($U23=20,Data!$H$23,"")&amp;
IF($U23=21,Data!$H$24,"")&amp;
IF($U23=22,Data!$H$25,"")&amp;
IF($U23=23,Data!$H$26,"")&amp;
IF($U23=24,Data!$H$27,"")&amp;
IF($U23=25,Data!$H$28,"")&amp;
IF($U23=26,Data!$H$29,"")&amp;
IF($U23=27,Data!$H$30,"")&amp;
IF($U23=28,Data!$H$31,"")&amp;
IF($U23=29,Data!$H$32,"")&amp;
IF($U23=30,Data!$H$33,"")&amp;
IF($U23=31,Data!$H$34,"")&amp;
IF($U23=32,Data!$H$35,"")&amp;
IF($U23=33,Data!$H$36,"")&amp;
IF($U23=34,Data!$H$37,"")&amp;
IF($U23=35,Data!$H$38,"")&amp;
IF($U23=36,Data!$H$39,"")&amp;
IF($U23=37,Data!$H$40,"")&amp;
IF($U23=38,Data!$H$41,"")&amp;
IF($U23=39,Data!$H$42,"")&amp;
IF($U23=40,Data!$H$43,"")&amp;
IF($U23=41,Data!$H$44,"")&amp;
IF($U23=42,Data!$H$45,"")&amp;
IF($U23=43,Data!$H$46,"")&amp;
IF($U23=44,Data!$H$47,"")&amp;
IF($U23=45,Data!$H$48,"")&amp;
IF($U23=46,Data!$H$49,"")&amp;
IF($U23=47,Data!$H$50,"")&amp;
IF($U23=48,Data!$H$51,"")&amp;
IF($U23=49,Data!$H$52,"")&amp;
IF($U23=50,Data!$H$53,"")&amp;
IF($U23=51,Data!$H$54,"")&amp;
IF($U23=52,Data!$H$55,"")&amp;
IF($U23=53,Data!$H$56,"")&amp;
IF($U23=54,Data!$H$57,"")&amp;
IF($U23=55,Data!$H$58,"")&amp;
IF($U23=56,Data!$H$59,"")&amp;
IF($U23=57,Data!$H$60,"")&amp;
IF($U23=58,Data!$H$61,"")&amp;
IF($U23=59,Data!$H$62,"")&amp;
IF($U23=60,Data!$H$63,"")&amp;
IF($U23=61,Data!$H$64,"")&amp;
IF($U23=62,Data!$H$65,"")&amp;
IF($U23=63,Data!$H$66,"")&amp;
IF($U23=64,Data!$H$67,"")&amp;
IF($U23=65,Data!$H$68,"")&amp;
IF($U23=66,Data!$H$69,"")&amp;
IF($U23=67,Data!$H$70,"")&amp;
IF($U23=68,Data!$H$71,"")&amp;
IF($U23=69,Data!$H$72,"")&amp;
IF($U23=70,Data!$H$73,"")&amp;
IF($U23=71,Data!$H$74,"")&amp;
IF($U23=72,Data!$H$75,"")&amp;
IF($U23=73,Data!$H$76,"")&amp;
IF($U23=74,Data!$H$77,"")&amp;
IF($U23=75,Data!$H$78,"")&amp;
IF($U23=76,Data!$H$79,"")&amp;
IF($U23=77,Data!$H$80,"")&amp;
IF($U23=78,Data!$H$81,"")&amp;
IF($U23=79,Data!$H$82,"")&amp;
IF($U23=80,Data!$H$83,"")&amp;
IF($U23=81,Data!$H$84,"")&amp;
IF($U23=82,Data!$H$85,"")&amp;
IF($U23=83,Data!$H$86,"")&amp;
IF($U23=84,Data!$H$87,"")&amp;
IF($U23=85,Data!$H$88,"")&amp;
IF($U23=86,Data!$H$89,"")&amp;
IF($U23=87,Data!$H$90,"")&amp;
IF($U23=88,Data!$H$91,"")&amp;
IF($U23=89,Data!$H$92,"")&amp;
IF($U23=90,Data!$H$93,"")&amp;
IF($U23=91,Data!$H$94,"")&amp;
IF($U23=92,Data!$H$95,"")&amp;
IF($U23=93,Data!$H$96,"")&amp;
IF($U23=94,Data!$H$97,"")&amp;
IF($U23=95,Data!$H$98,"")&amp;
IF($U23=96,Data!$H$99,"")&amp;
IF($U23=97,Data!$H$100,"")&amp;
IF($U23=98,Data!$H$101,"")&amp;
IF($U23=99,Data!$H$102,"")&amp;
IF($U23=100,Data!$H$103,"")&amp;
IF($U23=101,Data!$H$104,"")&amp;
IF($U23=102,Data!$H$105,"")&amp;
IF($U23=103,Data!$H$106,"")&amp;
IF($U23=104,Data!$H$107,"")&amp;
IF($U23=105,Data!$H$108,"")&amp;
IF($U23=106,Data!$H$109,"")&amp;
IF($U23=107,Data!$H$110,"")&amp;
IF($U23=108,Data!$H$111,"")&amp;
IF($U23=109,Data!$H$112,"")&amp;
IF($U23=110,Data!$H$113,"")&amp;
IF($U23=111,Data!$H$114,"")&amp;
IF($U23=112,Data!$H$115,"")&amp;
IF($U23=113,Data!$H$116,"")&amp;
IF($U23=114,Data!$H$117,"")&amp;
IF($U23=115,Data!$H$118,"")&amp;
IF($U23=116,Data!$H$119,"")&amp;
IF($U23=117,Data!$H$120,"")&amp;
IF($U23=118,Data!$H$121,"")&amp;
IF($U23=119,Data!$H$122,"")&amp;
IF($U23=120,Data!$H$123,"")</f>
        <v/>
      </c>
      <c r="H23" s="44" t="str">
        <f>IF($U23=1,Data!$V$4&amp;" W","")&amp;
IF($U23=2,Data!$V$5&amp;" W","")&amp;
IF($U23=3,Data!$V$6&amp;" W","")&amp;
IF($U23=4,Data!$V$7&amp;" W","")&amp;
IF($U23=5,Data!$V$8&amp;" W","")&amp;
IF($U23=6,Data!$V$9&amp;" W","")&amp;
IF($U23=7,Data!$V$10&amp;" W","")&amp;
IF($U23=8,Data!$V$11&amp;" W","")&amp;
IF($U23=9,Data!$V$12&amp;" W","")&amp;
IF($U23=10,Data!$V$13&amp;" W","")&amp;
IF($U23=11,Data!$V$14&amp;" W","")&amp;
IF($U23=12,Data!$V$15&amp;" W","")&amp;
IF($U23=13,Data!$V$16&amp;" W","")&amp;
IF($U23=14,Data!$V$17&amp;" W","")&amp;
IF($U23=15,Data!$V$18&amp;" W","")&amp;
IF($U23=16,Data!$V$19&amp;" W","")&amp;
IF($U23=17,Data!$V$20&amp;" W","")&amp;
IF($U23=18,Data!$V$21&amp;" W","")&amp;
IF($U23=19,Data!$V$22&amp;" W","")&amp;
IF($U23=20,Data!$V$23&amp;" W","")&amp;
IF($U23=21,Data!$V$24&amp;" W","")&amp;
IF($U23=22,Data!$V$25&amp;" W","")&amp;
IF($U23=23,Data!$V$26&amp;" W","")&amp;
IF($U23=24,Data!$V$27&amp;" W","")&amp;
IF($U23=25,Data!$V$28&amp;" W","")&amp;
IF($U23=26,Data!$V$29&amp;" W","")&amp;
IF($U23=27,Data!$V$30&amp;" W","")&amp;
IF($U23=28,Data!$V$31&amp;" W","")&amp;
IF($U23=29,Data!$V$32&amp;" W","")&amp;
IF($U23=30,Data!$V$33&amp;" W","")&amp;
IF($U23=31,Data!$V$34&amp;" W","")&amp;
IF($U23=32,Data!$V$35&amp;" W","")&amp;
IF($U23=33,Data!$V$36&amp;" W","")&amp;
IF($U23=34,Data!$V$37&amp;" W","")&amp;
IF($U23=35,Data!$V$38&amp;" W","")&amp;
IF($U23=36,Data!$V$39&amp;" W","")&amp;
IF($U23=37,Data!$V$40&amp;" W","")&amp;
IF($U23=38,Data!$V$41&amp;" W","")&amp;
IF($U23=39,Data!$V$42&amp;" W","")&amp;
IF($U23=40,Data!$V$43&amp;" W","")&amp;
IF($U23=41,Data!$V$44&amp;" W","")&amp;
IF($U23=42,Data!$V$45&amp;" W","")&amp;
IF($U23=43,Data!$V$46&amp;" W","")&amp;
IF($U23=44,Data!$V$47&amp;" W","")&amp;
IF($U23=45,Data!$V$48&amp;" W","")&amp;
IF($U23=46,Data!$V$49&amp;" W","")&amp;
IF($U23=47,Data!$V$50&amp;" W","")&amp;
IF($U23=48,Data!$V$51&amp;" W","")&amp;
IF($U23=49,Data!$V$52&amp;" W","")&amp;
IF($U23=50,Data!$V$53&amp;" W","")&amp;
IF($U23=51,Data!$V$54&amp;" W","")&amp;
IF($U23=52,Data!$V$55&amp;" W","")&amp;
IF($U23=53,Data!$V$56&amp;" W","")&amp;
IF($U23=54,Data!$V$57&amp;" W","")&amp;
IF($U23=55,Data!$V$58&amp;" W","")&amp;
IF($U23=56,Data!$V$59&amp;" W","")&amp;
IF($U23=57,Data!$V$60&amp;" W","")&amp;
IF($U23=58,Data!$V$61&amp;" W","")&amp;
IF($U23=59,Data!$V$62&amp;" W","")&amp;
IF($U23=60,Data!$V$63&amp;" W","")&amp;
IF($U23=61,Data!$V$64&amp;" W","")&amp;
IF($U23=62,Data!$V$65&amp;" W","")&amp;
IF($U23=63,Data!$V$66&amp;" W","")&amp;
IF($U23=64,Data!$V$67&amp;" W","")&amp;
IF($U23=65,Data!$V$68&amp;" W","")&amp;
IF($U23=66,Data!$V$69&amp;" W","")&amp;
IF($U23=67,Data!$V$70&amp;" W","")&amp;
IF($U23=68,Data!$V$71&amp;" W","")&amp;
IF($U23=69,Data!$V$72&amp;" W","")&amp;
IF($U23=70,Data!$V$73&amp;" W","")&amp;
IF($U23=71,Data!$V$74&amp;" W","")&amp;
IF($U23=72,Data!$V$75&amp;" W","")&amp;
IF($U23=73,Data!$V$76&amp;" W","")&amp;
IF($U23=74,Data!$V$77&amp;" W","")&amp;
IF($U23=75,Data!$V$78&amp;" W","")&amp;
IF($U23=76,Data!$V$79&amp;" W","")&amp;
IF($U23=77,Data!$V$80&amp;" W","")&amp;
IF($U23=78,Data!$V$81&amp;" W","")&amp;
IF($U23=79,Data!$V$82&amp;" W","")&amp;
IF($U23=80,Data!$V$83&amp;" W","")&amp;
IF($U23=81,Data!$V$84&amp;" W","")&amp;
IF($U23=82,Data!$V$85&amp;" W","")&amp;
IF($U23=83,Data!$V$86&amp;" W","")&amp;
IF($U23=84,Data!$V$87&amp;" W","")&amp;
IF($U23=85,Data!$V$88&amp;" W","")&amp;
IF($U23=86,Data!$V$89&amp;" W","")&amp;
IF($U23=87,Data!$V$90&amp;" W","")&amp;
IF($U23=88,Data!$V$91&amp;" W","")&amp;
IF($U23=89,Data!$V$92&amp;" W","")&amp;
IF($U23=90,Data!$V$93&amp;" W","")&amp;
IF($U23=91,Data!$V$94&amp;" W","")&amp;
IF($U23=92,Data!$V$95&amp;" W","")&amp;
IF($U23=93,Data!$V$96&amp;" W","")&amp;
IF($U23=94,Data!$V$97&amp;" W","")&amp;
IF($U23=95,Data!$V$98&amp;" W","")&amp;
IF($U23=96,Data!$V$99&amp;" W","")&amp;
IF($U23=97,Data!$V$100&amp;" W","")&amp;
IF($U23=98,Data!$V$101&amp;" W","")&amp;
IF($U23=99,Data!$V$102&amp;" W","")&amp;
IF($U23=100,Data!$V$103&amp;" W","")&amp;
IF($U23=101,Data!$V123&amp;" W","")&amp;
IF($U23=102,Data!$V$105&amp;" W","")&amp;
IF($U23=103,Data!$V$106&amp;" W","")&amp;
IF($U23=104,Data!$V$107&amp;" W","")&amp;
IF($U23=105,Data!$V$108&amp;" W","")&amp;
IF($U23=106,Data!$V$109&amp;" W","")&amp;
IF($U23=107,Data!$V$110&amp;" W","")&amp;
IF($U23=108,Data!$V$111&amp;" W","")&amp;
IF($U23=109,Data!$V$112&amp;" W","")&amp;
IF($U23=110,Data!$V$113&amp;" W","")&amp;
IF($U23=111,Data!$V$114&amp;" W","")&amp;
IF($U23=112,Data!$V$115&amp;" W","")&amp;
IF($U23=113,Data!$V$116&amp;" W","")&amp;
IF($U23=114,Data!$V$117&amp;" W","")&amp;
IF($U23=115,Data!$V$118&amp;" W","")&amp;
IF($U23=116,Data!$V$119&amp;" W","")&amp;
IF($U23=117,Data!$V$120&amp;" W","")&amp;
IF($U23=118,Data!$V$121&amp;" W","")&amp;
IF($U23=119,Data!$V$122&amp;" W","")&amp;
IF($U23=120,Data!$V$123&amp;" W","")</f>
        <v/>
      </c>
      <c r="I23" s="42" t="str">
        <f>IF($U23=1,Data!$W$4&amp;" W","")&amp;
IF($U23=2,Data!$W$5&amp;" W","")&amp;
IF($U23=3,Data!$W$6&amp;" W","")&amp;
IF($U23=4,Data!$W$7&amp;" W","")&amp;
IF($U23=5,Data!$W$8&amp;" W","")&amp;
IF($U23=6,Data!$W$9&amp;" W","")&amp;
IF($U23=7,Data!$W$10&amp;" W","")&amp;
IF($U23=8,Data!$W$11&amp;" W","")&amp;
IF($U23=9,Data!$W$12&amp;" W","")&amp;
IF($U23=10,Data!$W$13&amp;" W","")&amp;
IF($U23=11,Data!$W$14&amp;" W","")&amp;
IF($U23=12,Data!$W$15&amp;" W","")&amp;
IF($U23=13,Data!$W$16&amp;" W","")&amp;
IF($U23=14,Data!$W$17&amp;" W","")&amp;
IF($U23=15,Data!$W$18&amp;" W","")&amp;
IF($U23=16,Data!$W$19&amp;" W","")&amp;
IF($U23=17,Data!$W$20&amp;" W","")&amp;
IF($U23=18,Data!$W$21&amp;" W","")&amp;
IF($U23=19,Data!$W$22&amp;" W","")&amp;
IF($U23=20,Data!$W$23&amp;" W","")&amp;
IF($U23=21,Data!$W$24&amp;" W","")&amp;
IF($U23=22,Data!$W$25&amp;" W","")&amp;
IF($U23=23,Data!$W$26&amp;" W","")&amp;
IF($U23=24,Data!$W$27&amp;" W","")&amp;
IF($U23=25,Data!$W$28&amp;" W","")&amp;
IF($U23=26,Data!$W$29&amp;" W","")&amp;
IF($U23=27,Data!$W$30&amp;" W","")&amp;
IF($U23=28,Data!$W$31&amp;" W","")&amp;
IF($U23=29,Data!$W$32&amp;" W","")&amp;
IF($U23=30,Data!$W$33&amp;" W","")&amp;
IF($U23=31,Data!$W$34&amp;" W","")&amp;
IF($U23=32,Data!$W$35&amp;" W","")&amp;
IF($U23=33,Data!$W$36&amp;" W","")&amp;
IF($U23=34,Data!$W$37&amp;" W","")&amp;
IF($U23=35,Data!$W$38&amp;" W","")&amp;
IF($U23=36,Data!$W$39&amp;" W","")&amp;
IF($U23=37,Data!$W$40&amp;" W","")&amp;
IF($U23=38,Data!$W$41&amp;" W","")&amp;
IF($U23=39,Data!$W$42&amp;" W","")&amp;
IF($U23=40,Data!$W$43&amp;" W","")&amp;
IF($U23=41,Data!$W$44&amp;" W","")&amp;
IF($U23=42,Data!$W$45&amp;" W","")&amp;
IF($U23=43,Data!$W$46&amp;" W","")&amp;
IF($U23=44,Data!$W$47&amp;" W","")&amp;
IF($U23=45,Data!$W$48&amp;" W","")&amp;
IF($U23=46,Data!$W$49&amp;" W","")&amp;
IF($U23=47,Data!$W$50&amp;" W","")&amp;
IF($U23=48,Data!$W$51&amp;" W","")&amp;
IF($U23=49,Data!$W$52&amp;" W","")&amp;
IF($U23=50,Data!$W$53&amp;" W","")&amp;
IF($U23=51,Data!$W$54&amp;" W","")&amp;
IF($U23=52,Data!$W$55&amp;" W","")&amp;
IF($U23=53,Data!$W$56&amp;" W","")&amp;
IF($U23=54,Data!$W$57&amp;" W","")&amp;
IF($U23=55,Data!$W$58&amp;" W","")&amp;
IF($U23=56,Data!$W$59&amp;" W","")&amp;
IF($U23=57,Data!$W$60&amp;" W","")&amp;
IF($U23=58,Data!$W$61&amp;" W","")&amp;
IF($U23=59,Data!$W$62&amp;" W","")&amp;
IF($U23=60,Data!$W$63&amp;" W","")&amp;
IF($U23=61,Data!$W$64&amp;" W","")&amp;
IF($U23=62,Data!$W$65&amp;" W","")&amp;
IF($U23=63,Data!$W$66&amp;" W","")&amp;
IF($U23=64,Data!$W$67&amp;" W","")&amp;
IF($U23=65,Data!$W$68&amp;" W","")&amp;
IF($U23=66,Data!$W$69&amp;" W","")&amp;
IF($U23=67,Data!$W$70&amp;" W","")&amp;
IF($U23=68,Data!$W$71&amp;" W","")&amp;
IF($U23=69,Data!$W$72&amp;" W","")&amp;
IF($U23=70,Data!$W$73&amp;" W","")&amp;
IF($U23=71,Data!$W$74&amp;" W","")&amp;
IF($U23=72,Data!$W$75&amp;" W","")&amp;
IF($U23=73,Data!$W$76&amp;" W","")&amp;
IF($U23=74,Data!$W$77&amp;" W","")&amp;
IF($U23=75,Data!$W$78&amp;" W","")&amp;
IF($U23=76,Data!$W$79&amp;" W","")&amp;
IF($U23=77,Data!$W$80&amp;" W","")&amp;
IF($U23=78,Data!$W$81&amp;" W","")&amp;
IF($U23=79,Data!$W$82&amp;" W","")&amp;
IF($U23=80,Data!$W$83&amp;" W","")&amp;
IF($U23=81,Data!$W$84&amp;" W","")&amp;
IF($U23=82,Data!$W$85&amp;" W","")&amp;
IF($U23=83,Data!$W$86&amp;" W","")&amp;
IF($U23=84,Data!$W$87&amp;" W","")&amp;
IF($U23=85,Data!$W$88&amp;" W","")&amp;
IF($U23=86,Data!$W$89&amp;" W","")&amp;
IF($U23=87,Data!$W$90&amp;" W","")&amp;
IF($U23=88,Data!$W$91&amp;" W","")&amp;
IF($U23=89,Data!$W$92&amp;" W","")&amp;
IF($U23=90,Data!$W$93&amp;" W","")&amp;
IF($U23=91,Data!$W$94&amp;" W","")&amp;
IF($U23=92,Data!$W$95&amp;" W","")&amp;
IF($U23=93,Data!$W$96&amp;" W","")&amp;
IF($U23=94,Data!$W$97&amp;" W","")&amp;
IF($U23=95,Data!$W$98&amp;" W","")&amp;
IF($U23=96,Data!$W$99&amp;" W","")&amp;
IF($U23=97,Data!$W$100&amp;" W","")&amp;
IF($U23=98,Data!$W$101&amp;" W","")&amp;
IF($U23=99,Data!$W$102&amp;" W","")&amp;
IF($U23=100,Data!$W$103&amp;" W","")&amp;
IF($U23=101,Data!$V123&amp;" W","")&amp;
IF($U23=102,Data!$W$105&amp;" W","")&amp;
IF($U23=103,Data!$W$106&amp;" W","")&amp;
IF($U23=104,Data!$W$107&amp;" W","")&amp;
IF($U23=105,Data!$W$108&amp;" W","")&amp;
IF($U23=106,Data!$W$109&amp;" W","")&amp;
IF($U23=107,Data!$W$110&amp;" W","")&amp;
IF($U23=108,Data!$W$111&amp;" W","")&amp;
IF($U23=109,Data!$W$112&amp;" W","")&amp;
IF($U23=110,Data!$W$113&amp;" W","")&amp;
IF($U23=111,Data!$W$114&amp;" W","")&amp;
IF($U23=112,Data!$W$115&amp;" W","")&amp;
IF($U23=113,Data!$W$116&amp;" W","")&amp;
IF($U23=114,Data!$W$117&amp;" W","")&amp;
IF($U23=115,Data!$W$118&amp;" W","")&amp;
IF($U23=116,Data!$W$119&amp;" W","")&amp;
IF($U23=117,Data!$W$120&amp;" W","")&amp;
IF($U23=118,Data!$W$121&amp;" W","")&amp;
IF($U23=119,Data!$W$122&amp;" W","")&amp;
IF($U23=120,Data!$W$123&amp;" W","")</f>
        <v/>
      </c>
      <c r="J23" s="44" t="str">
        <f>IF($U23=1,Data!$X$4&amp;" W","")&amp;
IF($U23=2,Data!$X$5&amp;" W","")&amp;
IF($U23=3,Data!$X$6&amp;" W","")&amp;
IF($U23=4,Data!$X$7&amp;" W","")&amp;
IF($U23=5,Data!$X$8&amp;" W","")&amp;
IF($U23=6,Data!$X$9&amp;" W","")&amp;
IF($U23=7,Data!$X$10&amp;" W","")&amp;
IF($U23=8,Data!$X$11&amp;" W","")&amp;
IF($U23=9,Data!$X$12&amp;" W","")&amp;
IF($U23=10,Data!$X$13&amp;" W","")&amp;
IF($U23=11,Data!$X$14&amp;" W","")&amp;
IF($U23=12,Data!$X$15&amp;" W","")&amp;
IF($U23=13,Data!$X$16&amp;" W","")&amp;
IF($U23=14,Data!$X$17&amp;" W","")&amp;
IF($U23=15,Data!$X$18&amp;" W","")&amp;
IF($U23=16,Data!$X$19&amp;" W","")&amp;
IF($U23=17,Data!$X$20&amp;" W","")&amp;
IF($U23=18,Data!$X$21&amp;" W","")&amp;
IF($U23=19,Data!$X$22&amp;" W","")&amp;
IF($U23=20,Data!$X$23&amp;" W","")&amp;
IF($U23=21,Data!$X$24&amp;" W","")&amp;
IF($U23=22,Data!$X$25&amp;" W","")&amp;
IF($U23=23,Data!$X$26&amp;" W","")&amp;
IF($U23=24,Data!$X$27&amp;" W","")&amp;
IF($U23=25,Data!$X$28&amp;" W","")&amp;
IF($U23=26,Data!$X$29&amp;" W","")&amp;
IF($U23=27,Data!$X$30&amp;" W","")&amp;
IF($U23=28,Data!$X$31&amp;" W","")&amp;
IF($U23=29,Data!$X$32&amp;" W","")&amp;
IF($U23=30,Data!$X$33&amp;" W","")&amp;
IF($U23=31,Data!$X$34&amp;" W","")&amp;
IF($U23=32,Data!$X$35&amp;" W","")&amp;
IF($U23=33,Data!$X$36&amp;" W","")&amp;
IF($U23=34,Data!$X$37&amp;" W","")&amp;
IF($U23=35,Data!$X$38&amp;" W","")&amp;
IF($U23=36,Data!$X$39&amp;" W","")&amp;
IF($U23=37,Data!$X$40&amp;" W","")&amp;
IF($U23=38,Data!$X$41&amp;" W","")&amp;
IF($U23=39,Data!$X$42&amp;" W","")&amp;
IF($U23=40,Data!$X$43&amp;" W","")&amp;
IF($U23=41,Data!$X$44&amp;" W","")&amp;
IF($U23=42,Data!$X$45&amp;" W","")&amp;
IF($U23=43,Data!$X$46&amp;" W","")&amp;
IF($U23=44,Data!$X$47&amp;" W","")&amp;
IF($U23=45,Data!$X$48&amp;" W","")&amp;
IF($U23=46,Data!$X$49&amp;" W","")&amp;
IF($U23=47,Data!$X$50&amp;" W","")&amp;
IF($U23=48,Data!$X$51&amp;" W","")&amp;
IF($U23=49,Data!$X$52&amp;" W","")&amp;
IF($U23=50,Data!$X$53&amp;" W","")&amp;
IF($U23=51,Data!$X$54&amp;" W","")&amp;
IF($U23=52,Data!$X$55&amp;" W","")&amp;
IF($U23=53,Data!$X$56&amp;" W","")&amp;
IF($U23=54,Data!$X$57&amp;" W","")&amp;
IF($U23=55,Data!$X$58&amp;" W","")&amp;
IF($U23=56,Data!$X$59&amp;" W","")&amp;
IF($U23=57,Data!$X$60&amp;" W","")&amp;
IF($U23=58,Data!$X$61&amp;" W","")&amp;
IF($U23=59,Data!$X$62&amp;" W","")&amp;
IF($U23=60,Data!$X$63&amp;" W","")&amp;
IF($U23=61,Data!$X$64&amp;" W","")&amp;
IF($U23=62,Data!$X$65&amp;" W","")&amp;
IF($U23=63,Data!$X$66&amp;" W","")&amp;
IF($U23=64,Data!$X$67&amp;" W","")&amp;
IF($U23=65,Data!$X$68&amp;" W","")&amp;
IF($U23=66,Data!$X$69&amp;" W","")&amp;
IF($U23=67,Data!$X$70&amp;" W","")&amp;
IF($U23=68,Data!$X$71&amp;" W","")&amp;
IF($U23=69,Data!$X$72&amp;" W","")&amp;
IF($U23=70,Data!$X$73&amp;" W","")&amp;
IF($U23=71,Data!$X$74&amp;" W","")&amp;
IF($U23=72,Data!$X$75&amp;" W","")&amp;
IF($U23=73,Data!$X$76&amp;" W","")&amp;
IF($U23=74,Data!$X$77&amp;" W","")&amp;
IF($U23=75,Data!$X$78&amp;" W","")&amp;
IF($U23=76,Data!$X$79&amp;" W","")&amp;
IF($U23=77,Data!$X$80&amp;" W","")&amp;
IF($U23=78,Data!$X$81&amp;" W","")&amp;
IF($U23=79,Data!$X$82&amp;" W","")&amp;
IF($U23=80,Data!$X$83&amp;" W","")&amp;
IF($U23=81,Data!$X$84&amp;" W","")&amp;
IF($U23=82,Data!$X$85&amp;" W","")&amp;
IF($U23=83,Data!$X$86&amp;" W","")&amp;
IF($U23=84,Data!$X$87&amp;" W","")&amp;
IF($U23=85,Data!$X$88&amp;" W","")&amp;
IF($U23=86,Data!$X$89&amp;" W","")&amp;
IF($U23=87,Data!$X$90&amp;" W","")&amp;
IF($U23=88,Data!$X$91&amp;" W","")&amp;
IF($U23=89,Data!$X$92&amp;" W","")&amp;
IF($U23=90,Data!$X$93&amp;" W","")&amp;
IF($U23=91,Data!$X$94&amp;" W","")&amp;
IF($U23=92,Data!$X$95&amp;" W","")&amp;
IF($U23=93,Data!$X$96&amp;" W","")&amp;
IF($U23=94,Data!$X$97&amp;" W","")&amp;
IF($U23=95,Data!$X$98&amp;" W","")&amp;
IF($U23=96,Data!$X$99&amp;" W","")&amp;
IF($U23=97,Data!$X$100&amp;" W","")&amp;
IF($U23=98,Data!$X$101&amp;" W","")&amp;
IF($U23=99,Data!$X$102&amp;" W","")&amp;
IF($U23=100,Data!$X$103&amp;" W","")&amp;
IF($U23=101,Data!$X$104&amp;" W","")&amp;
IF($U23=102,Data!$X$105&amp;" W","")&amp;
IF($U23=103,Data!$X$106&amp;" W","")&amp;
IF($U23=104,Data!$X$107&amp;" W","")&amp;
IF($U23=105,Data!$X$108&amp;" W","")&amp;
IF($U23=106,Data!$X$109&amp;" W","")&amp;
IF($U23=107,Data!$X$110&amp;" W","")&amp;
IF($U23=108,Data!$X$111&amp;" W","")&amp;
IF($U23=109,Data!$X$112&amp;" W","")&amp;
IF($U23=110,Data!$X$113&amp;" W","")&amp;
IF($U23=111,Data!$X$114&amp;" W","")&amp;
IF($U23=112,Data!$X$115&amp;" W","")&amp;
IF($U23=113,Data!$X$116&amp;" W","")&amp;
IF($U23=114,Data!$X$117&amp;" W","")&amp;
IF($U23=115,Data!$X$118&amp;" W","")&amp;
IF($U23=116,Data!$X$119&amp;" W","")&amp;
IF($U23=117,Data!$X$120&amp;" W","")&amp;
IF($U23=118,Data!$X$121&amp;" W","")&amp;
IF($U23=119,Data!$X$122&amp;" W","")&amp;
IF($U23=120,Data!$X$123&amp;" W","")</f>
        <v/>
      </c>
      <c r="K23" s="238" t="str">
        <f>IF($U23=1,Data!$Y$4&amp;" W","")&amp;
IF($U23=2,Data!$Y$5&amp;" W","")&amp;
IF($U23=3,Data!$Y$6&amp;" W","")&amp;
IF($U23=4,Data!$Y$7&amp;" W","")&amp;
IF($U23=5,Data!$Y$8&amp;" W","")&amp;
IF($U23=6,Data!$Y$9&amp;" W","")&amp;
IF($U23=7,Data!$Y$10&amp;" W","")&amp;
IF($U23=8,Data!$Y$11&amp;" W","")&amp;
IF($U23=9,Data!$Y$12&amp;" W","")&amp;
IF($U23=10,Data!$Y$13&amp;" W","")&amp;
IF($U23=11,Data!$Y$14&amp;" W","")&amp;
IF($U23=12,Data!$Y$15&amp;" W","")&amp;
IF($U23=13,Data!$Y$16&amp;" W","")&amp;
IF($U23=14,Data!$Y$17&amp;" W","")&amp;
IF($U23=15,Data!$Y$18&amp;" W","")&amp;
IF($U23=16,Data!$Y$19&amp;" W","")&amp;
IF($U23=17,Data!$Y$20&amp;" W","")&amp;
IF($U23=18,Data!$Y$21&amp;" W","")&amp;
IF($U23=19,Data!$Y$22&amp;" W","")&amp;
IF($U23=20,Data!$Y$23&amp;" W","")&amp;
IF($U23=21,Data!$Y$24&amp;" W","")&amp;
IF($U23=22,Data!$Y$25&amp;" W","")&amp;
IF($U23=23,Data!$Y$26&amp;" W","")&amp;
IF($U23=24,Data!$Y$27&amp;" W","")&amp;
IF($U23=25,Data!$Y$28&amp;" W","")&amp;
IF($U23=26,Data!$Y$29&amp;" W","")&amp;
IF($U23=27,Data!$Y$30&amp;" W","")&amp;
IF($U23=28,Data!$Y$31&amp;" W","")&amp;
IF($U23=29,Data!$Y$32&amp;" W","")&amp;
IF($U23=30,Data!$Y$33&amp;" W","")&amp;
IF($U23=31,Data!$Y$34&amp;" W","")&amp;
IF($U23=32,Data!$Y$35&amp;" W","")&amp;
IF($U23=33,Data!$Y$36&amp;" W","")&amp;
IF($U23=34,Data!$Y$37&amp;" W","")&amp;
IF($U23=35,Data!$Y$38&amp;" W","")&amp;
IF($U23=36,Data!$Y$39&amp;" W","")&amp;
IF($U23=37,Data!$Y$40&amp;" W","")&amp;
IF($U23=38,Data!$Y$41&amp;" W","")&amp;
IF($U23=39,Data!$Y$42&amp;" W","")&amp;
IF($U23=40,Data!$Y$43&amp;" W","")&amp;
IF($U23=41,Data!$Y$44&amp;" W","")&amp;
IF($U23=42,Data!$Y$45&amp;" W","")&amp;
IF($U23=43,Data!$Y$46&amp;" W","")&amp;
IF($U23=44,Data!$Y$47&amp;" W","")&amp;
IF($U23=45,Data!$Y$48&amp;" W","")&amp;
IF($U23=46,Data!$Y$49&amp;" W","")&amp;
IF($U23=47,Data!$Y$50&amp;" W","")&amp;
IF($U23=48,Data!$Y$51&amp;" W","")&amp;
IF($U23=49,Data!$Y$52&amp;" W","")&amp;
IF($U23=50,Data!$Y$53&amp;" W","")&amp;
IF($U23=51,Data!$Y$54&amp;" W","")&amp;
IF($U23=52,Data!$Y$55&amp;" W","")&amp;
IF($U23=53,Data!$Y$56&amp;" W","")&amp;
IF($U23=54,Data!$Y$57&amp;" W","")&amp;
IF($U23=55,Data!$Y$58&amp;" W","")&amp;
IF($U23=56,Data!$Y$59&amp;" W","")&amp;
IF($U23=57,Data!$Y$60&amp;" W","")&amp;
IF($U23=58,Data!$Y$61&amp;" W","")&amp;
IF($U23=59,Data!$Y$62&amp;" W","")&amp;
IF($U23=60,Data!$Y$63&amp;" W","")&amp;
IF($U23=61,Data!$Y$64&amp;" W","")&amp;
IF($U23=62,Data!$Y$65&amp;" W","")&amp;
IF($U23=63,Data!$Y$66&amp;" W","")&amp;
IF($U23=64,Data!$Y$67&amp;" W","")&amp;
IF($U23=65,Data!$Y$68&amp;" W","")&amp;
IF($U23=66,Data!$Y$69&amp;" W","")&amp;
IF($U23=67,Data!$Y$70&amp;" W","")&amp;
IF($U23=68,Data!$Y$71&amp;" W","")&amp;
IF($U23=69,Data!$Y$72&amp;" W","")&amp;
IF($U23=70,Data!$Y$73&amp;" W","")&amp;
IF($U23=71,Data!$Y$74&amp;" W","")&amp;
IF($U23=72,Data!$Y$75&amp;" W","")&amp;
IF($U23=73,Data!$Y$76&amp;" W","")&amp;
IF($U23=74,Data!$Y$77&amp;" W","")&amp;
IF($U23=75,Data!$Y$78&amp;" W","")&amp;
IF($U23=76,Data!$Y$79&amp;" W","")&amp;
IF($U23=77,Data!$Y$80&amp;" W","")&amp;
IF($U23=78,Data!$Y$81&amp;" W","")&amp;
IF($U23=79,Data!$Y$82&amp;" W","")&amp;
IF($U23=80,Data!$Y$83&amp;" W","")&amp;
IF($U23=81,Data!$Y$84&amp;" W","")&amp;
IF($U23=82,Data!$Y$85&amp;" W","")&amp;
IF($U23=83,Data!$Y$86&amp;" W","")&amp;
IF($U23=84,Data!$Y$87&amp;" W","")&amp;
IF($U23=85,Data!$Y$88&amp;" W","")&amp;
IF($U23=86,Data!$Y$89&amp;" W","")&amp;
IF($U23=87,Data!$Y$90&amp;" W","")&amp;
IF($U23=88,Data!$Y$91&amp;" W","")&amp;
IF($U23=89,Data!$Y$92&amp;" W","")&amp;
IF($U23=90,Data!$Y$93&amp;" W","")&amp;
IF($U23=91,Data!$Y$94&amp;" W","")&amp;
IF($U23=92,Data!$Y$95&amp;" W","")&amp;
IF($U23=93,Data!$Y$96&amp;" W","")&amp;
IF($U23=94,Data!$Y$97&amp;" W","")&amp;
IF($U23=95,Data!$Y$98&amp;" W","")&amp;
IF($U23=96,Data!$Y$99&amp;" W","")&amp;
IF($U23=97,Data!$Y$100&amp;" W","")&amp;
IF($U23=98,Data!$Y$101&amp;" W","")&amp;
IF($U23=99,Data!$Y$102&amp;" W","")&amp;
IF($U23=100,Data!$Y$103&amp;" W","")&amp;
IF($U23=101,Data!$Y$104&amp;" W","")&amp;
IF($U23=102,Data!$Y$105&amp;" W","")&amp;
IF($U23=103,Data!$Y$106&amp;" W","")&amp;
IF($U23=104,Data!$Y$107&amp;" W","")&amp;
IF($U23=105,Data!$Y$108&amp;" W","")&amp;
IF($U23=106,Data!$Y$109&amp;" W","")&amp;
IF($U23=107,Data!$Y$110&amp;" W","")&amp;
IF($U23=108,Data!$Y$111&amp;" W","")&amp;
IF($U23=109,Data!$Y$112&amp;" W","")&amp;
IF($U23=110,Data!$Y$113&amp;" W","")&amp;
IF($U23=111,Data!$Y$114&amp;" W","")&amp;
IF($U23=112,Data!$Y$115&amp;" W","")&amp;
IF($U23=113,Data!$Y$116&amp;" W","")&amp;
IF($U23=114,Data!$Y$117&amp;" W","")&amp;
IF($U23=115,Data!$Y$118&amp;" W","")&amp;
IF($U23=116,Data!$Y$119&amp;" W","")&amp;
IF($U23=117,Data!$Y$120&amp;" W","")&amp;
IF($U23=118,Data!$Y$121&amp;" W","")&amp;
IF($U23=119,Data!$Y$122&amp;" W","")&amp;
IF($U23=120,Data!$Y$123&amp;" W","")</f>
        <v/>
      </c>
      <c r="L23" s="66" t="str">
        <f>IF($U23=1,Data!$L$4&amp;" - "&amp;RIGHT(Data!$L$4,2)&amp;"00 K","")&amp;
IF($U23=2,Data!$L$5&amp;" - "&amp;RIGHT(Data!$L$5,2)&amp;"00 K","")&amp;
IF($U23=3,Data!$L$6&amp;" - "&amp;RIGHT(Data!$L$6,2)&amp;"00 K","")&amp;
IF($U23=4,Data!$L$7&amp;" - "&amp;RIGHT(Data!$L$7,2)&amp;"00 K","")&amp;
IF($U23=5,Data!$L$8&amp;" - "&amp;RIGHT(Data!$L$8,2)&amp;"00 K","")&amp;
IF($U23=6,Data!$L$9&amp;" - "&amp;RIGHT(Data!$L$9,2)&amp;"00 K","")&amp;
IF($U23=7,Data!$L$10&amp;" - "&amp;RIGHT(Data!$L$10,2)&amp;"00 K","")&amp;
IF($U23=8,Data!$L$11&amp;" - "&amp;RIGHT(Data!$L$11,2)&amp;"00 K","")&amp;
IF($U23=9,Data!$L$12&amp;" - "&amp;RIGHT(Data!$L$12,2)&amp;"00 K","")&amp;
IF($U23=10,Data!$L$13&amp;" - "&amp;RIGHT(Data!$L$13,2)&amp;"00 K","")&amp;
IF($U23=11,Data!$L$14&amp;" - "&amp;RIGHT(Data!$L$14,2)&amp;"00 K","")&amp;
IF($U23=12,Data!$L$15&amp;" - "&amp;RIGHT(Data!$L$15,2)&amp;"00 K","")&amp;
IF($U23=13,Data!$L$16&amp;" - "&amp;RIGHT(Data!$L$16,2)&amp;"00 K","")&amp;
IF($U23=14,Data!$L$17&amp;" - "&amp;RIGHT(Data!$L$17,2)&amp;"00 K","")&amp;
IF($U23=15,Data!$L$18&amp;" - "&amp;RIGHT(Data!$L$18,2)&amp;"00 K","")&amp;
IF($U23=16,Data!$L$19&amp;" - "&amp;RIGHT(Data!$L$19,2)&amp;"00 K","")&amp;
IF($U23=17,Data!$L$20&amp;" - "&amp;RIGHT(Data!$L$20,2)&amp;"00 K","")&amp;
IF($U23=18,Data!$L$21&amp;" - "&amp;RIGHT(Data!$L$21,2)&amp;"00 K","")&amp;
IF($U23=19,Data!$L$22&amp;" - "&amp;RIGHT(Data!$L$22,2)&amp;"00 K","")&amp;
IF($U23=20,Data!$L$23&amp;" - "&amp;RIGHT(Data!$L$23,2)&amp;"00 K","")&amp;
IF($U23=21,Data!$L$24&amp;" - "&amp;RIGHT(Data!$L$24,2)&amp;"00 K","")&amp;
IF($U23=22,Data!$L$25&amp;" - "&amp;RIGHT(Data!$L$25,2)&amp;"00 K","")&amp;
IF($U23=23,Data!$L$26&amp;" - "&amp;RIGHT(Data!$L$26,2)&amp;"00 K","")&amp;
IF($U23=24,Data!$L$27&amp;" - "&amp;RIGHT(Data!$L$27,2)&amp;"00 K","")&amp;
IF($U23=25,Data!$L$28&amp;" - "&amp;RIGHT(Data!$L$28,2)&amp;"00 K","")&amp;
IF($U23=26,Data!$L$29&amp;" - "&amp;RIGHT(Data!$L$29,2)&amp;"00 K","")&amp;
IF($U23=27,Data!$L$30&amp;" - "&amp;RIGHT(Data!$L$30,2)&amp;"00 K","")&amp;
IF($U23=28,Data!$L$31&amp;" - "&amp;RIGHT(Data!$L$31,2)&amp;"00 K","")&amp;
IF($U23=29,Data!$L$32&amp;" - "&amp;RIGHT(Data!$L$32,2)&amp;"00 K","")&amp;
IF($U23=30,Data!$L$33&amp;" - "&amp;RIGHT(Data!$L$33,2)&amp;"00 K","")&amp;
IF($U23=31,Data!$L$34&amp;" - "&amp;RIGHT(Data!$L$34,2)&amp;"00 K","")&amp;
IF($U23=32,Data!$L$35&amp;" - "&amp;RIGHT(Data!$L$35,2)&amp;"00 K","")&amp;
IF($U23=33,Data!$L$36&amp;" - "&amp;RIGHT(Data!$L$36,2)&amp;"00 K","")&amp;
IF($U23=34,Data!$L$37&amp;" - "&amp;RIGHT(Data!$L$37,2)&amp;"00 K","")&amp;
IF($U23=35,Data!$L$38&amp;" - "&amp;RIGHT(Data!$L$38,2)&amp;"00 K","")&amp;
IF($U23=36,Data!$L$39&amp;" - "&amp;RIGHT(Data!$L$39,2)&amp;"00 K","")&amp;
IF($U23=37,Data!$L$40&amp;" - "&amp;RIGHT(Data!$L$40,2)&amp;"00 K","")&amp;
IF($U23=38,Data!$L$41&amp;" - "&amp;RIGHT(Data!$L$41,2)&amp;"00 K","")&amp;
IF($U23=39,Data!$L$42&amp;" - "&amp;RIGHT(Data!$L$42,2)&amp;"00 K","")&amp;
IF($U23=40,Data!$L$43&amp;" - "&amp;RIGHT(Data!$L$43,2)&amp;"00 K","")&amp;
IF($U23=41,Data!$L$44&amp;" - "&amp;RIGHT(Data!$L$44,2)&amp;"00 K","")&amp;
IF($U23=42,Data!$L$45&amp;" - "&amp;RIGHT(Data!$L$45,2)&amp;"00 K","")&amp;
IF($U23=43,Data!$L$46&amp;" - "&amp;RIGHT(Data!$L$46,2)&amp;"00 K","")&amp;
IF($U23=44,Data!$L$47&amp;" - "&amp;RIGHT(Data!$L$47,2)&amp;"00 K","")&amp;
IF($U23=45,Data!$L$48&amp;" - "&amp;RIGHT(Data!$L$48,2)&amp;"00 K","")&amp;
IF($U23=46,Data!$L$49&amp;" - "&amp;RIGHT(Data!$L$49,2)&amp;"00 K","")&amp;
IF($U23=47,Data!$L$50&amp;" - "&amp;RIGHT(Data!$L$50,2)&amp;"00 K","")&amp;
IF($U23=48,Data!$L$51&amp;" - "&amp;RIGHT(Data!$L$51,2)&amp;"00 K","")&amp;
IF($U23=49,Data!$L$52&amp;" - "&amp;RIGHT(Data!$L$52,2)&amp;"00 K","")&amp;
IF($U23=50,Data!$L$53&amp;" - "&amp;RIGHT(Data!$L$53,2)&amp;"00 K","")&amp;
IF($U23=51,Data!$L$54&amp;" - "&amp;RIGHT(Data!$L$54,2)&amp;"00 K","")&amp;
IF($U23=52,Data!$L$55&amp;" - "&amp;RIGHT(Data!$L$55,2)&amp;"00 K","")&amp;
IF($U23=53,Data!$L$56&amp;" - "&amp;RIGHT(Data!$L$56,2)&amp;"00 K","")&amp;
IF($U23=54,Data!$L$57&amp;" - "&amp;RIGHT(Data!$L$57,2)&amp;"00 K","")&amp;
IF($U23=55,Data!$L$58&amp;" - "&amp;RIGHT(Data!$L$58,2)&amp;"00 K","")&amp;
IF($U23=56,Data!$L$59&amp;" - "&amp;RIGHT(Data!$L$59,2)&amp;"00 K","")&amp;
IF($U23=57,Data!$L$60&amp;" - "&amp;RIGHT(Data!$L$60,2)&amp;"00 K","")&amp;
IF($U23=58,Data!$L$61&amp;" - "&amp;RIGHT(Data!$L$61,2)&amp;"00 K","")&amp;
IF($U23=59,Data!$L$62&amp;" - "&amp;RIGHT(Data!$L$62,2)&amp;"00 K","")&amp;
IF($U23=60,Data!$L$63&amp;" - "&amp;RIGHT(Data!$L$63,2)&amp;"00 K","")&amp;
IF($U23=61,Data!$L$64&amp;" - "&amp;RIGHT(Data!$L$64,2)&amp;"00 K","")&amp;
IF($U23=62,Data!$L$65&amp;" - "&amp;RIGHT(Data!$L$65,2)&amp;"00 K","")&amp;
IF($U23=63,Data!$L$66&amp;" - "&amp;RIGHT(Data!$L$66,2)&amp;"00 K","")&amp;
IF($U23=64,Data!$L$67&amp;" - "&amp;RIGHT(Data!$L$67,2)&amp;"00 K","")&amp;
IF($U23=65,Data!$L$68&amp;" - "&amp;RIGHT(Data!$L$68,2)&amp;"00 K","")&amp;
IF($U23=66,Data!$L$69&amp;" - "&amp;RIGHT(Data!$L$69,2)&amp;"00 K","")&amp;
IF($U23=67,Data!$L$70&amp;" - "&amp;RIGHT(Data!$L$70,2)&amp;"00 K","")&amp;
IF($U23=68,Data!$L$71&amp;" - "&amp;RIGHT(Data!$L$71,2)&amp;"00 K","")&amp;
IF($U23=69,Data!$L$72&amp;" - "&amp;RIGHT(Data!$L$72,2)&amp;"00 K","")&amp;
IF($U23=70,Data!$L$73&amp;" - "&amp;RIGHT(Data!$L$73,2)&amp;"00 K","")&amp;
IF($U23=71,Data!$L$74&amp;" - "&amp;RIGHT(Data!$L$74,2)&amp;"00 K","")&amp;
IF($U23=72,Data!$L$75&amp;" - "&amp;RIGHT(Data!$L$75,2)&amp;"00 K","")&amp;
IF($U23=73,Data!$L$76&amp;" - "&amp;RIGHT(Data!$L$76,2)&amp;"00 K","")&amp;
IF($U23=74,Data!$L$77&amp;" - "&amp;RIGHT(Data!$L$77,2)&amp;"00 K","")&amp;
IF($U23=75,Data!$L$78&amp;" - "&amp;RIGHT(Data!$L$78,2)&amp;"00 K","")&amp;
IF($U23=76,Data!$L$79&amp;" - "&amp;RIGHT(Data!$L$79,2)&amp;"00 K","")&amp;
IF($U23=77,Data!$L$80&amp;" - "&amp;RIGHT(Data!$L$80,2)&amp;"00 K","")&amp;
IF($U23=78,Data!$L$81&amp;" - "&amp;RIGHT(Data!$L$81,2)&amp;"00 K","")&amp;
IF($U23=79,Data!$L$82&amp;" - "&amp;RIGHT(Data!$L$82,2)&amp;"00 K","")&amp;
IF($U23=80,Data!$L$83&amp;" - "&amp;RIGHT(Data!$L$83,2)&amp;"00 K","")&amp;
IF($U23=81,Data!$L$84&amp;" - "&amp;RIGHT(Data!$L$84,2)&amp;"00 K","")&amp;
IF($U23=82,Data!$L$85&amp;" - "&amp;RIGHT(Data!$L$85,2)&amp;"00 K","")&amp;
IF($U23=83,Data!$L$86&amp;" - "&amp;RIGHT(Data!$L$86,2)&amp;"00 K","")&amp;
IF($U23=84,Data!$L$87&amp;" - "&amp;RIGHT(Data!$L$87,2)&amp;"00 K","")&amp;
IF($U23=85,Data!$L$88&amp;" - "&amp;RIGHT(Data!$L$88,2)&amp;"00 K","")&amp;
IF($U23=86,Data!$L$89&amp;" - "&amp;RIGHT(Data!$L$89,2)&amp;"00 K","")&amp;
IF($U23=87,Data!$L$90&amp;" - "&amp;RIGHT(Data!$L$90,2)&amp;"00 K","")&amp;
IF($U23=88,Data!$L$91&amp;" - "&amp;RIGHT(Data!$L$91,2)&amp;"00 K","")&amp;
IF($U23=89,Data!$L$92&amp;" - "&amp;RIGHT(Data!$L$92,2)&amp;"00 K","")&amp;
IF($U23=90,Data!$L$93&amp;" - "&amp;RIGHT(Data!$L$93,2)&amp;"00 K","")&amp;
IF($U23=91,Data!$L$94&amp;" - "&amp;RIGHT(Data!$L$94,2)&amp;"00 K","")&amp;
IF($U23=92,Data!$L$95&amp;" - "&amp;RIGHT(Data!$L$95,2)&amp;"00 K","")&amp;
IF($U23=93,Data!$L$96&amp;" - "&amp;RIGHT(Data!$L$97,2)&amp;"00 K","")&amp;
IF($U23=94,Data!$L$97&amp;" - "&amp;RIGHT(Data!$L$98,2)&amp;"00 K","")&amp;
IF($U23=95,Data!$L$98&amp;" - "&amp;RIGHT(Data!$L$99,2)&amp;"00 K","")&amp;
IF($U23=96,Data!$L$99&amp;" - "&amp;RIGHT(Data!$L$100,2)&amp;"00 K","")&amp;
IF($U23=97,Data!$L$100&amp;" - "&amp;RIGHT(Data!$L$101,2)&amp;"00 K","")&amp;
IF($U23=98,Data!$L$101&amp;" - "&amp;RIGHT(Data!$L$102,2)&amp;"00 K","")&amp;
IF($U23=99,Data!$L$102&amp;" - "&amp;RIGHT(Data!$L$103,2)&amp;"00 K","")&amp;
IF($U23=100,Data!$L$103&amp;" - "&amp;RIGHT(Data!$L$104,2)&amp;"00 K","")&amp;
IF($U23=101,Data!$L$104&amp;" - "&amp;RIGHT(Data!$L$105,2)&amp;"00 K","")&amp;
IF($U23=102,Data!$L$105&amp;" - "&amp;RIGHT(Data!$L$106,2)&amp;"00 K","")&amp;
IF($U23=103,Data!$L$106&amp;" - "&amp;RIGHT(Data!$L$107,2)&amp;"00 K","")&amp;
IF($U23=104,Data!$L$107&amp;" - "&amp;RIGHT(Data!$L$108,2)&amp;"00 K","")&amp;
IF($U23=105,Data!$L$108&amp;" - "&amp;RIGHT(Data!$L$109,2)&amp;"00 K","")&amp;
IF($U23=106,Data!$L$109&amp;" - "&amp;RIGHT(Data!$L$110,2)&amp;"00 K","")&amp;
IF($U23=107,Data!$L$110&amp;" - "&amp;RIGHT(Data!$L$111,2)&amp;"00 K","")&amp;
IF($U23=108,Data!$L$111&amp;" - "&amp;RIGHT(Data!$L$112,2)&amp;"00 K","")&amp;
IF($U23=109,Data!$L$112&amp;" - "&amp;RIGHT(Data!$L$113,2)&amp;"00 K","")&amp;
IF($U23=110,Data!$L$113&amp;" - "&amp;RIGHT(Data!$L$114,2)&amp;"00 K","")&amp;
IF($U23=111,Data!$L$114&amp;" - "&amp;RIGHT(Data!$L$115,2)&amp;"00 K","")&amp;
IF($U23=112,Data!$L$115&amp;" - "&amp;RIGHT(Data!$L$116,2)&amp;"00 K","")&amp;
IF($U23=113,Data!$L$116&amp;" - "&amp;RIGHT(Data!$L$117,2)&amp;"00 K","")&amp;
IF($U23=114,Data!$L$117&amp;" - "&amp;RIGHT(Data!$L$118,2)&amp;"00 K","")&amp;
IF($U23=115,Data!$L$118&amp;" - "&amp;RIGHT(Data!$L$119,2)&amp;"00 K","")&amp;
IF($U23=116,Data!$L$119&amp;" - "&amp;RIGHT(Data!$L$120,2)&amp;"00 K","")&amp;
IF($U23=117,Data!$L$120&amp;" - "&amp;RIGHT(Data!$L$121,2)&amp;"00 K","")&amp;
IF($U23=118,Data!$L$121&amp;" - "&amp;RIGHT(Data!$L$122,2)&amp;"00 K","")&amp;
IF($U23=119,Data!$L$122&amp;" - "&amp;RIGHT(Data!$L$123,2)&amp;"00 K","")&amp;
IF($U23=120,Data!$L$123&amp;" - "&amp;RIGHT(Data!$L$124,2)&amp;"00 K","")</f>
        <v/>
      </c>
      <c r="M23" s="45"/>
      <c r="N23" s="46"/>
      <c r="O23" s="46"/>
      <c r="P23" s="208"/>
      <c r="Q23" s="208"/>
      <c r="R23" s="210"/>
      <c r="S23" s="210"/>
      <c r="T23" s="47"/>
      <c r="U23" s="48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</row>
    <row r="24" spans="1:44" hidden="1" outlineLevel="1" x14ac:dyDescent="0.3">
      <c r="A24" s="39">
        <v>21</v>
      </c>
      <c r="B24" s="116" t="str">
        <f>IF($U24=1,Data!$E$4,"")&amp;
IF($U24=2,Data!$E$5,"")&amp;
IF($U24=3,Data!$E$6,"")&amp;
IF($U24=4,Data!$E$7,"")&amp;
IF($U24=5,Data!$E$8,"")&amp;
IF($U24=6,Data!$E$9,"")&amp;
IF($U24=7,Data!$E$10,"")&amp;
IF($U24=8,Data!$E$11,"")&amp;
IF($U24=9,Data!$E$12,"")&amp;
IF($U24=10,Data!$E$13,"")&amp;
IF($U24=11,Data!$E$14,"")&amp;
IF($U24=12,Data!$E$15,"")&amp;
IF($U24=13,Data!$E$16,"")&amp;
IF($U24=14,Data!$E$17,"")&amp;
IF($U24=15,Data!$E$18,"")&amp;
IF($U24=16,Data!$E$19,"")&amp;
IF($U24=17,Data!$E$20,"")&amp;
IF($U24=18,Data!$E$21,"")&amp;
IF($U24=19,Data!$E$22,"")&amp;
IF($U24=20,Data!$E$23,"")&amp;
IF($U24=21,Data!$E$24,"")&amp;
IF($U24=22,Data!$E$25,"")&amp;
IF($U24=23,Data!$E$26,"")&amp;
IF($U24=24,Data!$E$27,"")&amp;
IF($U24=25,Data!$E$28,"")&amp;
IF($U24=26,Data!$E$29,"")&amp;
IF($U24=27,Data!$E$30,"")&amp;
IF($U24=28,Data!$E$31,"")&amp;
IF($U24=29,Data!$E$32,"")&amp;
IF($U24=30,Data!$E$33,"")&amp;
IF($U24=31,Data!$E$34,"")&amp;
IF($U24=32,Data!$E$35,"")&amp;
IF($U24=33,Data!$E$36,"")&amp;
IF($U24=34,Data!$E$37,"")&amp;
IF($U24=35,Data!$E$38,"")&amp;
IF($U24=36,Data!$E$39,"")&amp;
IF($U24=37,Data!$E$40,"")&amp;
IF($U24=38,Data!$E$41,"")&amp;
IF($U24=39,Data!$E$42,"")&amp;
IF($U24=40,Data!$E$43,"")&amp;
IF($U24=41,Data!$E$124,"")&amp;
IF($U24=42,Data!$E$126,"")&amp;
IF($U24=43,Data!$E$127,"")</f>
        <v/>
      </c>
      <c r="C24" s="116" t="str">
        <f t="shared" si="0"/>
        <v/>
      </c>
      <c r="D24" s="40" t="str">
        <f>IF($U24=1,Data!$G$4,"")&amp;
IF($U24=2,Data!$G$5,"")&amp;
IF($U24=3,Data!$G$6,"")&amp;
IF($U24=4,Data!$G$7,"")&amp;
IF($U24=5,Data!$G$8,"")&amp;
IF($U24=6,Data!$G$9,"")&amp;
IF($U24=7,Data!$G$10,"")&amp;
IF($U24=8,Data!$G$11,"")&amp;
IF($U24=9,Data!$G$12,"")&amp;
IF($U24=10,Data!$G$13,"")&amp;
IF($U24=11,Data!$G$14,"")&amp;
IF($U24=12,Data!$G$15,"")&amp;
IF($U24=13,Data!$G$16,"")&amp;
IF($U24=14,Data!$G$17,"")&amp;
IF($U24=15,Data!$G$18,"")&amp;
IF($U24=16,Data!$G$19,"")&amp;
IF($U24=17,Data!$G$20,"")&amp;
IF($U24=18,Data!$G$21,"")&amp;
IF($U24=19,Data!$G$22,"")&amp;
IF($U24=20,Data!$G$23,"")&amp;
IF($U24=21,Data!$G$24,"")&amp;
IF($U24=22,Data!$G$25,"")&amp;
IF($U24=23,Data!$G$26,"")&amp;
IF($U24=24,Data!$G$27,"")&amp;
IF($U24=25,Data!$G$28,"")&amp;
IF($U24=26,Data!$G$29,"")&amp;
IF($U24=27,Data!$G$30,"")&amp;
IF($U24=28,Data!$G$31,"")&amp;
IF($U24=29,Data!$G$32,"")&amp;
IF($U24=30,Data!$G$33,"")&amp;
IF($U24=31,Data!$G$34,"")&amp;
IF($U24=32,Data!$G$35,"")&amp;
IF($U24=33,Data!$G$36,"")&amp;
IF($U24=34,Data!$G$37,"")&amp;
IF($U24=35,Data!$G$38,"")&amp;
IF($U24=36,Data!$G$39,"")&amp;
IF($U24=37,Data!$G$40,"")&amp;
IF($U24=38,Data!$G$41,"")&amp;
IF($U24=39,Data!$G$42,"")&amp;
IF($U24=40,Data!$G$43,"")&amp;
IF($U24=41,Data!$G$44,"")&amp;
IF($U24=42,Data!$G$45,"")&amp;
IF($U24=43,Data!$G$46,"")&amp;
IF($U24=44,Data!$G$47,"")&amp;
IF($U24=45,Data!$G$48,"")&amp;
IF($U24=46,Data!$G$49,"")&amp;
IF($U24=47,Data!$G$50,"")&amp;
IF($U24=48,Data!$G$51,"")&amp;
IF($U24=49,Data!$G$52,"")&amp;
IF($U24=50,Data!$G$53,"")&amp;
IF($U24=51,Data!$G$54,"")&amp;
IF($U24=52,Data!$G$55,"")&amp;
IF($U24=53,Data!$G$56,"")&amp;
IF($U24=54,Data!$G$57,"")&amp;
IF($U24=55,Data!$G$58,"")&amp;
IF($U24=56,Data!$G$59,"")&amp;
IF($U24=57,Data!$G$60,"")&amp;
IF($U24=58,Data!$G$61,"")&amp;
IF($U24=59,Data!$G$62,"")&amp;
IF($U24=60,Data!$G$63,"")&amp;
IF($U24=61,Data!$G$64,"")&amp;
IF($U24=62,Data!$G$65,"")&amp;
IF($U24=63,Data!$G$66,"")&amp;
IF($U24=64,Data!$G$67,"")&amp;
IF($U24=65,Data!$G$68,"")&amp;
IF($U24=66,Data!$G$69,"")&amp;
IF($U24=67,Data!$G$70,"")&amp;
IF($U24=68,Data!$G$71,"")&amp;
IF($U24=69,Data!$G$72,"")&amp;
IF($U24=70,Data!$G$73,"")&amp;
IF($U24=71,Data!$G$74,"")&amp;
IF($U24=72,Data!$G$75,"")&amp;
IF($U24=73,Data!$G$76,"")&amp;
IF($U24=74,Data!$G$77,"")&amp;
IF($U24=75,Data!$G$78,"")&amp;
IF($U24=76,Data!$G$79,"")&amp;
IF($U24=77,Data!$G$80,"")&amp;
IF($U24=78,Data!$G$81,"")&amp;
IF($U24=79,Data!$G$82,"")&amp;
IF($U24=80,Data!$G$83,"")&amp;
IF($U24=81,Data!$G$84,"")&amp;
IF($U24=82,Data!$G$85,"")&amp;
IF($U24=83,Data!$G$86,"")&amp;
IF($U24=84,Data!$G$87,"")&amp;
IF($U24=85,Data!$G$88,"")&amp;
IF($U24=86,Data!$G$89,"")&amp;
IF($U24=87,Data!$G$90,"")&amp;
IF($U24=88,Data!$G$91,"")&amp;
IF($U24=89,Data!$G$92,"")&amp;
IF($U24=90,Data!$G$93,"")&amp;
IF($U24=91,Data!$G$94,"")&amp;
IF($U24=92,Data!$G$95,"")&amp;
IF($U24=93,Data!$G$96,"")&amp;
IF($U24=94,Data!$G$97,"")&amp;
IF($U24=95,Data!$G$98,"")&amp;
IF($U24=96,Data!$G$99,"")&amp;
IF($U24=97,Data!$G$100,"")&amp;
IF($U24=98,Data!$G$101,"")&amp;
IF($U24=99,Data!$G$102,"")&amp;
IF($U24=100,Data!$G$103,"")&amp;
IF($U24=101,Data!$G$104,"")&amp;
IF($U24=102,Data!$G$105,"")&amp;
IF($U24=103,Data!$G$106,"")&amp;
IF($U24=104,Data!$G$107,"")&amp;
IF($U24=105,Data!$G$108,"")&amp;
IF($U24=106,Data!$G$109,"")&amp;
IF($U24=107,Data!$G$110,"")&amp;
IF($U24=108,Data!$G$111,"")&amp;
IF($U24=109,Data!$G$112,"")&amp;
IF($U24=100,Data!$G$113,"")&amp;
IF($U24=111,Data!$G$114,"")&amp;
IF($U24=112,Data!$G$115,"")&amp;
IF($U24=113,Data!$G$116,"")&amp;
IF($U24=114,Data!$G$117,"")&amp;
IF($U24=115,Data!$G$118,"")&amp;
IF($U24=116,Data!$G$119,"")&amp;
IF($U24=117,Data!$G$120,"")&amp;
IF($U24=118,Data!$G$121,"")&amp;
IF($U24=119,Data!$G$122,"")&amp;
IF($U24=120,Data!$G$123,"")</f>
        <v/>
      </c>
      <c r="E24" s="41" t="str">
        <f>IF($U24=1,Data!$I$4&amp;" LED","")&amp;
IF($U24=2,Data!$I$5&amp;" LED","")&amp;
IF($U24=3,Data!$I$6&amp;" LED","")&amp;
IF($U24=4,Data!$I$7&amp;" LED","")&amp;
IF($U24=5,Data!$I$8&amp;" LED","")&amp;
IF($U24=6,Data!$I$9&amp;" LED","")&amp;
IF($U24=7,Data!$I$10&amp;" LED","")&amp;
IF($U24=8,Data!$I$11&amp;" LED","")&amp;
IF($U24=9,Data!$I$12&amp;" LED","")&amp;
IF($U24=10,Data!$I$13&amp;" LED","")&amp;
IF($U24=11,Data!$I$14&amp;" LED","")&amp;
IF($U24=12,Data!$I$15&amp;" LED","")&amp;
IF($U24=13,Data!$I$16&amp;" LED","")&amp;
IF($U24=14,Data!$I$17&amp;" LED","")&amp;
IF($U24=15,Data!$I$18&amp;" LED","")&amp;
IF($U24=16,Data!$I$19&amp;" LED","")&amp;
IF($U24=17,Data!$I$20&amp;" LED","")&amp;
IF($U24=18,Data!$I$21&amp;" LED","")&amp;
IF($U24=19,Data!$I$22&amp;" LED","")&amp;
IF($U24=20,Data!$I$23&amp;" LED","")&amp;
IF($U24=21,Data!$I$24&amp;" LED","")&amp;
IF($U24=22,Data!$I$25&amp;" LED","")&amp;
IF($U24=23,Data!$I$26&amp;" LED","")&amp;
IF($U24=24,Data!$I$27&amp;" LED","")&amp;
IF($U24=25,Data!$I$28&amp;" LED","")&amp;
IF($U24=26,Data!$I$29&amp;" LED","")&amp;
IF($U24=27,Data!$I$30&amp;" LED","")&amp;
IF($U24=28,Data!$I$31&amp;" LED","")&amp;
IF($U24=29,Data!$I$32&amp;" LED","")&amp;
IF($U24=30,Data!$I$33&amp;" LED","")&amp;
IF($U24=31,Data!$I$34&amp;" LED","")&amp;
IF($U24=32,Data!$I$35&amp;" LED","")&amp;
IF($U24=33,Data!$I$36&amp;" LED","")&amp;
IF($U24=34,Data!$I$37&amp;" LED","")&amp;
IF($U24=35,Data!$I$38&amp;" LED","")&amp;
IF($U24=36,Data!$I$39&amp;" LED","")&amp;
IF($U24=37,Data!$I$40&amp;" LED","")&amp;
IF($U24=38,Data!$I$41&amp;" LED","")&amp;
IF($U24=39,Data!$I$42&amp;" LED","")&amp;
IF($U24=40,Data!$I$43&amp;" LED","")&amp;
IF($U24=41,Data!$I$44&amp;" LED","")&amp;
IF($U24=42,Data!$I$45&amp;" LED","")&amp;
IF($U24=43,Data!$I$46&amp;" LED","")&amp;
IF($U24=44,Data!$I$47&amp;" LED","")&amp;
IF($U24=45,Data!$I$48&amp;" LED","")&amp;
IF($U24=46,Data!$I$49&amp;" LED","")&amp;
IF($U24=47,Data!$I$50&amp;" LED","")&amp;
IF($U24=48,Data!$I$51&amp;" LED","")&amp;
IF($U24=49,Data!$I$52&amp;" LED","")&amp;
IF($U24=50,Data!$I$53&amp;" LED","")&amp;
IF($U24=51,Data!$I$54&amp;" LED","")&amp;
IF($U24=52,Data!$I$55&amp;" LED","")&amp;
IF($U24=53,Data!$I$56&amp;" LED","")&amp;
IF($U24=54,Data!$I$57&amp;" LED","")&amp;
IF($U24=55,Data!$I$58&amp;" LED","")&amp;
IF($U24=56,Data!$I$59&amp;" LED","")&amp;
IF($U24=57,Data!$I$60&amp;" LED","")&amp;
IF($U24=58,Data!$I$61&amp;" LED","")&amp;
IF($U24=59,Data!$I$62&amp;" LED","")&amp;
IF($U24=60,Data!$I$63&amp;" LED","")&amp;
IF($U24=61,Data!$I$64&amp;" LED","")&amp;
IF($U24=62,Data!$I$65&amp;" LED","")&amp;
IF($U24=63,Data!$I$66&amp;" LED","")&amp;
IF($U24=64,Data!$I$67&amp;" LED","")&amp;
IF($U24=65,Data!$I$68&amp;" LED","")&amp;
IF($U24=66,Data!$I$69&amp;" LED","")&amp;
IF($U24=67,Data!$I$70&amp;" LED","")&amp;
IF($U24=68,Data!$I$71&amp;" LED","")&amp;
IF($U24=69,Data!$I$72&amp;" LED","")&amp;
IF($U24=70,Data!$I$73&amp;" LED","")&amp;
IF($U24=71,Data!$I$74&amp;" LED","")&amp;
IF($U24=72,Data!$I$75&amp;" LED","")&amp;
IF($U24=73,Data!$I$76&amp;" LED","")&amp;
IF($U24=74,Data!$I$77&amp;" LED","")&amp;
IF($U24=75,Data!$I$78&amp;" LED","")&amp;
IF($U24=76,Data!$I$79&amp;" LED","")&amp;
IF($U24=77,Data!$I$80&amp;" LED","")&amp;
IF($U24=78,Data!$I$81&amp;" LED","")&amp;
IF($U24=79,Data!$I$82&amp;" LED","")&amp;
IF($U24=80,Data!$I$83&amp;" LED","")&amp;
IF($U24=81,Data!$I$84&amp;" LED","")&amp;
IF($U24=82,Data!$I$85&amp;" LED","")&amp;
IF($U24=83,Data!$I$86&amp;" LED","")&amp;
IF($U24=84,Data!$I$87&amp;" LED","")&amp;
IF($U24=85,Data!$I$88&amp;" LED","")&amp;
IF($U24=86,Data!$I$89&amp;" LED","")&amp;
IF($U24=87,Data!$I$90&amp;" LED","")&amp;
IF($U24=88,Data!$I$91&amp;" LED","")&amp;
IF($U24=89,Data!$I$92&amp;" LED","")&amp;
IF($U24=90,Data!$I$93&amp;" LED","")&amp;
IF($U24=91,Data!$I$94&amp;" LED","")&amp;
IF($U24=92,Data!$I$95&amp;" LED","")&amp;
IF($U24=93,Data!$I$96&amp;" LED","")&amp;
IF($U24=94,Data!$I$97&amp;" LED","")&amp;
IF($U24=95,Data!$I$98&amp;" LED","")&amp;
IF($U24=96,Data!$I$99&amp;" LED","")&amp;
IF($U24=97,Data!$I$100&amp;" LED","")&amp;
IF($U24=98,Data!$I$101&amp;" LED","")&amp;
IF($U24=99,Data!$I$102&amp;" LED","")&amp;
IF($U24=100,Data!$I1063&amp;" LED","")&amp;
IF($U24=101,Data!$I$104&amp;" LED","")&amp;
IF($U24=102,Data!$I$105&amp;" LED","")&amp;
IF($U24=103,Data!$I$106&amp;" LED","")&amp;
IF($U24=104,Data!$I$107&amp;" LED","")&amp;
IF($U24=105,Data!$I$108&amp;" LED","")&amp;
IF($U24=106,Data!$I$109&amp;" LED","")&amp;
IF($U24=107,Data!$I$110&amp;" LED","")&amp;
IF($U24=108,Data!$I$111&amp;" LED","")&amp;
IF($U24=109,Data!$I$112&amp;" LED","")&amp;
IF($U24=110,Data!$I$113&amp;" LED","")&amp;
IF($U24=111,Data!$I$114&amp;" LED","")&amp;
IF($U24=112,Data!$I$115&amp;" LED","")&amp;
IF($U24=113,Data!$I$116&amp;" LED","")&amp;
IF($U24=114,Data!$I$117&amp;" LED","")&amp;
IF($U24=115,Data!$I$118&amp;" LED","")&amp;
IF($U24=116,Data!$I$119&amp;" LED","")&amp;
IF($U24=117,Data!$I$120&amp;" LED","")&amp;
IF($U24=118,Data!$I$121&amp;" LED","")&amp;
IF($U24=119,Data!$I$122&amp;" LED","")&amp;
IF($U24=120,Data!$I$123&amp;" LED","")</f>
        <v/>
      </c>
      <c r="F24" s="42" t="str">
        <f xml:space="preserve">
IF($U24=1,Data!$J$4&amp;" lm","")&amp;
IF($U24=2,Data!$J$5&amp;" lm","")&amp;
IF($U24=3,Data!$J$6&amp;" lm","")&amp;
IF($U24=4,Data!$J$7&amp;" lm","")&amp;
IF($U24=5,Data!$J$8&amp;" lm","")&amp;
IF($U24=6,Data!$J$9&amp;" lm","")&amp;
IF($U24=7,Data!$J$10&amp;" lm","")&amp;
IF($U24=8,Data!$J$11&amp;" lm","")&amp;
IF($U24=9,Data!$J$12&amp;" lm","")&amp;
IF($U24=10,Data!$J$13&amp;" lm","")&amp;
IF($U24=11,Data!$J$14&amp;" lm","")&amp;
IF($U24=12,Data!$J$15&amp;" lm","")&amp;
IF($U24=13,Data!$J$16&amp;" lm","")&amp;
IF($U24=14,Data!$J$17&amp;" lm","")&amp;
IF($U24=15,Data!$J$18&amp;" lm","")&amp;
IF($U24=16,Data!$J$19&amp;" lm","")&amp;
IF($U24=17,Data!$J$20&amp;" lm","")&amp;
IF($U24=18,Data!$J$21&amp;" lm","")&amp;
IF($U24=19,Data!$J$22&amp;" lm","")&amp;
IF($U24=20,Data!$J$23&amp;" lm","")&amp;
IF($U24=21,Data!$J$24&amp;" lm","")&amp;
IF($U24=22,Data!$J$25&amp;" lm","")&amp;
IF($U24=23,Data!$J$26&amp;" lm","")&amp;
IF($U24=24,Data!$J$27&amp;" lm","")&amp;
IF($U24=25,Data!$J$28&amp;" lm","")&amp;
IF($U24=26,Data!$J$29&amp;" lm","")&amp;
IF($U24=27,Data!$J$30&amp;" lm","")&amp;
IF($U24=28,Data!$J$31&amp;" lm","")&amp;
IF($U24=29,Data!$J$32&amp;" lm","")&amp;
IF($U24=30,Data!$J$33&amp;" lm","")&amp;
IF($U24=31,Data!$J$34&amp;" lm","")&amp;
IF($U24=32,Data!$J$35&amp;" lm","")&amp;
IF($U24=33,Data!$J$36&amp;" lm","")&amp;
IF($U24=34,Data!$J$37&amp;" lm","")&amp;
IF($U24=35,Data!$J$38&amp;" lm","")&amp;
IF($U24=36,Data!$J$39&amp;" lm","")&amp;
IF($U24=37,Data!$J$40&amp;" lm","")&amp;
IF($U24=38,Data!$J$41&amp;" lm","")&amp;
IF($U24=39,Data!$J$42&amp;" lm","")&amp;
IF($U24=40,Data!$J$43&amp;" lm","")&amp;
IF($U24=41,Data!$J$44&amp;" lm","")&amp;
IF($U24=42,Data!$J$45&amp;" lm","")&amp;
IF($U24=43,Data!$J$46&amp;" lm","")&amp;
IF($U24=44,Data!$J$47&amp;" lm","")&amp;
IF($U24=45,Data!$J$48&amp;" lm","")&amp;
IF($U24=46,Data!$J$49&amp;" lm","")&amp;
IF($U24=47,Data!$J$50&amp;" lm","")&amp;
IF($U24=48,Data!$J$51&amp;" lm","")&amp;
IF($U24=49,Data!$J$52&amp;" lm","")&amp;
IF($U24=50,Data!$J$53&amp;" lm","")&amp;
IF($U24=51,Data!$J$54&amp;" lm","")&amp;
IF($U24=52,Data!$J$55&amp;" lm","")&amp;
IF($U24=53,Data!$J$56&amp;" lm","")&amp;
IF($U24=54,Data!$J$57&amp;" lm","")&amp;
IF($U24=55,Data!$J$58&amp;" lm","")&amp;
IF($U24=56,Data!$J$59&amp;" lm","")&amp;
IF($U24=57,Data!$J$60&amp;" lm","")&amp;
IF($U24=58,Data!$J$61&amp;" lm","")&amp;
IF($U24=59,Data!$J$62&amp;" lm","")&amp;
IF($U24=60,Data!$J$63&amp;" lm","")&amp;
IF($U24=61,Data!$J$64&amp;" lm","")&amp;
IF($U24=62,Data!$J$65&amp;" lm","")&amp;
IF($U24=63,Data!$J$66&amp;" lm","")&amp;
IF($U24=64,Data!$J$67&amp;" lm","")&amp;
IF($U24=65,Data!$J$68&amp;" lm","")&amp;
IF($U24=66,Data!$J$69&amp;" lm","")&amp;
IF($U24=67,Data!$J$70&amp;" lm","")&amp;
IF($U24=68,Data!$J$71&amp;" lm","")&amp;
IF($U24=69,Data!$J$72&amp;" lm","")&amp;
IF($U24=70,Data!$J$73&amp;" lm","")&amp;
IF($U24=71,Data!$J$74&amp;" lm","")&amp;
IF($U24=72,Data!$J$75&amp;" lm","")&amp;
IF($U24=73,Data!$J$76&amp;" lm","")&amp;
IF($U24=74,Data!$J$77&amp;" lm","")&amp;
IF($U24=75,Data!$J$78&amp;" lm","")&amp;
IF($U24=76,Data!$J$79&amp;" lm","")&amp;
IF($U24=77,Data!$J$80&amp;" lm","")&amp;
IF($U24=78,Data!$J$81&amp;" lm","")&amp;
IF($U24=79,Data!$J$82&amp;" lm","")&amp;
IF($U24=80,Data!$J$83&amp;" lm","")&amp;
IF($U24=81,Data!$J$84&amp;" lm","")&amp;
IF($U24=82,Data!$J$85&amp;" lm","")&amp;
IF($U24=83,Data!$J$86&amp;" lm","")&amp;
IF($U24=84,Data!$J$87&amp;" lm","")&amp;
IF($U24=85,Data!$J$88&amp;" lm","")&amp;
IF($U24=86,Data!$J$89&amp;" lm","")&amp;
IF($U24=87,Data!$J$90&amp;" lm","")&amp;
IF($U24=88,Data!$J$91&amp;" lm","")&amp;
IF($U24=89,Data!$J$92&amp;" lm","")&amp;
IF($U24=90,Data!$J$93&amp;" lm","")&amp;
IF($U24=91,Data!$J$94&amp;" lm","")&amp;
IF($U24=92,Data!$J$95&amp;" lm","")&amp;
IF($U24=93,Data!$J$96&amp;" lm","")&amp;
IF($U24=94,Data!$J$97&amp;" lm","")&amp;
IF($U24=95,Data!$J$98&amp;" lm","")&amp;
IF($U24=96,Data!$J$99&amp;" lm","")&amp;
IF($U24=97,Data!$J$100&amp;" lm","")&amp;
IF($U24=98,Data!$J$101&amp;" lm","")&amp;
IF($U24=99,Data!$J$102&amp;" lm","")&amp;
IF($U24=100,Data!$J$103&amp;" lm","")&amp;
IF($U24=101,Data!$J$104&amp;" lm","")&amp;
IF($U24=102,Data!$J$105&amp;" lm","")&amp;
IF($U24=103,Data!$J$106&amp;" lm","")&amp;
IF($U24=104,Data!$J$107&amp;" lm","")&amp;
IF($U24=105,Data!$J$108&amp;" lm","")&amp;
IF($U24=106,Data!$J$109&amp;" lm","")&amp;
IF($U24=107,Data!$J$110&amp;" lm","")&amp;
IF($U24=108,Data!$J$111&amp;" lm","")&amp;
IF($U24=109,Data!$J$112&amp;" lm","")&amp;
IF($U24=110,Data!$J$113&amp;" lm","")&amp;
IF($U24=111,Data!$J$114&amp;" lm","")&amp;
IF($U24=112,Data!$J$115&amp;" lm","")&amp;
IF($U24=113,Data!$J$116&amp;" lm","")&amp;
IF($U24=114,Data!$J$117&amp;" lm","")&amp;
IF($U24=115,Data!$J$118&amp;" lm","")&amp;
IF($U24=116,Data!$J$109&amp;" lm","")&amp;
IF($U24=117,Data!$J$120&amp;" lm","")&amp;
IF($U24=118,Data!$J$121&amp;" lm","")&amp;
IF($U24=119,Data!$J$122&amp;" lm","")&amp;
IF($U24=120,Data!$J$123&amp;" lm","")</f>
        <v/>
      </c>
      <c r="G24" s="43" t="str">
        <f xml:space="preserve">
IF($U24=1,Data!$H$4,"")&amp;
IF($U24=2,Data!$H$5,"")&amp;
IF($U24=3,Data!$H$6,"")&amp;
IF($U24=4,Data!$H$7,"")&amp;
IF($U24=5,Data!$H$8,"")&amp;
IF($U24=6,Data!$H$9,"")&amp;
IF($U24=7,Data!$H$10,"")&amp;
IF($U24=8,Data!$H$11,"")&amp;
IF($U24=9,Data!$H$12,"")&amp;
IF($U24=10,Data!$H$13,"")&amp;
IF($U24=11,Data!$H$14,"")&amp;
IF($U24=12,Data!$H$15,"")&amp;
IF($U24=13,Data!$H$16,"")&amp;
IF($U24=14,Data!$H$17,"")&amp;
IF($U24=15,Data!$H$18,"")&amp;
IF($U24=16,Data!$H$19,"")&amp;
IF($U24=17,Data!$H$20,"")&amp;
IF($U24=18,Data!$H$21,"")&amp;
IF($U24=19,Data!$H$22,"")&amp;
IF($U24=20,Data!$H$23,"")&amp;
IF($U24=21,Data!$H$24,"")&amp;
IF($U24=22,Data!$H$25,"")&amp;
IF($U24=23,Data!$H$26,"")&amp;
IF($U24=24,Data!$H$27,"")&amp;
IF($U24=25,Data!$H$28,"")&amp;
IF($U24=26,Data!$H$29,"")&amp;
IF($U24=27,Data!$H$30,"")&amp;
IF($U24=28,Data!$H$31,"")&amp;
IF($U24=29,Data!$H$32,"")&amp;
IF($U24=30,Data!$H$33,"")&amp;
IF($U24=31,Data!$H$34,"")&amp;
IF($U24=32,Data!$H$35,"")&amp;
IF($U24=33,Data!$H$36,"")&amp;
IF($U24=34,Data!$H$37,"")&amp;
IF($U24=35,Data!$H$38,"")&amp;
IF($U24=36,Data!$H$39,"")&amp;
IF($U24=37,Data!$H$40,"")&amp;
IF($U24=38,Data!$H$41,"")&amp;
IF($U24=39,Data!$H$42,"")&amp;
IF($U24=40,Data!$H$43,"")&amp;
IF($U24=41,Data!$H$44,"")&amp;
IF($U24=42,Data!$H$45,"")&amp;
IF($U24=43,Data!$H$46,"")&amp;
IF($U24=44,Data!$H$47,"")&amp;
IF($U24=45,Data!$H$48,"")&amp;
IF($U24=46,Data!$H$49,"")&amp;
IF($U24=47,Data!$H$50,"")&amp;
IF($U24=48,Data!$H$51,"")&amp;
IF($U24=49,Data!$H$52,"")&amp;
IF($U24=50,Data!$H$53,"")&amp;
IF($U24=51,Data!$H$54,"")&amp;
IF($U24=52,Data!$H$55,"")&amp;
IF($U24=53,Data!$H$56,"")&amp;
IF($U24=54,Data!$H$57,"")&amp;
IF($U24=55,Data!$H$58,"")&amp;
IF($U24=56,Data!$H$59,"")&amp;
IF($U24=57,Data!$H$60,"")&amp;
IF($U24=58,Data!$H$61,"")&amp;
IF($U24=59,Data!$H$62,"")&amp;
IF($U24=60,Data!$H$63,"")&amp;
IF($U24=61,Data!$H$64,"")&amp;
IF($U24=62,Data!$H$65,"")&amp;
IF($U24=63,Data!$H$66,"")&amp;
IF($U24=64,Data!$H$67,"")&amp;
IF($U24=65,Data!$H$68,"")&amp;
IF($U24=66,Data!$H$69,"")&amp;
IF($U24=67,Data!$H$70,"")&amp;
IF($U24=68,Data!$H$71,"")&amp;
IF($U24=69,Data!$H$72,"")&amp;
IF($U24=70,Data!$H$73,"")&amp;
IF($U24=71,Data!$H$74,"")&amp;
IF($U24=72,Data!$H$75,"")&amp;
IF($U24=73,Data!$H$76,"")&amp;
IF($U24=74,Data!$H$77,"")&amp;
IF($U24=75,Data!$H$78,"")&amp;
IF($U24=76,Data!$H$79,"")&amp;
IF($U24=77,Data!$H$80,"")&amp;
IF($U24=78,Data!$H$81,"")&amp;
IF($U24=79,Data!$H$82,"")&amp;
IF($U24=80,Data!$H$83,"")&amp;
IF($U24=81,Data!$H$84,"")&amp;
IF($U24=82,Data!$H$85,"")&amp;
IF($U24=83,Data!$H$86,"")&amp;
IF($U24=84,Data!$H$87,"")&amp;
IF($U24=85,Data!$H$88,"")&amp;
IF($U24=86,Data!$H$89,"")&amp;
IF($U24=87,Data!$H$90,"")&amp;
IF($U24=88,Data!$H$91,"")&amp;
IF($U24=89,Data!$H$92,"")&amp;
IF($U24=90,Data!$H$93,"")&amp;
IF($U24=91,Data!$H$94,"")&amp;
IF($U24=92,Data!$H$95,"")&amp;
IF($U24=93,Data!$H$96,"")&amp;
IF($U24=94,Data!$H$97,"")&amp;
IF($U24=95,Data!$H$98,"")&amp;
IF($U24=96,Data!$H$99,"")&amp;
IF($U24=97,Data!$H$100,"")&amp;
IF($U24=98,Data!$H$101,"")&amp;
IF($U24=99,Data!$H$102,"")&amp;
IF($U24=100,Data!$H$103,"")&amp;
IF($U24=101,Data!$H$104,"")&amp;
IF($U24=102,Data!$H$105,"")&amp;
IF($U24=103,Data!$H$106,"")&amp;
IF($U24=104,Data!$H$107,"")&amp;
IF($U24=105,Data!$H$108,"")&amp;
IF($U24=106,Data!$H$109,"")&amp;
IF($U24=107,Data!$H$110,"")&amp;
IF($U24=108,Data!$H$111,"")&amp;
IF($U24=109,Data!$H$112,"")&amp;
IF($U24=110,Data!$H$113,"")&amp;
IF($U24=111,Data!$H$114,"")&amp;
IF($U24=112,Data!$H$115,"")&amp;
IF($U24=113,Data!$H$116,"")&amp;
IF($U24=114,Data!$H$117,"")&amp;
IF($U24=115,Data!$H$118,"")&amp;
IF($U24=116,Data!$H$119,"")&amp;
IF($U24=117,Data!$H$120,"")&amp;
IF($U24=118,Data!$H$121,"")&amp;
IF($U24=119,Data!$H$122,"")&amp;
IF($U24=120,Data!$H$123,"")</f>
        <v/>
      </c>
      <c r="H24" s="44" t="str">
        <f>IF($U24=1,Data!$V$4&amp;" W","")&amp;
IF($U24=2,Data!$V$5&amp;" W","")&amp;
IF($U24=3,Data!$V$6&amp;" W","")&amp;
IF($U24=4,Data!$V$7&amp;" W","")&amp;
IF($U24=5,Data!$V$8&amp;" W","")&amp;
IF($U24=6,Data!$V$9&amp;" W","")&amp;
IF($U24=7,Data!$V$10&amp;" W","")&amp;
IF($U24=8,Data!$V$11&amp;" W","")&amp;
IF($U24=9,Data!$V$12&amp;" W","")&amp;
IF($U24=10,Data!$V$13&amp;" W","")&amp;
IF($U24=11,Data!$V$14&amp;" W","")&amp;
IF($U24=12,Data!$V$15&amp;" W","")&amp;
IF($U24=13,Data!$V$16&amp;" W","")&amp;
IF($U24=14,Data!$V$17&amp;" W","")&amp;
IF($U24=15,Data!$V$18&amp;" W","")&amp;
IF($U24=16,Data!$V$19&amp;" W","")&amp;
IF($U24=17,Data!$V$20&amp;" W","")&amp;
IF($U24=18,Data!$V$21&amp;" W","")&amp;
IF($U24=19,Data!$V$22&amp;" W","")&amp;
IF($U24=20,Data!$V$23&amp;" W","")&amp;
IF($U24=21,Data!$V$24&amp;" W","")&amp;
IF($U24=22,Data!$V$25&amp;" W","")&amp;
IF($U24=23,Data!$V$26&amp;" W","")&amp;
IF($U24=24,Data!$V$27&amp;" W","")&amp;
IF($U24=25,Data!$V$28&amp;" W","")&amp;
IF($U24=26,Data!$V$29&amp;" W","")&amp;
IF($U24=27,Data!$V$30&amp;" W","")&amp;
IF($U24=28,Data!$V$31&amp;" W","")&amp;
IF($U24=29,Data!$V$32&amp;" W","")&amp;
IF($U24=30,Data!$V$33&amp;" W","")&amp;
IF($U24=31,Data!$V$34&amp;" W","")&amp;
IF($U24=32,Data!$V$35&amp;" W","")&amp;
IF($U24=33,Data!$V$36&amp;" W","")&amp;
IF($U24=34,Data!$V$37&amp;" W","")&amp;
IF($U24=35,Data!$V$38&amp;" W","")&amp;
IF($U24=36,Data!$V$39&amp;" W","")&amp;
IF($U24=37,Data!$V$40&amp;" W","")&amp;
IF($U24=38,Data!$V$41&amp;" W","")&amp;
IF($U24=39,Data!$V$42&amp;" W","")&amp;
IF($U24=40,Data!$V$43&amp;" W","")&amp;
IF($U24=41,Data!$V$44&amp;" W","")&amp;
IF($U24=42,Data!$V$45&amp;" W","")&amp;
IF($U24=43,Data!$V$46&amp;" W","")&amp;
IF($U24=44,Data!$V$47&amp;" W","")&amp;
IF($U24=45,Data!$V$48&amp;" W","")&amp;
IF($U24=46,Data!$V$49&amp;" W","")&amp;
IF($U24=47,Data!$V$50&amp;" W","")&amp;
IF($U24=48,Data!$V$51&amp;" W","")&amp;
IF($U24=49,Data!$V$52&amp;" W","")&amp;
IF($U24=50,Data!$V$53&amp;" W","")&amp;
IF($U24=51,Data!$V$54&amp;" W","")&amp;
IF($U24=52,Data!$V$55&amp;" W","")&amp;
IF($U24=53,Data!$V$56&amp;" W","")&amp;
IF($U24=54,Data!$V$57&amp;" W","")&amp;
IF($U24=55,Data!$V$58&amp;" W","")&amp;
IF($U24=56,Data!$V$59&amp;" W","")&amp;
IF($U24=57,Data!$V$60&amp;" W","")&amp;
IF($U24=58,Data!$V$61&amp;" W","")&amp;
IF($U24=59,Data!$V$62&amp;" W","")&amp;
IF($U24=60,Data!$V$63&amp;" W","")&amp;
IF($U24=61,Data!$V$64&amp;" W","")&amp;
IF($U24=62,Data!$V$65&amp;" W","")&amp;
IF($U24=63,Data!$V$66&amp;" W","")&amp;
IF($U24=64,Data!$V$67&amp;" W","")&amp;
IF($U24=65,Data!$V$68&amp;" W","")&amp;
IF($U24=66,Data!$V$69&amp;" W","")&amp;
IF($U24=67,Data!$V$70&amp;" W","")&amp;
IF($U24=68,Data!$V$71&amp;" W","")&amp;
IF($U24=69,Data!$V$72&amp;" W","")&amp;
IF($U24=70,Data!$V$73&amp;" W","")&amp;
IF($U24=71,Data!$V$74&amp;" W","")&amp;
IF($U24=72,Data!$V$75&amp;" W","")&amp;
IF($U24=73,Data!$V$76&amp;" W","")&amp;
IF($U24=74,Data!$V$77&amp;" W","")&amp;
IF($U24=75,Data!$V$78&amp;" W","")&amp;
IF($U24=76,Data!$V$79&amp;" W","")&amp;
IF($U24=77,Data!$V$80&amp;" W","")&amp;
IF($U24=78,Data!$V$81&amp;" W","")&amp;
IF($U24=79,Data!$V$82&amp;" W","")&amp;
IF($U24=80,Data!$V$83&amp;" W","")&amp;
IF($U24=81,Data!$V$84&amp;" W","")&amp;
IF($U24=82,Data!$V$85&amp;" W","")&amp;
IF($U24=83,Data!$V$86&amp;" W","")&amp;
IF($U24=84,Data!$V$87&amp;" W","")&amp;
IF($U24=85,Data!$V$88&amp;" W","")&amp;
IF($U24=86,Data!$V$89&amp;" W","")&amp;
IF($U24=87,Data!$V$90&amp;" W","")&amp;
IF($U24=88,Data!$V$91&amp;" W","")&amp;
IF($U24=89,Data!$V$92&amp;" W","")&amp;
IF($U24=90,Data!$V$93&amp;" W","")&amp;
IF($U24=91,Data!$V$94&amp;" W","")&amp;
IF($U24=92,Data!$V$95&amp;" W","")&amp;
IF($U24=93,Data!$V$96&amp;" W","")&amp;
IF($U24=94,Data!$V$97&amp;" W","")&amp;
IF($U24=95,Data!$V$98&amp;" W","")&amp;
IF($U24=96,Data!$V$99&amp;" W","")&amp;
IF($U24=97,Data!$V$100&amp;" W","")&amp;
IF($U24=98,Data!$V$101&amp;" W","")&amp;
IF($U24=99,Data!$V$102&amp;" W","")&amp;
IF($U24=100,Data!$V$103&amp;" W","")&amp;
IF($U24=101,Data!$V124&amp;" W","")&amp;
IF($U24=102,Data!$V$105&amp;" W","")&amp;
IF($U24=103,Data!$V$106&amp;" W","")&amp;
IF($U24=104,Data!$V$107&amp;" W","")&amp;
IF($U24=105,Data!$V$108&amp;" W","")&amp;
IF($U24=106,Data!$V$109&amp;" W","")&amp;
IF($U24=107,Data!$V$110&amp;" W","")&amp;
IF($U24=108,Data!$V$111&amp;" W","")&amp;
IF($U24=109,Data!$V$112&amp;" W","")&amp;
IF($U24=110,Data!$V$113&amp;" W","")&amp;
IF($U24=111,Data!$V$114&amp;" W","")&amp;
IF($U24=112,Data!$V$115&amp;" W","")&amp;
IF($U24=113,Data!$V$116&amp;" W","")&amp;
IF($U24=114,Data!$V$117&amp;" W","")&amp;
IF($U24=115,Data!$V$118&amp;" W","")&amp;
IF($U24=116,Data!$V$119&amp;" W","")&amp;
IF($U24=117,Data!$V$120&amp;" W","")&amp;
IF($U24=118,Data!$V$121&amp;" W","")&amp;
IF($U24=119,Data!$V$122&amp;" W","")&amp;
IF($U24=120,Data!$V$123&amp;" W","")</f>
        <v/>
      </c>
      <c r="I24" s="42" t="str">
        <f>IF($U24=1,Data!$W$4&amp;" W","")&amp;
IF($U24=2,Data!$W$5&amp;" W","")&amp;
IF($U24=3,Data!$W$6&amp;" W","")&amp;
IF($U24=4,Data!$W$7&amp;" W","")&amp;
IF($U24=5,Data!$W$8&amp;" W","")&amp;
IF($U24=6,Data!$W$9&amp;" W","")&amp;
IF($U24=7,Data!$W$10&amp;" W","")&amp;
IF($U24=8,Data!$W$11&amp;" W","")&amp;
IF($U24=9,Data!$W$12&amp;" W","")&amp;
IF($U24=10,Data!$W$13&amp;" W","")&amp;
IF($U24=11,Data!$W$14&amp;" W","")&amp;
IF($U24=12,Data!$W$15&amp;" W","")&amp;
IF($U24=13,Data!$W$16&amp;" W","")&amp;
IF($U24=14,Data!$W$17&amp;" W","")&amp;
IF($U24=15,Data!$W$18&amp;" W","")&amp;
IF($U24=16,Data!$W$19&amp;" W","")&amp;
IF($U24=17,Data!$W$20&amp;" W","")&amp;
IF($U24=18,Data!$W$21&amp;" W","")&amp;
IF($U24=19,Data!$W$22&amp;" W","")&amp;
IF($U24=20,Data!$W$23&amp;" W","")&amp;
IF($U24=21,Data!$W$24&amp;" W","")&amp;
IF($U24=22,Data!$W$25&amp;" W","")&amp;
IF($U24=23,Data!$W$26&amp;" W","")&amp;
IF($U24=24,Data!$W$27&amp;" W","")&amp;
IF($U24=25,Data!$W$28&amp;" W","")&amp;
IF($U24=26,Data!$W$29&amp;" W","")&amp;
IF($U24=27,Data!$W$30&amp;" W","")&amp;
IF($U24=28,Data!$W$31&amp;" W","")&amp;
IF($U24=29,Data!$W$32&amp;" W","")&amp;
IF($U24=30,Data!$W$33&amp;" W","")&amp;
IF($U24=31,Data!$W$34&amp;" W","")&amp;
IF($U24=32,Data!$W$35&amp;" W","")&amp;
IF($U24=33,Data!$W$36&amp;" W","")&amp;
IF($U24=34,Data!$W$37&amp;" W","")&amp;
IF($U24=35,Data!$W$38&amp;" W","")&amp;
IF($U24=36,Data!$W$39&amp;" W","")&amp;
IF($U24=37,Data!$W$40&amp;" W","")&amp;
IF($U24=38,Data!$W$41&amp;" W","")&amp;
IF($U24=39,Data!$W$42&amp;" W","")&amp;
IF($U24=40,Data!$W$43&amp;" W","")&amp;
IF($U24=41,Data!$W$44&amp;" W","")&amp;
IF($U24=42,Data!$W$45&amp;" W","")&amp;
IF($U24=43,Data!$W$46&amp;" W","")&amp;
IF($U24=44,Data!$W$47&amp;" W","")&amp;
IF($U24=45,Data!$W$48&amp;" W","")&amp;
IF($U24=46,Data!$W$49&amp;" W","")&amp;
IF($U24=47,Data!$W$50&amp;" W","")&amp;
IF($U24=48,Data!$W$51&amp;" W","")&amp;
IF($U24=49,Data!$W$52&amp;" W","")&amp;
IF($U24=50,Data!$W$53&amp;" W","")&amp;
IF($U24=51,Data!$W$54&amp;" W","")&amp;
IF($U24=52,Data!$W$55&amp;" W","")&amp;
IF($U24=53,Data!$W$56&amp;" W","")&amp;
IF($U24=54,Data!$W$57&amp;" W","")&amp;
IF($U24=55,Data!$W$58&amp;" W","")&amp;
IF($U24=56,Data!$W$59&amp;" W","")&amp;
IF($U24=57,Data!$W$60&amp;" W","")&amp;
IF($U24=58,Data!$W$61&amp;" W","")&amp;
IF($U24=59,Data!$W$62&amp;" W","")&amp;
IF($U24=60,Data!$W$63&amp;" W","")&amp;
IF($U24=61,Data!$W$64&amp;" W","")&amp;
IF($U24=62,Data!$W$65&amp;" W","")&amp;
IF($U24=63,Data!$W$66&amp;" W","")&amp;
IF($U24=64,Data!$W$67&amp;" W","")&amp;
IF($U24=65,Data!$W$68&amp;" W","")&amp;
IF($U24=66,Data!$W$69&amp;" W","")&amp;
IF($U24=67,Data!$W$70&amp;" W","")&amp;
IF($U24=68,Data!$W$71&amp;" W","")&amp;
IF($U24=69,Data!$W$72&amp;" W","")&amp;
IF($U24=70,Data!$W$73&amp;" W","")&amp;
IF($U24=71,Data!$W$74&amp;" W","")&amp;
IF($U24=72,Data!$W$75&amp;" W","")&amp;
IF($U24=73,Data!$W$76&amp;" W","")&amp;
IF($U24=74,Data!$W$77&amp;" W","")&amp;
IF($U24=75,Data!$W$78&amp;" W","")&amp;
IF($U24=76,Data!$W$79&amp;" W","")&amp;
IF($U24=77,Data!$W$80&amp;" W","")&amp;
IF($U24=78,Data!$W$81&amp;" W","")&amp;
IF($U24=79,Data!$W$82&amp;" W","")&amp;
IF($U24=80,Data!$W$83&amp;" W","")&amp;
IF($U24=81,Data!$W$84&amp;" W","")&amp;
IF($U24=82,Data!$W$85&amp;" W","")&amp;
IF($U24=83,Data!$W$86&amp;" W","")&amp;
IF($U24=84,Data!$W$87&amp;" W","")&amp;
IF($U24=85,Data!$W$88&amp;" W","")&amp;
IF($U24=86,Data!$W$89&amp;" W","")&amp;
IF($U24=87,Data!$W$90&amp;" W","")&amp;
IF($U24=88,Data!$W$91&amp;" W","")&amp;
IF($U24=89,Data!$W$92&amp;" W","")&amp;
IF($U24=90,Data!$W$93&amp;" W","")&amp;
IF($U24=91,Data!$W$94&amp;" W","")&amp;
IF($U24=92,Data!$W$95&amp;" W","")&amp;
IF($U24=93,Data!$W$96&amp;" W","")&amp;
IF($U24=94,Data!$W$97&amp;" W","")&amp;
IF($U24=95,Data!$W$98&amp;" W","")&amp;
IF($U24=96,Data!$W$99&amp;" W","")&amp;
IF($U24=97,Data!$W$100&amp;" W","")&amp;
IF($U24=98,Data!$W$101&amp;" W","")&amp;
IF($U24=99,Data!$W$102&amp;" W","")&amp;
IF($U24=100,Data!$W$103&amp;" W","")&amp;
IF($U24=101,Data!$V124&amp;" W","")&amp;
IF($U24=102,Data!$W$105&amp;" W","")&amp;
IF($U24=103,Data!$W$106&amp;" W","")&amp;
IF($U24=104,Data!$W$107&amp;" W","")&amp;
IF($U24=105,Data!$W$108&amp;" W","")&amp;
IF($U24=106,Data!$W$109&amp;" W","")&amp;
IF($U24=107,Data!$W$110&amp;" W","")&amp;
IF($U24=108,Data!$W$111&amp;" W","")&amp;
IF($U24=109,Data!$W$112&amp;" W","")&amp;
IF($U24=110,Data!$W$113&amp;" W","")&amp;
IF($U24=111,Data!$W$114&amp;" W","")&amp;
IF($U24=112,Data!$W$115&amp;" W","")&amp;
IF($U24=113,Data!$W$116&amp;" W","")&amp;
IF($U24=114,Data!$W$117&amp;" W","")&amp;
IF($U24=115,Data!$W$118&amp;" W","")&amp;
IF($U24=116,Data!$W$119&amp;" W","")&amp;
IF($U24=117,Data!$W$120&amp;" W","")&amp;
IF($U24=118,Data!$W$121&amp;" W","")&amp;
IF($U24=119,Data!$W$122&amp;" W","")&amp;
IF($U24=120,Data!$W$123&amp;" W","")</f>
        <v/>
      </c>
      <c r="J24" s="44" t="str">
        <f>IF($U24=1,Data!$X$4&amp;" W","")&amp;
IF($U24=2,Data!$X$5&amp;" W","")&amp;
IF($U24=3,Data!$X$6&amp;" W","")&amp;
IF($U24=4,Data!$X$7&amp;" W","")&amp;
IF($U24=5,Data!$X$8&amp;" W","")&amp;
IF($U24=6,Data!$X$9&amp;" W","")&amp;
IF($U24=7,Data!$X$10&amp;" W","")&amp;
IF($U24=8,Data!$X$11&amp;" W","")&amp;
IF($U24=9,Data!$X$12&amp;" W","")&amp;
IF($U24=10,Data!$X$13&amp;" W","")&amp;
IF($U24=11,Data!$X$14&amp;" W","")&amp;
IF($U24=12,Data!$X$15&amp;" W","")&amp;
IF($U24=13,Data!$X$16&amp;" W","")&amp;
IF($U24=14,Data!$X$17&amp;" W","")&amp;
IF($U24=15,Data!$X$18&amp;" W","")&amp;
IF($U24=16,Data!$X$19&amp;" W","")&amp;
IF($U24=17,Data!$X$20&amp;" W","")&amp;
IF($U24=18,Data!$X$21&amp;" W","")&amp;
IF($U24=19,Data!$X$22&amp;" W","")&amp;
IF($U24=20,Data!$X$23&amp;" W","")&amp;
IF($U24=21,Data!$X$24&amp;" W","")&amp;
IF($U24=22,Data!$X$25&amp;" W","")&amp;
IF($U24=23,Data!$X$26&amp;" W","")&amp;
IF($U24=24,Data!$X$27&amp;" W","")&amp;
IF($U24=25,Data!$X$28&amp;" W","")&amp;
IF($U24=26,Data!$X$29&amp;" W","")&amp;
IF($U24=27,Data!$X$30&amp;" W","")&amp;
IF($U24=28,Data!$X$31&amp;" W","")&amp;
IF($U24=29,Data!$X$32&amp;" W","")&amp;
IF($U24=30,Data!$X$33&amp;" W","")&amp;
IF($U24=31,Data!$X$34&amp;" W","")&amp;
IF($U24=32,Data!$X$35&amp;" W","")&amp;
IF($U24=33,Data!$X$36&amp;" W","")&amp;
IF($U24=34,Data!$X$37&amp;" W","")&amp;
IF($U24=35,Data!$X$38&amp;" W","")&amp;
IF($U24=36,Data!$X$39&amp;" W","")&amp;
IF($U24=37,Data!$X$40&amp;" W","")&amp;
IF($U24=38,Data!$X$41&amp;" W","")&amp;
IF($U24=39,Data!$X$42&amp;" W","")&amp;
IF($U24=40,Data!$X$43&amp;" W","")&amp;
IF($U24=41,Data!$X$44&amp;" W","")&amp;
IF($U24=42,Data!$X$45&amp;" W","")&amp;
IF($U24=43,Data!$X$46&amp;" W","")&amp;
IF($U24=44,Data!$X$47&amp;" W","")&amp;
IF($U24=45,Data!$X$48&amp;" W","")&amp;
IF($U24=46,Data!$X$49&amp;" W","")&amp;
IF($U24=47,Data!$X$50&amp;" W","")&amp;
IF($U24=48,Data!$X$51&amp;" W","")&amp;
IF($U24=49,Data!$X$52&amp;" W","")&amp;
IF($U24=50,Data!$X$53&amp;" W","")&amp;
IF($U24=51,Data!$X$54&amp;" W","")&amp;
IF($U24=52,Data!$X$55&amp;" W","")&amp;
IF($U24=53,Data!$X$56&amp;" W","")&amp;
IF($U24=54,Data!$X$57&amp;" W","")&amp;
IF($U24=55,Data!$X$58&amp;" W","")&amp;
IF($U24=56,Data!$X$59&amp;" W","")&amp;
IF($U24=57,Data!$X$60&amp;" W","")&amp;
IF($U24=58,Data!$X$61&amp;" W","")&amp;
IF($U24=59,Data!$X$62&amp;" W","")&amp;
IF($U24=60,Data!$X$63&amp;" W","")&amp;
IF($U24=61,Data!$X$64&amp;" W","")&amp;
IF($U24=62,Data!$X$65&amp;" W","")&amp;
IF($U24=63,Data!$X$66&amp;" W","")&amp;
IF($U24=64,Data!$X$67&amp;" W","")&amp;
IF($U24=65,Data!$X$68&amp;" W","")&amp;
IF($U24=66,Data!$X$69&amp;" W","")&amp;
IF($U24=67,Data!$X$70&amp;" W","")&amp;
IF($U24=68,Data!$X$71&amp;" W","")&amp;
IF($U24=69,Data!$X$72&amp;" W","")&amp;
IF($U24=70,Data!$X$73&amp;" W","")&amp;
IF($U24=71,Data!$X$74&amp;" W","")&amp;
IF($U24=72,Data!$X$75&amp;" W","")&amp;
IF($U24=73,Data!$X$76&amp;" W","")&amp;
IF($U24=74,Data!$X$77&amp;" W","")&amp;
IF($U24=75,Data!$X$78&amp;" W","")&amp;
IF($U24=76,Data!$X$79&amp;" W","")&amp;
IF($U24=77,Data!$X$80&amp;" W","")&amp;
IF($U24=78,Data!$X$81&amp;" W","")&amp;
IF($U24=79,Data!$X$82&amp;" W","")&amp;
IF($U24=80,Data!$X$83&amp;" W","")&amp;
IF($U24=81,Data!$X$84&amp;" W","")&amp;
IF($U24=82,Data!$X$85&amp;" W","")&amp;
IF($U24=83,Data!$X$86&amp;" W","")&amp;
IF($U24=84,Data!$X$87&amp;" W","")&amp;
IF($U24=85,Data!$X$88&amp;" W","")&amp;
IF($U24=86,Data!$X$89&amp;" W","")&amp;
IF($U24=87,Data!$X$90&amp;" W","")&amp;
IF($U24=88,Data!$X$91&amp;" W","")&amp;
IF($U24=89,Data!$X$92&amp;" W","")&amp;
IF($U24=90,Data!$X$93&amp;" W","")&amp;
IF($U24=91,Data!$X$94&amp;" W","")&amp;
IF($U24=92,Data!$X$95&amp;" W","")&amp;
IF($U24=93,Data!$X$96&amp;" W","")&amp;
IF($U24=94,Data!$X$97&amp;" W","")&amp;
IF($U24=95,Data!$X$98&amp;" W","")&amp;
IF($U24=96,Data!$X$99&amp;" W","")&amp;
IF($U24=97,Data!$X$100&amp;" W","")&amp;
IF($U24=98,Data!$X$101&amp;" W","")&amp;
IF($U24=99,Data!$X$102&amp;" W","")&amp;
IF($U24=100,Data!$X$103&amp;" W","")&amp;
IF($U24=101,Data!$X$104&amp;" W","")&amp;
IF($U24=102,Data!$X$105&amp;" W","")&amp;
IF($U24=103,Data!$X$106&amp;" W","")&amp;
IF($U24=104,Data!$X$107&amp;" W","")&amp;
IF($U24=105,Data!$X$108&amp;" W","")&amp;
IF($U24=106,Data!$X$109&amp;" W","")&amp;
IF($U24=107,Data!$X$110&amp;" W","")&amp;
IF($U24=108,Data!$X$111&amp;" W","")&amp;
IF($U24=109,Data!$X$112&amp;" W","")&amp;
IF($U24=110,Data!$X$113&amp;" W","")&amp;
IF($U24=111,Data!$X$114&amp;" W","")&amp;
IF($U24=112,Data!$X$115&amp;" W","")&amp;
IF($U24=113,Data!$X$116&amp;" W","")&amp;
IF($U24=114,Data!$X$117&amp;" W","")&amp;
IF($U24=115,Data!$X$118&amp;" W","")&amp;
IF($U24=116,Data!$X$119&amp;" W","")&amp;
IF($U24=117,Data!$X$120&amp;" W","")&amp;
IF($U24=118,Data!$X$121&amp;" W","")&amp;
IF($U24=119,Data!$X$122&amp;" W","")&amp;
IF($U24=120,Data!$X$123&amp;" W","")</f>
        <v/>
      </c>
      <c r="K24" s="238" t="str">
        <f>IF($U24=1,Data!$Y$4&amp;" W","")&amp;
IF($U24=2,Data!$Y$5&amp;" W","")&amp;
IF($U24=3,Data!$Y$6&amp;" W","")&amp;
IF($U24=4,Data!$Y$7&amp;" W","")&amp;
IF($U24=5,Data!$Y$8&amp;" W","")&amp;
IF($U24=6,Data!$Y$9&amp;" W","")&amp;
IF($U24=7,Data!$Y$10&amp;" W","")&amp;
IF($U24=8,Data!$Y$11&amp;" W","")&amp;
IF($U24=9,Data!$Y$12&amp;" W","")&amp;
IF($U24=10,Data!$Y$13&amp;" W","")&amp;
IF($U24=11,Data!$Y$14&amp;" W","")&amp;
IF($U24=12,Data!$Y$15&amp;" W","")&amp;
IF($U24=13,Data!$Y$16&amp;" W","")&amp;
IF($U24=14,Data!$Y$17&amp;" W","")&amp;
IF($U24=15,Data!$Y$18&amp;" W","")&amp;
IF($U24=16,Data!$Y$19&amp;" W","")&amp;
IF($U24=17,Data!$Y$20&amp;" W","")&amp;
IF($U24=18,Data!$Y$21&amp;" W","")&amp;
IF($U24=19,Data!$Y$22&amp;" W","")&amp;
IF($U24=20,Data!$Y$23&amp;" W","")&amp;
IF($U24=21,Data!$Y$24&amp;" W","")&amp;
IF($U24=22,Data!$Y$25&amp;" W","")&amp;
IF($U24=23,Data!$Y$26&amp;" W","")&amp;
IF($U24=24,Data!$Y$27&amp;" W","")&amp;
IF($U24=25,Data!$Y$28&amp;" W","")&amp;
IF($U24=26,Data!$Y$29&amp;" W","")&amp;
IF($U24=27,Data!$Y$30&amp;" W","")&amp;
IF($U24=28,Data!$Y$31&amp;" W","")&amp;
IF($U24=29,Data!$Y$32&amp;" W","")&amp;
IF($U24=30,Data!$Y$33&amp;" W","")&amp;
IF($U24=31,Data!$Y$34&amp;" W","")&amp;
IF($U24=32,Data!$Y$35&amp;" W","")&amp;
IF($U24=33,Data!$Y$36&amp;" W","")&amp;
IF($U24=34,Data!$Y$37&amp;" W","")&amp;
IF($U24=35,Data!$Y$38&amp;" W","")&amp;
IF($U24=36,Data!$Y$39&amp;" W","")&amp;
IF($U24=37,Data!$Y$40&amp;" W","")&amp;
IF($U24=38,Data!$Y$41&amp;" W","")&amp;
IF($U24=39,Data!$Y$42&amp;" W","")&amp;
IF($U24=40,Data!$Y$43&amp;" W","")&amp;
IF($U24=41,Data!$Y$44&amp;" W","")&amp;
IF($U24=42,Data!$Y$45&amp;" W","")&amp;
IF($U24=43,Data!$Y$46&amp;" W","")&amp;
IF($U24=44,Data!$Y$47&amp;" W","")&amp;
IF($U24=45,Data!$Y$48&amp;" W","")&amp;
IF($U24=46,Data!$Y$49&amp;" W","")&amp;
IF($U24=47,Data!$Y$50&amp;" W","")&amp;
IF($U24=48,Data!$Y$51&amp;" W","")&amp;
IF($U24=49,Data!$Y$52&amp;" W","")&amp;
IF($U24=50,Data!$Y$53&amp;" W","")&amp;
IF($U24=51,Data!$Y$54&amp;" W","")&amp;
IF($U24=52,Data!$Y$55&amp;" W","")&amp;
IF($U24=53,Data!$Y$56&amp;" W","")&amp;
IF($U24=54,Data!$Y$57&amp;" W","")&amp;
IF($U24=55,Data!$Y$58&amp;" W","")&amp;
IF($U24=56,Data!$Y$59&amp;" W","")&amp;
IF($U24=57,Data!$Y$60&amp;" W","")&amp;
IF($U24=58,Data!$Y$61&amp;" W","")&amp;
IF($U24=59,Data!$Y$62&amp;" W","")&amp;
IF($U24=60,Data!$Y$63&amp;" W","")&amp;
IF($U24=61,Data!$Y$64&amp;" W","")&amp;
IF($U24=62,Data!$Y$65&amp;" W","")&amp;
IF($U24=63,Data!$Y$66&amp;" W","")&amp;
IF($U24=64,Data!$Y$67&amp;" W","")&amp;
IF($U24=65,Data!$Y$68&amp;" W","")&amp;
IF($U24=66,Data!$Y$69&amp;" W","")&amp;
IF($U24=67,Data!$Y$70&amp;" W","")&amp;
IF($U24=68,Data!$Y$71&amp;" W","")&amp;
IF($U24=69,Data!$Y$72&amp;" W","")&amp;
IF($U24=70,Data!$Y$73&amp;" W","")&amp;
IF($U24=71,Data!$Y$74&amp;" W","")&amp;
IF($U24=72,Data!$Y$75&amp;" W","")&amp;
IF($U24=73,Data!$Y$76&amp;" W","")&amp;
IF($U24=74,Data!$Y$77&amp;" W","")&amp;
IF($U24=75,Data!$Y$78&amp;" W","")&amp;
IF($U24=76,Data!$Y$79&amp;" W","")&amp;
IF($U24=77,Data!$Y$80&amp;" W","")&amp;
IF($U24=78,Data!$Y$81&amp;" W","")&amp;
IF($U24=79,Data!$Y$82&amp;" W","")&amp;
IF($U24=80,Data!$Y$83&amp;" W","")&amp;
IF($U24=81,Data!$Y$84&amp;" W","")&amp;
IF($U24=82,Data!$Y$85&amp;" W","")&amp;
IF($U24=83,Data!$Y$86&amp;" W","")&amp;
IF($U24=84,Data!$Y$87&amp;" W","")&amp;
IF($U24=85,Data!$Y$88&amp;" W","")&amp;
IF($U24=86,Data!$Y$89&amp;" W","")&amp;
IF($U24=87,Data!$Y$90&amp;" W","")&amp;
IF($U24=88,Data!$Y$91&amp;" W","")&amp;
IF($U24=89,Data!$Y$92&amp;" W","")&amp;
IF($U24=90,Data!$Y$93&amp;" W","")&amp;
IF($U24=91,Data!$Y$94&amp;" W","")&amp;
IF($U24=92,Data!$Y$95&amp;" W","")&amp;
IF($U24=93,Data!$Y$96&amp;" W","")&amp;
IF($U24=94,Data!$Y$97&amp;" W","")&amp;
IF($U24=95,Data!$Y$98&amp;" W","")&amp;
IF($U24=96,Data!$Y$99&amp;" W","")&amp;
IF($U24=97,Data!$Y$100&amp;" W","")&amp;
IF($U24=98,Data!$Y$101&amp;" W","")&amp;
IF($U24=99,Data!$Y$102&amp;" W","")&amp;
IF($U24=100,Data!$Y$103&amp;" W","")&amp;
IF($U24=101,Data!$Y$104&amp;" W","")&amp;
IF($U24=102,Data!$Y$105&amp;" W","")&amp;
IF($U24=103,Data!$Y$106&amp;" W","")&amp;
IF($U24=104,Data!$Y$107&amp;" W","")&amp;
IF($U24=105,Data!$Y$108&amp;" W","")&amp;
IF($U24=106,Data!$Y$109&amp;" W","")&amp;
IF($U24=107,Data!$Y$110&amp;" W","")&amp;
IF($U24=108,Data!$Y$111&amp;" W","")&amp;
IF($U24=109,Data!$Y$112&amp;" W","")&amp;
IF($U24=110,Data!$Y$113&amp;" W","")&amp;
IF($U24=111,Data!$Y$114&amp;" W","")&amp;
IF($U24=112,Data!$Y$115&amp;" W","")&amp;
IF($U24=113,Data!$Y$116&amp;" W","")&amp;
IF($U24=114,Data!$Y$117&amp;" W","")&amp;
IF($U24=115,Data!$Y$118&amp;" W","")&amp;
IF($U24=116,Data!$Y$119&amp;" W","")&amp;
IF($U24=117,Data!$Y$120&amp;" W","")&amp;
IF($U24=118,Data!$Y$121&amp;" W","")&amp;
IF($U24=119,Data!$Y$122&amp;" W","")&amp;
IF($U24=120,Data!$Y$123&amp;" W","")</f>
        <v/>
      </c>
      <c r="L24" s="66" t="str">
        <f>IF($U24=1,Data!$L$4&amp;" - "&amp;RIGHT(Data!$L$4,2)&amp;"00 K","")&amp;
IF($U24=2,Data!$L$5&amp;" - "&amp;RIGHT(Data!$L$5,2)&amp;"00 K","")&amp;
IF($U24=3,Data!$L$6&amp;" - "&amp;RIGHT(Data!$L$6,2)&amp;"00 K","")&amp;
IF($U24=4,Data!$L$7&amp;" - "&amp;RIGHT(Data!$L$7,2)&amp;"00 K","")&amp;
IF($U24=5,Data!$L$8&amp;" - "&amp;RIGHT(Data!$L$8,2)&amp;"00 K","")&amp;
IF($U24=6,Data!$L$9&amp;" - "&amp;RIGHT(Data!$L$9,2)&amp;"00 K","")&amp;
IF($U24=7,Data!$L$10&amp;" - "&amp;RIGHT(Data!$L$10,2)&amp;"00 K","")&amp;
IF($U24=8,Data!$L$11&amp;" - "&amp;RIGHT(Data!$L$11,2)&amp;"00 K","")&amp;
IF($U24=9,Data!$L$12&amp;" - "&amp;RIGHT(Data!$L$12,2)&amp;"00 K","")&amp;
IF($U24=10,Data!$L$13&amp;" - "&amp;RIGHT(Data!$L$13,2)&amp;"00 K","")&amp;
IF($U24=11,Data!$L$14&amp;" - "&amp;RIGHT(Data!$L$14,2)&amp;"00 K","")&amp;
IF($U24=12,Data!$L$15&amp;" - "&amp;RIGHT(Data!$L$15,2)&amp;"00 K","")&amp;
IF($U24=13,Data!$L$16&amp;" - "&amp;RIGHT(Data!$L$16,2)&amp;"00 K","")&amp;
IF($U24=14,Data!$L$17&amp;" - "&amp;RIGHT(Data!$L$17,2)&amp;"00 K","")&amp;
IF($U24=15,Data!$L$18&amp;" - "&amp;RIGHT(Data!$L$18,2)&amp;"00 K","")&amp;
IF($U24=16,Data!$L$19&amp;" - "&amp;RIGHT(Data!$L$19,2)&amp;"00 K","")&amp;
IF($U24=17,Data!$L$20&amp;" - "&amp;RIGHT(Data!$L$20,2)&amp;"00 K","")&amp;
IF($U24=18,Data!$L$21&amp;" - "&amp;RIGHT(Data!$L$21,2)&amp;"00 K","")&amp;
IF($U24=19,Data!$L$22&amp;" - "&amp;RIGHT(Data!$L$22,2)&amp;"00 K","")&amp;
IF($U24=20,Data!$L$23&amp;" - "&amp;RIGHT(Data!$L$23,2)&amp;"00 K","")&amp;
IF($U24=21,Data!$L$24&amp;" - "&amp;RIGHT(Data!$L$24,2)&amp;"00 K","")&amp;
IF($U24=22,Data!$L$25&amp;" - "&amp;RIGHT(Data!$L$25,2)&amp;"00 K","")&amp;
IF($U24=23,Data!$L$26&amp;" - "&amp;RIGHT(Data!$L$26,2)&amp;"00 K","")&amp;
IF($U24=24,Data!$L$27&amp;" - "&amp;RIGHT(Data!$L$27,2)&amp;"00 K","")&amp;
IF($U24=25,Data!$L$28&amp;" - "&amp;RIGHT(Data!$L$28,2)&amp;"00 K","")&amp;
IF($U24=26,Data!$L$29&amp;" - "&amp;RIGHT(Data!$L$29,2)&amp;"00 K","")&amp;
IF($U24=27,Data!$L$30&amp;" - "&amp;RIGHT(Data!$L$30,2)&amp;"00 K","")&amp;
IF($U24=28,Data!$L$31&amp;" - "&amp;RIGHT(Data!$L$31,2)&amp;"00 K","")&amp;
IF($U24=29,Data!$L$32&amp;" - "&amp;RIGHT(Data!$L$32,2)&amp;"00 K","")&amp;
IF($U24=30,Data!$L$33&amp;" - "&amp;RIGHT(Data!$L$33,2)&amp;"00 K","")&amp;
IF($U24=31,Data!$L$34&amp;" - "&amp;RIGHT(Data!$L$34,2)&amp;"00 K","")&amp;
IF($U24=32,Data!$L$35&amp;" - "&amp;RIGHT(Data!$L$35,2)&amp;"00 K","")&amp;
IF($U24=33,Data!$L$36&amp;" - "&amp;RIGHT(Data!$L$36,2)&amp;"00 K","")&amp;
IF($U24=34,Data!$L$37&amp;" - "&amp;RIGHT(Data!$L$37,2)&amp;"00 K","")&amp;
IF($U24=35,Data!$L$38&amp;" - "&amp;RIGHT(Data!$L$38,2)&amp;"00 K","")&amp;
IF($U24=36,Data!$L$39&amp;" - "&amp;RIGHT(Data!$L$39,2)&amp;"00 K","")&amp;
IF($U24=37,Data!$L$40&amp;" - "&amp;RIGHT(Data!$L$40,2)&amp;"00 K","")&amp;
IF($U24=38,Data!$L$41&amp;" - "&amp;RIGHT(Data!$L$41,2)&amp;"00 K","")&amp;
IF($U24=39,Data!$L$42&amp;" - "&amp;RIGHT(Data!$L$42,2)&amp;"00 K","")&amp;
IF($U24=40,Data!$L$43&amp;" - "&amp;RIGHT(Data!$L$43,2)&amp;"00 K","")&amp;
IF($U24=41,Data!$L$44&amp;" - "&amp;RIGHT(Data!$L$44,2)&amp;"00 K","")&amp;
IF($U24=42,Data!$L$45&amp;" - "&amp;RIGHT(Data!$L$45,2)&amp;"00 K","")&amp;
IF($U24=43,Data!$L$46&amp;" - "&amp;RIGHT(Data!$L$46,2)&amp;"00 K","")&amp;
IF($U24=44,Data!$L$47&amp;" - "&amp;RIGHT(Data!$L$47,2)&amp;"00 K","")&amp;
IF($U24=45,Data!$L$48&amp;" - "&amp;RIGHT(Data!$L$48,2)&amp;"00 K","")&amp;
IF($U24=46,Data!$L$49&amp;" - "&amp;RIGHT(Data!$L$49,2)&amp;"00 K","")&amp;
IF($U24=47,Data!$L$50&amp;" - "&amp;RIGHT(Data!$L$50,2)&amp;"00 K","")&amp;
IF($U24=48,Data!$L$51&amp;" - "&amp;RIGHT(Data!$L$51,2)&amp;"00 K","")&amp;
IF($U24=49,Data!$L$52&amp;" - "&amp;RIGHT(Data!$L$52,2)&amp;"00 K","")&amp;
IF($U24=50,Data!$L$53&amp;" - "&amp;RIGHT(Data!$L$53,2)&amp;"00 K","")&amp;
IF($U24=51,Data!$L$54&amp;" - "&amp;RIGHT(Data!$L$54,2)&amp;"00 K","")&amp;
IF($U24=52,Data!$L$55&amp;" - "&amp;RIGHT(Data!$L$55,2)&amp;"00 K","")&amp;
IF($U24=53,Data!$L$56&amp;" - "&amp;RIGHT(Data!$L$56,2)&amp;"00 K","")&amp;
IF($U24=54,Data!$L$57&amp;" - "&amp;RIGHT(Data!$L$57,2)&amp;"00 K","")&amp;
IF($U24=55,Data!$L$58&amp;" - "&amp;RIGHT(Data!$L$58,2)&amp;"00 K","")&amp;
IF($U24=56,Data!$L$59&amp;" - "&amp;RIGHT(Data!$L$59,2)&amp;"00 K","")&amp;
IF($U24=57,Data!$L$60&amp;" - "&amp;RIGHT(Data!$L$60,2)&amp;"00 K","")&amp;
IF($U24=58,Data!$L$61&amp;" - "&amp;RIGHT(Data!$L$61,2)&amp;"00 K","")&amp;
IF($U24=59,Data!$L$62&amp;" - "&amp;RIGHT(Data!$L$62,2)&amp;"00 K","")&amp;
IF($U24=60,Data!$L$63&amp;" - "&amp;RIGHT(Data!$L$63,2)&amp;"00 K","")&amp;
IF($U24=61,Data!$L$64&amp;" - "&amp;RIGHT(Data!$L$64,2)&amp;"00 K","")&amp;
IF($U24=62,Data!$L$65&amp;" - "&amp;RIGHT(Data!$L$65,2)&amp;"00 K","")&amp;
IF($U24=63,Data!$L$66&amp;" - "&amp;RIGHT(Data!$L$66,2)&amp;"00 K","")&amp;
IF($U24=64,Data!$L$67&amp;" - "&amp;RIGHT(Data!$L$67,2)&amp;"00 K","")&amp;
IF($U24=65,Data!$L$68&amp;" - "&amp;RIGHT(Data!$L$68,2)&amp;"00 K","")&amp;
IF($U24=66,Data!$L$69&amp;" - "&amp;RIGHT(Data!$L$69,2)&amp;"00 K","")&amp;
IF($U24=67,Data!$L$70&amp;" - "&amp;RIGHT(Data!$L$70,2)&amp;"00 K","")&amp;
IF($U24=68,Data!$L$71&amp;" - "&amp;RIGHT(Data!$L$71,2)&amp;"00 K","")&amp;
IF($U24=69,Data!$L$72&amp;" - "&amp;RIGHT(Data!$L$72,2)&amp;"00 K","")&amp;
IF($U24=70,Data!$L$73&amp;" - "&amp;RIGHT(Data!$L$73,2)&amp;"00 K","")&amp;
IF($U24=71,Data!$L$74&amp;" - "&amp;RIGHT(Data!$L$74,2)&amp;"00 K","")&amp;
IF($U24=72,Data!$L$75&amp;" - "&amp;RIGHT(Data!$L$75,2)&amp;"00 K","")&amp;
IF($U24=73,Data!$L$76&amp;" - "&amp;RIGHT(Data!$L$76,2)&amp;"00 K","")&amp;
IF($U24=74,Data!$L$77&amp;" - "&amp;RIGHT(Data!$L$77,2)&amp;"00 K","")&amp;
IF($U24=75,Data!$L$78&amp;" - "&amp;RIGHT(Data!$L$78,2)&amp;"00 K","")&amp;
IF($U24=76,Data!$L$79&amp;" - "&amp;RIGHT(Data!$L$79,2)&amp;"00 K","")&amp;
IF($U24=77,Data!$L$80&amp;" - "&amp;RIGHT(Data!$L$80,2)&amp;"00 K","")&amp;
IF($U24=78,Data!$L$81&amp;" - "&amp;RIGHT(Data!$L$81,2)&amp;"00 K","")&amp;
IF($U24=79,Data!$L$82&amp;" - "&amp;RIGHT(Data!$L$82,2)&amp;"00 K","")&amp;
IF($U24=80,Data!$L$83&amp;" - "&amp;RIGHT(Data!$L$83,2)&amp;"00 K","")&amp;
IF($U24=81,Data!$L$84&amp;" - "&amp;RIGHT(Data!$L$84,2)&amp;"00 K","")&amp;
IF($U24=82,Data!$L$85&amp;" - "&amp;RIGHT(Data!$L$85,2)&amp;"00 K","")&amp;
IF($U24=83,Data!$L$86&amp;" - "&amp;RIGHT(Data!$L$86,2)&amp;"00 K","")&amp;
IF($U24=84,Data!$L$87&amp;" - "&amp;RIGHT(Data!$L$87,2)&amp;"00 K","")&amp;
IF($U24=85,Data!$L$88&amp;" - "&amp;RIGHT(Data!$L$88,2)&amp;"00 K","")&amp;
IF($U24=86,Data!$L$89&amp;" - "&amp;RIGHT(Data!$L$89,2)&amp;"00 K","")&amp;
IF($U24=87,Data!$L$90&amp;" - "&amp;RIGHT(Data!$L$90,2)&amp;"00 K","")&amp;
IF($U24=88,Data!$L$91&amp;" - "&amp;RIGHT(Data!$L$91,2)&amp;"00 K","")&amp;
IF($U24=89,Data!$L$92&amp;" - "&amp;RIGHT(Data!$L$92,2)&amp;"00 K","")&amp;
IF($U24=90,Data!$L$93&amp;" - "&amp;RIGHT(Data!$L$93,2)&amp;"00 K","")&amp;
IF($U24=91,Data!$L$94&amp;" - "&amp;RIGHT(Data!$L$94,2)&amp;"00 K","")&amp;
IF($U24=92,Data!$L$95&amp;" - "&amp;RIGHT(Data!$L$95,2)&amp;"00 K","")&amp;
IF($U24=93,Data!$L$96&amp;" - "&amp;RIGHT(Data!$L$97,2)&amp;"00 K","")&amp;
IF($U24=94,Data!$L$97&amp;" - "&amp;RIGHT(Data!$L$98,2)&amp;"00 K","")&amp;
IF($U24=95,Data!$L$98&amp;" - "&amp;RIGHT(Data!$L$99,2)&amp;"00 K","")&amp;
IF($U24=96,Data!$L$99&amp;" - "&amp;RIGHT(Data!$L$100,2)&amp;"00 K","")&amp;
IF($U24=97,Data!$L$100&amp;" - "&amp;RIGHT(Data!$L$101,2)&amp;"00 K","")&amp;
IF($U24=98,Data!$L$101&amp;" - "&amp;RIGHT(Data!$L$102,2)&amp;"00 K","")&amp;
IF($U24=99,Data!$L$102&amp;" - "&amp;RIGHT(Data!$L$103,2)&amp;"00 K","")&amp;
IF($U24=100,Data!$L$103&amp;" - "&amp;RIGHT(Data!$L$104,2)&amp;"00 K","")&amp;
IF($U24=101,Data!$L$104&amp;" - "&amp;RIGHT(Data!$L$105,2)&amp;"00 K","")&amp;
IF($U24=102,Data!$L$105&amp;" - "&amp;RIGHT(Data!$L$106,2)&amp;"00 K","")&amp;
IF($U24=103,Data!$L$106&amp;" - "&amp;RIGHT(Data!$L$107,2)&amp;"00 K","")&amp;
IF($U24=104,Data!$L$107&amp;" - "&amp;RIGHT(Data!$L$108,2)&amp;"00 K","")&amp;
IF($U24=105,Data!$L$108&amp;" - "&amp;RIGHT(Data!$L$109,2)&amp;"00 K","")&amp;
IF($U24=106,Data!$L$109&amp;" - "&amp;RIGHT(Data!$L$110,2)&amp;"00 K","")&amp;
IF($U24=107,Data!$L$110&amp;" - "&amp;RIGHT(Data!$L$111,2)&amp;"00 K","")&amp;
IF($U24=108,Data!$L$111&amp;" - "&amp;RIGHT(Data!$L$112,2)&amp;"00 K","")&amp;
IF($U24=109,Data!$L$112&amp;" - "&amp;RIGHT(Data!$L$113,2)&amp;"00 K","")&amp;
IF($U24=110,Data!$L$113&amp;" - "&amp;RIGHT(Data!$L$114,2)&amp;"00 K","")&amp;
IF($U24=111,Data!$L$114&amp;" - "&amp;RIGHT(Data!$L$115,2)&amp;"00 K","")&amp;
IF($U24=112,Data!$L$115&amp;" - "&amp;RIGHT(Data!$L$116,2)&amp;"00 K","")&amp;
IF($U24=113,Data!$L$116&amp;" - "&amp;RIGHT(Data!$L$117,2)&amp;"00 K","")&amp;
IF($U24=114,Data!$L$117&amp;" - "&amp;RIGHT(Data!$L$118,2)&amp;"00 K","")&amp;
IF($U24=115,Data!$L$118&amp;" - "&amp;RIGHT(Data!$L$119,2)&amp;"00 K","")&amp;
IF($U24=116,Data!$L$119&amp;" - "&amp;RIGHT(Data!$L$120,2)&amp;"00 K","")&amp;
IF($U24=117,Data!$L$120&amp;" - "&amp;RIGHT(Data!$L$121,2)&amp;"00 K","")&amp;
IF($U24=118,Data!$L$121&amp;" - "&amp;RIGHT(Data!$L$122,2)&amp;"00 K","")&amp;
IF($U24=119,Data!$L$122&amp;" - "&amp;RIGHT(Data!$L$123,2)&amp;"00 K","")&amp;
IF($U24=120,Data!$L$123&amp;" - "&amp;RIGHT(Data!$L$124,2)&amp;"00 K","")</f>
        <v/>
      </c>
      <c r="M24" s="45"/>
      <c r="N24" s="46"/>
      <c r="O24" s="46"/>
      <c r="P24" s="208"/>
      <c r="Q24" s="208"/>
      <c r="R24" s="210"/>
      <c r="S24" s="210"/>
      <c r="T24" s="47"/>
      <c r="U24" s="48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</row>
    <row r="25" spans="1:44" hidden="1" outlineLevel="1" x14ac:dyDescent="0.3">
      <c r="A25" s="39">
        <v>22</v>
      </c>
      <c r="B25" s="116" t="str">
        <f>IF($U25=1,Data!$E$4,"")&amp;
IF($U25=2,Data!$E$5,"")&amp;
IF($U25=3,Data!$E$6,"")&amp;
IF($U25=4,Data!$E$7,"")&amp;
IF($U25=5,Data!$E$8,"")&amp;
IF($U25=6,Data!$E$9,"")&amp;
IF($U25=7,Data!$E$10,"")&amp;
IF($U25=8,Data!$E$11,"")&amp;
IF($U25=9,Data!$E$12,"")&amp;
IF($U25=10,Data!$E$13,"")&amp;
IF($U25=11,Data!$E$14,"")&amp;
IF($U25=12,Data!$E$15,"")&amp;
IF($U25=13,Data!$E$16,"")&amp;
IF($U25=14,Data!$E$17,"")&amp;
IF($U25=15,Data!$E$18,"")&amp;
IF($U25=16,Data!$E$19,"")&amp;
IF($U25=17,Data!$E$20,"")&amp;
IF($U25=18,Data!$E$21,"")&amp;
IF($U25=19,Data!$E$22,"")&amp;
IF($U25=20,Data!$E$23,"")&amp;
IF($U25=21,Data!$E$24,"")&amp;
IF($U25=22,Data!$E$25,"")&amp;
IF($U25=23,Data!$E$26,"")&amp;
IF($U25=24,Data!$E$27,"")&amp;
IF($U25=25,Data!$E$28,"")&amp;
IF($U25=26,Data!$E$29,"")&amp;
IF($U25=27,Data!$E$30,"")&amp;
IF($U25=28,Data!$E$31,"")&amp;
IF($U25=29,Data!$E$32,"")&amp;
IF($U25=30,Data!$E$33,"")&amp;
IF($U25=31,Data!$E$34,"")&amp;
IF($U25=32,Data!$E$35,"")&amp;
IF($U25=33,Data!$E$36,"")&amp;
IF($U25=34,Data!$E$37,"")&amp;
IF($U25=35,Data!$E$38,"")&amp;
IF($U25=36,Data!$E$39,"")&amp;
IF($U25=37,Data!$E$40,"")&amp;
IF($U25=38,Data!$E$41,"")&amp;
IF($U25=39,Data!$E$42,"")&amp;
IF($U25=40,Data!$E$43,"")&amp;
IF($U25=41,Data!$E$124,"")&amp;
IF($U25=42,Data!$E$126,"")&amp;
IF($U25=43,Data!$E$127,"")</f>
        <v/>
      </c>
      <c r="C25" s="116" t="str">
        <f t="shared" si="0"/>
        <v/>
      </c>
      <c r="D25" s="40" t="str">
        <f>IF($U25=1,Data!$G$4,"")&amp;
IF($U25=2,Data!$G$5,"")&amp;
IF($U25=3,Data!$G$6,"")&amp;
IF($U25=4,Data!$G$7,"")&amp;
IF($U25=5,Data!$G$8,"")&amp;
IF($U25=6,Data!$G$9,"")&amp;
IF($U25=7,Data!$G$10,"")&amp;
IF($U25=8,Data!$G$11,"")&amp;
IF($U25=9,Data!$G$12,"")&amp;
IF($U25=10,Data!$G$13,"")&amp;
IF($U25=11,Data!$G$14,"")&amp;
IF($U25=12,Data!$G$15,"")&amp;
IF($U25=13,Data!$G$16,"")&amp;
IF($U25=14,Data!$G$17,"")&amp;
IF($U25=15,Data!$G$18,"")&amp;
IF($U25=16,Data!$G$19,"")&amp;
IF($U25=17,Data!$G$20,"")&amp;
IF($U25=18,Data!$G$21,"")&amp;
IF($U25=19,Data!$G$22,"")&amp;
IF($U25=20,Data!$G$23,"")&amp;
IF($U25=21,Data!$G$24,"")&amp;
IF($U25=22,Data!$G$25,"")&amp;
IF($U25=23,Data!$G$26,"")&amp;
IF($U25=24,Data!$G$27,"")&amp;
IF($U25=25,Data!$G$28,"")&amp;
IF($U25=26,Data!$G$29,"")&amp;
IF($U25=27,Data!$G$30,"")&amp;
IF($U25=28,Data!$G$31,"")&amp;
IF($U25=29,Data!$G$32,"")&amp;
IF($U25=30,Data!$G$33,"")&amp;
IF($U25=31,Data!$G$34,"")&amp;
IF($U25=32,Data!$G$35,"")&amp;
IF($U25=33,Data!$G$36,"")&amp;
IF($U25=34,Data!$G$37,"")&amp;
IF($U25=35,Data!$G$38,"")&amp;
IF($U25=36,Data!$G$39,"")&amp;
IF($U25=37,Data!$G$40,"")&amp;
IF($U25=38,Data!$G$41,"")&amp;
IF($U25=39,Data!$G$42,"")&amp;
IF($U25=40,Data!$G$43,"")&amp;
IF($U25=41,Data!$G$44,"")&amp;
IF($U25=42,Data!$G$45,"")&amp;
IF($U25=43,Data!$G$46,"")&amp;
IF($U25=44,Data!$G$47,"")&amp;
IF($U25=45,Data!$G$48,"")&amp;
IF($U25=46,Data!$G$49,"")&amp;
IF($U25=47,Data!$G$50,"")&amp;
IF($U25=48,Data!$G$51,"")&amp;
IF($U25=49,Data!$G$52,"")&amp;
IF($U25=50,Data!$G$53,"")&amp;
IF($U25=51,Data!$G$54,"")&amp;
IF($U25=52,Data!$G$55,"")&amp;
IF($U25=53,Data!$G$56,"")&amp;
IF($U25=54,Data!$G$57,"")&amp;
IF($U25=55,Data!$G$58,"")&amp;
IF($U25=56,Data!$G$59,"")&amp;
IF($U25=57,Data!$G$60,"")&amp;
IF($U25=58,Data!$G$61,"")&amp;
IF($U25=59,Data!$G$62,"")&amp;
IF($U25=60,Data!$G$63,"")&amp;
IF($U25=61,Data!$G$64,"")&amp;
IF($U25=62,Data!$G$65,"")&amp;
IF($U25=63,Data!$G$66,"")&amp;
IF($U25=64,Data!$G$67,"")&amp;
IF($U25=65,Data!$G$68,"")&amp;
IF($U25=66,Data!$G$69,"")&amp;
IF($U25=67,Data!$G$70,"")&amp;
IF($U25=68,Data!$G$71,"")&amp;
IF($U25=69,Data!$G$72,"")&amp;
IF($U25=70,Data!$G$73,"")&amp;
IF($U25=71,Data!$G$74,"")&amp;
IF($U25=72,Data!$G$75,"")&amp;
IF($U25=73,Data!$G$76,"")&amp;
IF($U25=74,Data!$G$77,"")&amp;
IF($U25=75,Data!$G$78,"")&amp;
IF($U25=76,Data!$G$79,"")&amp;
IF($U25=77,Data!$G$80,"")&amp;
IF($U25=78,Data!$G$81,"")&amp;
IF($U25=79,Data!$G$82,"")&amp;
IF($U25=80,Data!$G$83,"")&amp;
IF($U25=81,Data!$G$84,"")&amp;
IF($U25=82,Data!$G$85,"")&amp;
IF($U25=83,Data!$G$86,"")&amp;
IF($U25=84,Data!$G$87,"")&amp;
IF($U25=85,Data!$G$88,"")&amp;
IF($U25=86,Data!$G$89,"")&amp;
IF($U25=87,Data!$G$90,"")&amp;
IF($U25=88,Data!$G$91,"")&amp;
IF($U25=89,Data!$G$92,"")&amp;
IF($U25=90,Data!$G$93,"")&amp;
IF($U25=91,Data!$G$94,"")&amp;
IF($U25=92,Data!$G$95,"")&amp;
IF($U25=93,Data!$G$96,"")&amp;
IF($U25=94,Data!$G$97,"")&amp;
IF($U25=95,Data!$G$98,"")&amp;
IF($U25=96,Data!$G$99,"")&amp;
IF($U25=97,Data!$G$100,"")&amp;
IF($U25=98,Data!$G$101,"")&amp;
IF($U25=99,Data!$G$102,"")&amp;
IF($U25=100,Data!$G$103,"")&amp;
IF($U25=101,Data!$G$104,"")&amp;
IF($U25=102,Data!$G$105,"")&amp;
IF($U25=103,Data!$G$106,"")&amp;
IF($U25=104,Data!$G$107,"")&amp;
IF($U25=105,Data!$G$108,"")&amp;
IF($U25=106,Data!$G$109,"")&amp;
IF($U25=107,Data!$G$110,"")&amp;
IF($U25=108,Data!$G$111,"")&amp;
IF($U25=109,Data!$G$112,"")&amp;
IF($U25=100,Data!$G$113,"")&amp;
IF($U25=111,Data!$G$114,"")&amp;
IF($U25=112,Data!$G$115,"")&amp;
IF($U25=113,Data!$G$116,"")&amp;
IF($U25=114,Data!$G$117,"")&amp;
IF($U25=115,Data!$G$118,"")&amp;
IF($U25=116,Data!$G$119,"")&amp;
IF($U25=117,Data!$G$120,"")&amp;
IF($U25=118,Data!$G$121,"")&amp;
IF($U25=119,Data!$G$122,"")&amp;
IF($U25=120,Data!$G$123,"")</f>
        <v/>
      </c>
      <c r="E25" s="41" t="str">
        <f>IF($U25=1,Data!$I$4&amp;" LED","")&amp;
IF($U25=2,Data!$I$5&amp;" LED","")&amp;
IF($U25=3,Data!$I$6&amp;" LED","")&amp;
IF($U25=4,Data!$I$7&amp;" LED","")&amp;
IF($U25=5,Data!$I$8&amp;" LED","")&amp;
IF($U25=6,Data!$I$9&amp;" LED","")&amp;
IF($U25=7,Data!$I$10&amp;" LED","")&amp;
IF($U25=8,Data!$I$11&amp;" LED","")&amp;
IF($U25=9,Data!$I$12&amp;" LED","")&amp;
IF($U25=10,Data!$I$13&amp;" LED","")&amp;
IF($U25=11,Data!$I$14&amp;" LED","")&amp;
IF($U25=12,Data!$I$15&amp;" LED","")&amp;
IF($U25=13,Data!$I$16&amp;" LED","")&amp;
IF($U25=14,Data!$I$17&amp;" LED","")&amp;
IF($U25=15,Data!$I$18&amp;" LED","")&amp;
IF($U25=16,Data!$I$19&amp;" LED","")&amp;
IF($U25=17,Data!$I$20&amp;" LED","")&amp;
IF($U25=18,Data!$I$21&amp;" LED","")&amp;
IF($U25=19,Data!$I$22&amp;" LED","")&amp;
IF($U25=20,Data!$I$23&amp;" LED","")&amp;
IF($U25=21,Data!$I$24&amp;" LED","")&amp;
IF($U25=22,Data!$I$25&amp;" LED","")&amp;
IF($U25=23,Data!$I$26&amp;" LED","")&amp;
IF($U25=24,Data!$I$27&amp;" LED","")&amp;
IF($U25=25,Data!$I$28&amp;" LED","")&amp;
IF($U25=26,Data!$I$29&amp;" LED","")&amp;
IF($U25=27,Data!$I$30&amp;" LED","")&amp;
IF($U25=28,Data!$I$31&amp;" LED","")&amp;
IF($U25=29,Data!$I$32&amp;" LED","")&amp;
IF($U25=30,Data!$I$33&amp;" LED","")&amp;
IF($U25=31,Data!$I$34&amp;" LED","")&amp;
IF($U25=32,Data!$I$35&amp;" LED","")&amp;
IF($U25=33,Data!$I$36&amp;" LED","")&amp;
IF($U25=34,Data!$I$37&amp;" LED","")&amp;
IF($U25=35,Data!$I$38&amp;" LED","")&amp;
IF($U25=36,Data!$I$39&amp;" LED","")&amp;
IF($U25=37,Data!$I$40&amp;" LED","")&amp;
IF($U25=38,Data!$I$41&amp;" LED","")&amp;
IF($U25=39,Data!$I$42&amp;" LED","")&amp;
IF($U25=40,Data!$I$43&amp;" LED","")&amp;
IF($U25=41,Data!$I$44&amp;" LED","")&amp;
IF($U25=42,Data!$I$45&amp;" LED","")&amp;
IF($U25=43,Data!$I$46&amp;" LED","")&amp;
IF($U25=44,Data!$I$47&amp;" LED","")&amp;
IF($U25=45,Data!$I$48&amp;" LED","")&amp;
IF($U25=46,Data!$I$49&amp;" LED","")&amp;
IF($U25=47,Data!$I$50&amp;" LED","")&amp;
IF($U25=48,Data!$I$51&amp;" LED","")&amp;
IF($U25=49,Data!$I$52&amp;" LED","")&amp;
IF($U25=50,Data!$I$53&amp;" LED","")&amp;
IF($U25=51,Data!$I$54&amp;" LED","")&amp;
IF($U25=52,Data!$I$55&amp;" LED","")&amp;
IF($U25=53,Data!$I$56&amp;" LED","")&amp;
IF($U25=54,Data!$I$57&amp;" LED","")&amp;
IF($U25=55,Data!$I$58&amp;" LED","")&amp;
IF($U25=56,Data!$I$59&amp;" LED","")&amp;
IF($U25=57,Data!$I$60&amp;" LED","")&amp;
IF($U25=58,Data!$I$61&amp;" LED","")&amp;
IF($U25=59,Data!$I$62&amp;" LED","")&amp;
IF($U25=60,Data!$I$63&amp;" LED","")&amp;
IF($U25=61,Data!$I$64&amp;" LED","")&amp;
IF($U25=62,Data!$I$65&amp;" LED","")&amp;
IF($U25=63,Data!$I$66&amp;" LED","")&amp;
IF($U25=64,Data!$I$67&amp;" LED","")&amp;
IF($U25=65,Data!$I$68&amp;" LED","")&amp;
IF($U25=66,Data!$I$69&amp;" LED","")&amp;
IF($U25=67,Data!$I$70&amp;" LED","")&amp;
IF($U25=68,Data!$I$71&amp;" LED","")&amp;
IF($U25=69,Data!$I$72&amp;" LED","")&amp;
IF($U25=70,Data!$I$73&amp;" LED","")&amp;
IF($U25=71,Data!$I$74&amp;" LED","")&amp;
IF($U25=72,Data!$I$75&amp;" LED","")&amp;
IF($U25=73,Data!$I$76&amp;" LED","")&amp;
IF($U25=74,Data!$I$77&amp;" LED","")&amp;
IF($U25=75,Data!$I$78&amp;" LED","")&amp;
IF($U25=76,Data!$I$79&amp;" LED","")&amp;
IF($U25=77,Data!$I$80&amp;" LED","")&amp;
IF($U25=78,Data!$I$81&amp;" LED","")&amp;
IF($U25=79,Data!$I$82&amp;" LED","")&amp;
IF($U25=80,Data!$I$83&amp;" LED","")&amp;
IF($U25=81,Data!$I$84&amp;" LED","")&amp;
IF($U25=82,Data!$I$85&amp;" LED","")&amp;
IF($U25=83,Data!$I$86&amp;" LED","")&amp;
IF($U25=84,Data!$I$87&amp;" LED","")&amp;
IF($U25=85,Data!$I$88&amp;" LED","")&amp;
IF($U25=86,Data!$I$89&amp;" LED","")&amp;
IF($U25=87,Data!$I$90&amp;" LED","")&amp;
IF($U25=88,Data!$I$91&amp;" LED","")&amp;
IF($U25=89,Data!$I$92&amp;" LED","")&amp;
IF($U25=90,Data!$I$93&amp;" LED","")&amp;
IF($U25=91,Data!$I$94&amp;" LED","")&amp;
IF($U25=92,Data!$I$95&amp;" LED","")&amp;
IF($U25=93,Data!$I$96&amp;" LED","")&amp;
IF($U25=94,Data!$I$97&amp;" LED","")&amp;
IF($U25=95,Data!$I$98&amp;" LED","")&amp;
IF($U25=96,Data!$I$99&amp;" LED","")&amp;
IF($U25=97,Data!$I$100&amp;" LED","")&amp;
IF($U25=98,Data!$I$101&amp;" LED","")&amp;
IF($U25=99,Data!$I$102&amp;" LED","")&amp;
IF($U25=100,Data!$I1064&amp;" LED","")&amp;
IF($U25=101,Data!$I$104&amp;" LED","")&amp;
IF($U25=102,Data!$I$105&amp;" LED","")&amp;
IF($U25=103,Data!$I$106&amp;" LED","")&amp;
IF($U25=104,Data!$I$107&amp;" LED","")&amp;
IF($U25=105,Data!$I$108&amp;" LED","")&amp;
IF($U25=106,Data!$I$109&amp;" LED","")&amp;
IF($U25=107,Data!$I$110&amp;" LED","")&amp;
IF($U25=108,Data!$I$111&amp;" LED","")&amp;
IF($U25=109,Data!$I$112&amp;" LED","")&amp;
IF($U25=110,Data!$I$113&amp;" LED","")&amp;
IF($U25=111,Data!$I$114&amp;" LED","")&amp;
IF($U25=112,Data!$I$115&amp;" LED","")&amp;
IF($U25=113,Data!$I$116&amp;" LED","")&amp;
IF($U25=114,Data!$I$117&amp;" LED","")&amp;
IF($U25=115,Data!$I$118&amp;" LED","")&amp;
IF($U25=116,Data!$I$119&amp;" LED","")&amp;
IF($U25=117,Data!$I$120&amp;" LED","")&amp;
IF($U25=118,Data!$I$121&amp;" LED","")&amp;
IF($U25=119,Data!$I$122&amp;" LED","")&amp;
IF($U25=120,Data!$I$123&amp;" LED","")</f>
        <v/>
      </c>
      <c r="F25" s="42" t="str">
        <f xml:space="preserve">
IF($U25=1,Data!$J$4&amp;" lm","")&amp;
IF($U25=2,Data!$J$5&amp;" lm","")&amp;
IF($U25=3,Data!$J$6&amp;" lm","")&amp;
IF($U25=4,Data!$J$7&amp;" lm","")&amp;
IF($U25=5,Data!$J$8&amp;" lm","")&amp;
IF($U25=6,Data!$J$9&amp;" lm","")&amp;
IF($U25=7,Data!$J$10&amp;" lm","")&amp;
IF($U25=8,Data!$J$11&amp;" lm","")&amp;
IF($U25=9,Data!$J$12&amp;" lm","")&amp;
IF($U25=10,Data!$J$13&amp;" lm","")&amp;
IF($U25=11,Data!$J$14&amp;" lm","")&amp;
IF($U25=12,Data!$J$15&amp;" lm","")&amp;
IF($U25=13,Data!$J$16&amp;" lm","")&amp;
IF($U25=14,Data!$J$17&amp;" lm","")&amp;
IF($U25=15,Data!$J$18&amp;" lm","")&amp;
IF($U25=16,Data!$J$19&amp;" lm","")&amp;
IF($U25=17,Data!$J$20&amp;" lm","")&amp;
IF($U25=18,Data!$J$21&amp;" lm","")&amp;
IF($U25=19,Data!$J$22&amp;" lm","")&amp;
IF($U25=20,Data!$J$23&amp;" lm","")&amp;
IF($U25=21,Data!$J$24&amp;" lm","")&amp;
IF($U25=22,Data!$J$25&amp;" lm","")&amp;
IF($U25=23,Data!$J$26&amp;" lm","")&amp;
IF($U25=24,Data!$J$27&amp;" lm","")&amp;
IF($U25=25,Data!$J$28&amp;" lm","")&amp;
IF($U25=26,Data!$J$29&amp;" lm","")&amp;
IF($U25=27,Data!$J$30&amp;" lm","")&amp;
IF($U25=28,Data!$J$31&amp;" lm","")&amp;
IF($U25=29,Data!$J$32&amp;" lm","")&amp;
IF($U25=30,Data!$J$33&amp;" lm","")&amp;
IF($U25=31,Data!$J$34&amp;" lm","")&amp;
IF($U25=32,Data!$J$35&amp;" lm","")&amp;
IF($U25=33,Data!$J$36&amp;" lm","")&amp;
IF($U25=34,Data!$J$37&amp;" lm","")&amp;
IF($U25=35,Data!$J$38&amp;" lm","")&amp;
IF($U25=36,Data!$J$39&amp;" lm","")&amp;
IF($U25=37,Data!$J$40&amp;" lm","")&amp;
IF($U25=38,Data!$J$41&amp;" lm","")&amp;
IF($U25=39,Data!$J$42&amp;" lm","")&amp;
IF($U25=40,Data!$J$43&amp;" lm","")&amp;
IF($U25=41,Data!$J$44&amp;" lm","")&amp;
IF($U25=42,Data!$J$45&amp;" lm","")&amp;
IF($U25=43,Data!$J$46&amp;" lm","")&amp;
IF($U25=44,Data!$J$47&amp;" lm","")&amp;
IF($U25=45,Data!$J$48&amp;" lm","")&amp;
IF($U25=46,Data!$J$49&amp;" lm","")&amp;
IF($U25=47,Data!$J$50&amp;" lm","")&amp;
IF($U25=48,Data!$J$51&amp;" lm","")&amp;
IF($U25=49,Data!$J$52&amp;" lm","")&amp;
IF($U25=50,Data!$J$53&amp;" lm","")&amp;
IF($U25=51,Data!$J$54&amp;" lm","")&amp;
IF($U25=52,Data!$J$55&amp;" lm","")&amp;
IF($U25=53,Data!$J$56&amp;" lm","")&amp;
IF($U25=54,Data!$J$57&amp;" lm","")&amp;
IF($U25=55,Data!$J$58&amp;" lm","")&amp;
IF($U25=56,Data!$J$59&amp;" lm","")&amp;
IF($U25=57,Data!$J$60&amp;" lm","")&amp;
IF($U25=58,Data!$J$61&amp;" lm","")&amp;
IF($U25=59,Data!$J$62&amp;" lm","")&amp;
IF($U25=60,Data!$J$63&amp;" lm","")&amp;
IF($U25=61,Data!$J$64&amp;" lm","")&amp;
IF($U25=62,Data!$J$65&amp;" lm","")&amp;
IF($U25=63,Data!$J$66&amp;" lm","")&amp;
IF($U25=64,Data!$J$67&amp;" lm","")&amp;
IF($U25=65,Data!$J$68&amp;" lm","")&amp;
IF($U25=66,Data!$J$69&amp;" lm","")&amp;
IF($U25=67,Data!$J$70&amp;" lm","")&amp;
IF($U25=68,Data!$J$71&amp;" lm","")&amp;
IF($U25=69,Data!$J$72&amp;" lm","")&amp;
IF($U25=70,Data!$J$73&amp;" lm","")&amp;
IF($U25=71,Data!$J$74&amp;" lm","")&amp;
IF($U25=72,Data!$J$75&amp;" lm","")&amp;
IF($U25=73,Data!$J$76&amp;" lm","")&amp;
IF($U25=74,Data!$J$77&amp;" lm","")&amp;
IF($U25=75,Data!$J$78&amp;" lm","")&amp;
IF($U25=76,Data!$J$79&amp;" lm","")&amp;
IF($U25=77,Data!$J$80&amp;" lm","")&amp;
IF($U25=78,Data!$J$81&amp;" lm","")&amp;
IF($U25=79,Data!$J$82&amp;" lm","")&amp;
IF($U25=80,Data!$J$83&amp;" lm","")&amp;
IF($U25=81,Data!$J$84&amp;" lm","")&amp;
IF($U25=82,Data!$J$85&amp;" lm","")&amp;
IF($U25=83,Data!$J$86&amp;" lm","")&amp;
IF($U25=84,Data!$J$87&amp;" lm","")&amp;
IF($U25=85,Data!$J$88&amp;" lm","")&amp;
IF($U25=86,Data!$J$89&amp;" lm","")&amp;
IF($U25=87,Data!$J$90&amp;" lm","")&amp;
IF($U25=88,Data!$J$91&amp;" lm","")&amp;
IF($U25=89,Data!$J$92&amp;" lm","")&amp;
IF($U25=90,Data!$J$93&amp;" lm","")&amp;
IF($U25=91,Data!$J$94&amp;" lm","")&amp;
IF($U25=92,Data!$J$95&amp;" lm","")&amp;
IF($U25=93,Data!$J$96&amp;" lm","")&amp;
IF($U25=94,Data!$J$97&amp;" lm","")&amp;
IF($U25=95,Data!$J$98&amp;" lm","")&amp;
IF($U25=96,Data!$J$99&amp;" lm","")&amp;
IF($U25=97,Data!$J$100&amp;" lm","")&amp;
IF($U25=98,Data!$J$101&amp;" lm","")&amp;
IF($U25=99,Data!$J$102&amp;" lm","")&amp;
IF($U25=100,Data!$J$103&amp;" lm","")&amp;
IF($U25=101,Data!$J$104&amp;" lm","")&amp;
IF($U25=102,Data!$J$105&amp;" lm","")&amp;
IF($U25=103,Data!$J$106&amp;" lm","")&amp;
IF($U25=104,Data!$J$107&amp;" lm","")&amp;
IF($U25=105,Data!$J$108&amp;" lm","")&amp;
IF($U25=106,Data!$J$109&amp;" lm","")&amp;
IF($U25=107,Data!$J$110&amp;" lm","")&amp;
IF($U25=108,Data!$J$111&amp;" lm","")&amp;
IF($U25=109,Data!$J$112&amp;" lm","")&amp;
IF($U25=110,Data!$J$113&amp;" lm","")&amp;
IF($U25=111,Data!$J$114&amp;" lm","")&amp;
IF($U25=112,Data!$J$115&amp;" lm","")&amp;
IF($U25=113,Data!$J$116&amp;" lm","")&amp;
IF($U25=114,Data!$J$117&amp;" lm","")&amp;
IF($U25=115,Data!$J$118&amp;" lm","")&amp;
IF($U25=116,Data!$J$109&amp;" lm","")&amp;
IF($U25=117,Data!$J$120&amp;" lm","")&amp;
IF($U25=118,Data!$J$121&amp;" lm","")&amp;
IF($U25=119,Data!$J$122&amp;" lm","")&amp;
IF($U25=120,Data!$J$123&amp;" lm","")</f>
        <v/>
      </c>
      <c r="G25" s="43" t="str">
        <f xml:space="preserve">
IF($U25=1,Data!$H$4,"")&amp;
IF($U25=2,Data!$H$5,"")&amp;
IF($U25=3,Data!$H$6,"")&amp;
IF($U25=4,Data!$H$7,"")&amp;
IF($U25=5,Data!$H$8,"")&amp;
IF($U25=6,Data!$H$9,"")&amp;
IF($U25=7,Data!$H$10,"")&amp;
IF($U25=8,Data!$H$11,"")&amp;
IF($U25=9,Data!$H$12,"")&amp;
IF($U25=10,Data!$H$13,"")&amp;
IF($U25=11,Data!$H$14,"")&amp;
IF($U25=12,Data!$H$15,"")&amp;
IF($U25=13,Data!$H$16,"")&amp;
IF($U25=14,Data!$H$17,"")&amp;
IF($U25=15,Data!$H$18,"")&amp;
IF($U25=16,Data!$H$19,"")&amp;
IF($U25=17,Data!$H$20,"")&amp;
IF($U25=18,Data!$H$21,"")&amp;
IF($U25=19,Data!$H$22,"")&amp;
IF($U25=20,Data!$H$23,"")&amp;
IF($U25=21,Data!$H$24,"")&amp;
IF($U25=22,Data!$H$25,"")&amp;
IF($U25=23,Data!$H$26,"")&amp;
IF($U25=24,Data!$H$27,"")&amp;
IF($U25=25,Data!$H$28,"")&amp;
IF($U25=26,Data!$H$29,"")&amp;
IF($U25=27,Data!$H$30,"")&amp;
IF($U25=28,Data!$H$31,"")&amp;
IF($U25=29,Data!$H$32,"")&amp;
IF($U25=30,Data!$H$33,"")&amp;
IF($U25=31,Data!$H$34,"")&amp;
IF($U25=32,Data!$H$35,"")&amp;
IF($U25=33,Data!$H$36,"")&amp;
IF($U25=34,Data!$H$37,"")&amp;
IF($U25=35,Data!$H$38,"")&amp;
IF($U25=36,Data!$H$39,"")&amp;
IF($U25=37,Data!$H$40,"")&amp;
IF($U25=38,Data!$H$41,"")&amp;
IF($U25=39,Data!$H$42,"")&amp;
IF($U25=40,Data!$H$43,"")&amp;
IF($U25=41,Data!$H$44,"")&amp;
IF($U25=42,Data!$H$45,"")&amp;
IF($U25=43,Data!$H$46,"")&amp;
IF($U25=44,Data!$H$47,"")&amp;
IF($U25=45,Data!$H$48,"")&amp;
IF($U25=46,Data!$H$49,"")&amp;
IF($U25=47,Data!$H$50,"")&amp;
IF($U25=48,Data!$H$51,"")&amp;
IF($U25=49,Data!$H$52,"")&amp;
IF($U25=50,Data!$H$53,"")&amp;
IF($U25=51,Data!$H$54,"")&amp;
IF($U25=52,Data!$H$55,"")&amp;
IF($U25=53,Data!$H$56,"")&amp;
IF($U25=54,Data!$H$57,"")&amp;
IF($U25=55,Data!$H$58,"")&amp;
IF($U25=56,Data!$H$59,"")&amp;
IF($U25=57,Data!$H$60,"")&amp;
IF($U25=58,Data!$H$61,"")&amp;
IF($U25=59,Data!$H$62,"")&amp;
IF($U25=60,Data!$H$63,"")&amp;
IF($U25=61,Data!$H$64,"")&amp;
IF($U25=62,Data!$H$65,"")&amp;
IF($U25=63,Data!$H$66,"")&amp;
IF($U25=64,Data!$H$67,"")&amp;
IF($U25=65,Data!$H$68,"")&amp;
IF($U25=66,Data!$H$69,"")&amp;
IF($U25=67,Data!$H$70,"")&amp;
IF($U25=68,Data!$H$71,"")&amp;
IF($U25=69,Data!$H$72,"")&amp;
IF($U25=70,Data!$H$73,"")&amp;
IF($U25=71,Data!$H$74,"")&amp;
IF($U25=72,Data!$H$75,"")&amp;
IF($U25=73,Data!$H$76,"")&amp;
IF($U25=74,Data!$H$77,"")&amp;
IF($U25=75,Data!$H$78,"")&amp;
IF($U25=76,Data!$H$79,"")&amp;
IF($U25=77,Data!$H$80,"")&amp;
IF($U25=78,Data!$H$81,"")&amp;
IF($U25=79,Data!$H$82,"")&amp;
IF($U25=80,Data!$H$83,"")&amp;
IF($U25=81,Data!$H$84,"")&amp;
IF($U25=82,Data!$H$85,"")&amp;
IF($U25=83,Data!$H$86,"")&amp;
IF($U25=84,Data!$H$87,"")&amp;
IF($U25=85,Data!$H$88,"")&amp;
IF($U25=86,Data!$H$89,"")&amp;
IF($U25=87,Data!$H$90,"")&amp;
IF($U25=88,Data!$H$91,"")&amp;
IF($U25=89,Data!$H$92,"")&amp;
IF($U25=90,Data!$H$93,"")&amp;
IF($U25=91,Data!$H$94,"")&amp;
IF($U25=92,Data!$H$95,"")&amp;
IF($U25=93,Data!$H$96,"")&amp;
IF($U25=94,Data!$H$97,"")&amp;
IF($U25=95,Data!$H$98,"")&amp;
IF($U25=96,Data!$H$99,"")&amp;
IF($U25=97,Data!$H$100,"")&amp;
IF($U25=98,Data!$H$101,"")&amp;
IF($U25=99,Data!$H$102,"")&amp;
IF($U25=100,Data!$H$103,"")&amp;
IF($U25=101,Data!$H$104,"")&amp;
IF($U25=102,Data!$H$105,"")&amp;
IF($U25=103,Data!$H$106,"")&amp;
IF($U25=104,Data!$H$107,"")&amp;
IF($U25=105,Data!$H$108,"")&amp;
IF($U25=106,Data!$H$109,"")&amp;
IF($U25=107,Data!$H$110,"")&amp;
IF($U25=108,Data!$H$111,"")&amp;
IF($U25=109,Data!$H$112,"")&amp;
IF($U25=110,Data!$H$113,"")&amp;
IF($U25=111,Data!$H$114,"")&amp;
IF($U25=112,Data!$H$115,"")&amp;
IF($U25=113,Data!$H$116,"")&amp;
IF($U25=114,Data!$H$117,"")&amp;
IF($U25=115,Data!$H$118,"")&amp;
IF($U25=116,Data!$H$119,"")&amp;
IF($U25=117,Data!$H$120,"")&amp;
IF($U25=118,Data!$H$121,"")&amp;
IF($U25=119,Data!$H$122,"")&amp;
IF($U25=120,Data!$H$123,"")</f>
        <v/>
      </c>
      <c r="H25" s="44" t="str">
        <f>IF($U25=1,Data!$V$4&amp;" W","")&amp;
IF($U25=2,Data!$V$5&amp;" W","")&amp;
IF($U25=3,Data!$V$6&amp;" W","")&amp;
IF($U25=4,Data!$V$7&amp;" W","")&amp;
IF($U25=5,Data!$V$8&amp;" W","")&amp;
IF($U25=6,Data!$V$9&amp;" W","")&amp;
IF($U25=7,Data!$V$10&amp;" W","")&amp;
IF($U25=8,Data!$V$11&amp;" W","")&amp;
IF($U25=9,Data!$V$12&amp;" W","")&amp;
IF($U25=10,Data!$V$13&amp;" W","")&amp;
IF($U25=11,Data!$V$14&amp;" W","")&amp;
IF($U25=12,Data!$V$15&amp;" W","")&amp;
IF($U25=13,Data!$V$16&amp;" W","")&amp;
IF($U25=14,Data!$V$17&amp;" W","")&amp;
IF($U25=15,Data!$V$18&amp;" W","")&amp;
IF($U25=16,Data!$V$19&amp;" W","")&amp;
IF($U25=17,Data!$V$20&amp;" W","")&amp;
IF($U25=18,Data!$V$21&amp;" W","")&amp;
IF($U25=19,Data!$V$22&amp;" W","")&amp;
IF($U25=20,Data!$V$23&amp;" W","")&amp;
IF($U25=21,Data!$V$24&amp;" W","")&amp;
IF($U25=22,Data!$V$25&amp;" W","")&amp;
IF($U25=23,Data!$V$26&amp;" W","")&amp;
IF($U25=24,Data!$V$27&amp;" W","")&amp;
IF($U25=25,Data!$V$28&amp;" W","")&amp;
IF($U25=26,Data!$V$29&amp;" W","")&amp;
IF($U25=27,Data!$V$30&amp;" W","")&amp;
IF($U25=28,Data!$V$31&amp;" W","")&amp;
IF($U25=29,Data!$V$32&amp;" W","")&amp;
IF($U25=30,Data!$V$33&amp;" W","")&amp;
IF($U25=31,Data!$V$34&amp;" W","")&amp;
IF($U25=32,Data!$V$35&amp;" W","")&amp;
IF($U25=33,Data!$V$36&amp;" W","")&amp;
IF($U25=34,Data!$V$37&amp;" W","")&amp;
IF($U25=35,Data!$V$38&amp;" W","")&amp;
IF($U25=36,Data!$V$39&amp;" W","")&amp;
IF($U25=37,Data!$V$40&amp;" W","")&amp;
IF($U25=38,Data!$V$41&amp;" W","")&amp;
IF($U25=39,Data!$V$42&amp;" W","")&amp;
IF($U25=40,Data!$V$43&amp;" W","")&amp;
IF($U25=41,Data!$V$44&amp;" W","")&amp;
IF($U25=42,Data!$V$45&amp;" W","")&amp;
IF($U25=43,Data!$V$46&amp;" W","")&amp;
IF($U25=44,Data!$V$47&amp;" W","")&amp;
IF($U25=45,Data!$V$48&amp;" W","")&amp;
IF($U25=46,Data!$V$49&amp;" W","")&amp;
IF($U25=47,Data!$V$50&amp;" W","")&amp;
IF($U25=48,Data!$V$51&amp;" W","")&amp;
IF($U25=49,Data!$V$52&amp;" W","")&amp;
IF($U25=50,Data!$V$53&amp;" W","")&amp;
IF($U25=51,Data!$V$54&amp;" W","")&amp;
IF($U25=52,Data!$V$55&amp;" W","")&amp;
IF($U25=53,Data!$V$56&amp;" W","")&amp;
IF($U25=54,Data!$V$57&amp;" W","")&amp;
IF($U25=55,Data!$V$58&amp;" W","")&amp;
IF($U25=56,Data!$V$59&amp;" W","")&amp;
IF($U25=57,Data!$V$60&amp;" W","")&amp;
IF($U25=58,Data!$V$61&amp;" W","")&amp;
IF($U25=59,Data!$V$62&amp;" W","")&amp;
IF($U25=60,Data!$V$63&amp;" W","")&amp;
IF($U25=61,Data!$V$64&amp;" W","")&amp;
IF($U25=62,Data!$V$65&amp;" W","")&amp;
IF($U25=63,Data!$V$66&amp;" W","")&amp;
IF($U25=64,Data!$V$67&amp;" W","")&amp;
IF($U25=65,Data!$V$68&amp;" W","")&amp;
IF($U25=66,Data!$V$69&amp;" W","")&amp;
IF($U25=67,Data!$V$70&amp;" W","")&amp;
IF($U25=68,Data!$V$71&amp;" W","")&amp;
IF($U25=69,Data!$V$72&amp;" W","")&amp;
IF($U25=70,Data!$V$73&amp;" W","")&amp;
IF($U25=71,Data!$V$74&amp;" W","")&amp;
IF($U25=72,Data!$V$75&amp;" W","")&amp;
IF($U25=73,Data!$V$76&amp;" W","")&amp;
IF($U25=74,Data!$V$77&amp;" W","")&amp;
IF($U25=75,Data!$V$78&amp;" W","")&amp;
IF($U25=76,Data!$V$79&amp;" W","")&amp;
IF($U25=77,Data!$V$80&amp;" W","")&amp;
IF($U25=78,Data!$V$81&amp;" W","")&amp;
IF($U25=79,Data!$V$82&amp;" W","")&amp;
IF($U25=80,Data!$V$83&amp;" W","")&amp;
IF($U25=81,Data!$V$84&amp;" W","")&amp;
IF($U25=82,Data!$V$85&amp;" W","")&amp;
IF($U25=83,Data!$V$86&amp;" W","")&amp;
IF($U25=84,Data!$V$87&amp;" W","")&amp;
IF($U25=85,Data!$V$88&amp;" W","")&amp;
IF($U25=86,Data!$V$89&amp;" W","")&amp;
IF($U25=87,Data!$V$90&amp;" W","")&amp;
IF($U25=88,Data!$V$91&amp;" W","")&amp;
IF($U25=89,Data!$V$92&amp;" W","")&amp;
IF($U25=90,Data!$V$93&amp;" W","")&amp;
IF($U25=91,Data!$V$94&amp;" W","")&amp;
IF($U25=92,Data!$V$95&amp;" W","")&amp;
IF($U25=93,Data!$V$96&amp;" W","")&amp;
IF($U25=94,Data!$V$97&amp;" W","")&amp;
IF($U25=95,Data!$V$98&amp;" W","")&amp;
IF($U25=96,Data!$V$99&amp;" W","")&amp;
IF($U25=97,Data!$V$100&amp;" W","")&amp;
IF($U25=98,Data!$V$101&amp;" W","")&amp;
IF($U25=99,Data!$V$102&amp;" W","")&amp;
IF($U25=100,Data!$V$103&amp;" W","")&amp;
IF($U25=101,Data!$V125&amp;" W","")&amp;
IF($U25=102,Data!$V$105&amp;" W","")&amp;
IF($U25=103,Data!$V$106&amp;" W","")&amp;
IF($U25=104,Data!$V$107&amp;" W","")&amp;
IF($U25=105,Data!$V$108&amp;" W","")&amp;
IF($U25=106,Data!$V$109&amp;" W","")&amp;
IF($U25=107,Data!$V$110&amp;" W","")&amp;
IF($U25=108,Data!$V$111&amp;" W","")&amp;
IF($U25=109,Data!$V$112&amp;" W","")&amp;
IF($U25=110,Data!$V$113&amp;" W","")&amp;
IF($U25=111,Data!$V$114&amp;" W","")&amp;
IF($U25=112,Data!$V$115&amp;" W","")&amp;
IF($U25=113,Data!$V$116&amp;" W","")&amp;
IF($U25=114,Data!$V$117&amp;" W","")&amp;
IF($U25=115,Data!$V$118&amp;" W","")&amp;
IF($U25=116,Data!$V$119&amp;" W","")&amp;
IF($U25=117,Data!$V$120&amp;" W","")&amp;
IF($U25=118,Data!$V$121&amp;" W","")&amp;
IF($U25=119,Data!$V$122&amp;" W","")&amp;
IF($U25=120,Data!$V$123&amp;" W","")</f>
        <v/>
      </c>
      <c r="I25" s="42" t="str">
        <f>IF($U25=1,Data!$W$4&amp;" W","")&amp;
IF($U25=2,Data!$W$5&amp;" W","")&amp;
IF($U25=3,Data!$W$6&amp;" W","")&amp;
IF($U25=4,Data!$W$7&amp;" W","")&amp;
IF($U25=5,Data!$W$8&amp;" W","")&amp;
IF($U25=6,Data!$W$9&amp;" W","")&amp;
IF($U25=7,Data!$W$10&amp;" W","")&amp;
IF($U25=8,Data!$W$11&amp;" W","")&amp;
IF($U25=9,Data!$W$12&amp;" W","")&amp;
IF($U25=10,Data!$W$13&amp;" W","")&amp;
IF($U25=11,Data!$W$14&amp;" W","")&amp;
IF($U25=12,Data!$W$15&amp;" W","")&amp;
IF($U25=13,Data!$W$16&amp;" W","")&amp;
IF($U25=14,Data!$W$17&amp;" W","")&amp;
IF($U25=15,Data!$W$18&amp;" W","")&amp;
IF($U25=16,Data!$W$19&amp;" W","")&amp;
IF($U25=17,Data!$W$20&amp;" W","")&amp;
IF($U25=18,Data!$W$21&amp;" W","")&amp;
IF($U25=19,Data!$W$22&amp;" W","")&amp;
IF($U25=20,Data!$W$23&amp;" W","")&amp;
IF($U25=21,Data!$W$24&amp;" W","")&amp;
IF($U25=22,Data!$W$25&amp;" W","")&amp;
IF($U25=23,Data!$W$26&amp;" W","")&amp;
IF($U25=24,Data!$W$27&amp;" W","")&amp;
IF($U25=25,Data!$W$28&amp;" W","")&amp;
IF($U25=26,Data!$W$29&amp;" W","")&amp;
IF($U25=27,Data!$W$30&amp;" W","")&amp;
IF($U25=28,Data!$W$31&amp;" W","")&amp;
IF($U25=29,Data!$W$32&amp;" W","")&amp;
IF($U25=30,Data!$W$33&amp;" W","")&amp;
IF($U25=31,Data!$W$34&amp;" W","")&amp;
IF($U25=32,Data!$W$35&amp;" W","")&amp;
IF($U25=33,Data!$W$36&amp;" W","")&amp;
IF($U25=34,Data!$W$37&amp;" W","")&amp;
IF($U25=35,Data!$W$38&amp;" W","")&amp;
IF($U25=36,Data!$W$39&amp;" W","")&amp;
IF($U25=37,Data!$W$40&amp;" W","")&amp;
IF($U25=38,Data!$W$41&amp;" W","")&amp;
IF($U25=39,Data!$W$42&amp;" W","")&amp;
IF($U25=40,Data!$W$43&amp;" W","")&amp;
IF($U25=41,Data!$W$44&amp;" W","")&amp;
IF($U25=42,Data!$W$45&amp;" W","")&amp;
IF($U25=43,Data!$W$46&amp;" W","")&amp;
IF($U25=44,Data!$W$47&amp;" W","")&amp;
IF($U25=45,Data!$W$48&amp;" W","")&amp;
IF($U25=46,Data!$W$49&amp;" W","")&amp;
IF($U25=47,Data!$W$50&amp;" W","")&amp;
IF($U25=48,Data!$W$51&amp;" W","")&amp;
IF($U25=49,Data!$W$52&amp;" W","")&amp;
IF($U25=50,Data!$W$53&amp;" W","")&amp;
IF($U25=51,Data!$W$54&amp;" W","")&amp;
IF($U25=52,Data!$W$55&amp;" W","")&amp;
IF($U25=53,Data!$W$56&amp;" W","")&amp;
IF($U25=54,Data!$W$57&amp;" W","")&amp;
IF($U25=55,Data!$W$58&amp;" W","")&amp;
IF($U25=56,Data!$W$59&amp;" W","")&amp;
IF($U25=57,Data!$W$60&amp;" W","")&amp;
IF($U25=58,Data!$W$61&amp;" W","")&amp;
IF($U25=59,Data!$W$62&amp;" W","")&amp;
IF($U25=60,Data!$W$63&amp;" W","")&amp;
IF($U25=61,Data!$W$64&amp;" W","")&amp;
IF($U25=62,Data!$W$65&amp;" W","")&amp;
IF($U25=63,Data!$W$66&amp;" W","")&amp;
IF($U25=64,Data!$W$67&amp;" W","")&amp;
IF($U25=65,Data!$W$68&amp;" W","")&amp;
IF($U25=66,Data!$W$69&amp;" W","")&amp;
IF($U25=67,Data!$W$70&amp;" W","")&amp;
IF($U25=68,Data!$W$71&amp;" W","")&amp;
IF($U25=69,Data!$W$72&amp;" W","")&amp;
IF($U25=70,Data!$W$73&amp;" W","")&amp;
IF($U25=71,Data!$W$74&amp;" W","")&amp;
IF($U25=72,Data!$W$75&amp;" W","")&amp;
IF($U25=73,Data!$W$76&amp;" W","")&amp;
IF($U25=74,Data!$W$77&amp;" W","")&amp;
IF($U25=75,Data!$W$78&amp;" W","")&amp;
IF($U25=76,Data!$W$79&amp;" W","")&amp;
IF($U25=77,Data!$W$80&amp;" W","")&amp;
IF($U25=78,Data!$W$81&amp;" W","")&amp;
IF($U25=79,Data!$W$82&amp;" W","")&amp;
IF($U25=80,Data!$W$83&amp;" W","")&amp;
IF($U25=81,Data!$W$84&amp;" W","")&amp;
IF($U25=82,Data!$W$85&amp;" W","")&amp;
IF($U25=83,Data!$W$86&amp;" W","")&amp;
IF($U25=84,Data!$W$87&amp;" W","")&amp;
IF($U25=85,Data!$W$88&amp;" W","")&amp;
IF($U25=86,Data!$W$89&amp;" W","")&amp;
IF($U25=87,Data!$W$90&amp;" W","")&amp;
IF($U25=88,Data!$W$91&amp;" W","")&amp;
IF($U25=89,Data!$W$92&amp;" W","")&amp;
IF($U25=90,Data!$W$93&amp;" W","")&amp;
IF($U25=91,Data!$W$94&amp;" W","")&amp;
IF($U25=92,Data!$W$95&amp;" W","")&amp;
IF($U25=93,Data!$W$96&amp;" W","")&amp;
IF($U25=94,Data!$W$97&amp;" W","")&amp;
IF($U25=95,Data!$W$98&amp;" W","")&amp;
IF($U25=96,Data!$W$99&amp;" W","")&amp;
IF($U25=97,Data!$W$100&amp;" W","")&amp;
IF($U25=98,Data!$W$101&amp;" W","")&amp;
IF($U25=99,Data!$W$102&amp;" W","")&amp;
IF($U25=100,Data!$W$103&amp;" W","")&amp;
IF($U25=101,Data!$V125&amp;" W","")&amp;
IF($U25=102,Data!$W$105&amp;" W","")&amp;
IF($U25=103,Data!$W$106&amp;" W","")&amp;
IF($U25=104,Data!$W$107&amp;" W","")&amp;
IF($U25=105,Data!$W$108&amp;" W","")&amp;
IF($U25=106,Data!$W$109&amp;" W","")&amp;
IF($U25=107,Data!$W$110&amp;" W","")&amp;
IF($U25=108,Data!$W$111&amp;" W","")&amp;
IF($U25=109,Data!$W$112&amp;" W","")&amp;
IF($U25=110,Data!$W$113&amp;" W","")&amp;
IF($U25=111,Data!$W$114&amp;" W","")&amp;
IF($U25=112,Data!$W$115&amp;" W","")&amp;
IF($U25=113,Data!$W$116&amp;" W","")&amp;
IF($U25=114,Data!$W$117&amp;" W","")&amp;
IF($U25=115,Data!$W$118&amp;" W","")&amp;
IF($U25=116,Data!$W$119&amp;" W","")&amp;
IF($U25=117,Data!$W$120&amp;" W","")&amp;
IF($U25=118,Data!$W$121&amp;" W","")&amp;
IF($U25=119,Data!$W$122&amp;" W","")&amp;
IF($U25=120,Data!$W$123&amp;" W","")</f>
        <v/>
      </c>
      <c r="J25" s="44" t="str">
        <f>IF($U25=1,Data!$X$4&amp;" W","")&amp;
IF($U25=2,Data!$X$5&amp;" W","")&amp;
IF($U25=3,Data!$X$6&amp;" W","")&amp;
IF($U25=4,Data!$X$7&amp;" W","")&amp;
IF($U25=5,Data!$X$8&amp;" W","")&amp;
IF($U25=6,Data!$X$9&amp;" W","")&amp;
IF($U25=7,Data!$X$10&amp;" W","")&amp;
IF($U25=8,Data!$X$11&amp;" W","")&amp;
IF($U25=9,Data!$X$12&amp;" W","")&amp;
IF($U25=10,Data!$X$13&amp;" W","")&amp;
IF($U25=11,Data!$X$14&amp;" W","")&amp;
IF($U25=12,Data!$X$15&amp;" W","")&amp;
IF($U25=13,Data!$X$16&amp;" W","")&amp;
IF($U25=14,Data!$X$17&amp;" W","")&amp;
IF($U25=15,Data!$X$18&amp;" W","")&amp;
IF($U25=16,Data!$X$19&amp;" W","")&amp;
IF($U25=17,Data!$X$20&amp;" W","")&amp;
IF($U25=18,Data!$X$21&amp;" W","")&amp;
IF($U25=19,Data!$X$22&amp;" W","")&amp;
IF($U25=20,Data!$X$23&amp;" W","")&amp;
IF($U25=21,Data!$X$24&amp;" W","")&amp;
IF($U25=22,Data!$X$25&amp;" W","")&amp;
IF($U25=23,Data!$X$26&amp;" W","")&amp;
IF($U25=24,Data!$X$27&amp;" W","")&amp;
IF($U25=25,Data!$X$28&amp;" W","")&amp;
IF($U25=26,Data!$X$29&amp;" W","")&amp;
IF($U25=27,Data!$X$30&amp;" W","")&amp;
IF($U25=28,Data!$X$31&amp;" W","")&amp;
IF($U25=29,Data!$X$32&amp;" W","")&amp;
IF($U25=30,Data!$X$33&amp;" W","")&amp;
IF($U25=31,Data!$X$34&amp;" W","")&amp;
IF($U25=32,Data!$X$35&amp;" W","")&amp;
IF($U25=33,Data!$X$36&amp;" W","")&amp;
IF($U25=34,Data!$X$37&amp;" W","")&amp;
IF($U25=35,Data!$X$38&amp;" W","")&amp;
IF($U25=36,Data!$X$39&amp;" W","")&amp;
IF($U25=37,Data!$X$40&amp;" W","")&amp;
IF($U25=38,Data!$X$41&amp;" W","")&amp;
IF($U25=39,Data!$X$42&amp;" W","")&amp;
IF($U25=40,Data!$X$43&amp;" W","")&amp;
IF($U25=41,Data!$X$44&amp;" W","")&amp;
IF($U25=42,Data!$X$45&amp;" W","")&amp;
IF($U25=43,Data!$X$46&amp;" W","")&amp;
IF($U25=44,Data!$X$47&amp;" W","")&amp;
IF($U25=45,Data!$X$48&amp;" W","")&amp;
IF($U25=46,Data!$X$49&amp;" W","")&amp;
IF($U25=47,Data!$X$50&amp;" W","")&amp;
IF($U25=48,Data!$X$51&amp;" W","")&amp;
IF($U25=49,Data!$X$52&amp;" W","")&amp;
IF($U25=50,Data!$X$53&amp;" W","")&amp;
IF($U25=51,Data!$X$54&amp;" W","")&amp;
IF($U25=52,Data!$X$55&amp;" W","")&amp;
IF($U25=53,Data!$X$56&amp;" W","")&amp;
IF($U25=54,Data!$X$57&amp;" W","")&amp;
IF($U25=55,Data!$X$58&amp;" W","")&amp;
IF($U25=56,Data!$X$59&amp;" W","")&amp;
IF($U25=57,Data!$X$60&amp;" W","")&amp;
IF($U25=58,Data!$X$61&amp;" W","")&amp;
IF($U25=59,Data!$X$62&amp;" W","")&amp;
IF($U25=60,Data!$X$63&amp;" W","")&amp;
IF($U25=61,Data!$X$64&amp;" W","")&amp;
IF($U25=62,Data!$X$65&amp;" W","")&amp;
IF($U25=63,Data!$X$66&amp;" W","")&amp;
IF($U25=64,Data!$X$67&amp;" W","")&amp;
IF($U25=65,Data!$X$68&amp;" W","")&amp;
IF($U25=66,Data!$X$69&amp;" W","")&amp;
IF($U25=67,Data!$X$70&amp;" W","")&amp;
IF($U25=68,Data!$X$71&amp;" W","")&amp;
IF($U25=69,Data!$X$72&amp;" W","")&amp;
IF($U25=70,Data!$X$73&amp;" W","")&amp;
IF($U25=71,Data!$X$74&amp;" W","")&amp;
IF($U25=72,Data!$X$75&amp;" W","")&amp;
IF($U25=73,Data!$X$76&amp;" W","")&amp;
IF($U25=74,Data!$X$77&amp;" W","")&amp;
IF($U25=75,Data!$X$78&amp;" W","")&amp;
IF($U25=76,Data!$X$79&amp;" W","")&amp;
IF($U25=77,Data!$X$80&amp;" W","")&amp;
IF($U25=78,Data!$X$81&amp;" W","")&amp;
IF($U25=79,Data!$X$82&amp;" W","")&amp;
IF($U25=80,Data!$X$83&amp;" W","")&amp;
IF($U25=81,Data!$X$84&amp;" W","")&amp;
IF($U25=82,Data!$X$85&amp;" W","")&amp;
IF($U25=83,Data!$X$86&amp;" W","")&amp;
IF($U25=84,Data!$X$87&amp;" W","")&amp;
IF($U25=85,Data!$X$88&amp;" W","")&amp;
IF($U25=86,Data!$X$89&amp;" W","")&amp;
IF($U25=87,Data!$X$90&amp;" W","")&amp;
IF($U25=88,Data!$X$91&amp;" W","")&amp;
IF($U25=89,Data!$X$92&amp;" W","")&amp;
IF($U25=90,Data!$X$93&amp;" W","")&amp;
IF($U25=91,Data!$X$94&amp;" W","")&amp;
IF($U25=92,Data!$X$95&amp;" W","")&amp;
IF($U25=93,Data!$X$96&amp;" W","")&amp;
IF($U25=94,Data!$X$97&amp;" W","")&amp;
IF($U25=95,Data!$X$98&amp;" W","")&amp;
IF($U25=96,Data!$X$99&amp;" W","")&amp;
IF($U25=97,Data!$X$100&amp;" W","")&amp;
IF($U25=98,Data!$X$101&amp;" W","")&amp;
IF($U25=99,Data!$X$102&amp;" W","")&amp;
IF($U25=100,Data!$X$103&amp;" W","")&amp;
IF($U25=101,Data!$X$104&amp;" W","")&amp;
IF($U25=102,Data!$X$105&amp;" W","")&amp;
IF($U25=103,Data!$X$106&amp;" W","")&amp;
IF($U25=104,Data!$X$107&amp;" W","")&amp;
IF($U25=105,Data!$X$108&amp;" W","")&amp;
IF($U25=106,Data!$X$109&amp;" W","")&amp;
IF($U25=107,Data!$X$110&amp;" W","")&amp;
IF($U25=108,Data!$X$111&amp;" W","")&amp;
IF($U25=109,Data!$X$112&amp;" W","")&amp;
IF($U25=110,Data!$X$113&amp;" W","")&amp;
IF($U25=111,Data!$X$114&amp;" W","")&amp;
IF($U25=112,Data!$X$115&amp;" W","")&amp;
IF($U25=113,Data!$X$116&amp;" W","")&amp;
IF($U25=114,Data!$X$117&amp;" W","")&amp;
IF($U25=115,Data!$X$118&amp;" W","")&amp;
IF($U25=116,Data!$X$119&amp;" W","")&amp;
IF($U25=117,Data!$X$120&amp;" W","")&amp;
IF($U25=118,Data!$X$121&amp;" W","")&amp;
IF($U25=119,Data!$X$122&amp;" W","")&amp;
IF($U25=120,Data!$X$123&amp;" W","")</f>
        <v/>
      </c>
      <c r="K25" s="238" t="str">
        <f>IF($U25=1,Data!$Y$4&amp;" W","")&amp;
IF($U25=2,Data!$Y$5&amp;" W","")&amp;
IF($U25=3,Data!$Y$6&amp;" W","")&amp;
IF($U25=4,Data!$Y$7&amp;" W","")&amp;
IF($U25=5,Data!$Y$8&amp;" W","")&amp;
IF($U25=6,Data!$Y$9&amp;" W","")&amp;
IF($U25=7,Data!$Y$10&amp;" W","")&amp;
IF($U25=8,Data!$Y$11&amp;" W","")&amp;
IF($U25=9,Data!$Y$12&amp;" W","")&amp;
IF($U25=10,Data!$Y$13&amp;" W","")&amp;
IF($U25=11,Data!$Y$14&amp;" W","")&amp;
IF($U25=12,Data!$Y$15&amp;" W","")&amp;
IF($U25=13,Data!$Y$16&amp;" W","")&amp;
IF($U25=14,Data!$Y$17&amp;" W","")&amp;
IF($U25=15,Data!$Y$18&amp;" W","")&amp;
IF($U25=16,Data!$Y$19&amp;" W","")&amp;
IF($U25=17,Data!$Y$20&amp;" W","")&amp;
IF($U25=18,Data!$Y$21&amp;" W","")&amp;
IF($U25=19,Data!$Y$22&amp;" W","")&amp;
IF($U25=20,Data!$Y$23&amp;" W","")&amp;
IF($U25=21,Data!$Y$24&amp;" W","")&amp;
IF($U25=22,Data!$Y$25&amp;" W","")&amp;
IF($U25=23,Data!$Y$26&amp;" W","")&amp;
IF($U25=24,Data!$Y$27&amp;" W","")&amp;
IF($U25=25,Data!$Y$28&amp;" W","")&amp;
IF($U25=26,Data!$Y$29&amp;" W","")&amp;
IF($U25=27,Data!$Y$30&amp;" W","")&amp;
IF($U25=28,Data!$Y$31&amp;" W","")&amp;
IF($U25=29,Data!$Y$32&amp;" W","")&amp;
IF($U25=30,Data!$Y$33&amp;" W","")&amp;
IF($U25=31,Data!$Y$34&amp;" W","")&amp;
IF($U25=32,Data!$Y$35&amp;" W","")&amp;
IF($U25=33,Data!$Y$36&amp;" W","")&amp;
IF($U25=34,Data!$Y$37&amp;" W","")&amp;
IF($U25=35,Data!$Y$38&amp;" W","")&amp;
IF($U25=36,Data!$Y$39&amp;" W","")&amp;
IF($U25=37,Data!$Y$40&amp;" W","")&amp;
IF($U25=38,Data!$Y$41&amp;" W","")&amp;
IF($U25=39,Data!$Y$42&amp;" W","")&amp;
IF($U25=40,Data!$Y$43&amp;" W","")&amp;
IF($U25=41,Data!$Y$44&amp;" W","")&amp;
IF($U25=42,Data!$Y$45&amp;" W","")&amp;
IF($U25=43,Data!$Y$46&amp;" W","")&amp;
IF($U25=44,Data!$Y$47&amp;" W","")&amp;
IF($U25=45,Data!$Y$48&amp;" W","")&amp;
IF($U25=46,Data!$Y$49&amp;" W","")&amp;
IF($U25=47,Data!$Y$50&amp;" W","")&amp;
IF($U25=48,Data!$Y$51&amp;" W","")&amp;
IF($U25=49,Data!$Y$52&amp;" W","")&amp;
IF($U25=50,Data!$Y$53&amp;" W","")&amp;
IF($U25=51,Data!$Y$54&amp;" W","")&amp;
IF($U25=52,Data!$Y$55&amp;" W","")&amp;
IF($U25=53,Data!$Y$56&amp;" W","")&amp;
IF($U25=54,Data!$Y$57&amp;" W","")&amp;
IF($U25=55,Data!$Y$58&amp;" W","")&amp;
IF($U25=56,Data!$Y$59&amp;" W","")&amp;
IF($U25=57,Data!$Y$60&amp;" W","")&amp;
IF($U25=58,Data!$Y$61&amp;" W","")&amp;
IF($U25=59,Data!$Y$62&amp;" W","")&amp;
IF($U25=60,Data!$Y$63&amp;" W","")&amp;
IF($U25=61,Data!$Y$64&amp;" W","")&amp;
IF($U25=62,Data!$Y$65&amp;" W","")&amp;
IF($U25=63,Data!$Y$66&amp;" W","")&amp;
IF($U25=64,Data!$Y$67&amp;" W","")&amp;
IF($U25=65,Data!$Y$68&amp;" W","")&amp;
IF($U25=66,Data!$Y$69&amp;" W","")&amp;
IF($U25=67,Data!$Y$70&amp;" W","")&amp;
IF($U25=68,Data!$Y$71&amp;" W","")&amp;
IF($U25=69,Data!$Y$72&amp;" W","")&amp;
IF($U25=70,Data!$Y$73&amp;" W","")&amp;
IF($U25=71,Data!$Y$74&amp;" W","")&amp;
IF($U25=72,Data!$Y$75&amp;" W","")&amp;
IF($U25=73,Data!$Y$76&amp;" W","")&amp;
IF($U25=74,Data!$Y$77&amp;" W","")&amp;
IF($U25=75,Data!$Y$78&amp;" W","")&amp;
IF($U25=76,Data!$Y$79&amp;" W","")&amp;
IF($U25=77,Data!$Y$80&amp;" W","")&amp;
IF($U25=78,Data!$Y$81&amp;" W","")&amp;
IF($U25=79,Data!$Y$82&amp;" W","")&amp;
IF($U25=80,Data!$Y$83&amp;" W","")&amp;
IF($U25=81,Data!$Y$84&amp;" W","")&amp;
IF($U25=82,Data!$Y$85&amp;" W","")&amp;
IF($U25=83,Data!$Y$86&amp;" W","")&amp;
IF($U25=84,Data!$Y$87&amp;" W","")&amp;
IF($U25=85,Data!$Y$88&amp;" W","")&amp;
IF($U25=86,Data!$Y$89&amp;" W","")&amp;
IF($U25=87,Data!$Y$90&amp;" W","")&amp;
IF($U25=88,Data!$Y$91&amp;" W","")&amp;
IF($U25=89,Data!$Y$92&amp;" W","")&amp;
IF($U25=90,Data!$Y$93&amp;" W","")&amp;
IF($U25=91,Data!$Y$94&amp;" W","")&amp;
IF($U25=92,Data!$Y$95&amp;" W","")&amp;
IF($U25=93,Data!$Y$96&amp;" W","")&amp;
IF($U25=94,Data!$Y$97&amp;" W","")&amp;
IF($U25=95,Data!$Y$98&amp;" W","")&amp;
IF($U25=96,Data!$Y$99&amp;" W","")&amp;
IF($U25=97,Data!$Y$100&amp;" W","")&amp;
IF($U25=98,Data!$Y$101&amp;" W","")&amp;
IF($U25=99,Data!$Y$102&amp;" W","")&amp;
IF($U25=100,Data!$Y$103&amp;" W","")&amp;
IF($U25=101,Data!$Y$104&amp;" W","")&amp;
IF($U25=102,Data!$Y$105&amp;" W","")&amp;
IF($U25=103,Data!$Y$106&amp;" W","")&amp;
IF($U25=104,Data!$Y$107&amp;" W","")&amp;
IF($U25=105,Data!$Y$108&amp;" W","")&amp;
IF($U25=106,Data!$Y$109&amp;" W","")&amp;
IF($U25=107,Data!$Y$110&amp;" W","")&amp;
IF($U25=108,Data!$Y$111&amp;" W","")&amp;
IF($U25=109,Data!$Y$112&amp;" W","")&amp;
IF($U25=110,Data!$Y$113&amp;" W","")&amp;
IF($U25=111,Data!$Y$114&amp;" W","")&amp;
IF($U25=112,Data!$Y$115&amp;" W","")&amp;
IF($U25=113,Data!$Y$116&amp;" W","")&amp;
IF($U25=114,Data!$Y$117&amp;" W","")&amp;
IF($U25=115,Data!$Y$118&amp;" W","")&amp;
IF($U25=116,Data!$Y$119&amp;" W","")&amp;
IF($U25=117,Data!$Y$120&amp;" W","")&amp;
IF($U25=118,Data!$Y$121&amp;" W","")&amp;
IF($U25=119,Data!$Y$122&amp;" W","")&amp;
IF($U25=120,Data!$Y$123&amp;" W","")</f>
        <v/>
      </c>
      <c r="L25" s="66" t="str">
        <f>IF($U25=1,Data!$L$4&amp;" - "&amp;RIGHT(Data!$L$4,2)&amp;"00 K","")&amp;
IF($U25=2,Data!$L$5&amp;" - "&amp;RIGHT(Data!$L$5,2)&amp;"00 K","")&amp;
IF($U25=3,Data!$L$6&amp;" - "&amp;RIGHT(Data!$L$6,2)&amp;"00 K","")&amp;
IF($U25=4,Data!$L$7&amp;" - "&amp;RIGHT(Data!$L$7,2)&amp;"00 K","")&amp;
IF($U25=5,Data!$L$8&amp;" - "&amp;RIGHT(Data!$L$8,2)&amp;"00 K","")&amp;
IF($U25=6,Data!$L$9&amp;" - "&amp;RIGHT(Data!$L$9,2)&amp;"00 K","")&amp;
IF($U25=7,Data!$L$10&amp;" - "&amp;RIGHT(Data!$L$10,2)&amp;"00 K","")&amp;
IF($U25=8,Data!$L$11&amp;" - "&amp;RIGHT(Data!$L$11,2)&amp;"00 K","")&amp;
IF($U25=9,Data!$L$12&amp;" - "&amp;RIGHT(Data!$L$12,2)&amp;"00 K","")&amp;
IF($U25=10,Data!$L$13&amp;" - "&amp;RIGHT(Data!$L$13,2)&amp;"00 K","")&amp;
IF($U25=11,Data!$L$14&amp;" - "&amp;RIGHT(Data!$L$14,2)&amp;"00 K","")&amp;
IF($U25=12,Data!$L$15&amp;" - "&amp;RIGHT(Data!$L$15,2)&amp;"00 K","")&amp;
IF($U25=13,Data!$L$16&amp;" - "&amp;RIGHT(Data!$L$16,2)&amp;"00 K","")&amp;
IF($U25=14,Data!$L$17&amp;" - "&amp;RIGHT(Data!$L$17,2)&amp;"00 K","")&amp;
IF($U25=15,Data!$L$18&amp;" - "&amp;RIGHT(Data!$L$18,2)&amp;"00 K","")&amp;
IF($U25=16,Data!$L$19&amp;" - "&amp;RIGHT(Data!$L$19,2)&amp;"00 K","")&amp;
IF($U25=17,Data!$L$20&amp;" - "&amp;RIGHT(Data!$L$20,2)&amp;"00 K","")&amp;
IF($U25=18,Data!$L$21&amp;" - "&amp;RIGHT(Data!$L$21,2)&amp;"00 K","")&amp;
IF($U25=19,Data!$L$22&amp;" - "&amp;RIGHT(Data!$L$22,2)&amp;"00 K","")&amp;
IF($U25=20,Data!$L$23&amp;" - "&amp;RIGHT(Data!$L$23,2)&amp;"00 K","")&amp;
IF($U25=21,Data!$L$24&amp;" - "&amp;RIGHT(Data!$L$24,2)&amp;"00 K","")&amp;
IF($U25=22,Data!$L$25&amp;" - "&amp;RIGHT(Data!$L$25,2)&amp;"00 K","")&amp;
IF($U25=23,Data!$L$26&amp;" - "&amp;RIGHT(Data!$L$26,2)&amp;"00 K","")&amp;
IF($U25=24,Data!$L$27&amp;" - "&amp;RIGHT(Data!$L$27,2)&amp;"00 K","")&amp;
IF($U25=25,Data!$L$28&amp;" - "&amp;RIGHT(Data!$L$28,2)&amp;"00 K","")&amp;
IF($U25=26,Data!$L$29&amp;" - "&amp;RIGHT(Data!$L$29,2)&amp;"00 K","")&amp;
IF($U25=27,Data!$L$30&amp;" - "&amp;RIGHT(Data!$L$30,2)&amp;"00 K","")&amp;
IF($U25=28,Data!$L$31&amp;" - "&amp;RIGHT(Data!$L$31,2)&amp;"00 K","")&amp;
IF($U25=29,Data!$L$32&amp;" - "&amp;RIGHT(Data!$L$32,2)&amp;"00 K","")&amp;
IF($U25=30,Data!$L$33&amp;" - "&amp;RIGHT(Data!$L$33,2)&amp;"00 K","")&amp;
IF($U25=31,Data!$L$34&amp;" - "&amp;RIGHT(Data!$L$34,2)&amp;"00 K","")&amp;
IF($U25=32,Data!$L$35&amp;" - "&amp;RIGHT(Data!$L$35,2)&amp;"00 K","")&amp;
IF($U25=33,Data!$L$36&amp;" - "&amp;RIGHT(Data!$L$36,2)&amp;"00 K","")&amp;
IF($U25=34,Data!$L$37&amp;" - "&amp;RIGHT(Data!$L$37,2)&amp;"00 K","")&amp;
IF($U25=35,Data!$L$38&amp;" - "&amp;RIGHT(Data!$L$38,2)&amp;"00 K","")&amp;
IF($U25=36,Data!$L$39&amp;" - "&amp;RIGHT(Data!$L$39,2)&amp;"00 K","")&amp;
IF($U25=37,Data!$L$40&amp;" - "&amp;RIGHT(Data!$L$40,2)&amp;"00 K","")&amp;
IF($U25=38,Data!$L$41&amp;" - "&amp;RIGHT(Data!$L$41,2)&amp;"00 K","")&amp;
IF($U25=39,Data!$L$42&amp;" - "&amp;RIGHT(Data!$L$42,2)&amp;"00 K","")&amp;
IF($U25=40,Data!$L$43&amp;" - "&amp;RIGHT(Data!$L$43,2)&amp;"00 K","")&amp;
IF($U25=41,Data!$L$44&amp;" - "&amp;RIGHT(Data!$L$44,2)&amp;"00 K","")&amp;
IF($U25=42,Data!$L$45&amp;" - "&amp;RIGHT(Data!$L$45,2)&amp;"00 K","")&amp;
IF($U25=43,Data!$L$46&amp;" - "&amp;RIGHT(Data!$L$46,2)&amp;"00 K","")&amp;
IF($U25=44,Data!$L$47&amp;" - "&amp;RIGHT(Data!$L$47,2)&amp;"00 K","")&amp;
IF($U25=45,Data!$L$48&amp;" - "&amp;RIGHT(Data!$L$48,2)&amp;"00 K","")&amp;
IF($U25=46,Data!$L$49&amp;" - "&amp;RIGHT(Data!$L$49,2)&amp;"00 K","")&amp;
IF($U25=47,Data!$L$50&amp;" - "&amp;RIGHT(Data!$L$50,2)&amp;"00 K","")&amp;
IF($U25=48,Data!$L$51&amp;" - "&amp;RIGHT(Data!$L$51,2)&amp;"00 K","")&amp;
IF($U25=49,Data!$L$52&amp;" - "&amp;RIGHT(Data!$L$52,2)&amp;"00 K","")&amp;
IF($U25=50,Data!$L$53&amp;" - "&amp;RIGHT(Data!$L$53,2)&amp;"00 K","")&amp;
IF($U25=51,Data!$L$54&amp;" - "&amp;RIGHT(Data!$L$54,2)&amp;"00 K","")&amp;
IF($U25=52,Data!$L$55&amp;" - "&amp;RIGHT(Data!$L$55,2)&amp;"00 K","")&amp;
IF($U25=53,Data!$L$56&amp;" - "&amp;RIGHT(Data!$L$56,2)&amp;"00 K","")&amp;
IF($U25=54,Data!$L$57&amp;" - "&amp;RIGHT(Data!$L$57,2)&amp;"00 K","")&amp;
IF($U25=55,Data!$L$58&amp;" - "&amp;RIGHT(Data!$L$58,2)&amp;"00 K","")&amp;
IF($U25=56,Data!$L$59&amp;" - "&amp;RIGHT(Data!$L$59,2)&amp;"00 K","")&amp;
IF($U25=57,Data!$L$60&amp;" - "&amp;RIGHT(Data!$L$60,2)&amp;"00 K","")&amp;
IF($U25=58,Data!$L$61&amp;" - "&amp;RIGHT(Data!$L$61,2)&amp;"00 K","")&amp;
IF($U25=59,Data!$L$62&amp;" - "&amp;RIGHT(Data!$L$62,2)&amp;"00 K","")&amp;
IF($U25=60,Data!$L$63&amp;" - "&amp;RIGHT(Data!$L$63,2)&amp;"00 K","")&amp;
IF($U25=61,Data!$L$64&amp;" - "&amp;RIGHT(Data!$L$64,2)&amp;"00 K","")&amp;
IF($U25=62,Data!$L$65&amp;" - "&amp;RIGHT(Data!$L$65,2)&amp;"00 K","")&amp;
IF($U25=63,Data!$L$66&amp;" - "&amp;RIGHT(Data!$L$66,2)&amp;"00 K","")&amp;
IF($U25=64,Data!$L$67&amp;" - "&amp;RIGHT(Data!$L$67,2)&amp;"00 K","")&amp;
IF($U25=65,Data!$L$68&amp;" - "&amp;RIGHT(Data!$L$68,2)&amp;"00 K","")&amp;
IF($U25=66,Data!$L$69&amp;" - "&amp;RIGHT(Data!$L$69,2)&amp;"00 K","")&amp;
IF($U25=67,Data!$L$70&amp;" - "&amp;RIGHT(Data!$L$70,2)&amp;"00 K","")&amp;
IF($U25=68,Data!$L$71&amp;" - "&amp;RIGHT(Data!$L$71,2)&amp;"00 K","")&amp;
IF($U25=69,Data!$L$72&amp;" - "&amp;RIGHT(Data!$L$72,2)&amp;"00 K","")&amp;
IF($U25=70,Data!$L$73&amp;" - "&amp;RIGHT(Data!$L$73,2)&amp;"00 K","")&amp;
IF($U25=71,Data!$L$74&amp;" - "&amp;RIGHT(Data!$L$74,2)&amp;"00 K","")&amp;
IF($U25=72,Data!$L$75&amp;" - "&amp;RIGHT(Data!$L$75,2)&amp;"00 K","")&amp;
IF($U25=73,Data!$L$76&amp;" - "&amp;RIGHT(Data!$L$76,2)&amp;"00 K","")&amp;
IF($U25=74,Data!$L$77&amp;" - "&amp;RIGHT(Data!$L$77,2)&amp;"00 K","")&amp;
IF($U25=75,Data!$L$78&amp;" - "&amp;RIGHT(Data!$L$78,2)&amp;"00 K","")&amp;
IF($U25=76,Data!$L$79&amp;" - "&amp;RIGHT(Data!$L$79,2)&amp;"00 K","")&amp;
IF($U25=77,Data!$L$80&amp;" - "&amp;RIGHT(Data!$L$80,2)&amp;"00 K","")&amp;
IF($U25=78,Data!$L$81&amp;" - "&amp;RIGHT(Data!$L$81,2)&amp;"00 K","")&amp;
IF($U25=79,Data!$L$82&amp;" - "&amp;RIGHT(Data!$L$82,2)&amp;"00 K","")&amp;
IF($U25=80,Data!$L$83&amp;" - "&amp;RIGHT(Data!$L$83,2)&amp;"00 K","")&amp;
IF($U25=81,Data!$L$84&amp;" - "&amp;RIGHT(Data!$L$84,2)&amp;"00 K","")&amp;
IF($U25=82,Data!$L$85&amp;" - "&amp;RIGHT(Data!$L$85,2)&amp;"00 K","")&amp;
IF($U25=83,Data!$L$86&amp;" - "&amp;RIGHT(Data!$L$86,2)&amp;"00 K","")&amp;
IF($U25=84,Data!$L$87&amp;" - "&amp;RIGHT(Data!$L$87,2)&amp;"00 K","")&amp;
IF($U25=85,Data!$L$88&amp;" - "&amp;RIGHT(Data!$L$88,2)&amp;"00 K","")&amp;
IF($U25=86,Data!$L$89&amp;" - "&amp;RIGHT(Data!$L$89,2)&amp;"00 K","")&amp;
IF($U25=87,Data!$L$90&amp;" - "&amp;RIGHT(Data!$L$90,2)&amp;"00 K","")&amp;
IF($U25=88,Data!$L$91&amp;" - "&amp;RIGHT(Data!$L$91,2)&amp;"00 K","")&amp;
IF($U25=89,Data!$L$92&amp;" - "&amp;RIGHT(Data!$L$92,2)&amp;"00 K","")&amp;
IF($U25=90,Data!$L$93&amp;" - "&amp;RIGHT(Data!$L$93,2)&amp;"00 K","")&amp;
IF($U25=91,Data!$L$94&amp;" - "&amp;RIGHT(Data!$L$94,2)&amp;"00 K","")&amp;
IF($U25=92,Data!$L$95&amp;" - "&amp;RIGHT(Data!$L$95,2)&amp;"00 K","")&amp;
IF($U25=93,Data!$L$96&amp;" - "&amp;RIGHT(Data!$L$97,2)&amp;"00 K","")&amp;
IF($U25=94,Data!$L$97&amp;" - "&amp;RIGHT(Data!$L$98,2)&amp;"00 K","")&amp;
IF($U25=95,Data!$L$98&amp;" - "&amp;RIGHT(Data!$L$99,2)&amp;"00 K","")&amp;
IF($U25=96,Data!$L$99&amp;" - "&amp;RIGHT(Data!$L$100,2)&amp;"00 K","")&amp;
IF($U25=97,Data!$L$100&amp;" - "&amp;RIGHT(Data!$L$101,2)&amp;"00 K","")&amp;
IF($U25=98,Data!$L$101&amp;" - "&amp;RIGHT(Data!$L$102,2)&amp;"00 K","")&amp;
IF($U25=99,Data!$L$102&amp;" - "&amp;RIGHT(Data!$L$103,2)&amp;"00 K","")&amp;
IF($U25=100,Data!$L$103&amp;" - "&amp;RIGHT(Data!$L$104,2)&amp;"00 K","")&amp;
IF($U25=101,Data!$L$104&amp;" - "&amp;RIGHT(Data!$L$105,2)&amp;"00 K","")&amp;
IF($U25=102,Data!$L$105&amp;" - "&amp;RIGHT(Data!$L$106,2)&amp;"00 K","")&amp;
IF($U25=103,Data!$L$106&amp;" - "&amp;RIGHT(Data!$L$107,2)&amp;"00 K","")&amp;
IF($U25=104,Data!$L$107&amp;" - "&amp;RIGHT(Data!$L$108,2)&amp;"00 K","")&amp;
IF($U25=105,Data!$L$108&amp;" - "&amp;RIGHT(Data!$L$109,2)&amp;"00 K","")&amp;
IF($U25=106,Data!$L$109&amp;" - "&amp;RIGHT(Data!$L$110,2)&amp;"00 K","")&amp;
IF($U25=107,Data!$L$110&amp;" - "&amp;RIGHT(Data!$L$111,2)&amp;"00 K","")&amp;
IF($U25=108,Data!$L$111&amp;" - "&amp;RIGHT(Data!$L$112,2)&amp;"00 K","")&amp;
IF($U25=109,Data!$L$112&amp;" - "&amp;RIGHT(Data!$L$113,2)&amp;"00 K","")&amp;
IF($U25=110,Data!$L$113&amp;" - "&amp;RIGHT(Data!$L$114,2)&amp;"00 K","")&amp;
IF($U25=111,Data!$L$114&amp;" - "&amp;RIGHT(Data!$L$115,2)&amp;"00 K","")&amp;
IF($U25=112,Data!$L$115&amp;" - "&amp;RIGHT(Data!$L$116,2)&amp;"00 K","")&amp;
IF($U25=113,Data!$L$116&amp;" - "&amp;RIGHT(Data!$L$117,2)&amp;"00 K","")&amp;
IF($U25=114,Data!$L$117&amp;" - "&amp;RIGHT(Data!$L$118,2)&amp;"00 K","")&amp;
IF($U25=115,Data!$L$118&amp;" - "&amp;RIGHT(Data!$L$119,2)&amp;"00 K","")&amp;
IF($U25=116,Data!$L$119&amp;" - "&amp;RIGHT(Data!$L$120,2)&amp;"00 K","")&amp;
IF($U25=117,Data!$L$120&amp;" - "&amp;RIGHT(Data!$L$121,2)&amp;"00 K","")&amp;
IF($U25=118,Data!$L$121&amp;" - "&amp;RIGHT(Data!$L$122,2)&amp;"00 K","")&amp;
IF($U25=119,Data!$L$122&amp;" - "&amp;RIGHT(Data!$L$123,2)&amp;"00 K","")&amp;
IF($U25=120,Data!$L$123&amp;" - "&amp;RIGHT(Data!$L$124,2)&amp;"00 K","")</f>
        <v/>
      </c>
      <c r="M25" s="45"/>
      <c r="N25" s="46"/>
      <c r="O25" s="46"/>
      <c r="P25" s="208"/>
      <c r="Q25" s="208"/>
      <c r="R25" s="210"/>
      <c r="S25" s="210"/>
      <c r="T25" s="47"/>
      <c r="U25" s="48"/>
      <c r="V25" s="111"/>
      <c r="W25" s="111"/>
      <c r="X25" s="111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</row>
    <row r="26" spans="1:44" hidden="1" outlineLevel="1" x14ac:dyDescent="0.3">
      <c r="A26" s="39">
        <v>23</v>
      </c>
      <c r="B26" s="116" t="str">
        <f>IF($U26=1,Data!$E$4,"")&amp;
IF($U26=2,Data!$E$5,"")&amp;
IF($U26=3,Data!$E$6,"")&amp;
IF($U26=4,Data!$E$7,"")&amp;
IF($U26=5,Data!$E$8,"")&amp;
IF($U26=6,Data!$E$9,"")&amp;
IF($U26=7,Data!$E$10,"")&amp;
IF($U26=8,Data!$E$11,"")&amp;
IF($U26=9,Data!$E$12,"")&amp;
IF($U26=10,Data!$E$13,"")&amp;
IF($U26=11,Data!$E$14,"")&amp;
IF($U26=12,Data!$E$15,"")&amp;
IF($U26=13,Data!$E$16,"")&amp;
IF($U26=14,Data!$E$17,"")&amp;
IF($U26=15,Data!$E$18,"")&amp;
IF($U26=16,Data!$E$19,"")&amp;
IF($U26=17,Data!$E$20,"")&amp;
IF($U26=18,Data!$E$21,"")&amp;
IF($U26=19,Data!$E$22,"")&amp;
IF($U26=20,Data!$E$23,"")&amp;
IF($U26=21,Data!$E$24,"")&amp;
IF($U26=22,Data!$E$25,"")&amp;
IF($U26=23,Data!$E$26,"")&amp;
IF($U26=24,Data!$E$27,"")&amp;
IF($U26=25,Data!$E$28,"")&amp;
IF($U26=26,Data!$E$29,"")&amp;
IF($U26=27,Data!$E$30,"")&amp;
IF($U26=28,Data!$E$31,"")&amp;
IF($U26=29,Data!$E$32,"")&amp;
IF($U26=30,Data!$E$33,"")&amp;
IF($U26=31,Data!$E$34,"")&amp;
IF($U26=32,Data!$E$35,"")&amp;
IF($U26=33,Data!$E$36,"")&amp;
IF($U26=34,Data!$E$37,"")&amp;
IF($U26=35,Data!$E$38,"")&amp;
IF($U26=36,Data!$E$39,"")&amp;
IF($U26=37,Data!$E$40,"")&amp;
IF($U26=38,Data!$E$41,"")&amp;
IF($U26=39,Data!$E$42,"")&amp;
IF($U26=40,Data!$E$43,"")&amp;
IF($U26=41,Data!$E$124,"")&amp;
IF($U26=42,Data!$E$126,"")&amp;
IF($U26=43,Data!$E$127,"")</f>
        <v/>
      </c>
      <c r="C26" s="116" t="str">
        <f t="shared" si="0"/>
        <v/>
      </c>
      <c r="D26" s="40" t="str">
        <f>IF($U26=1,Data!$G$4,"")&amp;
IF($U26=2,Data!$G$5,"")&amp;
IF($U26=3,Data!$G$6,"")&amp;
IF($U26=4,Data!$G$7,"")&amp;
IF($U26=5,Data!$G$8,"")&amp;
IF($U26=6,Data!$G$9,"")&amp;
IF($U26=7,Data!$G$10,"")&amp;
IF($U26=8,Data!$G$11,"")&amp;
IF($U26=9,Data!$G$12,"")&amp;
IF($U26=10,Data!$G$13,"")&amp;
IF($U26=11,Data!$G$14,"")&amp;
IF($U26=12,Data!$G$15,"")&amp;
IF($U26=13,Data!$G$16,"")&amp;
IF($U26=14,Data!$G$17,"")&amp;
IF($U26=15,Data!$G$18,"")&amp;
IF($U26=16,Data!$G$19,"")&amp;
IF($U26=17,Data!$G$20,"")&amp;
IF($U26=18,Data!$G$21,"")&amp;
IF($U26=19,Data!$G$22,"")&amp;
IF($U26=20,Data!$G$23,"")&amp;
IF($U26=21,Data!$G$24,"")&amp;
IF($U26=22,Data!$G$25,"")&amp;
IF($U26=23,Data!$G$26,"")&amp;
IF($U26=24,Data!$G$27,"")&amp;
IF($U26=25,Data!$G$28,"")&amp;
IF($U26=26,Data!$G$29,"")&amp;
IF($U26=27,Data!$G$30,"")&amp;
IF($U26=28,Data!$G$31,"")&amp;
IF($U26=29,Data!$G$32,"")&amp;
IF($U26=30,Data!$G$33,"")&amp;
IF($U26=31,Data!$G$34,"")&amp;
IF($U26=32,Data!$G$35,"")&amp;
IF($U26=33,Data!$G$36,"")&amp;
IF($U26=34,Data!$G$37,"")&amp;
IF($U26=35,Data!$G$38,"")&amp;
IF($U26=36,Data!$G$39,"")&amp;
IF($U26=37,Data!$G$40,"")&amp;
IF($U26=38,Data!$G$41,"")&amp;
IF($U26=39,Data!$G$42,"")&amp;
IF($U26=40,Data!$G$43,"")&amp;
IF($U26=41,Data!$G$44,"")&amp;
IF($U26=42,Data!$G$45,"")&amp;
IF($U26=43,Data!$G$46,"")&amp;
IF($U26=44,Data!$G$47,"")&amp;
IF($U26=45,Data!$G$48,"")&amp;
IF($U26=46,Data!$G$49,"")&amp;
IF($U26=47,Data!$G$50,"")&amp;
IF($U26=48,Data!$G$51,"")&amp;
IF($U26=49,Data!$G$52,"")&amp;
IF($U26=50,Data!$G$53,"")&amp;
IF($U26=51,Data!$G$54,"")&amp;
IF($U26=52,Data!$G$55,"")&amp;
IF($U26=53,Data!$G$56,"")&amp;
IF($U26=54,Data!$G$57,"")&amp;
IF($U26=55,Data!$G$58,"")&amp;
IF($U26=56,Data!$G$59,"")&amp;
IF($U26=57,Data!$G$60,"")&amp;
IF($U26=58,Data!$G$61,"")&amp;
IF($U26=59,Data!$G$62,"")&amp;
IF($U26=60,Data!$G$63,"")&amp;
IF($U26=61,Data!$G$64,"")&amp;
IF($U26=62,Data!$G$65,"")&amp;
IF($U26=63,Data!$G$66,"")&amp;
IF($U26=64,Data!$G$67,"")&amp;
IF($U26=65,Data!$G$68,"")&amp;
IF($U26=66,Data!$G$69,"")&amp;
IF($U26=67,Data!$G$70,"")&amp;
IF($U26=68,Data!$G$71,"")&amp;
IF($U26=69,Data!$G$72,"")&amp;
IF($U26=70,Data!$G$73,"")&amp;
IF($U26=71,Data!$G$74,"")&amp;
IF($U26=72,Data!$G$75,"")&amp;
IF($U26=73,Data!$G$76,"")&amp;
IF($U26=74,Data!$G$77,"")&amp;
IF($U26=75,Data!$G$78,"")&amp;
IF($U26=76,Data!$G$79,"")&amp;
IF($U26=77,Data!$G$80,"")&amp;
IF($U26=78,Data!$G$81,"")&amp;
IF($U26=79,Data!$G$82,"")&amp;
IF($U26=80,Data!$G$83,"")&amp;
IF($U26=81,Data!$G$84,"")&amp;
IF($U26=82,Data!$G$85,"")&amp;
IF($U26=83,Data!$G$86,"")&amp;
IF($U26=84,Data!$G$87,"")&amp;
IF($U26=85,Data!$G$88,"")&amp;
IF($U26=86,Data!$G$89,"")&amp;
IF($U26=87,Data!$G$90,"")&amp;
IF($U26=88,Data!$G$91,"")&amp;
IF($U26=89,Data!$G$92,"")&amp;
IF($U26=90,Data!$G$93,"")&amp;
IF($U26=91,Data!$G$94,"")&amp;
IF($U26=92,Data!$G$95,"")&amp;
IF($U26=93,Data!$G$96,"")&amp;
IF($U26=94,Data!$G$97,"")&amp;
IF($U26=95,Data!$G$98,"")&amp;
IF($U26=96,Data!$G$99,"")&amp;
IF($U26=97,Data!$G$100,"")&amp;
IF($U26=98,Data!$G$101,"")&amp;
IF($U26=99,Data!$G$102,"")&amp;
IF($U26=100,Data!$G$103,"")&amp;
IF($U26=101,Data!$G$104,"")&amp;
IF($U26=102,Data!$G$105,"")&amp;
IF($U26=103,Data!$G$106,"")&amp;
IF($U26=104,Data!$G$107,"")&amp;
IF($U26=105,Data!$G$108,"")&amp;
IF($U26=106,Data!$G$109,"")&amp;
IF($U26=107,Data!$G$110,"")&amp;
IF($U26=108,Data!$G$111,"")&amp;
IF($U26=109,Data!$G$112,"")&amp;
IF($U26=100,Data!$G$113,"")&amp;
IF($U26=111,Data!$G$114,"")&amp;
IF($U26=112,Data!$G$115,"")&amp;
IF($U26=113,Data!$G$116,"")&amp;
IF($U26=114,Data!$G$117,"")&amp;
IF($U26=115,Data!$G$118,"")&amp;
IF($U26=116,Data!$G$119,"")&amp;
IF($U26=117,Data!$G$120,"")&amp;
IF($U26=118,Data!$G$121,"")&amp;
IF($U26=119,Data!$G$122,"")&amp;
IF($U26=120,Data!$G$123,"")</f>
        <v/>
      </c>
      <c r="E26" s="41" t="str">
        <f>IF($U26=1,Data!$I$4&amp;" LED","")&amp;
IF($U26=2,Data!$I$5&amp;" LED","")&amp;
IF($U26=3,Data!$I$6&amp;" LED","")&amp;
IF($U26=4,Data!$I$7&amp;" LED","")&amp;
IF($U26=5,Data!$I$8&amp;" LED","")&amp;
IF($U26=6,Data!$I$9&amp;" LED","")&amp;
IF($U26=7,Data!$I$10&amp;" LED","")&amp;
IF($U26=8,Data!$I$11&amp;" LED","")&amp;
IF($U26=9,Data!$I$12&amp;" LED","")&amp;
IF($U26=10,Data!$I$13&amp;" LED","")&amp;
IF($U26=11,Data!$I$14&amp;" LED","")&amp;
IF($U26=12,Data!$I$15&amp;" LED","")&amp;
IF($U26=13,Data!$I$16&amp;" LED","")&amp;
IF($U26=14,Data!$I$17&amp;" LED","")&amp;
IF($U26=15,Data!$I$18&amp;" LED","")&amp;
IF($U26=16,Data!$I$19&amp;" LED","")&amp;
IF($U26=17,Data!$I$20&amp;" LED","")&amp;
IF($U26=18,Data!$I$21&amp;" LED","")&amp;
IF($U26=19,Data!$I$22&amp;" LED","")&amp;
IF($U26=20,Data!$I$23&amp;" LED","")&amp;
IF($U26=21,Data!$I$24&amp;" LED","")&amp;
IF($U26=22,Data!$I$25&amp;" LED","")&amp;
IF($U26=23,Data!$I$26&amp;" LED","")&amp;
IF($U26=24,Data!$I$27&amp;" LED","")&amp;
IF($U26=25,Data!$I$28&amp;" LED","")&amp;
IF($U26=26,Data!$I$29&amp;" LED","")&amp;
IF($U26=27,Data!$I$30&amp;" LED","")&amp;
IF($U26=28,Data!$I$31&amp;" LED","")&amp;
IF($U26=29,Data!$I$32&amp;" LED","")&amp;
IF($U26=30,Data!$I$33&amp;" LED","")&amp;
IF($U26=31,Data!$I$34&amp;" LED","")&amp;
IF($U26=32,Data!$I$35&amp;" LED","")&amp;
IF($U26=33,Data!$I$36&amp;" LED","")&amp;
IF($U26=34,Data!$I$37&amp;" LED","")&amp;
IF($U26=35,Data!$I$38&amp;" LED","")&amp;
IF($U26=36,Data!$I$39&amp;" LED","")&amp;
IF($U26=37,Data!$I$40&amp;" LED","")&amp;
IF($U26=38,Data!$I$41&amp;" LED","")&amp;
IF($U26=39,Data!$I$42&amp;" LED","")&amp;
IF($U26=40,Data!$I$43&amp;" LED","")&amp;
IF($U26=41,Data!$I$44&amp;" LED","")&amp;
IF($U26=42,Data!$I$45&amp;" LED","")&amp;
IF($U26=43,Data!$I$46&amp;" LED","")&amp;
IF($U26=44,Data!$I$47&amp;" LED","")&amp;
IF($U26=45,Data!$I$48&amp;" LED","")&amp;
IF($U26=46,Data!$I$49&amp;" LED","")&amp;
IF($U26=47,Data!$I$50&amp;" LED","")&amp;
IF($U26=48,Data!$I$51&amp;" LED","")&amp;
IF($U26=49,Data!$I$52&amp;" LED","")&amp;
IF($U26=50,Data!$I$53&amp;" LED","")&amp;
IF($U26=51,Data!$I$54&amp;" LED","")&amp;
IF($U26=52,Data!$I$55&amp;" LED","")&amp;
IF($U26=53,Data!$I$56&amp;" LED","")&amp;
IF($U26=54,Data!$I$57&amp;" LED","")&amp;
IF($U26=55,Data!$I$58&amp;" LED","")&amp;
IF($U26=56,Data!$I$59&amp;" LED","")&amp;
IF($U26=57,Data!$I$60&amp;" LED","")&amp;
IF($U26=58,Data!$I$61&amp;" LED","")&amp;
IF($U26=59,Data!$I$62&amp;" LED","")&amp;
IF($U26=60,Data!$I$63&amp;" LED","")&amp;
IF($U26=61,Data!$I$64&amp;" LED","")&amp;
IF($U26=62,Data!$I$65&amp;" LED","")&amp;
IF($U26=63,Data!$I$66&amp;" LED","")&amp;
IF($U26=64,Data!$I$67&amp;" LED","")&amp;
IF($U26=65,Data!$I$68&amp;" LED","")&amp;
IF($U26=66,Data!$I$69&amp;" LED","")&amp;
IF($U26=67,Data!$I$70&amp;" LED","")&amp;
IF($U26=68,Data!$I$71&amp;" LED","")&amp;
IF($U26=69,Data!$I$72&amp;" LED","")&amp;
IF($U26=70,Data!$I$73&amp;" LED","")&amp;
IF($U26=71,Data!$I$74&amp;" LED","")&amp;
IF($U26=72,Data!$I$75&amp;" LED","")&amp;
IF($U26=73,Data!$I$76&amp;" LED","")&amp;
IF($U26=74,Data!$I$77&amp;" LED","")&amp;
IF($U26=75,Data!$I$78&amp;" LED","")&amp;
IF($U26=76,Data!$I$79&amp;" LED","")&amp;
IF($U26=77,Data!$I$80&amp;" LED","")&amp;
IF($U26=78,Data!$I$81&amp;" LED","")&amp;
IF($U26=79,Data!$I$82&amp;" LED","")&amp;
IF($U26=80,Data!$I$83&amp;" LED","")&amp;
IF($U26=81,Data!$I$84&amp;" LED","")&amp;
IF($U26=82,Data!$I$85&amp;" LED","")&amp;
IF($U26=83,Data!$I$86&amp;" LED","")&amp;
IF($U26=84,Data!$I$87&amp;" LED","")&amp;
IF($U26=85,Data!$I$88&amp;" LED","")&amp;
IF($U26=86,Data!$I$89&amp;" LED","")&amp;
IF($U26=87,Data!$I$90&amp;" LED","")&amp;
IF($U26=88,Data!$I$91&amp;" LED","")&amp;
IF($U26=89,Data!$I$92&amp;" LED","")&amp;
IF($U26=90,Data!$I$93&amp;" LED","")&amp;
IF($U26=91,Data!$I$94&amp;" LED","")&amp;
IF($U26=92,Data!$I$95&amp;" LED","")&amp;
IF($U26=93,Data!$I$96&amp;" LED","")&amp;
IF($U26=94,Data!$I$97&amp;" LED","")&amp;
IF($U26=95,Data!$I$98&amp;" LED","")&amp;
IF($U26=96,Data!$I$99&amp;" LED","")&amp;
IF($U26=97,Data!$I$100&amp;" LED","")&amp;
IF($U26=98,Data!$I$101&amp;" LED","")&amp;
IF($U26=99,Data!$I$102&amp;" LED","")&amp;
IF($U26=100,Data!$I1065&amp;" LED","")&amp;
IF($U26=101,Data!$I$104&amp;" LED","")&amp;
IF($U26=102,Data!$I$105&amp;" LED","")&amp;
IF($U26=103,Data!$I$106&amp;" LED","")&amp;
IF($U26=104,Data!$I$107&amp;" LED","")&amp;
IF($U26=105,Data!$I$108&amp;" LED","")&amp;
IF($U26=106,Data!$I$109&amp;" LED","")&amp;
IF($U26=107,Data!$I$110&amp;" LED","")&amp;
IF($U26=108,Data!$I$111&amp;" LED","")&amp;
IF($U26=109,Data!$I$112&amp;" LED","")&amp;
IF($U26=110,Data!$I$113&amp;" LED","")&amp;
IF($U26=111,Data!$I$114&amp;" LED","")&amp;
IF($U26=112,Data!$I$115&amp;" LED","")&amp;
IF($U26=113,Data!$I$116&amp;" LED","")&amp;
IF($U26=114,Data!$I$117&amp;" LED","")&amp;
IF($U26=115,Data!$I$118&amp;" LED","")&amp;
IF($U26=116,Data!$I$119&amp;" LED","")&amp;
IF($U26=117,Data!$I$120&amp;" LED","")&amp;
IF($U26=118,Data!$I$121&amp;" LED","")&amp;
IF($U26=119,Data!$I$122&amp;" LED","")&amp;
IF($U26=120,Data!$I$123&amp;" LED","")</f>
        <v/>
      </c>
      <c r="F26" s="42" t="str">
        <f xml:space="preserve">
IF($U26=1,Data!$J$4&amp;" lm","")&amp;
IF($U26=2,Data!$J$5&amp;" lm","")&amp;
IF($U26=3,Data!$J$6&amp;" lm","")&amp;
IF($U26=4,Data!$J$7&amp;" lm","")&amp;
IF($U26=5,Data!$J$8&amp;" lm","")&amp;
IF($U26=6,Data!$J$9&amp;" lm","")&amp;
IF($U26=7,Data!$J$10&amp;" lm","")&amp;
IF($U26=8,Data!$J$11&amp;" lm","")&amp;
IF($U26=9,Data!$J$12&amp;" lm","")&amp;
IF($U26=10,Data!$J$13&amp;" lm","")&amp;
IF($U26=11,Data!$J$14&amp;" lm","")&amp;
IF($U26=12,Data!$J$15&amp;" lm","")&amp;
IF($U26=13,Data!$J$16&amp;" lm","")&amp;
IF($U26=14,Data!$J$17&amp;" lm","")&amp;
IF($U26=15,Data!$J$18&amp;" lm","")&amp;
IF($U26=16,Data!$J$19&amp;" lm","")&amp;
IF($U26=17,Data!$J$20&amp;" lm","")&amp;
IF($U26=18,Data!$J$21&amp;" lm","")&amp;
IF($U26=19,Data!$J$22&amp;" lm","")&amp;
IF($U26=20,Data!$J$23&amp;" lm","")&amp;
IF($U26=21,Data!$J$24&amp;" lm","")&amp;
IF($U26=22,Data!$J$25&amp;" lm","")&amp;
IF($U26=23,Data!$J$26&amp;" lm","")&amp;
IF($U26=24,Data!$J$27&amp;" lm","")&amp;
IF($U26=25,Data!$J$28&amp;" lm","")&amp;
IF($U26=26,Data!$J$29&amp;" lm","")&amp;
IF($U26=27,Data!$J$30&amp;" lm","")&amp;
IF($U26=28,Data!$J$31&amp;" lm","")&amp;
IF($U26=29,Data!$J$32&amp;" lm","")&amp;
IF($U26=30,Data!$J$33&amp;" lm","")&amp;
IF($U26=31,Data!$J$34&amp;" lm","")&amp;
IF($U26=32,Data!$J$35&amp;" lm","")&amp;
IF($U26=33,Data!$J$36&amp;" lm","")&amp;
IF($U26=34,Data!$J$37&amp;" lm","")&amp;
IF($U26=35,Data!$J$38&amp;" lm","")&amp;
IF($U26=36,Data!$J$39&amp;" lm","")&amp;
IF($U26=37,Data!$J$40&amp;" lm","")&amp;
IF($U26=38,Data!$J$41&amp;" lm","")&amp;
IF($U26=39,Data!$J$42&amp;" lm","")&amp;
IF($U26=40,Data!$J$43&amp;" lm","")&amp;
IF($U26=41,Data!$J$44&amp;" lm","")&amp;
IF($U26=42,Data!$J$45&amp;" lm","")&amp;
IF($U26=43,Data!$J$46&amp;" lm","")&amp;
IF($U26=44,Data!$J$47&amp;" lm","")&amp;
IF($U26=45,Data!$J$48&amp;" lm","")&amp;
IF($U26=46,Data!$J$49&amp;" lm","")&amp;
IF($U26=47,Data!$J$50&amp;" lm","")&amp;
IF($U26=48,Data!$J$51&amp;" lm","")&amp;
IF($U26=49,Data!$J$52&amp;" lm","")&amp;
IF($U26=50,Data!$J$53&amp;" lm","")&amp;
IF($U26=51,Data!$J$54&amp;" lm","")&amp;
IF($U26=52,Data!$J$55&amp;" lm","")&amp;
IF($U26=53,Data!$J$56&amp;" lm","")&amp;
IF($U26=54,Data!$J$57&amp;" lm","")&amp;
IF($U26=55,Data!$J$58&amp;" lm","")&amp;
IF($U26=56,Data!$J$59&amp;" lm","")&amp;
IF($U26=57,Data!$J$60&amp;" lm","")&amp;
IF($U26=58,Data!$J$61&amp;" lm","")&amp;
IF($U26=59,Data!$J$62&amp;" lm","")&amp;
IF($U26=60,Data!$J$63&amp;" lm","")&amp;
IF($U26=61,Data!$J$64&amp;" lm","")&amp;
IF($U26=62,Data!$J$65&amp;" lm","")&amp;
IF($U26=63,Data!$J$66&amp;" lm","")&amp;
IF($U26=64,Data!$J$67&amp;" lm","")&amp;
IF($U26=65,Data!$J$68&amp;" lm","")&amp;
IF($U26=66,Data!$J$69&amp;" lm","")&amp;
IF($U26=67,Data!$J$70&amp;" lm","")&amp;
IF($U26=68,Data!$J$71&amp;" lm","")&amp;
IF($U26=69,Data!$J$72&amp;" lm","")&amp;
IF($U26=70,Data!$J$73&amp;" lm","")&amp;
IF($U26=71,Data!$J$74&amp;" lm","")&amp;
IF($U26=72,Data!$J$75&amp;" lm","")&amp;
IF($U26=73,Data!$J$76&amp;" lm","")&amp;
IF($U26=74,Data!$J$77&amp;" lm","")&amp;
IF($U26=75,Data!$J$78&amp;" lm","")&amp;
IF($U26=76,Data!$J$79&amp;" lm","")&amp;
IF($U26=77,Data!$J$80&amp;" lm","")&amp;
IF($U26=78,Data!$J$81&amp;" lm","")&amp;
IF($U26=79,Data!$J$82&amp;" lm","")&amp;
IF($U26=80,Data!$J$83&amp;" lm","")&amp;
IF($U26=81,Data!$J$84&amp;" lm","")&amp;
IF($U26=82,Data!$J$85&amp;" lm","")&amp;
IF($U26=83,Data!$J$86&amp;" lm","")&amp;
IF($U26=84,Data!$J$87&amp;" lm","")&amp;
IF($U26=85,Data!$J$88&amp;" lm","")&amp;
IF($U26=86,Data!$J$89&amp;" lm","")&amp;
IF($U26=87,Data!$J$90&amp;" lm","")&amp;
IF($U26=88,Data!$J$91&amp;" lm","")&amp;
IF($U26=89,Data!$J$92&amp;" lm","")&amp;
IF($U26=90,Data!$J$93&amp;" lm","")&amp;
IF($U26=91,Data!$J$94&amp;" lm","")&amp;
IF($U26=92,Data!$J$95&amp;" lm","")&amp;
IF($U26=93,Data!$J$96&amp;" lm","")&amp;
IF($U26=94,Data!$J$97&amp;" lm","")&amp;
IF($U26=95,Data!$J$98&amp;" lm","")&amp;
IF($U26=96,Data!$J$99&amp;" lm","")&amp;
IF($U26=97,Data!$J$100&amp;" lm","")&amp;
IF($U26=98,Data!$J$101&amp;" lm","")&amp;
IF($U26=99,Data!$J$102&amp;" lm","")&amp;
IF($U26=100,Data!$J$103&amp;" lm","")&amp;
IF($U26=101,Data!$J$104&amp;" lm","")&amp;
IF($U26=102,Data!$J$105&amp;" lm","")&amp;
IF($U26=103,Data!$J$106&amp;" lm","")&amp;
IF($U26=104,Data!$J$107&amp;" lm","")&amp;
IF($U26=105,Data!$J$108&amp;" lm","")&amp;
IF($U26=106,Data!$J$109&amp;" lm","")&amp;
IF($U26=107,Data!$J$110&amp;" lm","")&amp;
IF($U26=108,Data!$J$111&amp;" lm","")&amp;
IF($U26=109,Data!$J$112&amp;" lm","")&amp;
IF($U26=110,Data!$J$113&amp;" lm","")&amp;
IF($U26=111,Data!$J$114&amp;" lm","")&amp;
IF($U26=112,Data!$J$115&amp;" lm","")&amp;
IF($U26=113,Data!$J$116&amp;" lm","")&amp;
IF($U26=114,Data!$J$117&amp;" lm","")&amp;
IF($U26=115,Data!$J$118&amp;" lm","")&amp;
IF($U26=116,Data!$J$109&amp;" lm","")&amp;
IF($U26=117,Data!$J$120&amp;" lm","")&amp;
IF($U26=118,Data!$J$121&amp;" lm","")&amp;
IF($U26=119,Data!$J$122&amp;" lm","")&amp;
IF($U26=120,Data!$J$123&amp;" lm","")</f>
        <v/>
      </c>
      <c r="G26" s="43" t="str">
        <f xml:space="preserve">
IF($U26=1,Data!$H$4,"")&amp;
IF($U26=2,Data!$H$5,"")&amp;
IF($U26=3,Data!$H$6,"")&amp;
IF($U26=4,Data!$H$7,"")&amp;
IF($U26=5,Data!$H$8,"")&amp;
IF($U26=6,Data!$H$9,"")&amp;
IF($U26=7,Data!$H$10,"")&amp;
IF($U26=8,Data!$H$11,"")&amp;
IF($U26=9,Data!$H$12,"")&amp;
IF($U26=10,Data!$H$13,"")&amp;
IF($U26=11,Data!$H$14,"")&amp;
IF($U26=12,Data!$H$15,"")&amp;
IF($U26=13,Data!$H$16,"")&amp;
IF($U26=14,Data!$H$17,"")&amp;
IF($U26=15,Data!$H$18,"")&amp;
IF($U26=16,Data!$H$19,"")&amp;
IF($U26=17,Data!$H$20,"")&amp;
IF($U26=18,Data!$H$21,"")&amp;
IF($U26=19,Data!$H$22,"")&amp;
IF($U26=20,Data!$H$23,"")&amp;
IF($U26=21,Data!$H$24,"")&amp;
IF($U26=22,Data!$H$25,"")&amp;
IF($U26=23,Data!$H$26,"")&amp;
IF($U26=24,Data!$H$27,"")&amp;
IF($U26=25,Data!$H$28,"")&amp;
IF($U26=26,Data!$H$29,"")&amp;
IF($U26=27,Data!$H$30,"")&amp;
IF($U26=28,Data!$H$31,"")&amp;
IF($U26=29,Data!$H$32,"")&amp;
IF($U26=30,Data!$H$33,"")&amp;
IF($U26=31,Data!$H$34,"")&amp;
IF($U26=32,Data!$H$35,"")&amp;
IF($U26=33,Data!$H$36,"")&amp;
IF($U26=34,Data!$H$37,"")&amp;
IF($U26=35,Data!$H$38,"")&amp;
IF($U26=36,Data!$H$39,"")&amp;
IF($U26=37,Data!$H$40,"")&amp;
IF($U26=38,Data!$H$41,"")&amp;
IF($U26=39,Data!$H$42,"")&amp;
IF($U26=40,Data!$H$43,"")&amp;
IF($U26=41,Data!$H$44,"")&amp;
IF($U26=42,Data!$H$45,"")&amp;
IF($U26=43,Data!$H$46,"")&amp;
IF($U26=44,Data!$H$47,"")&amp;
IF($U26=45,Data!$H$48,"")&amp;
IF($U26=46,Data!$H$49,"")&amp;
IF($U26=47,Data!$H$50,"")&amp;
IF($U26=48,Data!$H$51,"")&amp;
IF($U26=49,Data!$H$52,"")&amp;
IF($U26=50,Data!$H$53,"")&amp;
IF($U26=51,Data!$H$54,"")&amp;
IF($U26=52,Data!$H$55,"")&amp;
IF($U26=53,Data!$H$56,"")&amp;
IF($U26=54,Data!$H$57,"")&amp;
IF($U26=55,Data!$H$58,"")&amp;
IF($U26=56,Data!$H$59,"")&amp;
IF($U26=57,Data!$H$60,"")&amp;
IF($U26=58,Data!$H$61,"")&amp;
IF($U26=59,Data!$H$62,"")&amp;
IF($U26=60,Data!$H$63,"")&amp;
IF($U26=61,Data!$H$64,"")&amp;
IF($U26=62,Data!$H$65,"")&amp;
IF($U26=63,Data!$H$66,"")&amp;
IF($U26=64,Data!$H$67,"")&amp;
IF($U26=65,Data!$H$68,"")&amp;
IF($U26=66,Data!$H$69,"")&amp;
IF($U26=67,Data!$H$70,"")&amp;
IF($U26=68,Data!$H$71,"")&amp;
IF($U26=69,Data!$H$72,"")&amp;
IF($U26=70,Data!$H$73,"")&amp;
IF($U26=71,Data!$H$74,"")&amp;
IF($U26=72,Data!$H$75,"")&amp;
IF($U26=73,Data!$H$76,"")&amp;
IF($U26=74,Data!$H$77,"")&amp;
IF($U26=75,Data!$H$78,"")&amp;
IF($U26=76,Data!$H$79,"")&amp;
IF($U26=77,Data!$H$80,"")&amp;
IF($U26=78,Data!$H$81,"")&amp;
IF($U26=79,Data!$H$82,"")&amp;
IF($U26=80,Data!$H$83,"")&amp;
IF($U26=81,Data!$H$84,"")&amp;
IF($U26=82,Data!$H$85,"")&amp;
IF($U26=83,Data!$H$86,"")&amp;
IF($U26=84,Data!$H$87,"")&amp;
IF($U26=85,Data!$H$88,"")&amp;
IF($U26=86,Data!$H$89,"")&amp;
IF($U26=87,Data!$H$90,"")&amp;
IF($U26=88,Data!$H$91,"")&amp;
IF($U26=89,Data!$H$92,"")&amp;
IF($U26=90,Data!$H$93,"")&amp;
IF($U26=91,Data!$H$94,"")&amp;
IF($U26=92,Data!$H$95,"")&amp;
IF($U26=93,Data!$H$96,"")&amp;
IF($U26=94,Data!$H$97,"")&amp;
IF($U26=95,Data!$H$98,"")&amp;
IF($U26=96,Data!$H$99,"")&amp;
IF($U26=97,Data!$H$100,"")&amp;
IF($U26=98,Data!$H$101,"")&amp;
IF($U26=99,Data!$H$102,"")&amp;
IF($U26=100,Data!$H$103,"")&amp;
IF($U26=101,Data!$H$104,"")&amp;
IF($U26=102,Data!$H$105,"")&amp;
IF($U26=103,Data!$H$106,"")&amp;
IF($U26=104,Data!$H$107,"")&amp;
IF($U26=105,Data!$H$108,"")&amp;
IF($U26=106,Data!$H$109,"")&amp;
IF($U26=107,Data!$H$110,"")&amp;
IF($U26=108,Data!$H$111,"")&amp;
IF($U26=109,Data!$H$112,"")&amp;
IF($U26=110,Data!$H$113,"")&amp;
IF($U26=111,Data!$H$114,"")&amp;
IF($U26=112,Data!$H$115,"")&amp;
IF($U26=113,Data!$H$116,"")&amp;
IF($U26=114,Data!$H$117,"")&amp;
IF($U26=115,Data!$H$118,"")&amp;
IF($U26=116,Data!$H$119,"")&amp;
IF($U26=117,Data!$H$120,"")&amp;
IF($U26=118,Data!$H$121,"")&amp;
IF($U26=119,Data!$H$122,"")&amp;
IF($U26=120,Data!$H$123,"")</f>
        <v/>
      </c>
      <c r="H26" s="44" t="str">
        <f>IF($U26=1,Data!$V$4&amp;" W","")&amp;
IF($U26=2,Data!$V$5&amp;" W","")&amp;
IF($U26=3,Data!$V$6&amp;" W","")&amp;
IF($U26=4,Data!$V$7&amp;" W","")&amp;
IF($U26=5,Data!$V$8&amp;" W","")&amp;
IF($U26=6,Data!$V$9&amp;" W","")&amp;
IF($U26=7,Data!$V$10&amp;" W","")&amp;
IF($U26=8,Data!$V$11&amp;" W","")&amp;
IF($U26=9,Data!$V$12&amp;" W","")&amp;
IF($U26=10,Data!$V$13&amp;" W","")&amp;
IF($U26=11,Data!$V$14&amp;" W","")&amp;
IF($U26=12,Data!$V$15&amp;" W","")&amp;
IF($U26=13,Data!$V$16&amp;" W","")&amp;
IF($U26=14,Data!$V$17&amp;" W","")&amp;
IF($U26=15,Data!$V$18&amp;" W","")&amp;
IF($U26=16,Data!$V$19&amp;" W","")&amp;
IF($U26=17,Data!$V$20&amp;" W","")&amp;
IF($U26=18,Data!$V$21&amp;" W","")&amp;
IF($U26=19,Data!$V$22&amp;" W","")&amp;
IF($U26=20,Data!$V$23&amp;" W","")&amp;
IF($U26=21,Data!$V$24&amp;" W","")&amp;
IF($U26=22,Data!$V$25&amp;" W","")&amp;
IF($U26=23,Data!$V$26&amp;" W","")&amp;
IF($U26=24,Data!$V$27&amp;" W","")&amp;
IF($U26=25,Data!$V$28&amp;" W","")&amp;
IF($U26=26,Data!$V$29&amp;" W","")&amp;
IF($U26=27,Data!$V$30&amp;" W","")&amp;
IF($U26=28,Data!$V$31&amp;" W","")&amp;
IF($U26=29,Data!$V$32&amp;" W","")&amp;
IF($U26=30,Data!$V$33&amp;" W","")&amp;
IF($U26=31,Data!$V$34&amp;" W","")&amp;
IF($U26=32,Data!$V$35&amp;" W","")&amp;
IF($U26=33,Data!$V$36&amp;" W","")&amp;
IF($U26=34,Data!$V$37&amp;" W","")&amp;
IF($U26=35,Data!$V$38&amp;" W","")&amp;
IF($U26=36,Data!$V$39&amp;" W","")&amp;
IF($U26=37,Data!$V$40&amp;" W","")&amp;
IF($U26=38,Data!$V$41&amp;" W","")&amp;
IF($U26=39,Data!$V$42&amp;" W","")&amp;
IF($U26=40,Data!$V$43&amp;" W","")&amp;
IF($U26=41,Data!$V$44&amp;" W","")&amp;
IF($U26=42,Data!$V$45&amp;" W","")&amp;
IF($U26=43,Data!$V$46&amp;" W","")&amp;
IF($U26=44,Data!$V$47&amp;" W","")&amp;
IF($U26=45,Data!$V$48&amp;" W","")&amp;
IF($U26=46,Data!$V$49&amp;" W","")&amp;
IF($U26=47,Data!$V$50&amp;" W","")&amp;
IF($U26=48,Data!$V$51&amp;" W","")&amp;
IF($U26=49,Data!$V$52&amp;" W","")&amp;
IF($U26=50,Data!$V$53&amp;" W","")&amp;
IF($U26=51,Data!$V$54&amp;" W","")&amp;
IF($U26=52,Data!$V$55&amp;" W","")&amp;
IF($U26=53,Data!$V$56&amp;" W","")&amp;
IF($U26=54,Data!$V$57&amp;" W","")&amp;
IF($U26=55,Data!$V$58&amp;" W","")&amp;
IF($U26=56,Data!$V$59&amp;" W","")&amp;
IF($U26=57,Data!$V$60&amp;" W","")&amp;
IF($U26=58,Data!$V$61&amp;" W","")&amp;
IF($U26=59,Data!$V$62&amp;" W","")&amp;
IF($U26=60,Data!$V$63&amp;" W","")&amp;
IF($U26=61,Data!$V$64&amp;" W","")&amp;
IF($U26=62,Data!$V$65&amp;" W","")&amp;
IF($U26=63,Data!$V$66&amp;" W","")&amp;
IF($U26=64,Data!$V$67&amp;" W","")&amp;
IF($U26=65,Data!$V$68&amp;" W","")&amp;
IF($U26=66,Data!$V$69&amp;" W","")&amp;
IF($U26=67,Data!$V$70&amp;" W","")&amp;
IF($U26=68,Data!$V$71&amp;" W","")&amp;
IF($U26=69,Data!$V$72&amp;" W","")&amp;
IF($U26=70,Data!$V$73&amp;" W","")&amp;
IF($U26=71,Data!$V$74&amp;" W","")&amp;
IF($U26=72,Data!$V$75&amp;" W","")&amp;
IF($U26=73,Data!$V$76&amp;" W","")&amp;
IF($U26=74,Data!$V$77&amp;" W","")&amp;
IF($U26=75,Data!$V$78&amp;" W","")&amp;
IF($U26=76,Data!$V$79&amp;" W","")&amp;
IF($U26=77,Data!$V$80&amp;" W","")&amp;
IF($U26=78,Data!$V$81&amp;" W","")&amp;
IF($U26=79,Data!$V$82&amp;" W","")&amp;
IF($U26=80,Data!$V$83&amp;" W","")&amp;
IF($U26=81,Data!$V$84&amp;" W","")&amp;
IF($U26=82,Data!$V$85&amp;" W","")&amp;
IF($U26=83,Data!$V$86&amp;" W","")&amp;
IF($U26=84,Data!$V$87&amp;" W","")&amp;
IF($U26=85,Data!$V$88&amp;" W","")&amp;
IF($U26=86,Data!$V$89&amp;" W","")&amp;
IF($U26=87,Data!$V$90&amp;" W","")&amp;
IF($U26=88,Data!$V$91&amp;" W","")&amp;
IF($U26=89,Data!$V$92&amp;" W","")&amp;
IF($U26=90,Data!$V$93&amp;" W","")&amp;
IF($U26=91,Data!$V$94&amp;" W","")&amp;
IF($U26=92,Data!$V$95&amp;" W","")&amp;
IF($U26=93,Data!$V$96&amp;" W","")&amp;
IF($U26=94,Data!$V$97&amp;" W","")&amp;
IF($U26=95,Data!$V$98&amp;" W","")&amp;
IF($U26=96,Data!$V$99&amp;" W","")&amp;
IF($U26=97,Data!$V$100&amp;" W","")&amp;
IF($U26=98,Data!$V$101&amp;" W","")&amp;
IF($U26=99,Data!$V$102&amp;" W","")&amp;
IF($U26=100,Data!$V$103&amp;" W","")&amp;
IF($U26=101,Data!$V126&amp;" W","")&amp;
IF($U26=102,Data!$V$105&amp;" W","")&amp;
IF($U26=103,Data!$V$106&amp;" W","")&amp;
IF($U26=104,Data!$V$107&amp;" W","")&amp;
IF($U26=105,Data!$V$108&amp;" W","")&amp;
IF($U26=106,Data!$V$109&amp;" W","")&amp;
IF($U26=107,Data!$V$110&amp;" W","")&amp;
IF($U26=108,Data!$V$111&amp;" W","")&amp;
IF($U26=109,Data!$V$112&amp;" W","")&amp;
IF($U26=110,Data!$V$113&amp;" W","")&amp;
IF($U26=111,Data!$V$114&amp;" W","")&amp;
IF($U26=112,Data!$V$115&amp;" W","")&amp;
IF($U26=113,Data!$V$116&amp;" W","")&amp;
IF($U26=114,Data!$V$117&amp;" W","")&amp;
IF($U26=115,Data!$V$118&amp;" W","")&amp;
IF($U26=116,Data!$V$119&amp;" W","")&amp;
IF($U26=117,Data!$V$120&amp;" W","")&amp;
IF($U26=118,Data!$V$121&amp;" W","")&amp;
IF($U26=119,Data!$V$122&amp;" W","")&amp;
IF($U26=120,Data!$V$123&amp;" W","")</f>
        <v/>
      </c>
      <c r="I26" s="42" t="str">
        <f>IF($U26=1,Data!$W$4&amp;" W","")&amp;
IF($U26=2,Data!$W$5&amp;" W","")&amp;
IF($U26=3,Data!$W$6&amp;" W","")&amp;
IF($U26=4,Data!$W$7&amp;" W","")&amp;
IF($U26=5,Data!$W$8&amp;" W","")&amp;
IF($U26=6,Data!$W$9&amp;" W","")&amp;
IF($U26=7,Data!$W$10&amp;" W","")&amp;
IF($U26=8,Data!$W$11&amp;" W","")&amp;
IF($U26=9,Data!$W$12&amp;" W","")&amp;
IF($U26=10,Data!$W$13&amp;" W","")&amp;
IF($U26=11,Data!$W$14&amp;" W","")&amp;
IF($U26=12,Data!$W$15&amp;" W","")&amp;
IF($U26=13,Data!$W$16&amp;" W","")&amp;
IF($U26=14,Data!$W$17&amp;" W","")&amp;
IF($U26=15,Data!$W$18&amp;" W","")&amp;
IF($U26=16,Data!$W$19&amp;" W","")&amp;
IF($U26=17,Data!$W$20&amp;" W","")&amp;
IF($U26=18,Data!$W$21&amp;" W","")&amp;
IF($U26=19,Data!$W$22&amp;" W","")&amp;
IF($U26=20,Data!$W$23&amp;" W","")&amp;
IF($U26=21,Data!$W$24&amp;" W","")&amp;
IF($U26=22,Data!$W$25&amp;" W","")&amp;
IF($U26=23,Data!$W$26&amp;" W","")&amp;
IF($U26=24,Data!$W$27&amp;" W","")&amp;
IF($U26=25,Data!$W$28&amp;" W","")&amp;
IF($U26=26,Data!$W$29&amp;" W","")&amp;
IF($U26=27,Data!$W$30&amp;" W","")&amp;
IF($U26=28,Data!$W$31&amp;" W","")&amp;
IF($U26=29,Data!$W$32&amp;" W","")&amp;
IF($U26=30,Data!$W$33&amp;" W","")&amp;
IF($U26=31,Data!$W$34&amp;" W","")&amp;
IF($U26=32,Data!$W$35&amp;" W","")&amp;
IF($U26=33,Data!$W$36&amp;" W","")&amp;
IF($U26=34,Data!$W$37&amp;" W","")&amp;
IF($U26=35,Data!$W$38&amp;" W","")&amp;
IF($U26=36,Data!$W$39&amp;" W","")&amp;
IF($U26=37,Data!$W$40&amp;" W","")&amp;
IF($U26=38,Data!$W$41&amp;" W","")&amp;
IF($U26=39,Data!$W$42&amp;" W","")&amp;
IF($U26=40,Data!$W$43&amp;" W","")&amp;
IF($U26=41,Data!$W$44&amp;" W","")&amp;
IF($U26=42,Data!$W$45&amp;" W","")&amp;
IF($U26=43,Data!$W$46&amp;" W","")&amp;
IF($U26=44,Data!$W$47&amp;" W","")&amp;
IF($U26=45,Data!$W$48&amp;" W","")&amp;
IF($U26=46,Data!$W$49&amp;" W","")&amp;
IF($U26=47,Data!$W$50&amp;" W","")&amp;
IF($U26=48,Data!$W$51&amp;" W","")&amp;
IF($U26=49,Data!$W$52&amp;" W","")&amp;
IF($U26=50,Data!$W$53&amp;" W","")&amp;
IF($U26=51,Data!$W$54&amp;" W","")&amp;
IF($U26=52,Data!$W$55&amp;" W","")&amp;
IF($U26=53,Data!$W$56&amp;" W","")&amp;
IF($U26=54,Data!$W$57&amp;" W","")&amp;
IF($U26=55,Data!$W$58&amp;" W","")&amp;
IF($U26=56,Data!$W$59&amp;" W","")&amp;
IF($U26=57,Data!$W$60&amp;" W","")&amp;
IF($U26=58,Data!$W$61&amp;" W","")&amp;
IF($U26=59,Data!$W$62&amp;" W","")&amp;
IF($U26=60,Data!$W$63&amp;" W","")&amp;
IF($U26=61,Data!$W$64&amp;" W","")&amp;
IF($U26=62,Data!$W$65&amp;" W","")&amp;
IF($U26=63,Data!$W$66&amp;" W","")&amp;
IF($U26=64,Data!$W$67&amp;" W","")&amp;
IF($U26=65,Data!$W$68&amp;" W","")&amp;
IF($U26=66,Data!$W$69&amp;" W","")&amp;
IF($U26=67,Data!$W$70&amp;" W","")&amp;
IF($U26=68,Data!$W$71&amp;" W","")&amp;
IF($U26=69,Data!$W$72&amp;" W","")&amp;
IF($U26=70,Data!$W$73&amp;" W","")&amp;
IF($U26=71,Data!$W$74&amp;" W","")&amp;
IF($U26=72,Data!$W$75&amp;" W","")&amp;
IF($U26=73,Data!$W$76&amp;" W","")&amp;
IF($U26=74,Data!$W$77&amp;" W","")&amp;
IF($U26=75,Data!$W$78&amp;" W","")&amp;
IF($U26=76,Data!$W$79&amp;" W","")&amp;
IF($U26=77,Data!$W$80&amp;" W","")&amp;
IF($U26=78,Data!$W$81&amp;" W","")&amp;
IF($U26=79,Data!$W$82&amp;" W","")&amp;
IF($U26=80,Data!$W$83&amp;" W","")&amp;
IF($U26=81,Data!$W$84&amp;" W","")&amp;
IF($U26=82,Data!$W$85&amp;" W","")&amp;
IF($U26=83,Data!$W$86&amp;" W","")&amp;
IF($U26=84,Data!$W$87&amp;" W","")&amp;
IF($U26=85,Data!$W$88&amp;" W","")&amp;
IF($U26=86,Data!$W$89&amp;" W","")&amp;
IF($U26=87,Data!$W$90&amp;" W","")&amp;
IF($U26=88,Data!$W$91&amp;" W","")&amp;
IF($U26=89,Data!$W$92&amp;" W","")&amp;
IF($U26=90,Data!$W$93&amp;" W","")&amp;
IF($U26=91,Data!$W$94&amp;" W","")&amp;
IF($U26=92,Data!$W$95&amp;" W","")&amp;
IF($U26=93,Data!$W$96&amp;" W","")&amp;
IF($U26=94,Data!$W$97&amp;" W","")&amp;
IF($U26=95,Data!$W$98&amp;" W","")&amp;
IF($U26=96,Data!$W$99&amp;" W","")&amp;
IF($U26=97,Data!$W$100&amp;" W","")&amp;
IF($U26=98,Data!$W$101&amp;" W","")&amp;
IF($U26=99,Data!$W$102&amp;" W","")&amp;
IF($U26=100,Data!$W$103&amp;" W","")&amp;
IF($U26=101,Data!$V126&amp;" W","")&amp;
IF($U26=102,Data!$W$105&amp;" W","")&amp;
IF($U26=103,Data!$W$106&amp;" W","")&amp;
IF($U26=104,Data!$W$107&amp;" W","")&amp;
IF($U26=105,Data!$W$108&amp;" W","")&amp;
IF($U26=106,Data!$W$109&amp;" W","")&amp;
IF($U26=107,Data!$W$110&amp;" W","")&amp;
IF($U26=108,Data!$W$111&amp;" W","")&amp;
IF($U26=109,Data!$W$112&amp;" W","")&amp;
IF($U26=110,Data!$W$113&amp;" W","")&amp;
IF($U26=111,Data!$W$114&amp;" W","")&amp;
IF($U26=112,Data!$W$115&amp;" W","")&amp;
IF($U26=113,Data!$W$116&amp;" W","")&amp;
IF($U26=114,Data!$W$117&amp;" W","")&amp;
IF($U26=115,Data!$W$118&amp;" W","")&amp;
IF($U26=116,Data!$W$119&amp;" W","")&amp;
IF($U26=117,Data!$W$120&amp;" W","")&amp;
IF($U26=118,Data!$W$121&amp;" W","")&amp;
IF($U26=119,Data!$W$122&amp;" W","")&amp;
IF($U26=120,Data!$W$123&amp;" W","")</f>
        <v/>
      </c>
      <c r="J26" s="44" t="str">
        <f>IF($U26=1,Data!$X$4&amp;" W","")&amp;
IF($U26=2,Data!$X$5&amp;" W","")&amp;
IF($U26=3,Data!$X$6&amp;" W","")&amp;
IF($U26=4,Data!$X$7&amp;" W","")&amp;
IF($U26=5,Data!$X$8&amp;" W","")&amp;
IF($U26=6,Data!$X$9&amp;" W","")&amp;
IF($U26=7,Data!$X$10&amp;" W","")&amp;
IF($U26=8,Data!$X$11&amp;" W","")&amp;
IF($U26=9,Data!$X$12&amp;" W","")&amp;
IF($U26=10,Data!$X$13&amp;" W","")&amp;
IF($U26=11,Data!$X$14&amp;" W","")&amp;
IF($U26=12,Data!$X$15&amp;" W","")&amp;
IF($U26=13,Data!$X$16&amp;" W","")&amp;
IF($U26=14,Data!$X$17&amp;" W","")&amp;
IF($U26=15,Data!$X$18&amp;" W","")&amp;
IF($U26=16,Data!$X$19&amp;" W","")&amp;
IF($U26=17,Data!$X$20&amp;" W","")&amp;
IF($U26=18,Data!$X$21&amp;" W","")&amp;
IF($U26=19,Data!$X$22&amp;" W","")&amp;
IF($U26=20,Data!$X$23&amp;" W","")&amp;
IF($U26=21,Data!$X$24&amp;" W","")&amp;
IF($U26=22,Data!$X$25&amp;" W","")&amp;
IF($U26=23,Data!$X$26&amp;" W","")&amp;
IF($U26=24,Data!$X$27&amp;" W","")&amp;
IF($U26=25,Data!$X$28&amp;" W","")&amp;
IF($U26=26,Data!$X$29&amp;" W","")&amp;
IF($U26=27,Data!$X$30&amp;" W","")&amp;
IF($U26=28,Data!$X$31&amp;" W","")&amp;
IF($U26=29,Data!$X$32&amp;" W","")&amp;
IF($U26=30,Data!$X$33&amp;" W","")&amp;
IF($U26=31,Data!$X$34&amp;" W","")&amp;
IF($U26=32,Data!$X$35&amp;" W","")&amp;
IF($U26=33,Data!$X$36&amp;" W","")&amp;
IF($U26=34,Data!$X$37&amp;" W","")&amp;
IF($U26=35,Data!$X$38&amp;" W","")&amp;
IF($U26=36,Data!$X$39&amp;" W","")&amp;
IF($U26=37,Data!$X$40&amp;" W","")&amp;
IF($U26=38,Data!$X$41&amp;" W","")&amp;
IF($U26=39,Data!$X$42&amp;" W","")&amp;
IF($U26=40,Data!$X$43&amp;" W","")&amp;
IF($U26=41,Data!$X$44&amp;" W","")&amp;
IF($U26=42,Data!$X$45&amp;" W","")&amp;
IF($U26=43,Data!$X$46&amp;" W","")&amp;
IF($U26=44,Data!$X$47&amp;" W","")&amp;
IF($U26=45,Data!$X$48&amp;" W","")&amp;
IF($U26=46,Data!$X$49&amp;" W","")&amp;
IF($U26=47,Data!$X$50&amp;" W","")&amp;
IF($U26=48,Data!$X$51&amp;" W","")&amp;
IF($U26=49,Data!$X$52&amp;" W","")&amp;
IF($U26=50,Data!$X$53&amp;" W","")&amp;
IF($U26=51,Data!$X$54&amp;" W","")&amp;
IF($U26=52,Data!$X$55&amp;" W","")&amp;
IF($U26=53,Data!$X$56&amp;" W","")&amp;
IF($U26=54,Data!$X$57&amp;" W","")&amp;
IF($U26=55,Data!$X$58&amp;" W","")&amp;
IF($U26=56,Data!$X$59&amp;" W","")&amp;
IF($U26=57,Data!$X$60&amp;" W","")&amp;
IF($U26=58,Data!$X$61&amp;" W","")&amp;
IF($U26=59,Data!$X$62&amp;" W","")&amp;
IF($U26=60,Data!$X$63&amp;" W","")&amp;
IF($U26=61,Data!$X$64&amp;" W","")&amp;
IF($U26=62,Data!$X$65&amp;" W","")&amp;
IF($U26=63,Data!$X$66&amp;" W","")&amp;
IF($U26=64,Data!$X$67&amp;" W","")&amp;
IF($U26=65,Data!$X$68&amp;" W","")&amp;
IF($U26=66,Data!$X$69&amp;" W","")&amp;
IF($U26=67,Data!$X$70&amp;" W","")&amp;
IF($U26=68,Data!$X$71&amp;" W","")&amp;
IF($U26=69,Data!$X$72&amp;" W","")&amp;
IF($U26=70,Data!$X$73&amp;" W","")&amp;
IF($U26=71,Data!$X$74&amp;" W","")&amp;
IF($U26=72,Data!$X$75&amp;" W","")&amp;
IF($U26=73,Data!$X$76&amp;" W","")&amp;
IF($U26=74,Data!$X$77&amp;" W","")&amp;
IF($U26=75,Data!$X$78&amp;" W","")&amp;
IF($U26=76,Data!$X$79&amp;" W","")&amp;
IF($U26=77,Data!$X$80&amp;" W","")&amp;
IF($U26=78,Data!$X$81&amp;" W","")&amp;
IF($U26=79,Data!$X$82&amp;" W","")&amp;
IF($U26=80,Data!$X$83&amp;" W","")&amp;
IF($U26=81,Data!$X$84&amp;" W","")&amp;
IF($U26=82,Data!$X$85&amp;" W","")&amp;
IF($U26=83,Data!$X$86&amp;" W","")&amp;
IF($U26=84,Data!$X$87&amp;" W","")&amp;
IF($U26=85,Data!$X$88&amp;" W","")&amp;
IF($U26=86,Data!$X$89&amp;" W","")&amp;
IF($U26=87,Data!$X$90&amp;" W","")&amp;
IF($U26=88,Data!$X$91&amp;" W","")&amp;
IF($U26=89,Data!$X$92&amp;" W","")&amp;
IF($U26=90,Data!$X$93&amp;" W","")&amp;
IF($U26=91,Data!$X$94&amp;" W","")&amp;
IF($U26=92,Data!$X$95&amp;" W","")&amp;
IF($U26=93,Data!$X$96&amp;" W","")&amp;
IF($U26=94,Data!$X$97&amp;" W","")&amp;
IF($U26=95,Data!$X$98&amp;" W","")&amp;
IF($U26=96,Data!$X$99&amp;" W","")&amp;
IF($U26=97,Data!$X$100&amp;" W","")&amp;
IF($U26=98,Data!$X$101&amp;" W","")&amp;
IF($U26=99,Data!$X$102&amp;" W","")&amp;
IF($U26=100,Data!$X$103&amp;" W","")&amp;
IF($U26=101,Data!$X$104&amp;" W","")&amp;
IF($U26=102,Data!$X$105&amp;" W","")&amp;
IF($U26=103,Data!$X$106&amp;" W","")&amp;
IF($U26=104,Data!$X$107&amp;" W","")&amp;
IF($U26=105,Data!$X$108&amp;" W","")&amp;
IF($U26=106,Data!$X$109&amp;" W","")&amp;
IF($U26=107,Data!$X$110&amp;" W","")&amp;
IF($U26=108,Data!$X$111&amp;" W","")&amp;
IF($U26=109,Data!$X$112&amp;" W","")&amp;
IF($U26=110,Data!$X$113&amp;" W","")&amp;
IF($U26=111,Data!$X$114&amp;" W","")&amp;
IF($U26=112,Data!$X$115&amp;" W","")&amp;
IF($U26=113,Data!$X$116&amp;" W","")&amp;
IF($U26=114,Data!$X$117&amp;" W","")&amp;
IF($U26=115,Data!$X$118&amp;" W","")&amp;
IF($U26=116,Data!$X$119&amp;" W","")&amp;
IF($U26=117,Data!$X$120&amp;" W","")&amp;
IF($U26=118,Data!$X$121&amp;" W","")&amp;
IF($U26=119,Data!$X$122&amp;" W","")&amp;
IF($U26=120,Data!$X$123&amp;" W","")</f>
        <v/>
      </c>
      <c r="K26" s="238" t="str">
        <f>IF($U26=1,Data!$Y$4&amp;" W","")&amp;
IF($U26=2,Data!$Y$5&amp;" W","")&amp;
IF($U26=3,Data!$Y$6&amp;" W","")&amp;
IF($U26=4,Data!$Y$7&amp;" W","")&amp;
IF($U26=5,Data!$Y$8&amp;" W","")&amp;
IF($U26=6,Data!$Y$9&amp;" W","")&amp;
IF($U26=7,Data!$Y$10&amp;" W","")&amp;
IF($U26=8,Data!$Y$11&amp;" W","")&amp;
IF($U26=9,Data!$Y$12&amp;" W","")&amp;
IF($U26=10,Data!$Y$13&amp;" W","")&amp;
IF($U26=11,Data!$Y$14&amp;" W","")&amp;
IF($U26=12,Data!$Y$15&amp;" W","")&amp;
IF($U26=13,Data!$Y$16&amp;" W","")&amp;
IF($U26=14,Data!$Y$17&amp;" W","")&amp;
IF($U26=15,Data!$Y$18&amp;" W","")&amp;
IF($U26=16,Data!$Y$19&amp;" W","")&amp;
IF($U26=17,Data!$Y$20&amp;" W","")&amp;
IF($U26=18,Data!$Y$21&amp;" W","")&amp;
IF($U26=19,Data!$Y$22&amp;" W","")&amp;
IF($U26=20,Data!$Y$23&amp;" W","")&amp;
IF($U26=21,Data!$Y$24&amp;" W","")&amp;
IF($U26=22,Data!$Y$25&amp;" W","")&amp;
IF($U26=23,Data!$Y$26&amp;" W","")&amp;
IF($U26=24,Data!$Y$27&amp;" W","")&amp;
IF($U26=25,Data!$Y$28&amp;" W","")&amp;
IF($U26=26,Data!$Y$29&amp;" W","")&amp;
IF($U26=27,Data!$Y$30&amp;" W","")&amp;
IF($U26=28,Data!$Y$31&amp;" W","")&amp;
IF($U26=29,Data!$Y$32&amp;" W","")&amp;
IF($U26=30,Data!$Y$33&amp;" W","")&amp;
IF($U26=31,Data!$Y$34&amp;" W","")&amp;
IF($U26=32,Data!$Y$35&amp;" W","")&amp;
IF($U26=33,Data!$Y$36&amp;" W","")&amp;
IF($U26=34,Data!$Y$37&amp;" W","")&amp;
IF($U26=35,Data!$Y$38&amp;" W","")&amp;
IF($U26=36,Data!$Y$39&amp;" W","")&amp;
IF($U26=37,Data!$Y$40&amp;" W","")&amp;
IF($U26=38,Data!$Y$41&amp;" W","")&amp;
IF($U26=39,Data!$Y$42&amp;" W","")&amp;
IF($U26=40,Data!$Y$43&amp;" W","")&amp;
IF($U26=41,Data!$Y$44&amp;" W","")&amp;
IF($U26=42,Data!$Y$45&amp;" W","")&amp;
IF($U26=43,Data!$Y$46&amp;" W","")&amp;
IF($U26=44,Data!$Y$47&amp;" W","")&amp;
IF($U26=45,Data!$Y$48&amp;" W","")&amp;
IF($U26=46,Data!$Y$49&amp;" W","")&amp;
IF($U26=47,Data!$Y$50&amp;" W","")&amp;
IF($U26=48,Data!$Y$51&amp;" W","")&amp;
IF($U26=49,Data!$Y$52&amp;" W","")&amp;
IF($U26=50,Data!$Y$53&amp;" W","")&amp;
IF($U26=51,Data!$Y$54&amp;" W","")&amp;
IF($U26=52,Data!$Y$55&amp;" W","")&amp;
IF($U26=53,Data!$Y$56&amp;" W","")&amp;
IF($U26=54,Data!$Y$57&amp;" W","")&amp;
IF($U26=55,Data!$Y$58&amp;" W","")&amp;
IF($U26=56,Data!$Y$59&amp;" W","")&amp;
IF($U26=57,Data!$Y$60&amp;" W","")&amp;
IF($U26=58,Data!$Y$61&amp;" W","")&amp;
IF($U26=59,Data!$Y$62&amp;" W","")&amp;
IF($U26=60,Data!$Y$63&amp;" W","")&amp;
IF($U26=61,Data!$Y$64&amp;" W","")&amp;
IF($U26=62,Data!$Y$65&amp;" W","")&amp;
IF($U26=63,Data!$Y$66&amp;" W","")&amp;
IF($U26=64,Data!$Y$67&amp;" W","")&amp;
IF($U26=65,Data!$Y$68&amp;" W","")&amp;
IF($U26=66,Data!$Y$69&amp;" W","")&amp;
IF($U26=67,Data!$Y$70&amp;" W","")&amp;
IF($U26=68,Data!$Y$71&amp;" W","")&amp;
IF($U26=69,Data!$Y$72&amp;" W","")&amp;
IF($U26=70,Data!$Y$73&amp;" W","")&amp;
IF($U26=71,Data!$Y$74&amp;" W","")&amp;
IF($U26=72,Data!$Y$75&amp;" W","")&amp;
IF($U26=73,Data!$Y$76&amp;" W","")&amp;
IF($U26=74,Data!$Y$77&amp;" W","")&amp;
IF($U26=75,Data!$Y$78&amp;" W","")&amp;
IF($U26=76,Data!$Y$79&amp;" W","")&amp;
IF($U26=77,Data!$Y$80&amp;" W","")&amp;
IF($U26=78,Data!$Y$81&amp;" W","")&amp;
IF($U26=79,Data!$Y$82&amp;" W","")&amp;
IF($U26=80,Data!$Y$83&amp;" W","")&amp;
IF($U26=81,Data!$Y$84&amp;" W","")&amp;
IF($U26=82,Data!$Y$85&amp;" W","")&amp;
IF($U26=83,Data!$Y$86&amp;" W","")&amp;
IF($U26=84,Data!$Y$87&amp;" W","")&amp;
IF($U26=85,Data!$Y$88&amp;" W","")&amp;
IF($U26=86,Data!$Y$89&amp;" W","")&amp;
IF($U26=87,Data!$Y$90&amp;" W","")&amp;
IF($U26=88,Data!$Y$91&amp;" W","")&amp;
IF($U26=89,Data!$Y$92&amp;" W","")&amp;
IF($U26=90,Data!$Y$93&amp;" W","")&amp;
IF($U26=91,Data!$Y$94&amp;" W","")&amp;
IF($U26=92,Data!$Y$95&amp;" W","")&amp;
IF($U26=93,Data!$Y$96&amp;" W","")&amp;
IF($U26=94,Data!$Y$97&amp;" W","")&amp;
IF($U26=95,Data!$Y$98&amp;" W","")&amp;
IF($U26=96,Data!$Y$99&amp;" W","")&amp;
IF($U26=97,Data!$Y$100&amp;" W","")&amp;
IF($U26=98,Data!$Y$101&amp;" W","")&amp;
IF($U26=99,Data!$Y$102&amp;" W","")&amp;
IF($U26=100,Data!$Y$103&amp;" W","")&amp;
IF($U26=101,Data!$Y$104&amp;" W","")&amp;
IF($U26=102,Data!$Y$105&amp;" W","")&amp;
IF($U26=103,Data!$Y$106&amp;" W","")&amp;
IF($U26=104,Data!$Y$107&amp;" W","")&amp;
IF($U26=105,Data!$Y$108&amp;" W","")&amp;
IF($U26=106,Data!$Y$109&amp;" W","")&amp;
IF($U26=107,Data!$Y$110&amp;" W","")&amp;
IF($U26=108,Data!$Y$111&amp;" W","")&amp;
IF($U26=109,Data!$Y$112&amp;" W","")&amp;
IF($U26=110,Data!$Y$113&amp;" W","")&amp;
IF($U26=111,Data!$Y$114&amp;" W","")&amp;
IF($U26=112,Data!$Y$115&amp;" W","")&amp;
IF($U26=113,Data!$Y$116&amp;" W","")&amp;
IF($U26=114,Data!$Y$117&amp;" W","")&amp;
IF($U26=115,Data!$Y$118&amp;" W","")&amp;
IF($U26=116,Data!$Y$119&amp;" W","")&amp;
IF($U26=117,Data!$Y$120&amp;" W","")&amp;
IF($U26=118,Data!$Y$121&amp;" W","")&amp;
IF($U26=119,Data!$Y$122&amp;" W","")&amp;
IF($U26=120,Data!$Y$123&amp;" W","")</f>
        <v/>
      </c>
      <c r="L26" s="66" t="str">
        <f>IF($U26=1,Data!$L$4&amp;" - "&amp;RIGHT(Data!$L$4,2)&amp;"00 K","")&amp;
IF($U26=2,Data!$L$5&amp;" - "&amp;RIGHT(Data!$L$5,2)&amp;"00 K","")&amp;
IF($U26=3,Data!$L$6&amp;" - "&amp;RIGHT(Data!$L$6,2)&amp;"00 K","")&amp;
IF($U26=4,Data!$L$7&amp;" - "&amp;RIGHT(Data!$L$7,2)&amp;"00 K","")&amp;
IF($U26=5,Data!$L$8&amp;" - "&amp;RIGHT(Data!$L$8,2)&amp;"00 K","")&amp;
IF($U26=6,Data!$L$9&amp;" - "&amp;RIGHT(Data!$L$9,2)&amp;"00 K","")&amp;
IF($U26=7,Data!$L$10&amp;" - "&amp;RIGHT(Data!$L$10,2)&amp;"00 K","")&amp;
IF($U26=8,Data!$L$11&amp;" - "&amp;RIGHT(Data!$L$11,2)&amp;"00 K","")&amp;
IF($U26=9,Data!$L$12&amp;" - "&amp;RIGHT(Data!$L$12,2)&amp;"00 K","")&amp;
IF($U26=10,Data!$L$13&amp;" - "&amp;RIGHT(Data!$L$13,2)&amp;"00 K","")&amp;
IF($U26=11,Data!$L$14&amp;" - "&amp;RIGHT(Data!$L$14,2)&amp;"00 K","")&amp;
IF($U26=12,Data!$L$15&amp;" - "&amp;RIGHT(Data!$L$15,2)&amp;"00 K","")&amp;
IF($U26=13,Data!$L$16&amp;" - "&amp;RIGHT(Data!$L$16,2)&amp;"00 K","")&amp;
IF($U26=14,Data!$L$17&amp;" - "&amp;RIGHT(Data!$L$17,2)&amp;"00 K","")&amp;
IF($U26=15,Data!$L$18&amp;" - "&amp;RIGHT(Data!$L$18,2)&amp;"00 K","")&amp;
IF($U26=16,Data!$L$19&amp;" - "&amp;RIGHT(Data!$L$19,2)&amp;"00 K","")&amp;
IF($U26=17,Data!$L$20&amp;" - "&amp;RIGHT(Data!$L$20,2)&amp;"00 K","")&amp;
IF($U26=18,Data!$L$21&amp;" - "&amp;RIGHT(Data!$L$21,2)&amp;"00 K","")&amp;
IF($U26=19,Data!$L$22&amp;" - "&amp;RIGHT(Data!$L$22,2)&amp;"00 K","")&amp;
IF($U26=20,Data!$L$23&amp;" - "&amp;RIGHT(Data!$L$23,2)&amp;"00 K","")&amp;
IF($U26=21,Data!$L$24&amp;" - "&amp;RIGHT(Data!$L$24,2)&amp;"00 K","")&amp;
IF($U26=22,Data!$L$25&amp;" - "&amp;RIGHT(Data!$L$25,2)&amp;"00 K","")&amp;
IF($U26=23,Data!$L$26&amp;" - "&amp;RIGHT(Data!$L$26,2)&amp;"00 K","")&amp;
IF($U26=24,Data!$L$27&amp;" - "&amp;RIGHT(Data!$L$27,2)&amp;"00 K","")&amp;
IF($U26=25,Data!$L$28&amp;" - "&amp;RIGHT(Data!$L$28,2)&amp;"00 K","")&amp;
IF($U26=26,Data!$L$29&amp;" - "&amp;RIGHT(Data!$L$29,2)&amp;"00 K","")&amp;
IF($U26=27,Data!$L$30&amp;" - "&amp;RIGHT(Data!$L$30,2)&amp;"00 K","")&amp;
IF($U26=28,Data!$L$31&amp;" - "&amp;RIGHT(Data!$L$31,2)&amp;"00 K","")&amp;
IF($U26=29,Data!$L$32&amp;" - "&amp;RIGHT(Data!$L$32,2)&amp;"00 K","")&amp;
IF($U26=30,Data!$L$33&amp;" - "&amp;RIGHT(Data!$L$33,2)&amp;"00 K","")&amp;
IF($U26=31,Data!$L$34&amp;" - "&amp;RIGHT(Data!$L$34,2)&amp;"00 K","")&amp;
IF($U26=32,Data!$L$35&amp;" - "&amp;RIGHT(Data!$L$35,2)&amp;"00 K","")&amp;
IF($U26=33,Data!$L$36&amp;" - "&amp;RIGHT(Data!$L$36,2)&amp;"00 K","")&amp;
IF($U26=34,Data!$L$37&amp;" - "&amp;RIGHT(Data!$L$37,2)&amp;"00 K","")&amp;
IF($U26=35,Data!$L$38&amp;" - "&amp;RIGHT(Data!$L$38,2)&amp;"00 K","")&amp;
IF($U26=36,Data!$L$39&amp;" - "&amp;RIGHT(Data!$L$39,2)&amp;"00 K","")&amp;
IF($U26=37,Data!$L$40&amp;" - "&amp;RIGHT(Data!$L$40,2)&amp;"00 K","")&amp;
IF($U26=38,Data!$L$41&amp;" - "&amp;RIGHT(Data!$L$41,2)&amp;"00 K","")&amp;
IF($U26=39,Data!$L$42&amp;" - "&amp;RIGHT(Data!$L$42,2)&amp;"00 K","")&amp;
IF($U26=40,Data!$L$43&amp;" - "&amp;RIGHT(Data!$L$43,2)&amp;"00 K","")&amp;
IF($U26=41,Data!$L$44&amp;" - "&amp;RIGHT(Data!$L$44,2)&amp;"00 K","")&amp;
IF($U26=42,Data!$L$45&amp;" - "&amp;RIGHT(Data!$L$45,2)&amp;"00 K","")&amp;
IF($U26=43,Data!$L$46&amp;" - "&amp;RIGHT(Data!$L$46,2)&amp;"00 K","")&amp;
IF($U26=44,Data!$L$47&amp;" - "&amp;RIGHT(Data!$L$47,2)&amp;"00 K","")&amp;
IF($U26=45,Data!$L$48&amp;" - "&amp;RIGHT(Data!$L$48,2)&amp;"00 K","")&amp;
IF($U26=46,Data!$L$49&amp;" - "&amp;RIGHT(Data!$L$49,2)&amp;"00 K","")&amp;
IF($U26=47,Data!$L$50&amp;" - "&amp;RIGHT(Data!$L$50,2)&amp;"00 K","")&amp;
IF($U26=48,Data!$L$51&amp;" - "&amp;RIGHT(Data!$L$51,2)&amp;"00 K","")&amp;
IF($U26=49,Data!$L$52&amp;" - "&amp;RIGHT(Data!$L$52,2)&amp;"00 K","")&amp;
IF($U26=50,Data!$L$53&amp;" - "&amp;RIGHT(Data!$L$53,2)&amp;"00 K","")&amp;
IF($U26=51,Data!$L$54&amp;" - "&amp;RIGHT(Data!$L$54,2)&amp;"00 K","")&amp;
IF($U26=52,Data!$L$55&amp;" - "&amp;RIGHT(Data!$L$55,2)&amp;"00 K","")&amp;
IF($U26=53,Data!$L$56&amp;" - "&amp;RIGHT(Data!$L$56,2)&amp;"00 K","")&amp;
IF($U26=54,Data!$L$57&amp;" - "&amp;RIGHT(Data!$L$57,2)&amp;"00 K","")&amp;
IF($U26=55,Data!$L$58&amp;" - "&amp;RIGHT(Data!$L$58,2)&amp;"00 K","")&amp;
IF($U26=56,Data!$L$59&amp;" - "&amp;RIGHT(Data!$L$59,2)&amp;"00 K","")&amp;
IF($U26=57,Data!$L$60&amp;" - "&amp;RIGHT(Data!$L$60,2)&amp;"00 K","")&amp;
IF($U26=58,Data!$L$61&amp;" - "&amp;RIGHT(Data!$L$61,2)&amp;"00 K","")&amp;
IF($U26=59,Data!$L$62&amp;" - "&amp;RIGHT(Data!$L$62,2)&amp;"00 K","")&amp;
IF($U26=60,Data!$L$63&amp;" - "&amp;RIGHT(Data!$L$63,2)&amp;"00 K","")&amp;
IF($U26=61,Data!$L$64&amp;" - "&amp;RIGHT(Data!$L$64,2)&amp;"00 K","")&amp;
IF($U26=62,Data!$L$65&amp;" - "&amp;RIGHT(Data!$L$65,2)&amp;"00 K","")&amp;
IF($U26=63,Data!$L$66&amp;" - "&amp;RIGHT(Data!$L$66,2)&amp;"00 K","")&amp;
IF($U26=64,Data!$L$67&amp;" - "&amp;RIGHT(Data!$L$67,2)&amp;"00 K","")&amp;
IF($U26=65,Data!$L$68&amp;" - "&amp;RIGHT(Data!$L$68,2)&amp;"00 K","")&amp;
IF($U26=66,Data!$L$69&amp;" - "&amp;RIGHT(Data!$L$69,2)&amp;"00 K","")&amp;
IF($U26=67,Data!$L$70&amp;" - "&amp;RIGHT(Data!$L$70,2)&amp;"00 K","")&amp;
IF($U26=68,Data!$L$71&amp;" - "&amp;RIGHT(Data!$L$71,2)&amp;"00 K","")&amp;
IF($U26=69,Data!$L$72&amp;" - "&amp;RIGHT(Data!$L$72,2)&amp;"00 K","")&amp;
IF($U26=70,Data!$L$73&amp;" - "&amp;RIGHT(Data!$L$73,2)&amp;"00 K","")&amp;
IF($U26=71,Data!$L$74&amp;" - "&amp;RIGHT(Data!$L$74,2)&amp;"00 K","")&amp;
IF($U26=72,Data!$L$75&amp;" - "&amp;RIGHT(Data!$L$75,2)&amp;"00 K","")&amp;
IF($U26=73,Data!$L$76&amp;" - "&amp;RIGHT(Data!$L$76,2)&amp;"00 K","")&amp;
IF($U26=74,Data!$L$77&amp;" - "&amp;RIGHT(Data!$L$77,2)&amp;"00 K","")&amp;
IF($U26=75,Data!$L$78&amp;" - "&amp;RIGHT(Data!$L$78,2)&amp;"00 K","")&amp;
IF($U26=76,Data!$L$79&amp;" - "&amp;RIGHT(Data!$L$79,2)&amp;"00 K","")&amp;
IF($U26=77,Data!$L$80&amp;" - "&amp;RIGHT(Data!$L$80,2)&amp;"00 K","")&amp;
IF($U26=78,Data!$L$81&amp;" - "&amp;RIGHT(Data!$L$81,2)&amp;"00 K","")&amp;
IF($U26=79,Data!$L$82&amp;" - "&amp;RIGHT(Data!$L$82,2)&amp;"00 K","")&amp;
IF($U26=80,Data!$L$83&amp;" - "&amp;RIGHT(Data!$L$83,2)&amp;"00 K","")&amp;
IF($U26=81,Data!$L$84&amp;" - "&amp;RIGHT(Data!$L$84,2)&amp;"00 K","")&amp;
IF($U26=82,Data!$L$85&amp;" - "&amp;RIGHT(Data!$L$85,2)&amp;"00 K","")&amp;
IF($U26=83,Data!$L$86&amp;" - "&amp;RIGHT(Data!$L$86,2)&amp;"00 K","")&amp;
IF($U26=84,Data!$L$87&amp;" - "&amp;RIGHT(Data!$L$87,2)&amp;"00 K","")&amp;
IF($U26=85,Data!$L$88&amp;" - "&amp;RIGHT(Data!$L$88,2)&amp;"00 K","")&amp;
IF($U26=86,Data!$L$89&amp;" - "&amp;RIGHT(Data!$L$89,2)&amp;"00 K","")&amp;
IF($U26=87,Data!$L$90&amp;" - "&amp;RIGHT(Data!$L$90,2)&amp;"00 K","")&amp;
IF($U26=88,Data!$L$91&amp;" - "&amp;RIGHT(Data!$L$91,2)&amp;"00 K","")&amp;
IF($U26=89,Data!$L$92&amp;" - "&amp;RIGHT(Data!$L$92,2)&amp;"00 K","")&amp;
IF($U26=90,Data!$L$93&amp;" - "&amp;RIGHT(Data!$L$93,2)&amp;"00 K","")&amp;
IF($U26=91,Data!$L$94&amp;" - "&amp;RIGHT(Data!$L$94,2)&amp;"00 K","")&amp;
IF($U26=92,Data!$L$95&amp;" - "&amp;RIGHT(Data!$L$95,2)&amp;"00 K","")&amp;
IF($U26=93,Data!$L$96&amp;" - "&amp;RIGHT(Data!$L$97,2)&amp;"00 K","")&amp;
IF($U26=94,Data!$L$97&amp;" - "&amp;RIGHT(Data!$L$98,2)&amp;"00 K","")&amp;
IF($U26=95,Data!$L$98&amp;" - "&amp;RIGHT(Data!$L$99,2)&amp;"00 K","")&amp;
IF($U26=96,Data!$L$99&amp;" - "&amp;RIGHT(Data!$L$100,2)&amp;"00 K","")&amp;
IF($U26=97,Data!$L$100&amp;" - "&amp;RIGHT(Data!$L$101,2)&amp;"00 K","")&amp;
IF($U26=98,Data!$L$101&amp;" - "&amp;RIGHT(Data!$L$102,2)&amp;"00 K","")&amp;
IF($U26=99,Data!$L$102&amp;" - "&amp;RIGHT(Data!$L$103,2)&amp;"00 K","")&amp;
IF($U26=100,Data!$L$103&amp;" - "&amp;RIGHT(Data!$L$104,2)&amp;"00 K","")&amp;
IF($U26=101,Data!$L$104&amp;" - "&amp;RIGHT(Data!$L$105,2)&amp;"00 K","")&amp;
IF($U26=102,Data!$L$105&amp;" - "&amp;RIGHT(Data!$L$106,2)&amp;"00 K","")&amp;
IF($U26=103,Data!$L$106&amp;" - "&amp;RIGHT(Data!$L$107,2)&amp;"00 K","")&amp;
IF($U26=104,Data!$L$107&amp;" - "&amp;RIGHT(Data!$L$108,2)&amp;"00 K","")&amp;
IF($U26=105,Data!$L$108&amp;" - "&amp;RIGHT(Data!$L$109,2)&amp;"00 K","")&amp;
IF($U26=106,Data!$L$109&amp;" - "&amp;RIGHT(Data!$L$110,2)&amp;"00 K","")&amp;
IF($U26=107,Data!$L$110&amp;" - "&amp;RIGHT(Data!$L$111,2)&amp;"00 K","")&amp;
IF($U26=108,Data!$L$111&amp;" - "&amp;RIGHT(Data!$L$112,2)&amp;"00 K","")&amp;
IF($U26=109,Data!$L$112&amp;" - "&amp;RIGHT(Data!$L$113,2)&amp;"00 K","")&amp;
IF($U26=110,Data!$L$113&amp;" - "&amp;RIGHT(Data!$L$114,2)&amp;"00 K","")&amp;
IF($U26=111,Data!$L$114&amp;" - "&amp;RIGHT(Data!$L$115,2)&amp;"00 K","")&amp;
IF($U26=112,Data!$L$115&amp;" - "&amp;RIGHT(Data!$L$116,2)&amp;"00 K","")&amp;
IF($U26=113,Data!$L$116&amp;" - "&amp;RIGHT(Data!$L$117,2)&amp;"00 K","")&amp;
IF($U26=114,Data!$L$117&amp;" - "&amp;RIGHT(Data!$L$118,2)&amp;"00 K","")&amp;
IF($U26=115,Data!$L$118&amp;" - "&amp;RIGHT(Data!$L$119,2)&amp;"00 K","")&amp;
IF($U26=116,Data!$L$119&amp;" - "&amp;RIGHT(Data!$L$120,2)&amp;"00 K","")&amp;
IF($U26=117,Data!$L$120&amp;" - "&amp;RIGHT(Data!$L$121,2)&amp;"00 K","")&amp;
IF($U26=118,Data!$L$121&amp;" - "&amp;RIGHT(Data!$L$122,2)&amp;"00 K","")&amp;
IF($U26=119,Data!$L$122&amp;" - "&amp;RIGHT(Data!$L$123,2)&amp;"00 K","")&amp;
IF($U26=120,Data!$L$123&amp;" - "&amp;RIGHT(Data!$L$124,2)&amp;"00 K","")</f>
        <v/>
      </c>
      <c r="M26" s="45"/>
      <c r="N26" s="46"/>
      <c r="O26" s="46"/>
      <c r="P26" s="208"/>
      <c r="Q26" s="208"/>
      <c r="R26" s="210"/>
      <c r="S26" s="210"/>
      <c r="T26" s="47"/>
      <c r="U26" s="48"/>
      <c r="V26" s="111"/>
      <c r="W26" s="111"/>
      <c r="X26" s="111"/>
      <c r="Y26" s="111"/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</row>
    <row r="27" spans="1:44" hidden="1" outlineLevel="1" x14ac:dyDescent="0.3">
      <c r="A27" s="39">
        <v>24</v>
      </c>
      <c r="B27" s="116" t="str">
        <f>IF($U27=1,Data!$E$4,"")&amp;
IF($U27=2,Data!$E$5,"")&amp;
IF($U27=3,Data!$E$6,"")&amp;
IF($U27=4,Data!$E$7,"")&amp;
IF($U27=5,Data!$E$8,"")&amp;
IF($U27=6,Data!$E$9,"")&amp;
IF($U27=7,Data!$E$10,"")&amp;
IF($U27=8,Data!$E$11,"")&amp;
IF($U27=9,Data!$E$12,"")&amp;
IF($U27=10,Data!$E$13,"")&amp;
IF($U27=11,Data!$E$14,"")&amp;
IF($U27=12,Data!$E$15,"")&amp;
IF($U27=13,Data!$E$16,"")&amp;
IF($U27=14,Data!$E$17,"")&amp;
IF($U27=15,Data!$E$18,"")&amp;
IF($U27=16,Data!$E$19,"")&amp;
IF($U27=17,Data!$E$20,"")&amp;
IF($U27=18,Data!$E$21,"")&amp;
IF($U27=19,Data!$E$22,"")&amp;
IF($U27=20,Data!$E$23,"")&amp;
IF($U27=21,Data!$E$24,"")&amp;
IF($U27=22,Data!$E$25,"")&amp;
IF($U27=23,Data!$E$26,"")&amp;
IF($U27=24,Data!$E$27,"")&amp;
IF($U27=25,Data!$E$28,"")&amp;
IF($U27=26,Data!$E$29,"")&amp;
IF($U27=27,Data!$E$30,"")&amp;
IF($U27=28,Data!$E$31,"")&amp;
IF($U27=29,Data!$E$32,"")&amp;
IF($U27=30,Data!$E$33,"")&amp;
IF($U27=31,Data!$E$34,"")&amp;
IF($U27=32,Data!$E$35,"")&amp;
IF($U27=33,Data!$E$36,"")&amp;
IF($U27=34,Data!$E$37,"")&amp;
IF($U27=35,Data!$E$38,"")&amp;
IF($U27=36,Data!$E$39,"")&amp;
IF($U27=37,Data!$E$40,"")&amp;
IF($U27=38,Data!$E$41,"")&amp;
IF($U27=39,Data!$E$42,"")&amp;
IF($U27=40,Data!$E$43,"")&amp;
IF($U27=41,Data!$E$124,"")&amp;
IF($U27=42,Data!$E$126,"")&amp;
IF($U27=43,Data!$E$127,"")</f>
        <v/>
      </c>
      <c r="C27" s="116" t="str">
        <f t="shared" si="0"/>
        <v/>
      </c>
      <c r="D27" s="40" t="str">
        <f>IF($U27=1,Data!$G$4,"")&amp;
IF($U27=2,Data!$G$5,"")&amp;
IF($U27=3,Data!$G$6,"")&amp;
IF($U27=4,Data!$G$7,"")&amp;
IF($U27=5,Data!$G$8,"")&amp;
IF($U27=6,Data!$G$9,"")&amp;
IF($U27=7,Data!$G$10,"")&amp;
IF($U27=8,Data!$G$11,"")&amp;
IF($U27=9,Data!$G$12,"")&amp;
IF($U27=10,Data!$G$13,"")&amp;
IF($U27=11,Data!$G$14,"")&amp;
IF($U27=12,Data!$G$15,"")&amp;
IF($U27=13,Data!$G$16,"")&amp;
IF($U27=14,Data!$G$17,"")&amp;
IF($U27=15,Data!$G$18,"")&amp;
IF($U27=16,Data!$G$19,"")&amp;
IF($U27=17,Data!$G$20,"")&amp;
IF($U27=18,Data!$G$21,"")&amp;
IF($U27=19,Data!$G$22,"")&amp;
IF($U27=20,Data!$G$23,"")&amp;
IF($U27=21,Data!$G$24,"")&amp;
IF($U27=22,Data!$G$25,"")&amp;
IF($U27=23,Data!$G$26,"")&amp;
IF($U27=24,Data!$G$27,"")&amp;
IF($U27=25,Data!$G$28,"")&amp;
IF($U27=26,Data!$G$29,"")&amp;
IF($U27=27,Data!$G$30,"")&amp;
IF($U27=28,Data!$G$31,"")&amp;
IF($U27=29,Data!$G$32,"")&amp;
IF($U27=30,Data!$G$33,"")&amp;
IF($U27=31,Data!$G$34,"")&amp;
IF($U27=32,Data!$G$35,"")&amp;
IF($U27=33,Data!$G$36,"")&amp;
IF($U27=34,Data!$G$37,"")&amp;
IF($U27=35,Data!$G$38,"")&amp;
IF($U27=36,Data!$G$39,"")&amp;
IF($U27=37,Data!$G$40,"")&amp;
IF($U27=38,Data!$G$41,"")&amp;
IF($U27=39,Data!$G$42,"")&amp;
IF($U27=40,Data!$G$43,"")&amp;
IF($U27=41,Data!$G$44,"")&amp;
IF($U27=42,Data!$G$45,"")&amp;
IF($U27=43,Data!$G$46,"")&amp;
IF($U27=44,Data!$G$47,"")&amp;
IF($U27=45,Data!$G$48,"")&amp;
IF($U27=46,Data!$G$49,"")&amp;
IF($U27=47,Data!$G$50,"")&amp;
IF($U27=48,Data!$G$51,"")&amp;
IF($U27=49,Data!$G$52,"")&amp;
IF($U27=50,Data!$G$53,"")&amp;
IF($U27=51,Data!$G$54,"")&amp;
IF($U27=52,Data!$G$55,"")&amp;
IF($U27=53,Data!$G$56,"")&amp;
IF($U27=54,Data!$G$57,"")&amp;
IF($U27=55,Data!$G$58,"")&amp;
IF($U27=56,Data!$G$59,"")&amp;
IF($U27=57,Data!$G$60,"")&amp;
IF($U27=58,Data!$G$61,"")&amp;
IF($U27=59,Data!$G$62,"")&amp;
IF($U27=60,Data!$G$63,"")&amp;
IF($U27=61,Data!$G$64,"")&amp;
IF($U27=62,Data!$G$65,"")&amp;
IF($U27=63,Data!$G$66,"")&amp;
IF($U27=64,Data!$G$67,"")&amp;
IF($U27=65,Data!$G$68,"")&amp;
IF($U27=66,Data!$G$69,"")&amp;
IF($U27=67,Data!$G$70,"")&amp;
IF($U27=68,Data!$G$71,"")&amp;
IF($U27=69,Data!$G$72,"")&amp;
IF($U27=70,Data!$G$73,"")&amp;
IF($U27=71,Data!$G$74,"")&amp;
IF($U27=72,Data!$G$75,"")&amp;
IF($U27=73,Data!$G$76,"")&amp;
IF($U27=74,Data!$G$77,"")&amp;
IF($U27=75,Data!$G$78,"")&amp;
IF($U27=76,Data!$G$79,"")&amp;
IF($U27=77,Data!$G$80,"")&amp;
IF($U27=78,Data!$G$81,"")&amp;
IF($U27=79,Data!$G$82,"")&amp;
IF($U27=80,Data!$G$83,"")&amp;
IF($U27=81,Data!$G$84,"")&amp;
IF($U27=82,Data!$G$85,"")&amp;
IF($U27=83,Data!$G$86,"")&amp;
IF($U27=84,Data!$G$87,"")&amp;
IF($U27=85,Data!$G$88,"")&amp;
IF($U27=86,Data!$G$89,"")&amp;
IF($U27=87,Data!$G$90,"")&amp;
IF($U27=88,Data!$G$91,"")&amp;
IF($U27=89,Data!$G$92,"")&amp;
IF($U27=90,Data!$G$93,"")&amp;
IF($U27=91,Data!$G$94,"")&amp;
IF($U27=92,Data!$G$95,"")&amp;
IF($U27=93,Data!$G$96,"")&amp;
IF($U27=94,Data!$G$97,"")&amp;
IF($U27=95,Data!$G$98,"")&amp;
IF($U27=96,Data!$G$99,"")&amp;
IF($U27=97,Data!$G$100,"")&amp;
IF($U27=98,Data!$G$101,"")&amp;
IF($U27=99,Data!$G$102,"")&amp;
IF($U27=100,Data!$G$103,"")&amp;
IF($U27=101,Data!$G$104,"")&amp;
IF($U27=102,Data!$G$105,"")&amp;
IF($U27=103,Data!$G$106,"")&amp;
IF($U27=104,Data!$G$107,"")&amp;
IF($U27=105,Data!$G$108,"")&amp;
IF($U27=106,Data!$G$109,"")&amp;
IF($U27=107,Data!$G$110,"")&amp;
IF($U27=108,Data!$G$111,"")&amp;
IF($U27=109,Data!$G$112,"")&amp;
IF($U27=100,Data!$G$113,"")&amp;
IF($U27=111,Data!$G$114,"")&amp;
IF($U27=112,Data!$G$115,"")&amp;
IF($U27=113,Data!$G$116,"")&amp;
IF($U27=114,Data!$G$117,"")&amp;
IF($U27=115,Data!$G$118,"")&amp;
IF($U27=116,Data!$G$119,"")&amp;
IF($U27=117,Data!$G$120,"")&amp;
IF($U27=118,Data!$G$121,"")&amp;
IF($U27=119,Data!$G$122,"")&amp;
IF($U27=120,Data!$G$123,"")</f>
        <v/>
      </c>
      <c r="E27" s="41" t="str">
        <f>IF($U27=1,Data!$I$4&amp;" LED","")&amp;
IF($U27=2,Data!$I$5&amp;" LED","")&amp;
IF($U27=3,Data!$I$6&amp;" LED","")&amp;
IF($U27=4,Data!$I$7&amp;" LED","")&amp;
IF($U27=5,Data!$I$8&amp;" LED","")&amp;
IF($U27=6,Data!$I$9&amp;" LED","")&amp;
IF($U27=7,Data!$I$10&amp;" LED","")&amp;
IF($U27=8,Data!$I$11&amp;" LED","")&amp;
IF($U27=9,Data!$I$12&amp;" LED","")&amp;
IF($U27=10,Data!$I$13&amp;" LED","")&amp;
IF($U27=11,Data!$I$14&amp;" LED","")&amp;
IF($U27=12,Data!$I$15&amp;" LED","")&amp;
IF($U27=13,Data!$I$16&amp;" LED","")&amp;
IF($U27=14,Data!$I$17&amp;" LED","")&amp;
IF($U27=15,Data!$I$18&amp;" LED","")&amp;
IF($U27=16,Data!$I$19&amp;" LED","")&amp;
IF($U27=17,Data!$I$20&amp;" LED","")&amp;
IF($U27=18,Data!$I$21&amp;" LED","")&amp;
IF($U27=19,Data!$I$22&amp;" LED","")&amp;
IF($U27=20,Data!$I$23&amp;" LED","")&amp;
IF($U27=21,Data!$I$24&amp;" LED","")&amp;
IF($U27=22,Data!$I$25&amp;" LED","")&amp;
IF($U27=23,Data!$I$26&amp;" LED","")&amp;
IF($U27=24,Data!$I$27&amp;" LED","")&amp;
IF($U27=25,Data!$I$28&amp;" LED","")&amp;
IF($U27=26,Data!$I$29&amp;" LED","")&amp;
IF($U27=27,Data!$I$30&amp;" LED","")&amp;
IF($U27=28,Data!$I$31&amp;" LED","")&amp;
IF($U27=29,Data!$I$32&amp;" LED","")&amp;
IF($U27=30,Data!$I$33&amp;" LED","")&amp;
IF($U27=31,Data!$I$34&amp;" LED","")&amp;
IF($U27=32,Data!$I$35&amp;" LED","")&amp;
IF($U27=33,Data!$I$36&amp;" LED","")&amp;
IF($U27=34,Data!$I$37&amp;" LED","")&amp;
IF($U27=35,Data!$I$38&amp;" LED","")&amp;
IF($U27=36,Data!$I$39&amp;" LED","")&amp;
IF($U27=37,Data!$I$40&amp;" LED","")&amp;
IF($U27=38,Data!$I$41&amp;" LED","")&amp;
IF($U27=39,Data!$I$42&amp;" LED","")&amp;
IF($U27=40,Data!$I$43&amp;" LED","")&amp;
IF($U27=41,Data!$I$44&amp;" LED","")&amp;
IF($U27=42,Data!$I$45&amp;" LED","")&amp;
IF($U27=43,Data!$I$46&amp;" LED","")&amp;
IF($U27=44,Data!$I$47&amp;" LED","")&amp;
IF($U27=45,Data!$I$48&amp;" LED","")&amp;
IF($U27=46,Data!$I$49&amp;" LED","")&amp;
IF($U27=47,Data!$I$50&amp;" LED","")&amp;
IF($U27=48,Data!$I$51&amp;" LED","")&amp;
IF($U27=49,Data!$I$52&amp;" LED","")&amp;
IF($U27=50,Data!$I$53&amp;" LED","")&amp;
IF($U27=51,Data!$I$54&amp;" LED","")&amp;
IF($U27=52,Data!$I$55&amp;" LED","")&amp;
IF($U27=53,Data!$I$56&amp;" LED","")&amp;
IF($U27=54,Data!$I$57&amp;" LED","")&amp;
IF($U27=55,Data!$I$58&amp;" LED","")&amp;
IF($U27=56,Data!$I$59&amp;" LED","")&amp;
IF($U27=57,Data!$I$60&amp;" LED","")&amp;
IF($U27=58,Data!$I$61&amp;" LED","")&amp;
IF($U27=59,Data!$I$62&amp;" LED","")&amp;
IF($U27=60,Data!$I$63&amp;" LED","")&amp;
IF($U27=61,Data!$I$64&amp;" LED","")&amp;
IF($U27=62,Data!$I$65&amp;" LED","")&amp;
IF($U27=63,Data!$I$66&amp;" LED","")&amp;
IF($U27=64,Data!$I$67&amp;" LED","")&amp;
IF($U27=65,Data!$I$68&amp;" LED","")&amp;
IF($U27=66,Data!$I$69&amp;" LED","")&amp;
IF($U27=67,Data!$I$70&amp;" LED","")&amp;
IF($U27=68,Data!$I$71&amp;" LED","")&amp;
IF($U27=69,Data!$I$72&amp;" LED","")&amp;
IF($U27=70,Data!$I$73&amp;" LED","")&amp;
IF($U27=71,Data!$I$74&amp;" LED","")&amp;
IF($U27=72,Data!$I$75&amp;" LED","")&amp;
IF($U27=73,Data!$I$76&amp;" LED","")&amp;
IF($U27=74,Data!$I$77&amp;" LED","")&amp;
IF($U27=75,Data!$I$78&amp;" LED","")&amp;
IF($U27=76,Data!$I$79&amp;" LED","")&amp;
IF($U27=77,Data!$I$80&amp;" LED","")&amp;
IF($U27=78,Data!$I$81&amp;" LED","")&amp;
IF($U27=79,Data!$I$82&amp;" LED","")&amp;
IF($U27=80,Data!$I$83&amp;" LED","")&amp;
IF($U27=81,Data!$I$84&amp;" LED","")&amp;
IF($U27=82,Data!$I$85&amp;" LED","")&amp;
IF($U27=83,Data!$I$86&amp;" LED","")&amp;
IF($U27=84,Data!$I$87&amp;" LED","")&amp;
IF($U27=85,Data!$I$88&amp;" LED","")&amp;
IF($U27=86,Data!$I$89&amp;" LED","")&amp;
IF($U27=87,Data!$I$90&amp;" LED","")&amp;
IF($U27=88,Data!$I$91&amp;" LED","")&amp;
IF($U27=89,Data!$I$92&amp;" LED","")&amp;
IF($U27=90,Data!$I$93&amp;" LED","")&amp;
IF($U27=91,Data!$I$94&amp;" LED","")&amp;
IF($U27=92,Data!$I$95&amp;" LED","")&amp;
IF($U27=93,Data!$I$96&amp;" LED","")&amp;
IF($U27=94,Data!$I$97&amp;" LED","")&amp;
IF($U27=95,Data!$I$98&amp;" LED","")&amp;
IF($U27=96,Data!$I$99&amp;" LED","")&amp;
IF($U27=97,Data!$I$100&amp;" LED","")&amp;
IF($U27=98,Data!$I$101&amp;" LED","")&amp;
IF($U27=99,Data!$I$102&amp;" LED","")&amp;
IF($U27=100,Data!$I1066&amp;" LED","")&amp;
IF($U27=101,Data!$I$104&amp;" LED","")&amp;
IF($U27=102,Data!$I$105&amp;" LED","")&amp;
IF($U27=103,Data!$I$106&amp;" LED","")&amp;
IF($U27=104,Data!$I$107&amp;" LED","")&amp;
IF($U27=105,Data!$I$108&amp;" LED","")&amp;
IF($U27=106,Data!$I$109&amp;" LED","")&amp;
IF($U27=107,Data!$I$110&amp;" LED","")&amp;
IF($U27=108,Data!$I$111&amp;" LED","")&amp;
IF($U27=109,Data!$I$112&amp;" LED","")&amp;
IF($U27=110,Data!$I$113&amp;" LED","")&amp;
IF($U27=111,Data!$I$114&amp;" LED","")&amp;
IF($U27=112,Data!$I$115&amp;" LED","")&amp;
IF($U27=113,Data!$I$116&amp;" LED","")&amp;
IF($U27=114,Data!$I$117&amp;" LED","")&amp;
IF($U27=115,Data!$I$118&amp;" LED","")&amp;
IF($U27=116,Data!$I$119&amp;" LED","")&amp;
IF($U27=117,Data!$I$120&amp;" LED","")&amp;
IF($U27=118,Data!$I$121&amp;" LED","")&amp;
IF($U27=119,Data!$I$122&amp;" LED","")&amp;
IF($U27=120,Data!$I$123&amp;" LED","")</f>
        <v/>
      </c>
      <c r="F27" s="42" t="str">
        <f xml:space="preserve">
IF($U27=1,Data!$J$4&amp;" lm","")&amp;
IF($U27=2,Data!$J$5&amp;" lm","")&amp;
IF($U27=3,Data!$J$6&amp;" lm","")&amp;
IF($U27=4,Data!$J$7&amp;" lm","")&amp;
IF($U27=5,Data!$J$8&amp;" lm","")&amp;
IF($U27=6,Data!$J$9&amp;" lm","")&amp;
IF($U27=7,Data!$J$10&amp;" lm","")&amp;
IF($U27=8,Data!$J$11&amp;" lm","")&amp;
IF($U27=9,Data!$J$12&amp;" lm","")&amp;
IF($U27=10,Data!$J$13&amp;" lm","")&amp;
IF($U27=11,Data!$J$14&amp;" lm","")&amp;
IF($U27=12,Data!$J$15&amp;" lm","")&amp;
IF($U27=13,Data!$J$16&amp;" lm","")&amp;
IF($U27=14,Data!$J$17&amp;" lm","")&amp;
IF($U27=15,Data!$J$18&amp;" lm","")&amp;
IF($U27=16,Data!$J$19&amp;" lm","")&amp;
IF($U27=17,Data!$J$20&amp;" lm","")&amp;
IF($U27=18,Data!$J$21&amp;" lm","")&amp;
IF($U27=19,Data!$J$22&amp;" lm","")&amp;
IF($U27=20,Data!$J$23&amp;" lm","")&amp;
IF($U27=21,Data!$J$24&amp;" lm","")&amp;
IF($U27=22,Data!$J$25&amp;" lm","")&amp;
IF($U27=23,Data!$J$26&amp;" lm","")&amp;
IF($U27=24,Data!$J$27&amp;" lm","")&amp;
IF($U27=25,Data!$J$28&amp;" lm","")&amp;
IF($U27=26,Data!$J$29&amp;" lm","")&amp;
IF($U27=27,Data!$J$30&amp;" lm","")&amp;
IF($U27=28,Data!$J$31&amp;" lm","")&amp;
IF($U27=29,Data!$J$32&amp;" lm","")&amp;
IF($U27=30,Data!$J$33&amp;" lm","")&amp;
IF($U27=31,Data!$J$34&amp;" lm","")&amp;
IF($U27=32,Data!$J$35&amp;" lm","")&amp;
IF($U27=33,Data!$J$36&amp;" lm","")&amp;
IF($U27=34,Data!$J$37&amp;" lm","")&amp;
IF($U27=35,Data!$J$38&amp;" lm","")&amp;
IF($U27=36,Data!$J$39&amp;" lm","")&amp;
IF($U27=37,Data!$J$40&amp;" lm","")&amp;
IF($U27=38,Data!$J$41&amp;" lm","")&amp;
IF($U27=39,Data!$J$42&amp;" lm","")&amp;
IF($U27=40,Data!$J$43&amp;" lm","")&amp;
IF($U27=41,Data!$J$44&amp;" lm","")&amp;
IF($U27=42,Data!$J$45&amp;" lm","")&amp;
IF($U27=43,Data!$J$46&amp;" lm","")&amp;
IF($U27=44,Data!$J$47&amp;" lm","")&amp;
IF($U27=45,Data!$J$48&amp;" lm","")&amp;
IF($U27=46,Data!$J$49&amp;" lm","")&amp;
IF($U27=47,Data!$J$50&amp;" lm","")&amp;
IF($U27=48,Data!$J$51&amp;" lm","")&amp;
IF($U27=49,Data!$J$52&amp;" lm","")&amp;
IF($U27=50,Data!$J$53&amp;" lm","")&amp;
IF($U27=51,Data!$J$54&amp;" lm","")&amp;
IF($U27=52,Data!$J$55&amp;" lm","")&amp;
IF($U27=53,Data!$J$56&amp;" lm","")&amp;
IF($U27=54,Data!$J$57&amp;" lm","")&amp;
IF($U27=55,Data!$J$58&amp;" lm","")&amp;
IF($U27=56,Data!$J$59&amp;" lm","")&amp;
IF($U27=57,Data!$J$60&amp;" lm","")&amp;
IF($U27=58,Data!$J$61&amp;" lm","")&amp;
IF($U27=59,Data!$J$62&amp;" lm","")&amp;
IF($U27=60,Data!$J$63&amp;" lm","")&amp;
IF($U27=61,Data!$J$64&amp;" lm","")&amp;
IF($U27=62,Data!$J$65&amp;" lm","")&amp;
IF($U27=63,Data!$J$66&amp;" lm","")&amp;
IF($U27=64,Data!$J$67&amp;" lm","")&amp;
IF($U27=65,Data!$J$68&amp;" lm","")&amp;
IF($U27=66,Data!$J$69&amp;" lm","")&amp;
IF($U27=67,Data!$J$70&amp;" lm","")&amp;
IF($U27=68,Data!$J$71&amp;" lm","")&amp;
IF($U27=69,Data!$J$72&amp;" lm","")&amp;
IF($U27=70,Data!$J$73&amp;" lm","")&amp;
IF($U27=71,Data!$J$74&amp;" lm","")&amp;
IF($U27=72,Data!$J$75&amp;" lm","")&amp;
IF($U27=73,Data!$J$76&amp;" lm","")&amp;
IF($U27=74,Data!$J$77&amp;" lm","")&amp;
IF($U27=75,Data!$J$78&amp;" lm","")&amp;
IF($U27=76,Data!$J$79&amp;" lm","")&amp;
IF($U27=77,Data!$J$80&amp;" lm","")&amp;
IF($U27=78,Data!$J$81&amp;" lm","")&amp;
IF($U27=79,Data!$J$82&amp;" lm","")&amp;
IF($U27=80,Data!$J$83&amp;" lm","")&amp;
IF($U27=81,Data!$J$84&amp;" lm","")&amp;
IF($U27=82,Data!$J$85&amp;" lm","")&amp;
IF($U27=83,Data!$J$86&amp;" lm","")&amp;
IF($U27=84,Data!$J$87&amp;" lm","")&amp;
IF($U27=85,Data!$J$88&amp;" lm","")&amp;
IF($U27=86,Data!$J$89&amp;" lm","")&amp;
IF($U27=87,Data!$J$90&amp;" lm","")&amp;
IF($U27=88,Data!$J$91&amp;" lm","")&amp;
IF($U27=89,Data!$J$92&amp;" lm","")&amp;
IF($U27=90,Data!$J$93&amp;" lm","")&amp;
IF($U27=91,Data!$J$94&amp;" lm","")&amp;
IF($U27=92,Data!$J$95&amp;" lm","")&amp;
IF($U27=93,Data!$J$96&amp;" lm","")&amp;
IF($U27=94,Data!$J$97&amp;" lm","")&amp;
IF($U27=95,Data!$J$98&amp;" lm","")&amp;
IF($U27=96,Data!$J$99&amp;" lm","")&amp;
IF($U27=97,Data!$J$100&amp;" lm","")&amp;
IF($U27=98,Data!$J$101&amp;" lm","")&amp;
IF($U27=99,Data!$J$102&amp;" lm","")&amp;
IF($U27=100,Data!$J$103&amp;" lm","")&amp;
IF($U27=101,Data!$J$104&amp;" lm","")&amp;
IF($U27=102,Data!$J$105&amp;" lm","")&amp;
IF($U27=103,Data!$J$106&amp;" lm","")&amp;
IF($U27=104,Data!$J$107&amp;" lm","")&amp;
IF($U27=105,Data!$J$108&amp;" lm","")&amp;
IF($U27=106,Data!$J$109&amp;" lm","")&amp;
IF($U27=107,Data!$J$110&amp;" lm","")&amp;
IF($U27=108,Data!$J$111&amp;" lm","")&amp;
IF($U27=109,Data!$J$112&amp;" lm","")&amp;
IF($U27=110,Data!$J$113&amp;" lm","")&amp;
IF($U27=111,Data!$J$114&amp;" lm","")&amp;
IF($U27=112,Data!$J$115&amp;" lm","")&amp;
IF($U27=113,Data!$J$116&amp;" lm","")&amp;
IF($U27=114,Data!$J$117&amp;" lm","")&amp;
IF($U27=115,Data!$J$118&amp;" lm","")&amp;
IF($U27=116,Data!$J$109&amp;" lm","")&amp;
IF($U27=117,Data!$J$120&amp;" lm","")&amp;
IF($U27=118,Data!$J$121&amp;" lm","")&amp;
IF($U27=119,Data!$J$122&amp;" lm","")&amp;
IF($U27=120,Data!$J$123&amp;" lm","")</f>
        <v/>
      </c>
      <c r="G27" s="43" t="str">
        <f xml:space="preserve">
IF($U27=1,Data!$H$4,"")&amp;
IF($U27=2,Data!$H$5,"")&amp;
IF($U27=3,Data!$H$6,"")&amp;
IF($U27=4,Data!$H$7,"")&amp;
IF($U27=5,Data!$H$8,"")&amp;
IF($U27=6,Data!$H$9,"")&amp;
IF($U27=7,Data!$H$10,"")&amp;
IF($U27=8,Data!$H$11,"")&amp;
IF($U27=9,Data!$H$12,"")&amp;
IF($U27=10,Data!$H$13,"")&amp;
IF($U27=11,Data!$H$14,"")&amp;
IF($U27=12,Data!$H$15,"")&amp;
IF($U27=13,Data!$H$16,"")&amp;
IF($U27=14,Data!$H$17,"")&amp;
IF($U27=15,Data!$H$18,"")&amp;
IF($U27=16,Data!$H$19,"")&amp;
IF($U27=17,Data!$H$20,"")&amp;
IF($U27=18,Data!$H$21,"")&amp;
IF($U27=19,Data!$H$22,"")&amp;
IF($U27=20,Data!$H$23,"")&amp;
IF($U27=21,Data!$H$24,"")&amp;
IF($U27=22,Data!$H$25,"")&amp;
IF($U27=23,Data!$H$26,"")&amp;
IF($U27=24,Data!$H$27,"")&amp;
IF($U27=25,Data!$H$28,"")&amp;
IF($U27=26,Data!$H$29,"")&amp;
IF($U27=27,Data!$H$30,"")&amp;
IF($U27=28,Data!$H$31,"")&amp;
IF($U27=29,Data!$H$32,"")&amp;
IF($U27=30,Data!$H$33,"")&amp;
IF($U27=31,Data!$H$34,"")&amp;
IF($U27=32,Data!$H$35,"")&amp;
IF($U27=33,Data!$H$36,"")&amp;
IF($U27=34,Data!$H$37,"")&amp;
IF($U27=35,Data!$H$38,"")&amp;
IF($U27=36,Data!$H$39,"")&amp;
IF($U27=37,Data!$H$40,"")&amp;
IF($U27=38,Data!$H$41,"")&amp;
IF($U27=39,Data!$H$42,"")&amp;
IF($U27=40,Data!$H$43,"")&amp;
IF($U27=41,Data!$H$44,"")&amp;
IF($U27=42,Data!$H$45,"")&amp;
IF($U27=43,Data!$H$46,"")&amp;
IF($U27=44,Data!$H$47,"")&amp;
IF($U27=45,Data!$H$48,"")&amp;
IF($U27=46,Data!$H$49,"")&amp;
IF($U27=47,Data!$H$50,"")&amp;
IF($U27=48,Data!$H$51,"")&amp;
IF($U27=49,Data!$H$52,"")&amp;
IF($U27=50,Data!$H$53,"")&amp;
IF($U27=51,Data!$H$54,"")&amp;
IF($U27=52,Data!$H$55,"")&amp;
IF($U27=53,Data!$H$56,"")&amp;
IF($U27=54,Data!$H$57,"")&amp;
IF($U27=55,Data!$H$58,"")&amp;
IF($U27=56,Data!$H$59,"")&amp;
IF($U27=57,Data!$H$60,"")&amp;
IF($U27=58,Data!$H$61,"")&amp;
IF($U27=59,Data!$H$62,"")&amp;
IF($U27=60,Data!$H$63,"")&amp;
IF($U27=61,Data!$H$64,"")&amp;
IF($U27=62,Data!$H$65,"")&amp;
IF($U27=63,Data!$H$66,"")&amp;
IF($U27=64,Data!$H$67,"")&amp;
IF($U27=65,Data!$H$68,"")&amp;
IF($U27=66,Data!$H$69,"")&amp;
IF($U27=67,Data!$H$70,"")&amp;
IF($U27=68,Data!$H$71,"")&amp;
IF($U27=69,Data!$H$72,"")&amp;
IF($U27=70,Data!$H$73,"")&amp;
IF($U27=71,Data!$H$74,"")&amp;
IF($U27=72,Data!$H$75,"")&amp;
IF($U27=73,Data!$H$76,"")&amp;
IF($U27=74,Data!$H$77,"")&amp;
IF($U27=75,Data!$H$78,"")&amp;
IF($U27=76,Data!$H$79,"")&amp;
IF($U27=77,Data!$H$80,"")&amp;
IF($U27=78,Data!$H$81,"")&amp;
IF($U27=79,Data!$H$82,"")&amp;
IF($U27=80,Data!$H$83,"")&amp;
IF($U27=81,Data!$H$84,"")&amp;
IF($U27=82,Data!$H$85,"")&amp;
IF($U27=83,Data!$H$86,"")&amp;
IF($U27=84,Data!$H$87,"")&amp;
IF($U27=85,Data!$H$88,"")&amp;
IF($U27=86,Data!$H$89,"")&amp;
IF($U27=87,Data!$H$90,"")&amp;
IF($U27=88,Data!$H$91,"")&amp;
IF($U27=89,Data!$H$92,"")&amp;
IF($U27=90,Data!$H$93,"")&amp;
IF($U27=91,Data!$H$94,"")&amp;
IF($U27=92,Data!$H$95,"")&amp;
IF($U27=93,Data!$H$96,"")&amp;
IF($U27=94,Data!$H$97,"")&amp;
IF($U27=95,Data!$H$98,"")&amp;
IF($U27=96,Data!$H$99,"")&amp;
IF($U27=97,Data!$H$100,"")&amp;
IF($U27=98,Data!$H$101,"")&amp;
IF($U27=99,Data!$H$102,"")&amp;
IF($U27=100,Data!$H$103,"")&amp;
IF($U27=101,Data!$H$104,"")&amp;
IF($U27=102,Data!$H$105,"")&amp;
IF($U27=103,Data!$H$106,"")&amp;
IF($U27=104,Data!$H$107,"")&amp;
IF($U27=105,Data!$H$108,"")&amp;
IF($U27=106,Data!$H$109,"")&amp;
IF($U27=107,Data!$H$110,"")&amp;
IF($U27=108,Data!$H$111,"")&amp;
IF($U27=109,Data!$H$112,"")&amp;
IF($U27=110,Data!$H$113,"")&amp;
IF($U27=111,Data!$H$114,"")&amp;
IF($U27=112,Data!$H$115,"")&amp;
IF($U27=113,Data!$H$116,"")&amp;
IF($U27=114,Data!$H$117,"")&amp;
IF($U27=115,Data!$H$118,"")&amp;
IF($U27=116,Data!$H$119,"")&amp;
IF($U27=117,Data!$H$120,"")&amp;
IF($U27=118,Data!$H$121,"")&amp;
IF($U27=119,Data!$H$122,"")&amp;
IF($U27=120,Data!$H$123,"")</f>
        <v/>
      </c>
      <c r="H27" s="44" t="str">
        <f>IF($U27=1,Data!$V$4&amp;" W","")&amp;
IF($U27=2,Data!$V$5&amp;" W","")&amp;
IF($U27=3,Data!$V$6&amp;" W","")&amp;
IF($U27=4,Data!$V$7&amp;" W","")&amp;
IF($U27=5,Data!$V$8&amp;" W","")&amp;
IF($U27=6,Data!$V$9&amp;" W","")&amp;
IF($U27=7,Data!$V$10&amp;" W","")&amp;
IF($U27=8,Data!$V$11&amp;" W","")&amp;
IF($U27=9,Data!$V$12&amp;" W","")&amp;
IF($U27=10,Data!$V$13&amp;" W","")&amp;
IF($U27=11,Data!$V$14&amp;" W","")&amp;
IF($U27=12,Data!$V$15&amp;" W","")&amp;
IF($U27=13,Data!$V$16&amp;" W","")&amp;
IF($U27=14,Data!$V$17&amp;" W","")&amp;
IF($U27=15,Data!$V$18&amp;" W","")&amp;
IF($U27=16,Data!$V$19&amp;" W","")&amp;
IF($U27=17,Data!$V$20&amp;" W","")&amp;
IF($U27=18,Data!$V$21&amp;" W","")&amp;
IF($U27=19,Data!$V$22&amp;" W","")&amp;
IF($U27=20,Data!$V$23&amp;" W","")&amp;
IF($U27=21,Data!$V$24&amp;" W","")&amp;
IF($U27=22,Data!$V$25&amp;" W","")&amp;
IF($U27=23,Data!$V$26&amp;" W","")&amp;
IF($U27=24,Data!$V$27&amp;" W","")&amp;
IF($U27=25,Data!$V$28&amp;" W","")&amp;
IF($U27=26,Data!$V$29&amp;" W","")&amp;
IF($U27=27,Data!$V$30&amp;" W","")&amp;
IF($U27=28,Data!$V$31&amp;" W","")&amp;
IF($U27=29,Data!$V$32&amp;" W","")&amp;
IF($U27=30,Data!$V$33&amp;" W","")&amp;
IF($U27=31,Data!$V$34&amp;" W","")&amp;
IF($U27=32,Data!$V$35&amp;" W","")&amp;
IF($U27=33,Data!$V$36&amp;" W","")&amp;
IF($U27=34,Data!$V$37&amp;" W","")&amp;
IF($U27=35,Data!$V$38&amp;" W","")&amp;
IF($U27=36,Data!$V$39&amp;" W","")&amp;
IF($U27=37,Data!$V$40&amp;" W","")&amp;
IF($U27=38,Data!$V$41&amp;" W","")&amp;
IF($U27=39,Data!$V$42&amp;" W","")&amp;
IF($U27=40,Data!$V$43&amp;" W","")&amp;
IF($U27=41,Data!$V$44&amp;" W","")&amp;
IF($U27=42,Data!$V$45&amp;" W","")&amp;
IF($U27=43,Data!$V$46&amp;" W","")&amp;
IF($U27=44,Data!$V$47&amp;" W","")&amp;
IF($U27=45,Data!$V$48&amp;" W","")&amp;
IF($U27=46,Data!$V$49&amp;" W","")&amp;
IF($U27=47,Data!$V$50&amp;" W","")&amp;
IF($U27=48,Data!$V$51&amp;" W","")&amp;
IF($U27=49,Data!$V$52&amp;" W","")&amp;
IF($U27=50,Data!$V$53&amp;" W","")&amp;
IF($U27=51,Data!$V$54&amp;" W","")&amp;
IF($U27=52,Data!$V$55&amp;" W","")&amp;
IF($U27=53,Data!$V$56&amp;" W","")&amp;
IF($U27=54,Data!$V$57&amp;" W","")&amp;
IF($U27=55,Data!$V$58&amp;" W","")&amp;
IF($U27=56,Data!$V$59&amp;" W","")&amp;
IF($U27=57,Data!$V$60&amp;" W","")&amp;
IF($U27=58,Data!$V$61&amp;" W","")&amp;
IF($U27=59,Data!$V$62&amp;" W","")&amp;
IF($U27=60,Data!$V$63&amp;" W","")&amp;
IF($U27=61,Data!$V$64&amp;" W","")&amp;
IF($U27=62,Data!$V$65&amp;" W","")&amp;
IF($U27=63,Data!$V$66&amp;" W","")&amp;
IF($U27=64,Data!$V$67&amp;" W","")&amp;
IF($U27=65,Data!$V$68&amp;" W","")&amp;
IF($U27=66,Data!$V$69&amp;" W","")&amp;
IF($U27=67,Data!$V$70&amp;" W","")&amp;
IF($U27=68,Data!$V$71&amp;" W","")&amp;
IF($U27=69,Data!$V$72&amp;" W","")&amp;
IF($U27=70,Data!$V$73&amp;" W","")&amp;
IF($U27=71,Data!$V$74&amp;" W","")&amp;
IF($U27=72,Data!$V$75&amp;" W","")&amp;
IF($U27=73,Data!$V$76&amp;" W","")&amp;
IF($U27=74,Data!$V$77&amp;" W","")&amp;
IF($U27=75,Data!$V$78&amp;" W","")&amp;
IF($U27=76,Data!$V$79&amp;" W","")&amp;
IF($U27=77,Data!$V$80&amp;" W","")&amp;
IF($U27=78,Data!$V$81&amp;" W","")&amp;
IF($U27=79,Data!$V$82&amp;" W","")&amp;
IF($U27=80,Data!$V$83&amp;" W","")&amp;
IF($U27=81,Data!$V$84&amp;" W","")&amp;
IF($U27=82,Data!$V$85&amp;" W","")&amp;
IF($U27=83,Data!$V$86&amp;" W","")&amp;
IF($U27=84,Data!$V$87&amp;" W","")&amp;
IF($U27=85,Data!$V$88&amp;" W","")&amp;
IF($U27=86,Data!$V$89&amp;" W","")&amp;
IF($U27=87,Data!$V$90&amp;" W","")&amp;
IF($U27=88,Data!$V$91&amp;" W","")&amp;
IF($U27=89,Data!$V$92&amp;" W","")&amp;
IF($U27=90,Data!$V$93&amp;" W","")&amp;
IF($U27=91,Data!$V$94&amp;" W","")&amp;
IF($U27=92,Data!$V$95&amp;" W","")&amp;
IF($U27=93,Data!$V$96&amp;" W","")&amp;
IF($U27=94,Data!$V$97&amp;" W","")&amp;
IF($U27=95,Data!$V$98&amp;" W","")&amp;
IF($U27=96,Data!$V$99&amp;" W","")&amp;
IF($U27=97,Data!$V$100&amp;" W","")&amp;
IF($U27=98,Data!$V$101&amp;" W","")&amp;
IF($U27=99,Data!$V$102&amp;" W","")&amp;
IF($U27=100,Data!$V$103&amp;" W","")&amp;
IF($U27=101,Data!$V127&amp;" W","")&amp;
IF($U27=102,Data!$V$105&amp;" W","")&amp;
IF($U27=103,Data!$V$106&amp;" W","")&amp;
IF($U27=104,Data!$V$107&amp;" W","")&amp;
IF($U27=105,Data!$V$108&amp;" W","")&amp;
IF($U27=106,Data!$V$109&amp;" W","")&amp;
IF($U27=107,Data!$V$110&amp;" W","")&amp;
IF($U27=108,Data!$V$111&amp;" W","")&amp;
IF($U27=109,Data!$V$112&amp;" W","")&amp;
IF($U27=110,Data!$V$113&amp;" W","")&amp;
IF($U27=111,Data!$V$114&amp;" W","")&amp;
IF($U27=112,Data!$V$115&amp;" W","")&amp;
IF($U27=113,Data!$V$116&amp;" W","")&amp;
IF($U27=114,Data!$V$117&amp;" W","")&amp;
IF($U27=115,Data!$V$118&amp;" W","")&amp;
IF($U27=116,Data!$V$119&amp;" W","")&amp;
IF($U27=117,Data!$V$120&amp;" W","")&amp;
IF($U27=118,Data!$V$121&amp;" W","")&amp;
IF($U27=119,Data!$V$122&amp;" W","")&amp;
IF($U27=120,Data!$V$123&amp;" W","")</f>
        <v/>
      </c>
      <c r="I27" s="42" t="str">
        <f>IF($U27=1,Data!$W$4&amp;" W","")&amp;
IF($U27=2,Data!$W$5&amp;" W","")&amp;
IF($U27=3,Data!$W$6&amp;" W","")&amp;
IF($U27=4,Data!$W$7&amp;" W","")&amp;
IF($U27=5,Data!$W$8&amp;" W","")&amp;
IF($U27=6,Data!$W$9&amp;" W","")&amp;
IF($U27=7,Data!$W$10&amp;" W","")&amp;
IF($U27=8,Data!$W$11&amp;" W","")&amp;
IF($U27=9,Data!$W$12&amp;" W","")&amp;
IF($U27=10,Data!$W$13&amp;" W","")&amp;
IF($U27=11,Data!$W$14&amp;" W","")&amp;
IF($U27=12,Data!$W$15&amp;" W","")&amp;
IF($U27=13,Data!$W$16&amp;" W","")&amp;
IF($U27=14,Data!$W$17&amp;" W","")&amp;
IF($U27=15,Data!$W$18&amp;" W","")&amp;
IF($U27=16,Data!$W$19&amp;" W","")&amp;
IF($U27=17,Data!$W$20&amp;" W","")&amp;
IF($U27=18,Data!$W$21&amp;" W","")&amp;
IF($U27=19,Data!$W$22&amp;" W","")&amp;
IF($U27=20,Data!$W$23&amp;" W","")&amp;
IF($U27=21,Data!$W$24&amp;" W","")&amp;
IF($U27=22,Data!$W$25&amp;" W","")&amp;
IF($U27=23,Data!$W$26&amp;" W","")&amp;
IF($U27=24,Data!$W$27&amp;" W","")&amp;
IF($U27=25,Data!$W$28&amp;" W","")&amp;
IF($U27=26,Data!$W$29&amp;" W","")&amp;
IF($U27=27,Data!$W$30&amp;" W","")&amp;
IF($U27=28,Data!$W$31&amp;" W","")&amp;
IF($U27=29,Data!$W$32&amp;" W","")&amp;
IF($U27=30,Data!$W$33&amp;" W","")&amp;
IF($U27=31,Data!$W$34&amp;" W","")&amp;
IF($U27=32,Data!$W$35&amp;" W","")&amp;
IF($U27=33,Data!$W$36&amp;" W","")&amp;
IF($U27=34,Data!$W$37&amp;" W","")&amp;
IF($U27=35,Data!$W$38&amp;" W","")&amp;
IF($U27=36,Data!$W$39&amp;" W","")&amp;
IF($U27=37,Data!$W$40&amp;" W","")&amp;
IF($U27=38,Data!$W$41&amp;" W","")&amp;
IF($U27=39,Data!$W$42&amp;" W","")&amp;
IF($U27=40,Data!$W$43&amp;" W","")&amp;
IF($U27=41,Data!$W$44&amp;" W","")&amp;
IF($U27=42,Data!$W$45&amp;" W","")&amp;
IF($U27=43,Data!$W$46&amp;" W","")&amp;
IF($U27=44,Data!$W$47&amp;" W","")&amp;
IF($U27=45,Data!$W$48&amp;" W","")&amp;
IF($U27=46,Data!$W$49&amp;" W","")&amp;
IF($U27=47,Data!$W$50&amp;" W","")&amp;
IF($U27=48,Data!$W$51&amp;" W","")&amp;
IF($U27=49,Data!$W$52&amp;" W","")&amp;
IF($U27=50,Data!$W$53&amp;" W","")&amp;
IF($U27=51,Data!$W$54&amp;" W","")&amp;
IF($U27=52,Data!$W$55&amp;" W","")&amp;
IF($U27=53,Data!$W$56&amp;" W","")&amp;
IF($U27=54,Data!$W$57&amp;" W","")&amp;
IF($U27=55,Data!$W$58&amp;" W","")&amp;
IF($U27=56,Data!$W$59&amp;" W","")&amp;
IF($U27=57,Data!$W$60&amp;" W","")&amp;
IF($U27=58,Data!$W$61&amp;" W","")&amp;
IF($U27=59,Data!$W$62&amp;" W","")&amp;
IF($U27=60,Data!$W$63&amp;" W","")&amp;
IF($U27=61,Data!$W$64&amp;" W","")&amp;
IF($U27=62,Data!$W$65&amp;" W","")&amp;
IF($U27=63,Data!$W$66&amp;" W","")&amp;
IF($U27=64,Data!$W$67&amp;" W","")&amp;
IF($U27=65,Data!$W$68&amp;" W","")&amp;
IF($U27=66,Data!$W$69&amp;" W","")&amp;
IF($U27=67,Data!$W$70&amp;" W","")&amp;
IF($U27=68,Data!$W$71&amp;" W","")&amp;
IF($U27=69,Data!$W$72&amp;" W","")&amp;
IF($U27=70,Data!$W$73&amp;" W","")&amp;
IF($U27=71,Data!$W$74&amp;" W","")&amp;
IF($U27=72,Data!$W$75&amp;" W","")&amp;
IF($U27=73,Data!$W$76&amp;" W","")&amp;
IF($U27=74,Data!$W$77&amp;" W","")&amp;
IF($U27=75,Data!$W$78&amp;" W","")&amp;
IF($U27=76,Data!$W$79&amp;" W","")&amp;
IF($U27=77,Data!$W$80&amp;" W","")&amp;
IF($U27=78,Data!$W$81&amp;" W","")&amp;
IF($U27=79,Data!$W$82&amp;" W","")&amp;
IF($U27=80,Data!$W$83&amp;" W","")&amp;
IF($U27=81,Data!$W$84&amp;" W","")&amp;
IF($U27=82,Data!$W$85&amp;" W","")&amp;
IF($U27=83,Data!$W$86&amp;" W","")&amp;
IF($U27=84,Data!$W$87&amp;" W","")&amp;
IF($U27=85,Data!$W$88&amp;" W","")&amp;
IF($U27=86,Data!$W$89&amp;" W","")&amp;
IF($U27=87,Data!$W$90&amp;" W","")&amp;
IF($U27=88,Data!$W$91&amp;" W","")&amp;
IF($U27=89,Data!$W$92&amp;" W","")&amp;
IF($U27=90,Data!$W$93&amp;" W","")&amp;
IF($U27=91,Data!$W$94&amp;" W","")&amp;
IF($U27=92,Data!$W$95&amp;" W","")&amp;
IF($U27=93,Data!$W$96&amp;" W","")&amp;
IF($U27=94,Data!$W$97&amp;" W","")&amp;
IF($U27=95,Data!$W$98&amp;" W","")&amp;
IF($U27=96,Data!$W$99&amp;" W","")&amp;
IF($U27=97,Data!$W$100&amp;" W","")&amp;
IF($U27=98,Data!$W$101&amp;" W","")&amp;
IF($U27=99,Data!$W$102&amp;" W","")&amp;
IF($U27=100,Data!$W$103&amp;" W","")&amp;
IF($U27=101,Data!$V127&amp;" W","")&amp;
IF($U27=102,Data!$W$105&amp;" W","")&amp;
IF($U27=103,Data!$W$106&amp;" W","")&amp;
IF($U27=104,Data!$W$107&amp;" W","")&amp;
IF($U27=105,Data!$W$108&amp;" W","")&amp;
IF($U27=106,Data!$W$109&amp;" W","")&amp;
IF($U27=107,Data!$W$110&amp;" W","")&amp;
IF($U27=108,Data!$W$111&amp;" W","")&amp;
IF($U27=109,Data!$W$112&amp;" W","")&amp;
IF($U27=110,Data!$W$113&amp;" W","")&amp;
IF($U27=111,Data!$W$114&amp;" W","")&amp;
IF($U27=112,Data!$W$115&amp;" W","")&amp;
IF($U27=113,Data!$W$116&amp;" W","")&amp;
IF($U27=114,Data!$W$117&amp;" W","")&amp;
IF($U27=115,Data!$W$118&amp;" W","")&amp;
IF($U27=116,Data!$W$119&amp;" W","")&amp;
IF($U27=117,Data!$W$120&amp;" W","")&amp;
IF($U27=118,Data!$W$121&amp;" W","")&amp;
IF($U27=119,Data!$W$122&amp;" W","")&amp;
IF($U27=120,Data!$W$123&amp;" W","")</f>
        <v/>
      </c>
      <c r="J27" s="44" t="str">
        <f>IF($U27=1,Data!$X$4&amp;" W","")&amp;
IF($U27=2,Data!$X$5&amp;" W","")&amp;
IF($U27=3,Data!$X$6&amp;" W","")&amp;
IF($U27=4,Data!$X$7&amp;" W","")&amp;
IF($U27=5,Data!$X$8&amp;" W","")&amp;
IF($U27=6,Data!$X$9&amp;" W","")&amp;
IF($U27=7,Data!$X$10&amp;" W","")&amp;
IF($U27=8,Data!$X$11&amp;" W","")&amp;
IF($U27=9,Data!$X$12&amp;" W","")&amp;
IF($U27=10,Data!$X$13&amp;" W","")&amp;
IF($U27=11,Data!$X$14&amp;" W","")&amp;
IF($U27=12,Data!$X$15&amp;" W","")&amp;
IF($U27=13,Data!$X$16&amp;" W","")&amp;
IF($U27=14,Data!$X$17&amp;" W","")&amp;
IF($U27=15,Data!$X$18&amp;" W","")&amp;
IF($U27=16,Data!$X$19&amp;" W","")&amp;
IF($U27=17,Data!$X$20&amp;" W","")&amp;
IF($U27=18,Data!$X$21&amp;" W","")&amp;
IF($U27=19,Data!$X$22&amp;" W","")&amp;
IF($U27=20,Data!$X$23&amp;" W","")&amp;
IF($U27=21,Data!$X$24&amp;" W","")&amp;
IF($U27=22,Data!$X$25&amp;" W","")&amp;
IF($U27=23,Data!$X$26&amp;" W","")&amp;
IF($U27=24,Data!$X$27&amp;" W","")&amp;
IF($U27=25,Data!$X$28&amp;" W","")&amp;
IF($U27=26,Data!$X$29&amp;" W","")&amp;
IF($U27=27,Data!$X$30&amp;" W","")&amp;
IF($U27=28,Data!$X$31&amp;" W","")&amp;
IF($U27=29,Data!$X$32&amp;" W","")&amp;
IF($U27=30,Data!$X$33&amp;" W","")&amp;
IF($U27=31,Data!$X$34&amp;" W","")&amp;
IF($U27=32,Data!$X$35&amp;" W","")&amp;
IF($U27=33,Data!$X$36&amp;" W","")&amp;
IF($U27=34,Data!$X$37&amp;" W","")&amp;
IF($U27=35,Data!$X$38&amp;" W","")&amp;
IF($U27=36,Data!$X$39&amp;" W","")&amp;
IF($U27=37,Data!$X$40&amp;" W","")&amp;
IF($U27=38,Data!$X$41&amp;" W","")&amp;
IF($U27=39,Data!$X$42&amp;" W","")&amp;
IF($U27=40,Data!$X$43&amp;" W","")&amp;
IF($U27=41,Data!$X$44&amp;" W","")&amp;
IF($U27=42,Data!$X$45&amp;" W","")&amp;
IF($U27=43,Data!$X$46&amp;" W","")&amp;
IF($U27=44,Data!$X$47&amp;" W","")&amp;
IF($U27=45,Data!$X$48&amp;" W","")&amp;
IF($U27=46,Data!$X$49&amp;" W","")&amp;
IF($U27=47,Data!$X$50&amp;" W","")&amp;
IF($U27=48,Data!$X$51&amp;" W","")&amp;
IF($U27=49,Data!$X$52&amp;" W","")&amp;
IF($U27=50,Data!$X$53&amp;" W","")&amp;
IF($U27=51,Data!$X$54&amp;" W","")&amp;
IF($U27=52,Data!$X$55&amp;" W","")&amp;
IF($U27=53,Data!$X$56&amp;" W","")&amp;
IF($U27=54,Data!$X$57&amp;" W","")&amp;
IF($U27=55,Data!$X$58&amp;" W","")&amp;
IF($U27=56,Data!$X$59&amp;" W","")&amp;
IF($U27=57,Data!$X$60&amp;" W","")&amp;
IF($U27=58,Data!$X$61&amp;" W","")&amp;
IF($U27=59,Data!$X$62&amp;" W","")&amp;
IF($U27=60,Data!$X$63&amp;" W","")&amp;
IF($U27=61,Data!$X$64&amp;" W","")&amp;
IF($U27=62,Data!$X$65&amp;" W","")&amp;
IF($U27=63,Data!$X$66&amp;" W","")&amp;
IF($U27=64,Data!$X$67&amp;" W","")&amp;
IF($U27=65,Data!$X$68&amp;" W","")&amp;
IF($U27=66,Data!$X$69&amp;" W","")&amp;
IF($U27=67,Data!$X$70&amp;" W","")&amp;
IF($U27=68,Data!$X$71&amp;" W","")&amp;
IF($U27=69,Data!$X$72&amp;" W","")&amp;
IF($U27=70,Data!$X$73&amp;" W","")&amp;
IF($U27=71,Data!$X$74&amp;" W","")&amp;
IF($U27=72,Data!$X$75&amp;" W","")&amp;
IF($U27=73,Data!$X$76&amp;" W","")&amp;
IF($U27=74,Data!$X$77&amp;" W","")&amp;
IF($U27=75,Data!$X$78&amp;" W","")&amp;
IF($U27=76,Data!$X$79&amp;" W","")&amp;
IF($U27=77,Data!$X$80&amp;" W","")&amp;
IF($U27=78,Data!$X$81&amp;" W","")&amp;
IF($U27=79,Data!$X$82&amp;" W","")&amp;
IF($U27=80,Data!$X$83&amp;" W","")&amp;
IF($U27=81,Data!$X$84&amp;" W","")&amp;
IF($U27=82,Data!$X$85&amp;" W","")&amp;
IF($U27=83,Data!$X$86&amp;" W","")&amp;
IF($U27=84,Data!$X$87&amp;" W","")&amp;
IF($U27=85,Data!$X$88&amp;" W","")&amp;
IF($U27=86,Data!$X$89&amp;" W","")&amp;
IF($U27=87,Data!$X$90&amp;" W","")&amp;
IF($U27=88,Data!$X$91&amp;" W","")&amp;
IF($U27=89,Data!$X$92&amp;" W","")&amp;
IF($U27=90,Data!$X$93&amp;" W","")&amp;
IF($U27=91,Data!$X$94&amp;" W","")&amp;
IF($U27=92,Data!$X$95&amp;" W","")&amp;
IF($U27=93,Data!$X$96&amp;" W","")&amp;
IF($U27=94,Data!$X$97&amp;" W","")&amp;
IF($U27=95,Data!$X$98&amp;" W","")&amp;
IF($U27=96,Data!$X$99&amp;" W","")&amp;
IF($U27=97,Data!$X$100&amp;" W","")&amp;
IF($U27=98,Data!$X$101&amp;" W","")&amp;
IF($U27=99,Data!$X$102&amp;" W","")&amp;
IF($U27=100,Data!$X$103&amp;" W","")&amp;
IF($U27=101,Data!$X$104&amp;" W","")&amp;
IF($U27=102,Data!$X$105&amp;" W","")&amp;
IF($U27=103,Data!$X$106&amp;" W","")&amp;
IF($U27=104,Data!$X$107&amp;" W","")&amp;
IF($U27=105,Data!$X$108&amp;" W","")&amp;
IF($U27=106,Data!$X$109&amp;" W","")&amp;
IF($U27=107,Data!$X$110&amp;" W","")&amp;
IF($U27=108,Data!$X$111&amp;" W","")&amp;
IF($U27=109,Data!$X$112&amp;" W","")&amp;
IF($U27=110,Data!$X$113&amp;" W","")&amp;
IF($U27=111,Data!$X$114&amp;" W","")&amp;
IF($U27=112,Data!$X$115&amp;" W","")&amp;
IF($U27=113,Data!$X$116&amp;" W","")&amp;
IF($U27=114,Data!$X$117&amp;" W","")&amp;
IF($U27=115,Data!$X$118&amp;" W","")&amp;
IF($U27=116,Data!$X$119&amp;" W","")&amp;
IF($U27=117,Data!$X$120&amp;" W","")&amp;
IF($U27=118,Data!$X$121&amp;" W","")&amp;
IF($U27=119,Data!$X$122&amp;" W","")&amp;
IF($U27=120,Data!$X$123&amp;" W","")</f>
        <v/>
      </c>
      <c r="K27" s="238" t="str">
        <f>IF($U27=1,Data!$Y$4&amp;" W","")&amp;
IF($U27=2,Data!$Y$5&amp;" W","")&amp;
IF($U27=3,Data!$Y$6&amp;" W","")&amp;
IF($U27=4,Data!$Y$7&amp;" W","")&amp;
IF($U27=5,Data!$Y$8&amp;" W","")&amp;
IF($U27=6,Data!$Y$9&amp;" W","")&amp;
IF($U27=7,Data!$Y$10&amp;" W","")&amp;
IF($U27=8,Data!$Y$11&amp;" W","")&amp;
IF($U27=9,Data!$Y$12&amp;" W","")&amp;
IF($U27=10,Data!$Y$13&amp;" W","")&amp;
IF($U27=11,Data!$Y$14&amp;" W","")&amp;
IF($U27=12,Data!$Y$15&amp;" W","")&amp;
IF($U27=13,Data!$Y$16&amp;" W","")&amp;
IF($U27=14,Data!$Y$17&amp;" W","")&amp;
IF($U27=15,Data!$Y$18&amp;" W","")&amp;
IF($U27=16,Data!$Y$19&amp;" W","")&amp;
IF($U27=17,Data!$Y$20&amp;" W","")&amp;
IF($U27=18,Data!$Y$21&amp;" W","")&amp;
IF($U27=19,Data!$Y$22&amp;" W","")&amp;
IF($U27=20,Data!$Y$23&amp;" W","")&amp;
IF($U27=21,Data!$Y$24&amp;" W","")&amp;
IF($U27=22,Data!$Y$25&amp;" W","")&amp;
IF($U27=23,Data!$Y$26&amp;" W","")&amp;
IF($U27=24,Data!$Y$27&amp;" W","")&amp;
IF($U27=25,Data!$Y$28&amp;" W","")&amp;
IF($U27=26,Data!$Y$29&amp;" W","")&amp;
IF($U27=27,Data!$Y$30&amp;" W","")&amp;
IF($U27=28,Data!$Y$31&amp;" W","")&amp;
IF($U27=29,Data!$Y$32&amp;" W","")&amp;
IF($U27=30,Data!$Y$33&amp;" W","")&amp;
IF($U27=31,Data!$Y$34&amp;" W","")&amp;
IF($U27=32,Data!$Y$35&amp;" W","")&amp;
IF($U27=33,Data!$Y$36&amp;" W","")&amp;
IF($U27=34,Data!$Y$37&amp;" W","")&amp;
IF($U27=35,Data!$Y$38&amp;" W","")&amp;
IF($U27=36,Data!$Y$39&amp;" W","")&amp;
IF($U27=37,Data!$Y$40&amp;" W","")&amp;
IF($U27=38,Data!$Y$41&amp;" W","")&amp;
IF($U27=39,Data!$Y$42&amp;" W","")&amp;
IF($U27=40,Data!$Y$43&amp;" W","")&amp;
IF($U27=41,Data!$Y$44&amp;" W","")&amp;
IF($U27=42,Data!$Y$45&amp;" W","")&amp;
IF($U27=43,Data!$Y$46&amp;" W","")&amp;
IF($U27=44,Data!$Y$47&amp;" W","")&amp;
IF($U27=45,Data!$Y$48&amp;" W","")&amp;
IF($U27=46,Data!$Y$49&amp;" W","")&amp;
IF($U27=47,Data!$Y$50&amp;" W","")&amp;
IF($U27=48,Data!$Y$51&amp;" W","")&amp;
IF($U27=49,Data!$Y$52&amp;" W","")&amp;
IF($U27=50,Data!$Y$53&amp;" W","")&amp;
IF($U27=51,Data!$Y$54&amp;" W","")&amp;
IF($U27=52,Data!$Y$55&amp;" W","")&amp;
IF($U27=53,Data!$Y$56&amp;" W","")&amp;
IF($U27=54,Data!$Y$57&amp;" W","")&amp;
IF($U27=55,Data!$Y$58&amp;" W","")&amp;
IF($U27=56,Data!$Y$59&amp;" W","")&amp;
IF($U27=57,Data!$Y$60&amp;" W","")&amp;
IF($U27=58,Data!$Y$61&amp;" W","")&amp;
IF($U27=59,Data!$Y$62&amp;" W","")&amp;
IF($U27=60,Data!$Y$63&amp;" W","")&amp;
IF($U27=61,Data!$Y$64&amp;" W","")&amp;
IF($U27=62,Data!$Y$65&amp;" W","")&amp;
IF($U27=63,Data!$Y$66&amp;" W","")&amp;
IF($U27=64,Data!$Y$67&amp;" W","")&amp;
IF($U27=65,Data!$Y$68&amp;" W","")&amp;
IF($U27=66,Data!$Y$69&amp;" W","")&amp;
IF($U27=67,Data!$Y$70&amp;" W","")&amp;
IF($U27=68,Data!$Y$71&amp;" W","")&amp;
IF($U27=69,Data!$Y$72&amp;" W","")&amp;
IF($U27=70,Data!$Y$73&amp;" W","")&amp;
IF($U27=71,Data!$Y$74&amp;" W","")&amp;
IF($U27=72,Data!$Y$75&amp;" W","")&amp;
IF($U27=73,Data!$Y$76&amp;" W","")&amp;
IF($U27=74,Data!$Y$77&amp;" W","")&amp;
IF($U27=75,Data!$Y$78&amp;" W","")&amp;
IF($U27=76,Data!$Y$79&amp;" W","")&amp;
IF($U27=77,Data!$Y$80&amp;" W","")&amp;
IF($U27=78,Data!$Y$81&amp;" W","")&amp;
IF($U27=79,Data!$Y$82&amp;" W","")&amp;
IF($U27=80,Data!$Y$83&amp;" W","")&amp;
IF($U27=81,Data!$Y$84&amp;" W","")&amp;
IF($U27=82,Data!$Y$85&amp;" W","")&amp;
IF($U27=83,Data!$Y$86&amp;" W","")&amp;
IF($U27=84,Data!$Y$87&amp;" W","")&amp;
IF($U27=85,Data!$Y$88&amp;" W","")&amp;
IF($U27=86,Data!$Y$89&amp;" W","")&amp;
IF($U27=87,Data!$Y$90&amp;" W","")&amp;
IF($U27=88,Data!$Y$91&amp;" W","")&amp;
IF($U27=89,Data!$Y$92&amp;" W","")&amp;
IF($U27=90,Data!$Y$93&amp;" W","")&amp;
IF($U27=91,Data!$Y$94&amp;" W","")&amp;
IF($U27=92,Data!$Y$95&amp;" W","")&amp;
IF($U27=93,Data!$Y$96&amp;" W","")&amp;
IF($U27=94,Data!$Y$97&amp;" W","")&amp;
IF($U27=95,Data!$Y$98&amp;" W","")&amp;
IF($U27=96,Data!$Y$99&amp;" W","")&amp;
IF($U27=97,Data!$Y$100&amp;" W","")&amp;
IF($U27=98,Data!$Y$101&amp;" W","")&amp;
IF($U27=99,Data!$Y$102&amp;" W","")&amp;
IF($U27=100,Data!$Y$103&amp;" W","")&amp;
IF($U27=101,Data!$Y$104&amp;" W","")&amp;
IF($U27=102,Data!$Y$105&amp;" W","")&amp;
IF($U27=103,Data!$Y$106&amp;" W","")&amp;
IF($U27=104,Data!$Y$107&amp;" W","")&amp;
IF($U27=105,Data!$Y$108&amp;" W","")&amp;
IF($U27=106,Data!$Y$109&amp;" W","")&amp;
IF($U27=107,Data!$Y$110&amp;" W","")&amp;
IF($U27=108,Data!$Y$111&amp;" W","")&amp;
IF($U27=109,Data!$Y$112&amp;" W","")&amp;
IF($U27=110,Data!$Y$113&amp;" W","")&amp;
IF($U27=111,Data!$Y$114&amp;" W","")&amp;
IF($U27=112,Data!$Y$115&amp;" W","")&amp;
IF($U27=113,Data!$Y$116&amp;" W","")&amp;
IF($U27=114,Data!$Y$117&amp;" W","")&amp;
IF($U27=115,Data!$Y$118&amp;" W","")&amp;
IF($U27=116,Data!$Y$119&amp;" W","")&amp;
IF($U27=117,Data!$Y$120&amp;" W","")&amp;
IF($U27=118,Data!$Y$121&amp;" W","")&amp;
IF($U27=119,Data!$Y$122&amp;" W","")&amp;
IF($U27=120,Data!$Y$123&amp;" W","")</f>
        <v/>
      </c>
      <c r="L27" s="66" t="str">
        <f>IF($U27=1,Data!$L$4&amp;" - "&amp;RIGHT(Data!$L$4,2)&amp;"00 K","")&amp;
IF($U27=2,Data!$L$5&amp;" - "&amp;RIGHT(Data!$L$5,2)&amp;"00 K","")&amp;
IF($U27=3,Data!$L$6&amp;" - "&amp;RIGHT(Data!$L$6,2)&amp;"00 K","")&amp;
IF($U27=4,Data!$L$7&amp;" - "&amp;RIGHT(Data!$L$7,2)&amp;"00 K","")&amp;
IF($U27=5,Data!$L$8&amp;" - "&amp;RIGHT(Data!$L$8,2)&amp;"00 K","")&amp;
IF($U27=6,Data!$L$9&amp;" - "&amp;RIGHT(Data!$L$9,2)&amp;"00 K","")&amp;
IF($U27=7,Data!$L$10&amp;" - "&amp;RIGHT(Data!$L$10,2)&amp;"00 K","")&amp;
IF($U27=8,Data!$L$11&amp;" - "&amp;RIGHT(Data!$L$11,2)&amp;"00 K","")&amp;
IF($U27=9,Data!$L$12&amp;" - "&amp;RIGHT(Data!$L$12,2)&amp;"00 K","")&amp;
IF($U27=10,Data!$L$13&amp;" - "&amp;RIGHT(Data!$L$13,2)&amp;"00 K","")&amp;
IF($U27=11,Data!$L$14&amp;" - "&amp;RIGHT(Data!$L$14,2)&amp;"00 K","")&amp;
IF($U27=12,Data!$L$15&amp;" - "&amp;RIGHT(Data!$L$15,2)&amp;"00 K","")&amp;
IF($U27=13,Data!$L$16&amp;" - "&amp;RIGHT(Data!$L$16,2)&amp;"00 K","")&amp;
IF($U27=14,Data!$L$17&amp;" - "&amp;RIGHT(Data!$L$17,2)&amp;"00 K","")&amp;
IF($U27=15,Data!$L$18&amp;" - "&amp;RIGHT(Data!$L$18,2)&amp;"00 K","")&amp;
IF($U27=16,Data!$L$19&amp;" - "&amp;RIGHT(Data!$L$19,2)&amp;"00 K","")&amp;
IF($U27=17,Data!$L$20&amp;" - "&amp;RIGHT(Data!$L$20,2)&amp;"00 K","")&amp;
IF($U27=18,Data!$L$21&amp;" - "&amp;RIGHT(Data!$L$21,2)&amp;"00 K","")&amp;
IF($U27=19,Data!$L$22&amp;" - "&amp;RIGHT(Data!$L$22,2)&amp;"00 K","")&amp;
IF($U27=20,Data!$L$23&amp;" - "&amp;RIGHT(Data!$L$23,2)&amp;"00 K","")&amp;
IF($U27=21,Data!$L$24&amp;" - "&amp;RIGHT(Data!$L$24,2)&amp;"00 K","")&amp;
IF($U27=22,Data!$L$25&amp;" - "&amp;RIGHT(Data!$L$25,2)&amp;"00 K","")&amp;
IF($U27=23,Data!$L$26&amp;" - "&amp;RIGHT(Data!$L$26,2)&amp;"00 K","")&amp;
IF($U27=24,Data!$L$27&amp;" - "&amp;RIGHT(Data!$L$27,2)&amp;"00 K","")&amp;
IF($U27=25,Data!$L$28&amp;" - "&amp;RIGHT(Data!$L$28,2)&amp;"00 K","")&amp;
IF($U27=26,Data!$L$29&amp;" - "&amp;RIGHT(Data!$L$29,2)&amp;"00 K","")&amp;
IF($U27=27,Data!$L$30&amp;" - "&amp;RIGHT(Data!$L$30,2)&amp;"00 K","")&amp;
IF($U27=28,Data!$L$31&amp;" - "&amp;RIGHT(Data!$L$31,2)&amp;"00 K","")&amp;
IF($U27=29,Data!$L$32&amp;" - "&amp;RIGHT(Data!$L$32,2)&amp;"00 K","")&amp;
IF($U27=30,Data!$L$33&amp;" - "&amp;RIGHT(Data!$L$33,2)&amp;"00 K","")&amp;
IF($U27=31,Data!$L$34&amp;" - "&amp;RIGHT(Data!$L$34,2)&amp;"00 K","")&amp;
IF($U27=32,Data!$L$35&amp;" - "&amp;RIGHT(Data!$L$35,2)&amp;"00 K","")&amp;
IF($U27=33,Data!$L$36&amp;" - "&amp;RIGHT(Data!$L$36,2)&amp;"00 K","")&amp;
IF($U27=34,Data!$L$37&amp;" - "&amp;RIGHT(Data!$L$37,2)&amp;"00 K","")&amp;
IF($U27=35,Data!$L$38&amp;" - "&amp;RIGHT(Data!$L$38,2)&amp;"00 K","")&amp;
IF($U27=36,Data!$L$39&amp;" - "&amp;RIGHT(Data!$L$39,2)&amp;"00 K","")&amp;
IF($U27=37,Data!$L$40&amp;" - "&amp;RIGHT(Data!$L$40,2)&amp;"00 K","")&amp;
IF($U27=38,Data!$L$41&amp;" - "&amp;RIGHT(Data!$L$41,2)&amp;"00 K","")&amp;
IF($U27=39,Data!$L$42&amp;" - "&amp;RIGHT(Data!$L$42,2)&amp;"00 K","")&amp;
IF($U27=40,Data!$L$43&amp;" - "&amp;RIGHT(Data!$L$43,2)&amp;"00 K","")&amp;
IF($U27=41,Data!$L$44&amp;" - "&amp;RIGHT(Data!$L$44,2)&amp;"00 K","")&amp;
IF($U27=42,Data!$L$45&amp;" - "&amp;RIGHT(Data!$L$45,2)&amp;"00 K","")&amp;
IF($U27=43,Data!$L$46&amp;" - "&amp;RIGHT(Data!$L$46,2)&amp;"00 K","")&amp;
IF($U27=44,Data!$L$47&amp;" - "&amp;RIGHT(Data!$L$47,2)&amp;"00 K","")&amp;
IF($U27=45,Data!$L$48&amp;" - "&amp;RIGHT(Data!$L$48,2)&amp;"00 K","")&amp;
IF($U27=46,Data!$L$49&amp;" - "&amp;RIGHT(Data!$L$49,2)&amp;"00 K","")&amp;
IF($U27=47,Data!$L$50&amp;" - "&amp;RIGHT(Data!$L$50,2)&amp;"00 K","")&amp;
IF($U27=48,Data!$L$51&amp;" - "&amp;RIGHT(Data!$L$51,2)&amp;"00 K","")&amp;
IF($U27=49,Data!$L$52&amp;" - "&amp;RIGHT(Data!$L$52,2)&amp;"00 K","")&amp;
IF($U27=50,Data!$L$53&amp;" - "&amp;RIGHT(Data!$L$53,2)&amp;"00 K","")&amp;
IF($U27=51,Data!$L$54&amp;" - "&amp;RIGHT(Data!$L$54,2)&amp;"00 K","")&amp;
IF($U27=52,Data!$L$55&amp;" - "&amp;RIGHT(Data!$L$55,2)&amp;"00 K","")&amp;
IF($U27=53,Data!$L$56&amp;" - "&amp;RIGHT(Data!$L$56,2)&amp;"00 K","")&amp;
IF($U27=54,Data!$L$57&amp;" - "&amp;RIGHT(Data!$L$57,2)&amp;"00 K","")&amp;
IF($U27=55,Data!$L$58&amp;" - "&amp;RIGHT(Data!$L$58,2)&amp;"00 K","")&amp;
IF($U27=56,Data!$L$59&amp;" - "&amp;RIGHT(Data!$L$59,2)&amp;"00 K","")&amp;
IF($U27=57,Data!$L$60&amp;" - "&amp;RIGHT(Data!$L$60,2)&amp;"00 K","")&amp;
IF($U27=58,Data!$L$61&amp;" - "&amp;RIGHT(Data!$L$61,2)&amp;"00 K","")&amp;
IF($U27=59,Data!$L$62&amp;" - "&amp;RIGHT(Data!$L$62,2)&amp;"00 K","")&amp;
IF($U27=60,Data!$L$63&amp;" - "&amp;RIGHT(Data!$L$63,2)&amp;"00 K","")&amp;
IF($U27=61,Data!$L$64&amp;" - "&amp;RIGHT(Data!$L$64,2)&amp;"00 K","")&amp;
IF($U27=62,Data!$L$65&amp;" - "&amp;RIGHT(Data!$L$65,2)&amp;"00 K","")&amp;
IF($U27=63,Data!$L$66&amp;" - "&amp;RIGHT(Data!$L$66,2)&amp;"00 K","")&amp;
IF($U27=64,Data!$L$67&amp;" - "&amp;RIGHT(Data!$L$67,2)&amp;"00 K","")&amp;
IF($U27=65,Data!$L$68&amp;" - "&amp;RIGHT(Data!$L$68,2)&amp;"00 K","")&amp;
IF($U27=66,Data!$L$69&amp;" - "&amp;RIGHT(Data!$L$69,2)&amp;"00 K","")&amp;
IF($U27=67,Data!$L$70&amp;" - "&amp;RIGHT(Data!$L$70,2)&amp;"00 K","")&amp;
IF($U27=68,Data!$L$71&amp;" - "&amp;RIGHT(Data!$L$71,2)&amp;"00 K","")&amp;
IF($U27=69,Data!$L$72&amp;" - "&amp;RIGHT(Data!$L$72,2)&amp;"00 K","")&amp;
IF($U27=70,Data!$L$73&amp;" - "&amp;RIGHT(Data!$L$73,2)&amp;"00 K","")&amp;
IF($U27=71,Data!$L$74&amp;" - "&amp;RIGHT(Data!$L$74,2)&amp;"00 K","")&amp;
IF($U27=72,Data!$L$75&amp;" - "&amp;RIGHT(Data!$L$75,2)&amp;"00 K","")&amp;
IF($U27=73,Data!$L$76&amp;" - "&amp;RIGHT(Data!$L$76,2)&amp;"00 K","")&amp;
IF($U27=74,Data!$L$77&amp;" - "&amp;RIGHT(Data!$L$77,2)&amp;"00 K","")&amp;
IF($U27=75,Data!$L$78&amp;" - "&amp;RIGHT(Data!$L$78,2)&amp;"00 K","")&amp;
IF($U27=76,Data!$L$79&amp;" - "&amp;RIGHT(Data!$L$79,2)&amp;"00 K","")&amp;
IF($U27=77,Data!$L$80&amp;" - "&amp;RIGHT(Data!$L$80,2)&amp;"00 K","")&amp;
IF($U27=78,Data!$L$81&amp;" - "&amp;RIGHT(Data!$L$81,2)&amp;"00 K","")&amp;
IF($U27=79,Data!$L$82&amp;" - "&amp;RIGHT(Data!$L$82,2)&amp;"00 K","")&amp;
IF($U27=80,Data!$L$83&amp;" - "&amp;RIGHT(Data!$L$83,2)&amp;"00 K","")&amp;
IF($U27=81,Data!$L$84&amp;" - "&amp;RIGHT(Data!$L$84,2)&amp;"00 K","")&amp;
IF($U27=82,Data!$L$85&amp;" - "&amp;RIGHT(Data!$L$85,2)&amp;"00 K","")&amp;
IF($U27=83,Data!$L$86&amp;" - "&amp;RIGHT(Data!$L$86,2)&amp;"00 K","")&amp;
IF($U27=84,Data!$L$87&amp;" - "&amp;RIGHT(Data!$L$87,2)&amp;"00 K","")&amp;
IF($U27=85,Data!$L$88&amp;" - "&amp;RIGHT(Data!$L$88,2)&amp;"00 K","")&amp;
IF($U27=86,Data!$L$89&amp;" - "&amp;RIGHT(Data!$L$89,2)&amp;"00 K","")&amp;
IF($U27=87,Data!$L$90&amp;" - "&amp;RIGHT(Data!$L$90,2)&amp;"00 K","")&amp;
IF($U27=88,Data!$L$91&amp;" - "&amp;RIGHT(Data!$L$91,2)&amp;"00 K","")&amp;
IF($U27=89,Data!$L$92&amp;" - "&amp;RIGHT(Data!$L$92,2)&amp;"00 K","")&amp;
IF($U27=90,Data!$L$93&amp;" - "&amp;RIGHT(Data!$L$93,2)&amp;"00 K","")&amp;
IF($U27=91,Data!$L$94&amp;" - "&amp;RIGHT(Data!$L$94,2)&amp;"00 K","")&amp;
IF($U27=92,Data!$L$95&amp;" - "&amp;RIGHT(Data!$L$95,2)&amp;"00 K","")&amp;
IF($U27=93,Data!$L$96&amp;" - "&amp;RIGHT(Data!$L$97,2)&amp;"00 K","")&amp;
IF($U27=94,Data!$L$97&amp;" - "&amp;RIGHT(Data!$L$98,2)&amp;"00 K","")&amp;
IF($U27=95,Data!$L$98&amp;" - "&amp;RIGHT(Data!$L$99,2)&amp;"00 K","")&amp;
IF($U27=96,Data!$L$99&amp;" - "&amp;RIGHT(Data!$L$100,2)&amp;"00 K","")&amp;
IF($U27=97,Data!$L$100&amp;" - "&amp;RIGHT(Data!$L$101,2)&amp;"00 K","")&amp;
IF($U27=98,Data!$L$101&amp;" - "&amp;RIGHT(Data!$L$102,2)&amp;"00 K","")&amp;
IF($U27=99,Data!$L$102&amp;" - "&amp;RIGHT(Data!$L$103,2)&amp;"00 K","")&amp;
IF($U27=100,Data!$L$103&amp;" - "&amp;RIGHT(Data!$L$104,2)&amp;"00 K","")&amp;
IF($U27=101,Data!$L$104&amp;" - "&amp;RIGHT(Data!$L$105,2)&amp;"00 K","")&amp;
IF($U27=102,Data!$L$105&amp;" - "&amp;RIGHT(Data!$L$106,2)&amp;"00 K","")&amp;
IF($U27=103,Data!$L$106&amp;" - "&amp;RIGHT(Data!$L$107,2)&amp;"00 K","")&amp;
IF($U27=104,Data!$L$107&amp;" - "&amp;RIGHT(Data!$L$108,2)&amp;"00 K","")&amp;
IF($U27=105,Data!$L$108&amp;" - "&amp;RIGHT(Data!$L$109,2)&amp;"00 K","")&amp;
IF($U27=106,Data!$L$109&amp;" - "&amp;RIGHT(Data!$L$110,2)&amp;"00 K","")&amp;
IF($U27=107,Data!$L$110&amp;" - "&amp;RIGHT(Data!$L$111,2)&amp;"00 K","")&amp;
IF($U27=108,Data!$L$111&amp;" - "&amp;RIGHT(Data!$L$112,2)&amp;"00 K","")&amp;
IF($U27=109,Data!$L$112&amp;" - "&amp;RIGHT(Data!$L$113,2)&amp;"00 K","")&amp;
IF($U27=110,Data!$L$113&amp;" - "&amp;RIGHT(Data!$L$114,2)&amp;"00 K","")&amp;
IF($U27=111,Data!$L$114&amp;" - "&amp;RIGHT(Data!$L$115,2)&amp;"00 K","")&amp;
IF($U27=112,Data!$L$115&amp;" - "&amp;RIGHT(Data!$L$116,2)&amp;"00 K","")&amp;
IF($U27=113,Data!$L$116&amp;" - "&amp;RIGHT(Data!$L$117,2)&amp;"00 K","")&amp;
IF($U27=114,Data!$L$117&amp;" - "&amp;RIGHT(Data!$L$118,2)&amp;"00 K","")&amp;
IF($U27=115,Data!$L$118&amp;" - "&amp;RIGHT(Data!$L$119,2)&amp;"00 K","")&amp;
IF($U27=116,Data!$L$119&amp;" - "&amp;RIGHT(Data!$L$120,2)&amp;"00 K","")&amp;
IF($U27=117,Data!$L$120&amp;" - "&amp;RIGHT(Data!$L$121,2)&amp;"00 K","")&amp;
IF($U27=118,Data!$L$121&amp;" - "&amp;RIGHT(Data!$L$122,2)&amp;"00 K","")&amp;
IF($U27=119,Data!$L$122&amp;" - "&amp;RIGHT(Data!$L$123,2)&amp;"00 K","")&amp;
IF($U27=120,Data!$L$123&amp;" - "&amp;RIGHT(Data!$L$124,2)&amp;"00 K","")</f>
        <v/>
      </c>
      <c r="M27" s="45"/>
      <c r="N27" s="46"/>
      <c r="O27" s="46"/>
      <c r="P27" s="208"/>
      <c r="Q27" s="208"/>
      <c r="R27" s="210"/>
      <c r="S27" s="210"/>
      <c r="T27" s="47"/>
      <c r="U27" s="48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</row>
    <row r="28" spans="1:44" hidden="1" outlineLevel="1" x14ac:dyDescent="0.3">
      <c r="A28" s="39">
        <v>25</v>
      </c>
      <c r="B28" s="116" t="str">
        <f>IF($U28=1,Data!$E$4,"")&amp;
IF($U28=2,Data!$E$5,"")&amp;
IF($U28=3,Data!$E$6,"")&amp;
IF($U28=4,Data!$E$7,"")&amp;
IF($U28=5,Data!$E$8,"")&amp;
IF($U28=6,Data!$E$9,"")&amp;
IF($U28=7,Data!$E$10,"")&amp;
IF($U28=8,Data!$E$11,"")&amp;
IF($U28=9,Data!$E$12,"")&amp;
IF($U28=10,Data!$E$13,"")&amp;
IF($U28=11,Data!$E$14,"")&amp;
IF($U28=12,Data!$E$15,"")&amp;
IF($U28=13,Data!$E$16,"")&amp;
IF($U28=14,Data!$E$17,"")&amp;
IF($U28=15,Data!$E$18,"")&amp;
IF($U28=16,Data!$E$19,"")&amp;
IF($U28=17,Data!$E$20,"")&amp;
IF($U28=18,Data!$E$21,"")&amp;
IF($U28=19,Data!$E$22,"")&amp;
IF($U28=20,Data!$E$23,"")&amp;
IF($U28=21,Data!$E$24,"")&amp;
IF($U28=22,Data!$E$25,"")&amp;
IF($U28=23,Data!$E$26,"")&amp;
IF($U28=24,Data!$E$27,"")&amp;
IF($U28=25,Data!$E$28,"")&amp;
IF($U28=26,Data!$E$29,"")&amp;
IF($U28=27,Data!$E$30,"")&amp;
IF($U28=28,Data!$E$31,"")&amp;
IF($U28=29,Data!$E$32,"")&amp;
IF($U28=30,Data!$E$33,"")&amp;
IF($U28=31,Data!$E$34,"")&amp;
IF($U28=32,Data!$E$35,"")&amp;
IF($U28=33,Data!$E$36,"")&amp;
IF($U28=34,Data!$E$37,"")&amp;
IF($U28=35,Data!$E$38,"")&amp;
IF($U28=36,Data!$E$39,"")&amp;
IF($U28=37,Data!$E$40,"")&amp;
IF($U28=38,Data!$E$41,"")&amp;
IF($U28=39,Data!$E$42,"")&amp;
IF($U28=40,Data!$E$43,"")&amp;
IF($U28=41,Data!$E$124,"")&amp;
IF($U28=42,Data!$E$126,"")&amp;
IF($U28=43,Data!$E$127,"")</f>
        <v/>
      </c>
      <c r="C28" s="116" t="str">
        <f t="shared" si="0"/>
        <v/>
      </c>
      <c r="D28" s="40" t="str">
        <f>IF($U28=1,Data!$G$4,"")&amp;
IF($U28=2,Data!$G$5,"")&amp;
IF($U28=3,Data!$G$6,"")&amp;
IF($U28=4,Data!$G$7,"")&amp;
IF($U28=5,Data!$G$8,"")&amp;
IF($U28=6,Data!$G$9,"")&amp;
IF($U28=7,Data!$G$10,"")&amp;
IF($U28=8,Data!$G$11,"")&amp;
IF($U28=9,Data!$G$12,"")&amp;
IF($U28=10,Data!$G$13,"")&amp;
IF($U28=11,Data!$G$14,"")&amp;
IF($U28=12,Data!$G$15,"")&amp;
IF($U28=13,Data!$G$16,"")&amp;
IF($U28=14,Data!$G$17,"")&amp;
IF($U28=15,Data!$G$18,"")&amp;
IF($U28=16,Data!$G$19,"")&amp;
IF($U28=17,Data!$G$20,"")&amp;
IF($U28=18,Data!$G$21,"")&amp;
IF($U28=19,Data!$G$22,"")&amp;
IF($U28=20,Data!$G$23,"")&amp;
IF($U28=21,Data!$G$24,"")&amp;
IF($U28=22,Data!$G$25,"")&amp;
IF($U28=23,Data!$G$26,"")&amp;
IF($U28=24,Data!$G$27,"")&amp;
IF($U28=25,Data!$G$28,"")&amp;
IF($U28=26,Data!$G$29,"")&amp;
IF($U28=27,Data!$G$30,"")&amp;
IF($U28=28,Data!$G$31,"")&amp;
IF($U28=29,Data!$G$32,"")&amp;
IF($U28=30,Data!$G$33,"")&amp;
IF($U28=31,Data!$G$34,"")&amp;
IF($U28=32,Data!$G$35,"")&amp;
IF($U28=33,Data!$G$36,"")&amp;
IF($U28=34,Data!$G$37,"")&amp;
IF($U28=35,Data!$G$38,"")&amp;
IF($U28=36,Data!$G$39,"")&amp;
IF($U28=37,Data!$G$40,"")&amp;
IF($U28=38,Data!$G$41,"")&amp;
IF($U28=39,Data!$G$42,"")&amp;
IF($U28=40,Data!$G$43,"")&amp;
IF($U28=41,Data!$G$44,"")&amp;
IF($U28=42,Data!$G$45,"")&amp;
IF($U28=43,Data!$G$46,"")&amp;
IF($U28=44,Data!$G$47,"")&amp;
IF($U28=45,Data!$G$48,"")&amp;
IF($U28=46,Data!$G$49,"")&amp;
IF($U28=47,Data!$G$50,"")&amp;
IF($U28=48,Data!$G$51,"")&amp;
IF($U28=49,Data!$G$52,"")&amp;
IF($U28=50,Data!$G$53,"")&amp;
IF($U28=51,Data!$G$54,"")&amp;
IF($U28=52,Data!$G$55,"")&amp;
IF($U28=53,Data!$G$56,"")&amp;
IF($U28=54,Data!$G$57,"")&amp;
IF($U28=55,Data!$G$58,"")&amp;
IF($U28=56,Data!$G$59,"")&amp;
IF($U28=57,Data!$G$60,"")&amp;
IF($U28=58,Data!$G$61,"")&amp;
IF($U28=59,Data!$G$62,"")&amp;
IF($U28=60,Data!$G$63,"")&amp;
IF($U28=61,Data!$G$64,"")&amp;
IF($U28=62,Data!$G$65,"")&amp;
IF($U28=63,Data!$G$66,"")&amp;
IF($U28=64,Data!$G$67,"")&amp;
IF($U28=65,Data!$G$68,"")&amp;
IF($U28=66,Data!$G$69,"")&amp;
IF($U28=67,Data!$G$70,"")&amp;
IF($U28=68,Data!$G$71,"")&amp;
IF($U28=69,Data!$G$72,"")&amp;
IF($U28=70,Data!$G$73,"")&amp;
IF($U28=71,Data!$G$74,"")&amp;
IF($U28=72,Data!$G$75,"")&amp;
IF($U28=73,Data!$G$76,"")&amp;
IF($U28=74,Data!$G$77,"")&amp;
IF($U28=75,Data!$G$78,"")&amp;
IF($U28=76,Data!$G$79,"")&amp;
IF($U28=77,Data!$G$80,"")&amp;
IF($U28=78,Data!$G$81,"")&amp;
IF($U28=79,Data!$G$82,"")&amp;
IF($U28=80,Data!$G$83,"")&amp;
IF($U28=81,Data!$G$84,"")&amp;
IF($U28=82,Data!$G$85,"")&amp;
IF($U28=83,Data!$G$86,"")&amp;
IF($U28=84,Data!$G$87,"")&amp;
IF($U28=85,Data!$G$88,"")&amp;
IF($U28=86,Data!$G$89,"")&amp;
IF($U28=87,Data!$G$90,"")&amp;
IF($U28=88,Data!$G$91,"")&amp;
IF($U28=89,Data!$G$92,"")&amp;
IF($U28=90,Data!$G$93,"")&amp;
IF($U28=91,Data!$G$94,"")&amp;
IF($U28=92,Data!$G$95,"")&amp;
IF($U28=93,Data!$G$96,"")&amp;
IF($U28=94,Data!$G$97,"")&amp;
IF($U28=95,Data!$G$98,"")&amp;
IF($U28=96,Data!$G$99,"")&amp;
IF($U28=97,Data!$G$100,"")&amp;
IF($U28=98,Data!$G$101,"")&amp;
IF($U28=99,Data!$G$102,"")&amp;
IF($U28=100,Data!$G$103,"")&amp;
IF($U28=101,Data!$G$104,"")&amp;
IF($U28=102,Data!$G$105,"")&amp;
IF($U28=103,Data!$G$106,"")&amp;
IF($U28=104,Data!$G$107,"")&amp;
IF($U28=105,Data!$G$108,"")&amp;
IF($U28=106,Data!$G$109,"")&amp;
IF($U28=107,Data!$G$110,"")&amp;
IF($U28=108,Data!$G$111,"")&amp;
IF($U28=109,Data!$G$112,"")&amp;
IF($U28=100,Data!$G$113,"")&amp;
IF($U28=111,Data!$G$114,"")&amp;
IF($U28=112,Data!$G$115,"")&amp;
IF($U28=113,Data!$G$116,"")&amp;
IF($U28=114,Data!$G$117,"")&amp;
IF($U28=115,Data!$G$118,"")&amp;
IF($U28=116,Data!$G$119,"")&amp;
IF($U28=117,Data!$G$120,"")&amp;
IF($U28=118,Data!$G$121,"")&amp;
IF($U28=119,Data!$G$122,"")&amp;
IF($U28=120,Data!$G$123,"")</f>
        <v/>
      </c>
      <c r="E28" s="41" t="str">
        <f>IF($U28=1,Data!$I$4&amp;" LED","")&amp;
IF($U28=2,Data!$I$5&amp;" LED","")&amp;
IF($U28=3,Data!$I$6&amp;" LED","")&amp;
IF($U28=4,Data!$I$7&amp;" LED","")&amp;
IF($U28=5,Data!$I$8&amp;" LED","")&amp;
IF($U28=6,Data!$I$9&amp;" LED","")&amp;
IF($U28=7,Data!$I$10&amp;" LED","")&amp;
IF($U28=8,Data!$I$11&amp;" LED","")&amp;
IF($U28=9,Data!$I$12&amp;" LED","")&amp;
IF($U28=10,Data!$I$13&amp;" LED","")&amp;
IF($U28=11,Data!$I$14&amp;" LED","")&amp;
IF($U28=12,Data!$I$15&amp;" LED","")&amp;
IF($U28=13,Data!$I$16&amp;" LED","")&amp;
IF($U28=14,Data!$I$17&amp;" LED","")&amp;
IF($U28=15,Data!$I$18&amp;" LED","")&amp;
IF($U28=16,Data!$I$19&amp;" LED","")&amp;
IF($U28=17,Data!$I$20&amp;" LED","")&amp;
IF($U28=18,Data!$I$21&amp;" LED","")&amp;
IF($U28=19,Data!$I$22&amp;" LED","")&amp;
IF($U28=20,Data!$I$23&amp;" LED","")&amp;
IF($U28=21,Data!$I$24&amp;" LED","")&amp;
IF($U28=22,Data!$I$25&amp;" LED","")&amp;
IF($U28=23,Data!$I$26&amp;" LED","")&amp;
IF($U28=24,Data!$I$27&amp;" LED","")&amp;
IF($U28=25,Data!$I$28&amp;" LED","")&amp;
IF($U28=26,Data!$I$29&amp;" LED","")&amp;
IF($U28=27,Data!$I$30&amp;" LED","")&amp;
IF($U28=28,Data!$I$31&amp;" LED","")&amp;
IF($U28=29,Data!$I$32&amp;" LED","")&amp;
IF($U28=30,Data!$I$33&amp;" LED","")&amp;
IF($U28=31,Data!$I$34&amp;" LED","")&amp;
IF($U28=32,Data!$I$35&amp;" LED","")&amp;
IF($U28=33,Data!$I$36&amp;" LED","")&amp;
IF($U28=34,Data!$I$37&amp;" LED","")&amp;
IF($U28=35,Data!$I$38&amp;" LED","")&amp;
IF($U28=36,Data!$I$39&amp;" LED","")&amp;
IF($U28=37,Data!$I$40&amp;" LED","")&amp;
IF($U28=38,Data!$I$41&amp;" LED","")&amp;
IF($U28=39,Data!$I$42&amp;" LED","")&amp;
IF($U28=40,Data!$I$43&amp;" LED","")&amp;
IF($U28=41,Data!$I$44&amp;" LED","")&amp;
IF($U28=42,Data!$I$45&amp;" LED","")&amp;
IF($U28=43,Data!$I$46&amp;" LED","")&amp;
IF($U28=44,Data!$I$47&amp;" LED","")&amp;
IF($U28=45,Data!$I$48&amp;" LED","")&amp;
IF($U28=46,Data!$I$49&amp;" LED","")&amp;
IF($U28=47,Data!$I$50&amp;" LED","")&amp;
IF($U28=48,Data!$I$51&amp;" LED","")&amp;
IF($U28=49,Data!$I$52&amp;" LED","")&amp;
IF($U28=50,Data!$I$53&amp;" LED","")&amp;
IF($U28=51,Data!$I$54&amp;" LED","")&amp;
IF($U28=52,Data!$I$55&amp;" LED","")&amp;
IF($U28=53,Data!$I$56&amp;" LED","")&amp;
IF($U28=54,Data!$I$57&amp;" LED","")&amp;
IF($U28=55,Data!$I$58&amp;" LED","")&amp;
IF($U28=56,Data!$I$59&amp;" LED","")&amp;
IF($U28=57,Data!$I$60&amp;" LED","")&amp;
IF($U28=58,Data!$I$61&amp;" LED","")&amp;
IF($U28=59,Data!$I$62&amp;" LED","")&amp;
IF($U28=60,Data!$I$63&amp;" LED","")&amp;
IF($U28=61,Data!$I$64&amp;" LED","")&amp;
IF($U28=62,Data!$I$65&amp;" LED","")&amp;
IF($U28=63,Data!$I$66&amp;" LED","")&amp;
IF($U28=64,Data!$I$67&amp;" LED","")&amp;
IF($U28=65,Data!$I$68&amp;" LED","")&amp;
IF($U28=66,Data!$I$69&amp;" LED","")&amp;
IF($U28=67,Data!$I$70&amp;" LED","")&amp;
IF($U28=68,Data!$I$71&amp;" LED","")&amp;
IF($U28=69,Data!$I$72&amp;" LED","")&amp;
IF($U28=70,Data!$I$73&amp;" LED","")&amp;
IF($U28=71,Data!$I$74&amp;" LED","")&amp;
IF($U28=72,Data!$I$75&amp;" LED","")&amp;
IF($U28=73,Data!$I$76&amp;" LED","")&amp;
IF($U28=74,Data!$I$77&amp;" LED","")&amp;
IF($U28=75,Data!$I$78&amp;" LED","")&amp;
IF($U28=76,Data!$I$79&amp;" LED","")&amp;
IF($U28=77,Data!$I$80&amp;" LED","")&amp;
IF($U28=78,Data!$I$81&amp;" LED","")&amp;
IF($U28=79,Data!$I$82&amp;" LED","")&amp;
IF($U28=80,Data!$I$83&amp;" LED","")&amp;
IF($U28=81,Data!$I$84&amp;" LED","")&amp;
IF($U28=82,Data!$I$85&amp;" LED","")&amp;
IF($U28=83,Data!$I$86&amp;" LED","")&amp;
IF($U28=84,Data!$I$87&amp;" LED","")&amp;
IF($U28=85,Data!$I$88&amp;" LED","")&amp;
IF($U28=86,Data!$I$89&amp;" LED","")&amp;
IF($U28=87,Data!$I$90&amp;" LED","")&amp;
IF($U28=88,Data!$I$91&amp;" LED","")&amp;
IF($U28=89,Data!$I$92&amp;" LED","")&amp;
IF($U28=90,Data!$I$93&amp;" LED","")&amp;
IF($U28=91,Data!$I$94&amp;" LED","")&amp;
IF($U28=92,Data!$I$95&amp;" LED","")&amp;
IF($U28=93,Data!$I$96&amp;" LED","")&amp;
IF($U28=94,Data!$I$97&amp;" LED","")&amp;
IF($U28=95,Data!$I$98&amp;" LED","")&amp;
IF($U28=96,Data!$I$99&amp;" LED","")&amp;
IF($U28=97,Data!$I$100&amp;" LED","")&amp;
IF($U28=98,Data!$I$101&amp;" LED","")&amp;
IF($U28=99,Data!$I$102&amp;" LED","")&amp;
IF($U28=100,Data!$I1067&amp;" LED","")&amp;
IF($U28=101,Data!$I$104&amp;" LED","")&amp;
IF($U28=102,Data!$I$105&amp;" LED","")&amp;
IF($U28=103,Data!$I$106&amp;" LED","")&amp;
IF($U28=104,Data!$I$107&amp;" LED","")&amp;
IF($U28=105,Data!$I$108&amp;" LED","")&amp;
IF($U28=106,Data!$I$109&amp;" LED","")&amp;
IF($U28=107,Data!$I$110&amp;" LED","")&amp;
IF($U28=108,Data!$I$111&amp;" LED","")&amp;
IF($U28=109,Data!$I$112&amp;" LED","")&amp;
IF($U28=110,Data!$I$113&amp;" LED","")&amp;
IF($U28=111,Data!$I$114&amp;" LED","")&amp;
IF($U28=112,Data!$I$115&amp;" LED","")&amp;
IF($U28=113,Data!$I$116&amp;" LED","")&amp;
IF($U28=114,Data!$I$117&amp;" LED","")&amp;
IF($U28=115,Data!$I$118&amp;" LED","")&amp;
IF($U28=116,Data!$I$119&amp;" LED","")&amp;
IF($U28=117,Data!$I$120&amp;" LED","")&amp;
IF($U28=118,Data!$I$121&amp;" LED","")&amp;
IF($U28=119,Data!$I$122&amp;" LED","")&amp;
IF($U28=120,Data!$I$123&amp;" LED","")</f>
        <v/>
      </c>
      <c r="F28" s="42" t="str">
        <f xml:space="preserve">
IF($U28=1,Data!$J$4&amp;" lm","")&amp;
IF($U28=2,Data!$J$5&amp;" lm","")&amp;
IF($U28=3,Data!$J$6&amp;" lm","")&amp;
IF($U28=4,Data!$J$7&amp;" lm","")&amp;
IF($U28=5,Data!$J$8&amp;" lm","")&amp;
IF($U28=6,Data!$J$9&amp;" lm","")&amp;
IF($U28=7,Data!$J$10&amp;" lm","")&amp;
IF($U28=8,Data!$J$11&amp;" lm","")&amp;
IF($U28=9,Data!$J$12&amp;" lm","")&amp;
IF($U28=10,Data!$J$13&amp;" lm","")&amp;
IF($U28=11,Data!$J$14&amp;" lm","")&amp;
IF($U28=12,Data!$J$15&amp;" lm","")&amp;
IF($U28=13,Data!$J$16&amp;" lm","")&amp;
IF($U28=14,Data!$J$17&amp;" lm","")&amp;
IF($U28=15,Data!$J$18&amp;" lm","")&amp;
IF($U28=16,Data!$J$19&amp;" lm","")&amp;
IF($U28=17,Data!$J$20&amp;" lm","")&amp;
IF($U28=18,Data!$J$21&amp;" lm","")&amp;
IF($U28=19,Data!$J$22&amp;" lm","")&amp;
IF($U28=20,Data!$J$23&amp;" lm","")&amp;
IF($U28=21,Data!$J$24&amp;" lm","")&amp;
IF($U28=22,Data!$J$25&amp;" lm","")&amp;
IF($U28=23,Data!$J$26&amp;" lm","")&amp;
IF($U28=24,Data!$J$27&amp;" lm","")&amp;
IF($U28=25,Data!$J$28&amp;" lm","")&amp;
IF($U28=26,Data!$J$29&amp;" lm","")&amp;
IF($U28=27,Data!$J$30&amp;" lm","")&amp;
IF($U28=28,Data!$J$31&amp;" lm","")&amp;
IF($U28=29,Data!$J$32&amp;" lm","")&amp;
IF($U28=30,Data!$J$33&amp;" lm","")&amp;
IF($U28=31,Data!$J$34&amp;" lm","")&amp;
IF($U28=32,Data!$J$35&amp;" lm","")&amp;
IF($U28=33,Data!$J$36&amp;" lm","")&amp;
IF($U28=34,Data!$J$37&amp;" lm","")&amp;
IF($U28=35,Data!$J$38&amp;" lm","")&amp;
IF($U28=36,Data!$J$39&amp;" lm","")&amp;
IF($U28=37,Data!$J$40&amp;" lm","")&amp;
IF($U28=38,Data!$J$41&amp;" lm","")&amp;
IF($U28=39,Data!$J$42&amp;" lm","")&amp;
IF($U28=40,Data!$J$43&amp;" lm","")&amp;
IF($U28=41,Data!$J$44&amp;" lm","")&amp;
IF($U28=42,Data!$J$45&amp;" lm","")&amp;
IF($U28=43,Data!$J$46&amp;" lm","")&amp;
IF($U28=44,Data!$J$47&amp;" lm","")&amp;
IF($U28=45,Data!$J$48&amp;" lm","")&amp;
IF($U28=46,Data!$J$49&amp;" lm","")&amp;
IF($U28=47,Data!$J$50&amp;" lm","")&amp;
IF($U28=48,Data!$J$51&amp;" lm","")&amp;
IF($U28=49,Data!$J$52&amp;" lm","")&amp;
IF($U28=50,Data!$J$53&amp;" lm","")&amp;
IF($U28=51,Data!$J$54&amp;" lm","")&amp;
IF($U28=52,Data!$J$55&amp;" lm","")&amp;
IF($U28=53,Data!$J$56&amp;" lm","")&amp;
IF($U28=54,Data!$J$57&amp;" lm","")&amp;
IF($U28=55,Data!$J$58&amp;" lm","")&amp;
IF($U28=56,Data!$J$59&amp;" lm","")&amp;
IF($U28=57,Data!$J$60&amp;" lm","")&amp;
IF($U28=58,Data!$J$61&amp;" lm","")&amp;
IF($U28=59,Data!$J$62&amp;" lm","")&amp;
IF($U28=60,Data!$J$63&amp;" lm","")&amp;
IF($U28=61,Data!$J$64&amp;" lm","")&amp;
IF($U28=62,Data!$J$65&amp;" lm","")&amp;
IF($U28=63,Data!$J$66&amp;" lm","")&amp;
IF($U28=64,Data!$J$67&amp;" lm","")&amp;
IF($U28=65,Data!$J$68&amp;" lm","")&amp;
IF($U28=66,Data!$J$69&amp;" lm","")&amp;
IF($U28=67,Data!$J$70&amp;" lm","")&amp;
IF($U28=68,Data!$J$71&amp;" lm","")&amp;
IF($U28=69,Data!$J$72&amp;" lm","")&amp;
IF($U28=70,Data!$J$73&amp;" lm","")&amp;
IF($U28=71,Data!$J$74&amp;" lm","")&amp;
IF($U28=72,Data!$J$75&amp;" lm","")&amp;
IF($U28=73,Data!$J$76&amp;" lm","")&amp;
IF($U28=74,Data!$J$77&amp;" lm","")&amp;
IF($U28=75,Data!$J$78&amp;" lm","")&amp;
IF($U28=76,Data!$J$79&amp;" lm","")&amp;
IF($U28=77,Data!$J$80&amp;" lm","")&amp;
IF($U28=78,Data!$J$81&amp;" lm","")&amp;
IF($U28=79,Data!$J$82&amp;" lm","")&amp;
IF($U28=80,Data!$J$83&amp;" lm","")&amp;
IF($U28=81,Data!$J$84&amp;" lm","")&amp;
IF($U28=82,Data!$J$85&amp;" lm","")&amp;
IF($U28=83,Data!$J$86&amp;" lm","")&amp;
IF($U28=84,Data!$J$87&amp;" lm","")&amp;
IF($U28=85,Data!$J$88&amp;" lm","")&amp;
IF($U28=86,Data!$J$89&amp;" lm","")&amp;
IF($U28=87,Data!$J$90&amp;" lm","")&amp;
IF($U28=88,Data!$J$91&amp;" lm","")&amp;
IF($U28=89,Data!$J$92&amp;" lm","")&amp;
IF($U28=90,Data!$J$93&amp;" lm","")&amp;
IF($U28=91,Data!$J$94&amp;" lm","")&amp;
IF($U28=92,Data!$J$95&amp;" lm","")&amp;
IF($U28=93,Data!$J$96&amp;" lm","")&amp;
IF($U28=94,Data!$J$97&amp;" lm","")&amp;
IF($U28=95,Data!$J$98&amp;" lm","")&amp;
IF($U28=96,Data!$J$99&amp;" lm","")&amp;
IF($U28=97,Data!$J$100&amp;" lm","")&amp;
IF($U28=98,Data!$J$101&amp;" lm","")&amp;
IF($U28=99,Data!$J$102&amp;" lm","")&amp;
IF($U28=100,Data!$J$103&amp;" lm","")&amp;
IF($U28=101,Data!$J$104&amp;" lm","")&amp;
IF($U28=102,Data!$J$105&amp;" lm","")&amp;
IF($U28=103,Data!$J$106&amp;" lm","")&amp;
IF($U28=104,Data!$J$107&amp;" lm","")&amp;
IF($U28=105,Data!$J$108&amp;" lm","")&amp;
IF($U28=106,Data!$J$109&amp;" lm","")&amp;
IF($U28=107,Data!$J$110&amp;" lm","")&amp;
IF($U28=108,Data!$J$111&amp;" lm","")&amp;
IF($U28=109,Data!$J$112&amp;" lm","")&amp;
IF($U28=110,Data!$J$113&amp;" lm","")&amp;
IF($U28=111,Data!$J$114&amp;" lm","")&amp;
IF($U28=112,Data!$J$115&amp;" lm","")&amp;
IF($U28=113,Data!$J$116&amp;" lm","")&amp;
IF($U28=114,Data!$J$117&amp;" lm","")&amp;
IF($U28=115,Data!$J$118&amp;" lm","")&amp;
IF($U28=116,Data!$J$109&amp;" lm","")&amp;
IF($U28=117,Data!$J$120&amp;" lm","")&amp;
IF($U28=118,Data!$J$121&amp;" lm","")&amp;
IF($U28=119,Data!$J$122&amp;" lm","")&amp;
IF($U28=120,Data!$J$123&amp;" lm","")</f>
        <v/>
      </c>
      <c r="G28" s="43" t="str">
        <f xml:space="preserve">
IF($U28=1,Data!$H$4,"")&amp;
IF($U28=2,Data!$H$5,"")&amp;
IF($U28=3,Data!$H$6,"")&amp;
IF($U28=4,Data!$H$7,"")&amp;
IF($U28=5,Data!$H$8,"")&amp;
IF($U28=6,Data!$H$9,"")&amp;
IF($U28=7,Data!$H$10,"")&amp;
IF($U28=8,Data!$H$11,"")&amp;
IF($U28=9,Data!$H$12,"")&amp;
IF($U28=10,Data!$H$13,"")&amp;
IF($U28=11,Data!$H$14,"")&amp;
IF($U28=12,Data!$H$15,"")&amp;
IF($U28=13,Data!$H$16,"")&amp;
IF($U28=14,Data!$H$17,"")&amp;
IF($U28=15,Data!$H$18,"")&amp;
IF($U28=16,Data!$H$19,"")&amp;
IF($U28=17,Data!$H$20,"")&amp;
IF($U28=18,Data!$H$21,"")&amp;
IF($U28=19,Data!$H$22,"")&amp;
IF($U28=20,Data!$H$23,"")&amp;
IF($U28=21,Data!$H$24,"")&amp;
IF($U28=22,Data!$H$25,"")&amp;
IF($U28=23,Data!$H$26,"")&amp;
IF($U28=24,Data!$H$27,"")&amp;
IF($U28=25,Data!$H$28,"")&amp;
IF($U28=26,Data!$H$29,"")&amp;
IF($U28=27,Data!$H$30,"")&amp;
IF($U28=28,Data!$H$31,"")&amp;
IF($U28=29,Data!$H$32,"")&amp;
IF($U28=30,Data!$H$33,"")&amp;
IF($U28=31,Data!$H$34,"")&amp;
IF($U28=32,Data!$H$35,"")&amp;
IF($U28=33,Data!$H$36,"")&amp;
IF($U28=34,Data!$H$37,"")&amp;
IF($U28=35,Data!$H$38,"")&amp;
IF($U28=36,Data!$H$39,"")&amp;
IF($U28=37,Data!$H$40,"")&amp;
IF($U28=38,Data!$H$41,"")&amp;
IF($U28=39,Data!$H$42,"")&amp;
IF($U28=40,Data!$H$43,"")&amp;
IF($U28=41,Data!$H$44,"")&amp;
IF($U28=42,Data!$H$45,"")&amp;
IF($U28=43,Data!$H$46,"")&amp;
IF($U28=44,Data!$H$47,"")&amp;
IF($U28=45,Data!$H$48,"")&amp;
IF($U28=46,Data!$H$49,"")&amp;
IF($U28=47,Data!$H$50,"")&amp;
IF($U28=48,Data!$H$51,"")&amp;
IF($U28=49,Data!$H$52,"")&amp;
IF($U28=50,Data!$H$53,"")&amp;
IF($U28=51,Data!$H$54,"")&amp;
IF($U28=52,Data!$H$55,"")&amp;
IF($U28=53,Data!$H$56,"")&amp;
IF($U28=54,Data!$H$57,"")&amp;
IF($U28=55,Data!$H$58,"")&amp;
IF($U28=56,Data!$H$59,"")&amp;
IF($U28=57,Data!$H$60,"")&amp;
IF($U28=58,Data!$H$61,"")&amp;
IF($U28=59,Data!$H$62,"")&amp;
IF($U28=60,Data!$H$63,"")&amp;
IF($U28=61,Data!$H$64,"")&amp;
IF($U28=62,Data!$H$65,"")&amp;
IF($U28=63,Data!$H$66,"")&amp;
IF($U28=64,Data!$H$67,"")&amp;
IF($U28=65,Data!$H$68,"")&amp;
IF($U28=66,Data!$H$69,"")&amp;
IF($U28=67,Data!$H$70,"")&amp;
IF($U28=68,Data!$H$71,"")&amp;
IF($U28=69,Data!$H$72,"")&amp;
IF($U28=70,Data!$H$73,"")&amp;
IF($U28=71,Data!$H$74,"")&amp;
IF($U28=72,Data!$H$75,"")&amp;
IF($U28=73,Data!$H$76,"")&amp;
IF($U28=74,Data!$H$77,"")&amp;
IF($U28=75,Data!$H$78,"")&amp;
IF($U28=76,Data!$H$79,"")&amp;
IF($U28=77,Data!$H$80,"")&amp;
IF($U28=78,Data!$H$81,"")&amp;
IF($U28=79,Data!$H$82,"")&amp;
IF($U28=80,Data!$H$83,"")&amp;
IF($U28=81,Data!$H$84,"")&amp;
IF($U28=82,Data!$H$85,"")&amp;
IF($U28=83,Data!$H$86,"")&amp;
IF($U28=84,Data!$H$87,"")&amp;
IF($U28=85,Data!$H$88,"")&amp;
IF($U28=86,Data!$H$89,"")&amp;
IF($U28=87,Data!$H$90,"")&amp;
IF($U28=88,Data!$H$91,"")&amp;
IF($U28=89,Data!$H$92,"")&amp;
IF($U28=90,Data!$H$93,"")&amp;
IF($U28=91,Data!$H$94,"")&amp;
IF($U28=92,Data!$H$95,"")&amp;
IF($U28=93,Data!$H$96,"")&amp;
IF($U28=94,Data!$H$97,"")&amp;
IF($U28=95,Data!$H$98,"")&amp;
IF($U28=96,Data!$H$99,"")&amp;
IF($U28=97,Data!$H$100,"")&amp;
IF($U28=98,Data!$H$101,"")&amp;
IF($U28=99,Data!$H$102,"")&amp;
IF($U28=100,Data!$H$103,"")&amp;
IF($U28=101,Data!$H$104,"")&amp;
IF($U28=102,Data!$H$105,"")&amp;
IF($U28=103,Data!$H$106,"")&amp;
IF($U28=104,Data!$H$107,"")&amp;
IF($U28=105,Data!$H$108,"")&amp;
IF($U28=106,Data!$H$109,"")&amp;
IF($U28=107,Data!$H$110,"")&amp;
IF($U28=108,Data!$H$111,"")&amp;
IF($U28=109,Data!$H$112,"")&amp;
IF($U28=110,Data!$H$113,"")&amp;
IF($U28=111,Data!$H$114,"")&amp;
IF($U28=112,Data!$H$115,"")&amp;
IF($U28=113,Data!$H$116,"")&amp;
IF($U28=114,Data!$H$117,"")&amp;
IF($U28=115,Data!$H$118,"")&amp;
IF($U28=116,Data!$H$119,"")&amp;
IF($U28=117,Data!$H$120,"")&amp;
IF($U28=118,Data!$H$121,"")&amp;
IF($U28=119,Data!$H$122,"")&amp;
IF($U28=120,Data!$H$123,"")</f>
        <v/>
      </c>
      <c r="H28" s="44" t="str">
        <f>IF($U28=1,Data!$V$4&amp;" W","")&amp;
IF($U28=2,Data!$V$5&amp;" W","")&amp;
IF($U28=3,Data!$V$6&amp;" W","")&amp;
IF($U28=4,Data!$V$7&amp;" W","")&amp;
IF($U28=5,Data!$V$8&amp;" W","")&amp;
IF($U28=6,Data!$V$9&amp;" W","")&amp;
IF($U28=7,Data!$V$10&amp;" W","")&amp;
IF($U28=8,Data!$V$11&amp;" W","")&amp;
IF($U28=9,Data!$V$12&amp;" W","")&amp;
IF($U28=10,Data!$V$13&amp;" W","")&amp;
IF($U28=11,Data!$V$14&amp;" W","")&amp;
IF($U28=12,Data!$V$15&amp;" W","")&amp;
IF($U28=13,Data!$V$16&amp;" W","")&amp;
IF($U28=14,Data!$V$17&amp;" W","")&amp;
IF($U28=15,Data!$V$18&amp;" W","")&amp;
IF($U28=16,Data!$V$19&amp;" W","")&amp;
IF($U28=17,Data!$V$20&amp;" W","")&amp;
IF($U28=18,Data!$V$21&amp;" W","")&amp;
IF($U28=19,Data!$V$22&amp;" W","")&amp;
IF($U28=20,Data!$V$23&amp;" W","")&amp;
IF($U28=21,Data!$V$24&amp;" W","")&amp;
IF($U28=22,Data!$V$25&amp;" W","")&amp;
IF($U28=23,Data!$V$26&amp;" W","")&amp;
IF($U28=24,Data!$V$27&amp;" W","")&amp;
IF($U28=25,Data!$V$28&amp;" W","")&amp;
IF($U28=26,Data!$V$29&amp;" W","")&amp;
IF($U28=27,Data!$V$30&amp;" W","")&amp;
IF($U28=28,Data!$V$31&amp;" W","")&amp;
IF($U28=29,Data!$V$32&amp;" W","")&amp;
IF($U28=30,Data!$V$33&amp;" W","")&amp;
IF($U28=31,Data!$V$34&amp;" W","")&amp;
IF($U28=32,Data!$V$35&amp;" W","")&amp;
IF($U28=33,Data!$V$36&amp;" W","")&amp;
IF($U28=34,Data!$V$37&amp;" W","")&amp;
IF($U28=35,Data!$V$38&amp;" W","")&amp;
IF($U28=36,Data!$V$39&amp;" W","")&amp;
IF($U28=37,Data!$V$40&amp;" W","")&amp;
IF($U28=38,Data!$V$41&amp;" W","")&amp;
IF($U28=39,Data!$V$42&amp;" W","")&amp;
IF($U28=40,Data!$V$43&amp;" W","")&amp;
IF($U28=41,Data!$V$44&amp;" W","")&amp;
IF($U28=42,Data!$V$45&amp;" W","")&amp;
IF($U28=43,Data!$V$46&amp;" W","")&amp;
IF($U28=44,Data!$V$47&amp;" W","")&amp;
IF($U28=45,Data!$V$48&amp;" W","")&amp;
IF($U28=46,Data!$V$49&amp;" W","")&amp;
IF($U28=47,Data!$V$50&amp;" W","")&amp;
IF($U28=48,Data!$V$51&amp;" W","")&amp;
IF($U28=49,Data!$V$52&amp;" W","")&amp;
IF($U28=50,Data!$V$53&amp;" W","")&amp;
IF($U28=51,Data!$V$54&amp;" W","")&amp;
IF($U28=52,Data!$V$55&amp;" W","")&amp;
IF($U28=53,Data!$V$56&amp;" W","")&amp;
IF($U28=54,Data!$V$57&amp;" W","")&amp;
IF($U28=55,Data!$V$58&amp;" W","")&amp;
IF($U28=56,Data!$V$59&amp;" W","")&amp;
IF($U28=57,Data!$V$60&amp;" W","")&amp;
IF($U28=58,Data!$V$61&amp;" W","")&amp;
IF($U28=59,Data!$V$62&amp;" W","")&amp;
IF($U28=60,Data!$V$63&amp;" W","")&amp;
IF($U28=61,Data!$V$64&amp;" W","")&amp;
IF($U28=62,Data!$V$65&amp;" W","")&amp;
IF($U28=63,Data!$V$66&amp;" W","")&amp;
IF($U28=64,Data!$V$67&amp;" W","")&amp;
IF($U28=65,Data!$V$68&amp;" W","")&amp;
IF($U28=66,Data!$V$69&amp;" W","")&amp;
IF($U28=67,Data!$V$70&amp;" W","")&amp;
IF($U28=68,Data!$V$71&amp;" W","")&amp;
IF($U28=69,Data!$V$72&amp;" W","")&amp;
IF($U28=70,Data!$V$73&amp;" W","")&amp;
IF($U28=71,Data!$V$74&amp;" W","")&amp;
IF($U28=72,Data!$V$75&amp;" W","")&amp;
IF($U28=73,Data!$V$76&amp;" W","")&amp;
IF($U28=74,Data!$V$77&amp;" W","")&amp;
IF($U28=75,Data!$V$78&amp;" W","")&amp;
IF($U28=76,Data!$V$79&amp;" W","")&amp;
IF($U28=77,Data!$V$80&amp;" W","")&amp;
IF($U28=78,Data!$V$81&amp;" W","")&amp;
IF($U28=79,Data!$V$82&amp;" W","")&amp;
IF($U28=80,Data!$V$83&amp;" W","")&amp;
IF($U28=81,Data!$V$84&amp;" W","")&amp;
IF($U28=82,Data!$V$85&amp;" W","")&amp;
IF($U28=83,Data!$V$86&amp;" W","")&amp;
IF($U28=84,Data!$V$87&amp;" W","")&amp;
IF($U28=85,Data!$V$88&amp;" W","")&amp;
IF($U28=86,Data!$V$89&amp;" W","")&amp;
IF($U28=87,Data!$V$90&amp;" W","")&amp;
IF($U28=88,Data!$V$91&amp;" W","")&amp;
IF($U28=89,Data!$V$92&amp;" W","")&amp;
IF($U28=90,Data!$V$93&amp;" W","")&amp;
IF($U28=91,Data!$V$94&amp;" W","")&amp;
IF($U28=92,Data!$V$95&amp;" W","")&amp;
IF($U28=93,Data!$V$96&amp;" W","")&amp;
IF($U28=94,Data!$V$97&amp;" W","")&amp;
IF($U28=95,Data!$V$98&amp;" W","")&amp;
IF($U28=96,Data!$V$99&amp;" W","")&amp;
IF($U28=97,Data!$V$100&amp;" W","")&amp;
IF($U28=98,Data!$V$101&amp;" W","")&amp;
IF($U28=99,Data!$V$102&amp;" W","")&amp;
IF($U28=100,Data!$V$103&amp;" W","")&amp;
IF($U28=101,Data!$V128&amp;" W","")&amp;
IF($U28=102,Data!$V$105&amp;" W","")&amp;
IF($U28=103,Data!$V$106&amp;" W","")&amp;
IF($U28=104,Data!$V$107&amp;" W","")&amp;
IF($U28=105,Data!$V$108&amp;" W","")&amp;
IF($U28=106,Data!$V$109&amp;" W","")&amp;
IF($U28=107,Data!$V$110&amp;" W","")&amp;
IF($U28=108,Data!$V$111&amp;" W","")&amp;
IF($U28=109,Data!$V$112&amp;" W","")&amp;
IF($U28=110,Data!$V$113&amp;" W","")&amp;
IF($U28=111,Data!$V$114&amp;" W","")&amp;
IF($U28=112,Data!$V$115&amp;" W","")&amp;
IF($U28=113,Data!$V$116&amp;" W","")&amp;
IF($U28=114,Data!$V$117&amp;" W","")&amp;
IF($U28=115,Data!$V$118&amp;" W","")&amp;
IF($U28=116,Data!$V$119&amp;" W","")&amp;
IF($U28=117,Data!$V$120&amp;" W","")&amp;
IF($U28=118,Data!$V$121&amp;" W","")&amp;
IF($U28=119,Data!$V$122&amp;" W","")&amp;
IF($U28=120,Data!$V$123&amp;" W","")</f>
        <v/>
      </c>
      <c r="I28" s="42" t="str">
        <f>IF($U28=1,Data!$W$4&amp;" W","")&amp;
IF($U28=2,Data!$W$5&amp;" W","")&amp;
IF($U28=3,Data!$W$6&amp;" W","")&amp;
IF($U28=4,Data!$W$7&amp;" W","")&amp;
IF($U28=5,Data!$W$8&amp;" W","")&amp;
IF($U28=6,Data!$W$9&amp;" W","")&amp;
IF($U28=7,Data!$W$10&amp;" W","")&amp;
IF($U28=8,Data!$W$11&amp;" W","")&amp;
IF($U28=9,Data!$W$12&amp;" W","")&amp;
IF($U28=10,Data!$W$13&amp;" W","")&amp;
IF($U28=11,Data!$W$14&amp;" W","")&amp;
IF($U28=12,Data!$W$15&amp;" W","")&amp;
IF($U28=13,Data!$W$16&amp;" W","")&amp;
IF($U28=14,Data!$W$17&amp;" W","")&amp;
IF($U28=15,Data!$W$18&amp;" W","")&amp;
IF($U28=16,Data!$W$19&amp;" W","")&amp;
IF($U28=17,Data!$W$20&amp;" W","")&amp;
IF($U28=18,Data!$W$21&amp;" W","")&amp;
IF($U28=19,Data!$W$22&amp;" W","")&amp;
IF($U28=20,Data!$W$23&amp;" W","")&amp;
IF($U28=21,Data!$W$24&amp;" W","")&amp;
IF($U28=22,Data!$W$25&amp;" W","")&amp;
IF($U28=23,Data!$W$26&amp;" W","")&amp;
IF($U28=24,Data!$W$27&amp;" W","")&amp;
IF($U28=25,Data!$W$28&amp;" W","")&amp;
IF($U28=26,Data!$W$29&amp;" W","")&amp;
IF($U28=27,Data!$W$30&amp;" W","")&amp;
IF($U28=28,Data!$W$31&amp;" W","")&amp;
IF($U28=29,Data!$W$32&amp;" W","")&amp;
IF($U28=30,Data!$W$33&amp;" W","")&amp;
IF($U28=31,Data!$W$34&amp;" W","")&amp;
IF($U28=32,Data!$W$35&amp;" W","")&amp;
IF($U28=33,Data!$W$36&amp;" W","")&amp;
IF($U28=34,Data!$W$37&amp;" W","")&amp;
IF($U28=35,Data!$W$38&amp;" W","")&amp;
IF($U28=36,Data!$W$39&amp;" W","")&amp;
IF($U28=37,Data!$W$40&amp;" W","")&amp;
IF($U28=38,Data!$W$41&amp;" W","")&amp;
IF($U28=39,Data!$W$42&amp;" W","")&amp;
IF($U28=40,Data!$W$43&amp;" W","")&amp;
IF($U28=41,Data!$W$44&amp;" W","")&amp;
IF($U28=42,Data!$W$45&amp;" W","")&amp;
IF($U28=43,Data!$W$46&amp;" W","")&amp;
IF($U28=44,Data!$W$47&amp;" W","")&amp;
IF($U28=45,Data!$W$48&amp;" W","")&amp;
IF($U28=46,Data!$W$49&amp;" W","")&amp;
IF($U28=47,Data!$W$50&amp;" W","")&amp;
IF($U28=48,Data!$W$51&amp;" W","")&amp;
IF($U28=49,Data!$W$52&amp;" W","")&amp;
IF($U28=50,Data!$W$53&amp;" W","")&amp;
IF($U28=51,Data!$W$54&amp;" W","")&amp;
IF($U28=52,Data!$W$55&amp;" W","")&amp;
IF($U28=53,Data!$W$56&amp;" W","")&amp;
IF($U28=54,Data!$W$57&amp;" W","")&amp;
IF($U28=55,Data!$W$58&amp;" W","")&amp;
IF($U28=56,Data!$W$59&amp;" W","")&amp;
IF($U28=57,Data!$W$60&amp;" W","")&amp;
IF($U28=58,Data!$W$61&amp;" W","")&amp;
IF($U28=59,Data!$W$62&amp;" W","")&amp;
IF($U28=60,Data!$W$63&amp;" W","")&amp;
IF($U28=61,Data!$W$64&amp;" W","")&amp;
IF($U28=62,Data!$W$65&amp;" W","")&amp;
IF($U28=63,Data!$W$66&amp;" W","")&amp;
IF($U28=64,Data!$W$67&amp;" W","")&amp;
IF($U28=65,Data!$W$68&amp;" W","")&amp;
IF($U28=66,Data!$W$69&amp;" W","")&amp;
IF($U28=67,Data!$W$70&amp;" W","")&amp;
IF($U28=68,Data!$W$71&amp;" W","")&amp;
IF($U28=69,Data!$W$72&amp;" W","")&amp;
IF($U28=70,Data!$W$73&amp;" W","")&amp;
IF($U28=71,Data!$W$74&amp;" W","")&amp;
IF($U28=72,Data!$W$75&amp;" W","")&amp;
IF($U28=73,Data!$W$76&amp;" W","")&amp;
IF($U28=74,Data!$W$77&amp;" W","")&amp;
IF($U28=75,Data!$W$78&amp;" W","")&amp;
IF($U28=76,Data!$W$79&amp;" W","")&amp;
IF($U28=77,Data!$W$80&amp;" W","")&amp;
IF($U28=78,Data!$W$81&amp;" W","")&amp;
IF($U28=79,Data!$W$82&amp;" W","")&amp;
IF($U28=80,Data!$W$83&amp;" W","")&amp;
IF($U28=81,Data!$W$84&amp;" W","")&amp;
IF($U28=82,Data!$W$85&amp;" W","")&amp;
IF($U28=83,Data!$W$86&amp;" W","")&amp;
IF($U28=84,Data!$W$87&amp;" W","")&amp;
IF($U28=85,Data!$W$88&amp;" W","")&amp;
IF($U28=86,Data!$W$89&amp;" W","")&amp;
IF($U28=87,Data!$W$90&amp;" W","")&amp;
IF($U28=88,Data!$W$91&amp;" W","")&amp;
IF($U28=89,Data!$W$92&amp;" W","")&amp;
IF($U28=90,Data!$W$93&amp;" W","")&amp;
IF($U28=91,Data!$W$94&amp;" W","")&amp;
IF($U28=92,Data!$W$95&amp;" W","")&amp;
IF($U28=93,Data!$W$96&amp;" W","")&amp;
IF($U28=94,Data!$W$97&amp;" W","")&amp;
IF($U28=95,Data!$W$98&amp;" W","")&amp;
IF($U28=96,Data!$W$99&amp;" W","")&amp;
IF($U28=97,Data!$W$100&amp;" W","")&amp;
IF($U28=98,Data!$W$101&amp;" W","")&amp;
IF($U28=99,Data!$W$102&amp;" W","")&amp;
IF($U28=100,Data!$W$103&amp;" W","")&amp;
IF($U28=101,Data!$V128&amp;" W","")&amp;
IF($U28=102,Data!$W$105&amp;" W","")&amp;
IF($U28=103,Data!$W$106&amp;" W","")&amp;
IF($U28=104,Data!$W$107&amp;" W","")&amp;
IF($U28=105,Data!$W$108&amp;" W","")&amp;
IF($U28=106,Data!$W$109&amp;" W","")&amp;
IF($U28=107,Data!$W$110&amp;" W","")&amp;
IF($U28=108,Data!$W$111&amp;" W","")&amp;
IF($U28=109,Data!$W$112&amp;" W","")&amp;
IF($U28=110,Data!$W$113&amp;" W","")&amp;
IF($U28=111,Data!$W$114&amp;" W","")&amp;
IF($U28=112,Data!$W$115&amp;" W","")&amp;
IF($U28=113,Data!$W$116&amp;" W","")&amp;
IF($U28=114,Data!$W$117&amp;" W","")&amp;
IF($U28=115,Data!$W$118&amp;" W","")&amp;
IF($U28=116,Data!$W$119&amp;" W","")&amp;
IF($U28=117,Data!$W$120&amp;" W","")&amp;
IF($U28=118,Data!$W$121&amp;" W","")&amp;
IF($U28=119,Data!$W$122&amp;" W","")&amp;
IF($U28=120,Data!$W$123&amp;" W","")</f>
        <v/>
      </c>
      <c r="J28" s="44" t="str">
        <f>IF($U28=1,Data!$X$4&amp;" W","")&amp;
IF($U28=2,Data!$X$5&amp;" W","")&amp;
IF($U28=3,Data!$X$6&amp;" W","")&amp;
IF($U28=4,Data!$X$7&amp;" W","")&amp;
IF($U28=5,Data!$X$8&amp;" W","")&amp;
IF($U28=6,Data!$X$9&amp;" W","")&amp;
IF($U28=7,Data!$X$10&amp;" W","")&amp;
IF($U28=8,Data!$X$11&amp;" W","")&amp;
IF($U28=9,Data!$X$12&amp;" W","")&amp;
IF($U28=10,Data!$X$13&amp;" W","")&amp;
IF($U28=11,Data!$X$14&amp;" W","")&amp;
IF($U28=12,Data!$X$15&amp;" W","")&amp;
IF($U28=13,Data!$X$16&amp;" W","")&amp;
IF($U28=14,Data!$X$17&amp;" W","")&amp;
IF($U28=15,Data!$X$18&amp;" W","")&amp;
IF($U28=16,Data!$X$19&amp;" W","")&amp;
IF($U28=17,Data!$X$20&amp;" W","")&amp;
IF($U28=18,Data!$X$21&amp;" W","")&amp;
IF($U28=19,Data!$X$22&amp;" W","")&amp;
IF($U28=20,Data!$X$23&amp;" W","")&amp;
IF($U28=21,Data!$X$24&amp;" W","")&amp;
IF($U28=22,Data!$X$25&amp;" W","")&amp;
IF($U28=23,Data!$X$26&amp;" W","")&amp;
IF($U28=24,Data!$X$27&amp;" W","")&amp;
IF($U28=25,Data!$X$28&amp;" W","")&amp;
IF($U28=26,Data!$X$29&amp;" W","")&amp;
IF($U28=27,Data!$X$30&amp;" W","")&amp;
IF($U28=28,Data!$X$31&amp;" W","")&amp;
IF($U28=29,Data!$X$32&amp;" W","")&amp;
IF($U28=30,Data!$X$33&amp;" W","")&amp;
IF($U28=31,Data!$X$34&amp;" W","")&amp;
IF($U28=32,Data!$X$35&amp;" W","")&amp;
IF($U28=33,Data!$X$36&amp;" W","")&amp;
IF($U28=34,Data!$X$37&amp;" W","")&amp;
IF($U28=35,Data!$X$38&amp;" W","")&amp;
IF($U28=36,Data!$X$39&amp;" W","")&amp;
IF($U28=37,Data!$X$40&amp;" W","")&amp;
IF($U28=38,Data!$X$41&amp;" W","")&amp;
IF($U28=39,Data!$X$42&amp;" W","")&amp;
IF($U28=40,Data!$X$43&amp;" W","")&amp;
IF($U28=41,Data!$X$44&amp;" W","")&amp;
IF($U28=42,Data!$X$45&amp;" W","")&amp;
IF($U28=43,Data!$X$46&amp;" W","")&amp;
IF($U28=44,Data!$X$47&amp;" W","")&amp;
IF($U28=45,Data!$X$48&amp;" W","")&amp;
IF($U28=46,Data!$X$49&amp;" W","")&amp;
IF($U28=47,Data!$X$50&amp;" W","")&amp;
IF($U28=48,Data!$X$51&amp;" W","")&amp;
IF($U28=49,Data!$X$52&amp;" W","")&amp;
IF($U28=50,Data!$X$53&amp;" W","")&amp;
IF($U28=51,Data!$X$54&amp;" W","")&amp;
IF($U28=52,Data!$X$55&amp;" W","")&amp;
IF($U28=53,Data!$X$56&amp;" W","")&amp;
IF($U28=54,Data!$X$57&amp;" W","")&amp;
IF($U28=55,Data!$X$58&amp;" W","")&amp;
IF($U28=56,Data!$X$59&amp;" W","")&amp;
IF($U28=57,Data!$X$60&amp;" W","")&amp;
IF($U28=58,Data!$X$61&amp;" W","")&amp;
IF($U28=59,Data!$X$62&amp;" W","")&amp;
IF($U28=60,Data!$X$63&amp;" W","")&amp;
IF($U28=61,Data!$X$64&amp;" W","")&amp;
IF($U28=62,Data!$X$65&amp;" W","")&amp;
IF($U28=63,Data!$X$66&amp;" W","")&amp;
IF($U28=64,Data!$X$67&amp;" W","")&amp;
IF($U28=65,Data!$X$68&amp;" W","")&amp;
IF($U28=66,Data!$X$69&amp;" W","")&amp;
IF($U28=67,Data!$X$70&amp;" W","")&amp;
IF($U28=68,Data!$X$71&amp;" W","")&amp;
IF($U28=69,Data!$X$72&amp;" W","")&amp;
IF($U28=70,Data!$X$73&amp;" W","")&amp;
IF($U28=71,Data!$X$74&amp;" W","")&amp;
IF($U28=72,Data!$X$75&amp;" W","")&amp;
IF($U28=73,Data!$X$76&amp;" W","")&amp;
IF($U28=74,Data!$X$77&amp;" W","")&amp;
IF($U28=75,Data!$X$78&amp;" W","")&amp;
IF($U28=76,Data!$X$79&amp;" W","")&amp;
IF($U28=77,Data!$X$80&amp;" W","")&amp;
IF($U28=78,Data!$X$81&amp;" W","")&amp;
IF($U28=79,Data!$X$82&amp;" W","")&amp;
IF($U28=80,Data!$X$83&amp;" W","")&amp;
IF($U28=81,Data!$X$84&amp;" W","")&amp;
IF($U28=82,Data!$X$85&amp;" W","")&amp;
IF($U28=83,Data!$X$86&amp;" W","")&amp;
IF($U28=84,Data!$X$87&amp;" W","")&amp;
IF($U28=85,Data!$X$88&amp;" W","")&amp;
IF($U28=86,Data!$X$89&amp;" W","")&amp;
IF($U28=87,Data!$X$90&amp;" W","")&amp;
IF($U28=88,Data!$X$91&amp;" W","")&amp;
IF($U28=89,Data!$X$92&amp;" W","")&amp;
IF($U28=90,Data!$X$93&amp;" W","")&amp;
IF($U28=91,Data!$X$94&amp;" W","")&amp;
IF($U28=92,Data!$X$95&amp;" W","")&amp;
IF($U28=93,Data!$X$96&amp;" W","")&amp;
IF($U28=94,Data!$X$97&amp;" W","")&amp;
IF($U28=95,Data!$X$98&amp;" W","")&amp;
IF($U28=96,Data!$X$99&amp;" W","")&amp;
IF($U28=97,Data!$X$100&amp;" W","")&amp;
IF($U28=98,Data!$X$101&amp;" W","")&amp;
IF($U28=99,Data!$X$102&amp;" W","")&amp;
IF($U28=100,Data!$X$103&amp;" W","")&amp;
IF($U28=101,Data!$X$104&amp;" W","")&amp;
IF($U28=102,Data!$X$105&amp;" W","")&amp;
IF($U28=103,Data!$X$106&amp;" W","")&amp;
IF($U28=104,Data!$X$107&amp;" W","")&amp;
IF($U28=105,Data!$X$108&amp;" W","")&amp;
IF($U28=106,Data!$X$109&amp;" W","")&amp;
IF($U28=107,Data!$X$110&amp;" W","")&amp;
IF($U28=108,Data!$X$111&amp;" W","")&amp;
IF($U28=109,Data!$X$112&amp;" W","")&amp;
IF($U28=110,Data!$X$113&amp;" W","")&amp;
IF($U28=111,Data!$X$114&amp;" W","")&amp;
IF($U28=112,Data!$X$115&amp;" W","")&amp;
IF($U28=113,Data!$X$116&amp;" W","")&amp;
IF($U28=114,Data!$X$117&amp;" W","")&amp;
IF($U28=115,Data!$X$118&amp;" W","")&amp;
IF($U28=116,Data!$X$119&amp;" W","")&amp;
IF($U28=117,Data!$X$120&amp;" W","")&amp;
IF($U28=118,Data!$X$121&amp;" W","")&amp;
IF($U28=119,Data!$X$122&amp;" W","")&amp;
IF($U28=120,Data!$X$123&amp;" W","")</f>
        <v/>
      </c>
      <c r="K28" s="238" t="str">
        <f>IF($U28=1,Data!$Y$4&amp;" W","")&amp;
IF($U28=2,Data!$Y$5&amp;" W","")&amp;
IF($U28=3,Data!$Y$6&amp;" W","")&amp;
IF($U28=4,Data!$Y$7&amp;" W","")&amp;
IF($U28=5,Data!$Y$8&amp;" W","")&amp;
IF($U28=6,Data!$Y$9&amp;" W","")&amp;
IF($U28=7,Data!$Y$10&amp;" W","")&amp;
IF($U28=8,Data!$Y$11&amp;" W","")&amp;
IF($U28=9,Data!$Y$12&amp;" W","")&amp;
IF($U28=10,Data!$Y$13&amp;" W","")&amp;
IF($U28=11,Data!$Y$14&amp;" W","")&amp;
IF($U28=12,Data!$Y$15&amp;" W","")&amp;
IF($U28=13,Data!$Y$16&amp;" W","")&amp;
IF($U28=14,Data!$Y$17&amp;" W","")&amp;
IF($U28=15,Data!$Y$18&amp;" W","")&amp;
IF($U28=16,Data!$Y$19&amp;" W","")&amp;
IF($U28=17,Data!$Y$20&amp;" W","")&amp;
IF($U28=18,Data!$Y$21&amp;" W","")&amp;
IF($U28=19,Data!$Y$22&amp;" W","")&amp;
IF($U28=20,Data!$Y$23&amp;" W","")&amp;
IF($U28=21,Data!$Y$24&amp;" W","")&amp;
IF($U28=22,Data!$Y$25&amp;" W","")&amp;
IF($U28=23,Data!$Y$26&amp;" W","")&amp;
IF($U28=24,Data!$Y$27&amp;" W","")&amp;
IF($U28=25,Data!$Y$28&amp;" W","")&amp;
IF($U28=26,Data!$Y$29&amp;" W","")&amp;
IF($U28=27,Data!$Y$30&amp;" W","")&amp;
IF($U28=28,Data!$Y$31&amp;" W","")&amp;
IF($U28=29,Data!$Y$32&amp;" W","")&amp;
IF($U28=30,Data!$Y$33&amp;" W","")&amp;
IF($U28=31,Data!$Y$34&amp;" W","")&amp;
IF($U28=32,Data!$Y$35&amp;" W","")&amp;
IF($U28=33,Data!$Y$36&amp;" W","")&amp;
IF($U28=34,Data!$Y$37&amp;" W","")&amp;
IF($U28=35,Data!$Y$38&amp;" W","")&amp;
IF($U28=36,Data!$Y$39&amp;" W","")&amp;
IF($U28=37,Data!$Y$40&amp;" W","")&amp;
IF($U28=38,Data!$Y$41&amp;" W","")&amp;
IF($U28=39,Data!$Y$42&amp;" W","")&amp;
IF($U28=40,Data!$Y$43&amp;" W","")&amp;
IF($U28=41,Data!$Y$44&amp;" W","")&amp;
IF($U28=42,Data!$Y$45&amp;" W","")&amp;
IF($U28=43,Data!$Y$46&amp;" W","")&amp;
IF($U28=44,Data!$Y$47&amp;" W","")&amp;
IF($U28=45,Data!$Y$48&amp;" W","")&amp;
IF($U28=46,Data!$Y$49&amp;" W","")&amp;
IF($U28=47,Data!$Y$50&amp;" W","")&amp;
IF($U28=48,Data!$Y$51&amp;" W","")&amp;
IF($U28=49,Data!$Y$52&amp;" W","")&amp;
IF($U28=50,Data!$Y$53&amp;" W","")&amp;
IF($U28=51,Data!$Y$54&amp;" W","")&amp;
IF($U28=52,Data!$Y$55&amp;" W","")&amp;
IF($U28=53,Data!$Y$56&amp;" W","")&amp;
IF($U28=54,Data!$Y$57&amp;" W","")&amp;
IF($U28=55,Data!$Y$58&amp;" W","")&amp;
IF($U28=56,Data!$Y$59&amp;" W","")&amp;
IF($U28=57,Data!$Y$60&amp;" W","")&amp;
IF($U28=58,Data!$Y$61&amp;" W","")&amp;
IF($U28=59,Data!$Y$62&amp;" W","")&amp;
IF($U28=60,Data!$Y$63&amp;" W","")&amp;
IF($U28=61,Data!$Y$64&amp;" W","")&amp;
IF($U28=62,Data!$Y$65&amp;" W","")&amp;
IF($U28=63,Data!$Y$66&amp;" W","")&amp;
IF($U28=64,Data!$Y$67&amp;" W","")&amp;
IF($U28=65,Data!$Y$68&amp;" W","")&amp;
IF($U28=66,Data!$Y$69&amp;" W","")&amp;
IF($U28=67,Data!$Y$70&amp;" W","")&amp;
IF($U28=68,Data!$Y$71&amp;" W","")&amp;
IF($U28=69,Data!$Y$72&amp;" W","")&amp;
IF($U28=70,Data!$Y$73&amp;" W","")&amp;
IF($U28=71,Data!$Y$74&amp;" W","")&amp;
IF($U28=72,Data!$Y$75&amp;" W","")&amp;
IF($U28=73,Data!$Y$76&amp;" W","")&amp;
IF($U28=74,Data!$Y$77&amp;" W","")&amp;
IF($U28=75,Data!$Y$78&amp;" W","")&amp;
IF($U28=76,Data!$Y$79&amp;" W","")&amp;
IF($U28=77,Data!$Y$80&amp;" W","")&amp;
IF($U28=78,Data!$Y$81&amp;" W","")&amp;
IF($U28=79,Data!$Y$82&amp;" W","")&amp;
IF($U28=80,Data!$Y$83&amp;" W","")&amp;
IF($U28=81,Data!$Y$84&amp;" W","")&amp;
IF($U28=82,Data!$Y$85&amp;" W","")&amp;
IF($U28=83,Data!$Y$86&amp;" W","")&amp;
IF($U28=84,Data!$Y$87&amp;" W","")&amp;
IF($U28=85,Data!$Y$88&amp;" W","")&amp;
IF($U28=86,Data!$Y$89&amp;" W","")&amp;
IF($U28=87,Data!$Y$90&amp;" W","")&amp;
IF($U28=88,Data!$Y$91&amp;" W","")&amp;
IF($U28=89,Data!$Y$92&amp;" W","")&amp;
IF($U28=90,Data!$Y$93&amp;" W","")&amp;
IF($U28=91,Data!$Y$94&amp;" W","")&amp;
IF($U28=92,Data!$Y$95&amp;" W","")&amp;
IF($U28=93,Data!$Y$96&amp;" W","")&amp;
IF($U28=94,Data!$Y$97&amp;" W","")&amp;
IF($U28=95,Data!$Y$98&amp;" W","")&amp;
IF($U28=96,Data!$Y$99&amp;" W","")&amp;
IF($U28=97,Data!$Y$100&amp;" W","")&amp;
IF($U28=98,Data!$Y$101&amp;" W","")&amp;
IF($U28=99,Data!$Y$102&amp;" W","")&amp;
IF($U28=100,Data!$Y$103&amp;" W","")&amp;
IF($U28=101,Data!$Y$104&amp;" W","")&amp;
IF($U28=102,Data!$Y$105&amp;" W","")&amp;
IF($U28=103,Data!$Y$106&amp;" W","")&amp;
IF($U28=104,Data!$Y$107&amp;" W","")&amp;
IF($U28=105,Data!$Y$108&amp;" W","")&amp;
IF($U28=106,Data!$Y$109&amp;" W","")&amp;
IF($U28=107,Data!$Y$110&amp;" W","")&amp;
IF($U28=108,Data!$Y$111&amp;" W","")&amp;
IF($U28=109,Data!$Y$112&amp;" W","")&amp;
IF($U28=110,Data!$Y$113&amp;" W","")&amp;
IF($U28=111,Data!$Y$114&amp;" W","")&amp;
IF($U28=112,Data!$Y$115&amp;" W","")&amp;
IF($U28=113,Data!$Y$116&amp;" W","")&amp;
IF($U28=114,Data!$Y$117&amp;" W","")&amp;
IF($U28=115,Data!$Y$118&amp;" W","")&amp;
IF($U28=116,Data!$Y$119&amp;" W","")&amp;
IF($U28=117,Data!$Y$120&amp;" W","")&amp;
IF($U28=118,Data!$Y$121&amp;" W","")&amp;
IF($U28=119,Data!$Y$122&amp;" W","")&amp;
IF($U28=120,Data!$Y$123&amp;" W","")</f>
        <v/>
      </c>
      <c r="L28" s="66" t="str">
        <f>IF($U28=1,Data!$L$4&amp;" - "&amp;RIGHT(Data!$L$4,2)&amp;"00 K","")&amp;
IF($U28=2,Data!$L$5&amp;" - "&amp;RIGHT(Data!$L$5,2)&amp;"00 K","")&amp;
IF($U28=3,Data!$L$6&amp;" - "&amp;RIGHT(Data!$L$6,2)&amp;"00 K","")&amp;
IF($U28=4,Data!$L$7&amp;" - "&amp;RIGHT(Data!$L$7,2)&amp;"00 K","")&amp;
IF($U28=5,Data!$L$8&amp;" - "&amp;RIGHT(Data!$L$8,2)&amp;"00 K","")&amp;
IF($U28=6,Data!$L$9&amp;" - "&amp;RIGHT(Data!$L$9,2)&amp;"00 K","")&amp;
IF($U28=7,Data!$L$10&amp;" - "&amp;RIGHT(Data!$L$10,2)&amp;"00 K","")&amp;
IF($U28=8,Data!$L$11&amp;" - "&amp;RIGHT(Data!$L$11,2)&amp;"00 K","")&amp;
IF($U28=9,Data!$L$12&amp;" - "&amp;RIGHT(Data!$L$12,2)&amp;"00 K","")&amp;
IF($U28=10,Data!$L$13&amp;" - "&amp;RIGHT(Data!$L$13,2)&amp;"00 K","")&amp;
IF($U28=11,Data!$L$14&amp;" - "&amp;RIGHT(Data!$L$14,2)&amp;"00 K","")&amp;
IF($U28=12,Data!$L$15&amp;" - "&amp;RIGHT(Data!$L$15,2)&amp;"00 K","")&amp;
IF($U28=13,Data!$L$16&amp;" - "&amp;RIGHT(Data!$L$16,2)&amp;"00 K","")&amp;
IF($U28=14,Data!$L$17&amp;" - "&amp;RIGHT(Data!$L$17,2)&amp;"00 K","")&amp;
IF($U28=15,Data!$L$18&amp;" - "&amp;RIGHT(Data!$L$18,2)&amp;"00 K","")&amp;
IF($U28=16,Data!$L$19&amp;" - "&amp;RIGHT(Data!$L$19,2)&amp;"00 K","")&amp;
IF($U28=17,Data!$L$20&amp;" - "&amp;RIGHT(Data!$L$20,2)&amp;"00 K","")&amp;
IF($U28=18,Data!$L$21&amp;" - "&amp;RIGHT(Data!$L$21,2)&amp;"00 K","")&amp;
IF($U28=19,Data!$L$22&amp;" - "&amp;RIGHT(Data!$L$22,2)&amp;"00 K","")&amp;
IF($U28=20,Data!$L$23&amp;" - "&amp;RIGHT(Data!$L$23,2)&amp;"00 K","")&amp;
IF($U28=21,Data!$L$24&amp;" - "&amp;RIGHT(Data!$L$24,2)&amp;"00 K","")&amp;
IF($U28=22,Data!$L$25&amp;" - "&amp;RIGHT(Data!$L$25,2)&amp;"00 K","")&amp;
IF($U28=23,Data!$L$26&amp;" - "&amp;RIGHT(Data!$L$26,2)&amp;"00 K","")&amp;
IF($U28=24,Data!$L$27&amp;" - "&amp;RIGHT(Data!$L$27,2)&amp;"00 K","")&amp;
IF($U28=25,Data!$L$28&amp;" - "&amp;RIGHT(Data!$L$28,2)&amp;"00 K","")&amp;
IF($U28=26,Data!$L$29&amp;" - "&amp;RIGHT(Data!$L$29,2)&amp;"00 K","")&amp;
IF($U28=27,Data!$L$30&amp;" - "&amp;RIGHT(Data!$L$30,2)&amp;"00 K","")&amp;
IF($U28=28,Data!$L$31&amp;" - "&amp;RIGHT(Data!$L$31,2)&amp;"00 K","")&amp;
IF($U28=29,Data!$L$32&amp;" - "&amp;RIGHT(Data!$L$32,2)&amp;"00 K","")&amp;
IF($U28=30,Data!$L$33&amp;" - "&amp;RIGHT(Data!$L$33,2)&amp;"00 K","")&amp;
IF($U28=31,Data!$L$34&amp;" - "&amp;RIGHT(Data!$L$34,2)&amp;"00 K","")&amp;
IF($U28=32,Data!$L$35&amp;" - "&amp;RIGHT(Data!$L$35,2)&amp;"00 K","")&amp;
IF($U28=33,Data!$L$36&amp;" - "&amp;RIGHT(Data!$L$36,2)&amp;"00 K","")&amp;
IF($U28=34,Data!$L$37&amp;" - "&amp;RIGHT(Data!$L$37,2)&amp;"00 K","")&amp;
IF($U28=35,Data!$L$38&amp;" - "&amp;RIGHT(Data!$L$38,2)&amp;"00 K","")&amp;
IF($U28=36,Data!$L$39&amp;" - "&amp;RIGHT(Data!$L$39,2)&amp;"00 K","")&amp;
IF($U28=37,Data!$L$40&amp;" - "&amp;RIGHT(Data!$L$40,2)&amp;"00 K","")&amp;
IF($U28=38,Data!$L$41&amp;" - "&amp;RIGHT(Data!$L$41,2)&amp;"00 K","")&amp;
IF($U28=39,Data!$L$42&amp;" - "&amp;RIGHT(Data!$L$42,2)&amp;"00 K","")&amp;
IF($U28=40,Data!$L$43&amp;" - "&amp;RIGHT(Data!$L$43,2)&amp;"00 K","")&amp;
IF($U28=41,Data!$L$44&amp;" - "&amp;RIGHT(Data!$L$44,2)&amp;"00 K","")&amp;
IF($U28=42,Data!$L$45&amp;" - "&amp;RIGHT(Data!$L$45,2)&amp;"00 K","")&amp;
IF($U28=43,Data!$L$46&amp;" - "&amp;RIGHT(Data!$L$46,2)&amp;"00 K","")&amp;
IF($U28=44,Data!$L$47&amp;" - "&amp;RIGHT(Data!$L$47,2)&amp;"00 K","")&amp;
IF($U28=45,Data!$L$48&amp;" - "&amp;RIGHT(Data!$L$48,2)&amp;"00 K","")&amp;
IF($U28=46,Data!$L$49&amp;" - "&amp;RIGHT(Data!$L$49,2)&amp;"00 K","")&amp;
IF($U28=47,Data!$L$50&amp;" - "&amp;RIGHT(Data!$L$50,2)&amp;"00 K","")&amp;
IF($U28=48,Data!$L$51&amp;" - "&amp;RIGHT(Data!$L$51,2)&amp;"00 K","")&amp;
IF($U28=49,Data!$L$52&amp;" - "&amp;RIGHT(Data!$L$52,2)&amp;"00 K","")&amp;
IF($U28=50,Data!$L$53&amp;" - "&amp;RIGHT(Data!$L$53,2)&amp;"00 K","")&amp;
IF($U28=51,Data!$L$54&amp;" - "&amp;RIGHT(Data!$L$54,2)&amp;"00 K","")&amp;
IF($U28=52,Data!$L$55&amp;" - "&amp;RIGHT(Data!$L$55,2)&amp;"00 K","")&amp;
IF($U28=53,Data!$L$56&amp;" - "&amp;RIGHT(Data!$L$56,2)&amp;"00 K","")&amp;
IF($U28=54,Data!$L$57&amp;" - "&amp;RIGHT(Data!$L$57,2)&amp;"00 K","")&amp;
IF($U28=55,Data!$L$58&amp;" - "&amp;RIGHT(Data!$L$58,2)&amp;"00 K","")&amp;
IF($U28=56,Data!$L$59&amp;" - "&amp;RIGHT(Data!$L$59,2)&amp;"00 K","")&amp;
IF($U28=57,Data!$L$60&amp;" - "&amp;RIGHT(Data!$L$60,2)&amp;"00 K","")&amp;
IF($U28=58,Data!$L$61&amp;" - "&amp;RIGHT(Data!$L$61,2)&amp;"00 K","")&amp;
IF($U28=59,Data!$L$62&amp;" - "&amp;RIGHT(Data!$L$62,2)&amp;"00 K","")&amp;
IF($U28=60,Data!$L$63&amp;" - "&amp;RIGHT(Data!$L$63,2)&amp;"00 K","")&amp;
IF($U28=61,Data!$L$64&amp;" - "&amp;RIGHT(Data!$L$64,2)&amp;"00 K","")&amp;
IF($U28=62,Data!$L$65&amp;" - "&amp;RIGHT(Data!$L$65,2)&amp;"00 K","")&amp;
IF($U28=63,Data!$L$66&amp;" - "&amp;RIGHT(Data!$L$66,2)&amp;"00 K","")&amp;
IF($U28=64,Data!$L$67&amp;" - "&amp;RIGHT(Data!$L$67,2)&amp;"00 K","")&amp;
IF($U28=65,Data!$L$68&amp;" - "&amp;RIGHT(Data!$L$68,2)&amp;"00 K","")&amp;
IF($U28=66,Data!$L$69&amp;" - "&amp;RIGHT(Data!$L$69,2)&amp;"00 K","")&amp;
IF($U28=67,Data!$L$70&amp;" - "&amp;RIGHT(Data!$L$70,2)&amp;"00 K","")&amp;
IF($U28=68,Data!$L$71&amp;" - "&amp;RIGHT(Data!$L$71,2)&amp;"00 K","")&amp;
IF($U28=69,Data!$L$72&amp;" - "&amp;RIGHT(Data!$L$72,2)&amp;"00 K","")&amp;
IF($U28=70,Data!$L$73&amp;" - "&amp;RIGHT(Data!$L$73,2)&amp;"00 K","")&amp;
IF($U28=71,Data!$L$74&amp;" - "&amp;RIGHT(Data!$L$74,2)&amp;"00 K","")&amp;
IF($U28=72,Data!$L$75&amp;" - "&amp;RIGHT(Data!$L$75,2)&amp;"00 K","")&amp;
IF($U28=73,Data!$L$76&amp;" - "&amp;RIGHT(Data!$L$76,2)&amp;"00 K","")&amp;
IF($U28=74,Data!$L$77&amp;" - "&amp;RIGHT(Data!$L$77,2)&amp;"00 K","")&amp;
IF($U28=75,Data!$L$78&amp;" - "&amp;RIGHT(Data!$L$78,2)&amp;"00 K","")&amp;
IF($U28=76,Data!$L$79&amp;" - "&amp;RIGHT(Data!$L$79,2)&amp;"00 K","")&amp;
IF($U28=77,Data!$L$80&amp;" - "&amp;RIGHT(Data!$L$80,2)&amp;"00 K","")&amp;
IF($U28=78,Data!$L$81&amp;" - "&amp;RIGHT(Data!$L$81,2)&amp;"00 K","")&amp;
IF($U28=79,Data!$L$82&amp;" - "&amp;RIGHT(Data!$L$82,2)&amp;"00 K","")&amp;
IF($U28=80,Data!$L$83&amp;" - "&amp;RIGHT(Data!$L$83,2)&amp;"00 K","")&amp;
IF($U28=81,Data!$L$84&amp;" - "&amp;RIGHT(Data!$L$84,2)&amp;"00 K","")&amp;
IF($U28=82,Data!$L$85&amp;" - "&amp;RIGHT(Data!$L$85,2)&amp;"00 K","")&amp;
IF($U28=83,Data!$L$86&amp;" - "&amp;RIGHT(Data!$L$86,2)&amp;"00 K","")&amp;
IF($U28=84,Data!$L$87&amp;" - "&amp;RIGHT(Data!$L$87,2)&amp;"00 K","")&amp;
IF($U28=85,Data!$L$88&amp;" - "&amp;RIGHT(Data!$L$88,2)&amp;"00 K","")&amp;
IF($U28=86,Data!$L$89&amp;" - "&amp;RIGHT(Data!$L$89,2)&amp;"00 K","")&amp;
IF($U28=87,Data!$L$90&amp;" - "&amp;RIGHT(Data!$L$90,2)&amp;"00 K","")&amp;
IF($U28=88,Data!$L$91&amp;" - "&amp;RIGHT(Data!$L$91,2)&amp;"00 K","")&amp;
IF($U28=89,Data!$L$92&amp;" - "&amp;RIGHT(Data!$L$92,2)&amp;"00 K","")&amp;
IF($U28=90,Data!$L$93&amp;" - "&amp;RIGHT(Data!$L$93,2)&amp;"00 K","")&amp;
IF($U28=91,Data!$L$94&amp;" - "&amp;RIGHT(Data!$L$94,2)&amp;"00 K","")&amp;
IF($U28=92,Data!$L$95&amp;" - "&amp;RIGHT(Data!$L$95,2)&amp;"00 K","")&amp;
IF($U28=93,Data!$L$96&amp;" - "&amp;RIGHT(Data!$L$97,2)&amp;"00 K","")&amp;
IF($U28=94,Data!$L$97&amp;" - "&amp;RIGHT(Data!$L$98,2)&amp;"00 K","")&amp;
IF($U28=95,Data!$L$98&amp;" - "&amp;RIGHT(Data!$L$99,2)&amp;"00 K","")&amp;
IF($U28=96,Data!$L$99&amp;" - "&amp;RIGHT(Data!$L$100,2)&amp;"00 K","")&amp;
IF($U28=97,Data!$L$100&amp;" - "&amp;RIGHT(Data!$L$101,2)&amp;"00 K","")&amp;
IF($U28=98,Data!$L$101&amp;" - "&amp;RIGHT(Data!$L$102,2)&amp;"00 K","")&amp;
IF($U28=99,Data!$L$102&amp;" - "&amp;RIGHT(Data!$L$103,2)&amp;"00 K","")&amp;
IF($U28=100,Data!$L$103&amp;" - "&amp;RIGHT(Data!$L$104,2)&amp;"00 K","")&amp;
IF($U28=101,Data!$L$104&amp;" - "&amp;RIGHT(Data!$L$105,2)&amp;"00 K","")&amp;
IF($U28=102,Data!$L$105&amp;" - "&amp;RIGHT(Data!$L$106,2)&amp;"00 K","")&amp;
IF($U28=103,Data!$L$106&amp;" - "&amp;RIGHT(Data!$L$107,2)&amp;"00 K","")&amp;
IF($U28=104,Data!$L$107&amp;" - "&amp;RIGHT(Data!$L$108,2)&amp;"00 K","")&amp;
IF($U28=105,Data!$L$108&amp;" - "&amp;RIGHT(Data!$L$109,2)&amp;"00 K","")&amp;
IF($U28=106,Data!$L$109&amp;" - "&amp;RIGHT(Data!$L$110,2)&amp;"00 K","")&amp;
IF($U28=107,Data!$L$110&amp;" - "&amp;RIGHT(Data!$L$111,2)&amp;"00 K","")&amp;
IF($U28=108,Data!$L$111&amp;" - "&amp;RIGHT(Data!$L$112,2)&amp;"00 K","")&amp;
IF($U28=109,Data!$L$112&amp;" - "&amp;RIGHT(Data!$L$113,2)&amp;"00 K","")&amp;
IF($U28=110,Data!$L$113&amp;" - "&amp;RIGHT(Data!$L$114,2)&amp;"00 K","")&amp;
IF($U28=111,Data!$L$114&amp;" - "&amp;RIGHT(Data!$L$115,2)&amp;"00 K","")&amp;
IF($U28=112,Data!$L$115&amp;" - "&amp;RIGHT(Data!$L$116,2)&amp;"00 K","")&amp;
IF($U28=113,Data!$L$116&amp;" - "&amp;RIGHT(Data!$L$117,2)&amp;"00 K","")&amp;
IF($U28=114,Data!$L$117&amp;" - "&amp;RIGHT(Data!$L$118,2)&amp;"00 K","")&amp;
IF($U28=115,Data!$L$118&amp;" - "&amp;RIGHT(Data!$L$119,2)&amp;"00 K","")&amp;
IF($U28=116,Data!$L$119&amp;" - "&amp;RIGHT(Data!$L$120,2)&amp;"00 K","")&amp;
IF($U28=117,Data!$L$120&amp;" - "&amp;RIGHT(Data!$L$121,2)&amp;"00 K","")&amp;
IF($U28=118,Data!$L$121&amp;" - "&amp;RIGHT(Data!$L$122,2)&amp;"00 K","")&amp;
IF($U28=119,Data!$L$122&amp;" - "&amp;RIGHT(Data!$L$123,2)&amp;"00 K","")&amp;
IF($U28=120,Data!$L$123&amp;" - "&amp;RIGHT(Data!$L$124,2)&amp;"00 K","")</f>
        <v/>
      </c>
      <c r="M28" s="45"/>
      <c r="N28" s="46"/>
      <c r="O28" s="46"/>
      <c r="P28" s="208"/>
      <c r="Q28" s="208"/>
      <c r="R28" s="210"/>
      <c r="S28" s="210"/>
      <c r="T28" s="47"/>
      <c r="U28" s="48"/>
      <c r="V28" s="111"/>
      <c r="W28" s="111"/>
      <c r="X28" s="111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</row>
    <row r="29" spans="1:44" hidden="1" outlineLevel="1" x14ac:dyDescent="0.3">
      <c r="A29" s="39">
        <v>26</v>
      </c>
      <c r="B29" s="116" t="str">
        <f>IF($U29=1,Data!$E$4,"")&amp;
IF($U29=2,Data!$E$5,"")&amp;
IF($U29=3,Data!$E$6,"")&amp;
IF($U29=4,Data!$E$7,"")&amp;
IF($U29=5,Data!$E$8,"")&amp;
IF($U29=6,Data!$E$9,"")&amp;
IF($U29=7,Data!$E$10,"")&amp;
IF($U29=8,Data!$E$11,"")&amp;
IF($U29=9,Data!$E$12,"")&amp;
IF($U29=10,Data!$E$13,"")&amp;
IF($U29=11,Data!$E$14,"")&amp;
IF($U29=12,Data!$E$15,"")&amp;
IF($U29=13,Data!$E$16,"")&amp;
IF($U29=14,Data!$E$17,"")&amp;
IF($U29=15,Data!$E$18,"")&amp;
IF($U29=16,Data!$E$19,"")&amp;
IF($U29=17,Data!$E$20,"")&amp;
IF($U29=18,Data!$E$21,"")&amp;
IF($U29=19,Data!$E$22,"")&amp;
IF($U29=20,Data!$E$23,"")&amp;
IF($U29=21,Data!$E$24,"")&amp;
IF($U29=22,Data!$E$25,"")&amp;
IF($U29=23,Data!$E$26,"")&amp;
IF($U29=24,Data!$E$27,"")&amp;
IF($U29=25,Data!$E$28,"")&amp;
IF($U29=26,Data!$E$29,"")&amp;
IF($U29=27,Data!$E$30,"")&amp;
IF($U29=28,Data!$E$31,"")&amp;
IF($U29=29,Data!$E$32,"")&amp;
IF($U29=30,Data!$E$33,"")&amp;
IF($U29=31,Data!$E$34,"")&amp;
IF($U29=32,Data!$E$35,"")&amp;
IF($U29=33,Data!$E$36,"")&amp;
IF($U29=34,Data!$E$37,"")&amp;
IF($U29=35,Data!$E$38,"")&amp;
IF($U29=36,Data!$E$39,"")&amp;
IF($U29=37,Data!$E$40,"")&amp;
IF($U29=38,Data!$E$41,"")&amp;
IF($U29=39,Data!$E$42,"")&amp;
IF($U29=40,Data!$E$43,"")&amp;
IF($U29=41,Data!$E$124,"")&amp;
IF($U29=42,Data!$E$126,"")&amp;
IF($U29=43,Data!$E$127,"")</f>
        <v/>
      </c>
      <c r="C29" s="116" t="str">
        <f t="shared" si="0"/>
        <v/>
      </c>
      <c r="D29" s="40" t="str">
        <f>IF($U29=1,Data!$G$4,"")&amp;
IF($U29=2,Data!$G$5,"")&amp;
IF($U29=3,Data!$G$6,"")&amp;
IF($U29=4,Data!$G$7,"")&amp;
IF($U29=5,Data!$G$8,"")&amp;
IF($U29=6,Data!$G$9,"")&amp;
IF($U29=7,Data!$G$10,"")&amp;
IF($U29=8,Data!$G$11,"")&amp;
IF($U29=9,Data!$G$12,"")&amp;
IF($U29=10,Data!$G$13,"")&amp;
IF($U29=11,Data!$G$14,"")&amp;
IF($U29=12,Data!$G$15,"")&amp;
IF($U29=13,Data!$G$16,"")&amp;
IF($U29=14,Data!$G$17,"")&amp;
IF($U29=15,Data!$G$18,"")&amp;
IF($U29=16,Data!$G$19,"")&amp;
IF($U29=17,Data!$G$20,"")&amp;
IF($U29=18,Data!$G$21,"")&amp;
IF($U29=19,Data!$G$22,"")&amp;
IF($U29=20,Data!$G$23,"")&amp;
IF($U29=21,Data!$G$24,"")&amp;
IF($U29=22,Data!$G$25,"")&amp;
IF($U29=23,Data!$G$26,"")&amp;
IF($U29=24,Data!$G$27,"")&amp;
IF($U29=25,Data!$G$28,"")&amp;
IF($U29=26,Data!$G$29,"")&amp;
IF($U29=27,Data!$G$30,"")&amp;
IF($U29=28,Data!$G$31,"")&amp;
IF($U29=29,Data!$G$32,"")&amp;
IF($U29=30,Data!$G$33,"")&amp;
IF($U29=31,Data!$G$34,"")&amp;
IF($U29=32,Data!$G$35,"")&amp;
IF($U29=33,Data!$G$36,"")&amp;
IF($U29=34,Data!$G$37,"")&amp;
IF($U29=35,Data!$G$38,"")&amp;
IF($U29=36,Data!$G$39,"")&amp;
IF($U29=37,Data!$G$40,"")&amp;
IF($U29=38,Data!$G$41,"")&amp;
IF($U29=39,Data!$G$42,"")&amp;
IF($U29=40,Data!$G$43,"")&amp;
IF($U29=41,Data!$G$44,"")&amp;
IF($U29=42,Data!$G$45,"")&amp;
IF($U29=43,Data!$G$46,"")&amp;
IF($U29=44,Data!$G$47,"")&amp;
IF($U29=45,Data!$G$48,"")&amp;
IF($U29=46,Data!$G$49,"")&amp;
IF($U29=47,Data!$G$50,"")&amp;
IF($U29=48,Data!$G$51,"")&amp;
IF($U29=49,Data!$G$52,"")&amp;
IF($U29=50,Data!$G$53,"")&amp;
IF($U29=51,Data!$G$54,"")&amp;
IF($U29=52,Data!$G$55,"")&amp;
IF($U29=53,Data!$G$56,"")&amp;
IF($U29=54,Data!$G$57,"")&amp;
IF($U29=55,Data!$G$58,"")&amp;
IF($U29=56,Data!$G$59,"")&amp;
IF($U29=57,Data!$G$60,"")&amp;
IF($U29=58,Data!$G$61,"")&amp;
IF($U29=59,Data!$G$62,"")&amp;
IF($U29=60,Data!$G$63,"")&amp;
IF($U29=61,Data!$G$64,"")&amp;
IF($U29=62,Data!$G$65,"")&amp;
IF($U29=63,Data!$G$66,"")&amp;
IF($U29=64,Data!$G$67,"")&amp;
IF($U29=65,Data!$G$68,"")&amp;
IF($U29=66,Data!$G$69,"")&amp;
IF($U29=67,Data!$G$70,"")&amp;
IF($U29=68,Data!$G$71,"")&amp;
IF($U29=69,Data!$G$72,"")&amp;
IF($U29=70,Data!$G$73,"")&amp;
IF($U29=71,Data!$G$74,"")&amp;
IF($U29=72,Data!$G$75,"")&amp;
IF($U29=73,Data!$G$76,"")&amp;
IF($U29=74,Data!$G$77,"")&amp;
IF($U29=75,Data!$G$78,"")&amp;
IF($U29=76,Data!$G$79,"")&amp;
IF($U29=77,Data!$G$80,"")&amp;
IF($U29=78,Data!$G$81,"")&amp;
IF($U29=79,Data!$G$82,"")&amp;
IF($U29=80,Data!$G$83,"")&amp;
IF($U29=81,Data!$G$84,"")&amp;
IF($U29=82,Data!$G$85,"")&amp;
IF($U29=83,Data!$G$86,"")&amp;
IF($U29=84,Data!$G$87,"")&amp;
IF($U29=85,Data!$G$88,"")&amp;
IF($U29=86,Data!$G$89,"")&amp;
IF($U29=87,Data!$G$90,"")&amp;
IF($U29=88,Data!$G$91,"")&amp;
IF($U29=89,Data!$G$92,"")&amp;
IF($U29=90,Data!$G$93,"")&amp;
IF($U29=91,Data!$G$94,"")&amp;
IF($U29=92,Data!$G$95,"")&amp;
IF($U29=93,Data!$G$96,"")&amp;
IF($U29=94,Data!$G$97,"")&amp;
IF($U29=95,Data!$G$98,"")&amp;
IF($U29=96,Data!$G$99,"")&amp;
IF($U29=97,Data!$G$100,"")&amp;
IF($U29=98,Data!$G$101,"")&amp;
IF($U29=99,Data!$G$102,"")&amp;
IF($U29=100,Data!$G$103,"")&amp;
IF($U29=101,Data!$G$104,"")&amp;
IF($U29=102,Data!$G$105,"")&amp;
IF($U29=103,Data!$G$106,"")&amp;
IF($U29=104,Data!$G$107,"")&amp;
IF($U29=105,Data!$G$108,"")&amp;
IF($U29=106,Data!$G$109,"")&amp;
IF($U29=107,Data!$G$110,"")&amp;
IF($U29=108,Data!$G$111,"")&amp;
IF($U29=109,Data!$G$112,"")&amp;
IF($U29=100,Data!$G$113,"")&amp;
IF($U29=111,Data!$G$114,"")&amp;
IF($U29=112,Data!$G$115,"")&amp;
IF($U29=113,Data!$G$116,"")&amp;
IF($U29=114,Data!$G$117,"")&amp;
IF($U29=115,Data!$G$118,"")&amp;
IF($U29=116,Data!$G$119,"")&amp;
IF($U29=117,Data!$G$120,"")&amp;
IF($U29=118,Data!$G$121,"")&amp;
IF($U29=119,Data!$G$122,"")&amp;
IF($U29=120,Data!$G$123,"")</f>
        <v/>
      </c>
      <c r="E29" s="41" t="str">
        <f>IF($U29=1,Data!$I$4&amp;" LED","")&amp;
IF($U29=2,Data!$I$5&amp;" LED","")&amp;
IF($U29=3,Data!$I$6&amp;" LED","")&amp;
IF($U29=4,Data!$I$7&amp;" LED","")&amp;
IF($U29=5,Data!$I$8&amp;" LED","")&amp;
IF($U29=6,Data!$I$9&amp;" LED","")&amp;
IF($U29=7,Data!$I$10&amp;" LED","")&amp;
IF($U29=8,Data!$I$11&amp;" LED","")&amp;
IF($U29=9,Data!$I$12&amp;" LED","")&amp;
IF($U29=10,Data!$I$13&amp;" LED","")&amp;
IF($U29=11,Data!$I$14&amp;" LED","")&amp;
IF($U29=12,Data!$I$15&amp;" LED","")&amp;
IF($U29=13,Data!$I$16&amp;" LED","")&amp;
IF($U29=14,Data!$I$17&amp;" LED","")&amp;
IF($U29=15,Data!$I$18&amp;" LED","")&amp;
IF($U29=16,Data!$I$19&amp;" LED","")&amp;
IF($U29=17,Data!$I$20&amp;" LED","")&amp;
IF($U29=18,Data!$I$21&amp;" LED","")&amp;
IF($U29=19,Data!$I$22&amp;" LED","")&amp;
IF($U29=20,Data!$I$23&amp;" LED","")&amp;
IF($U29=21,Data!$I$24&amp;" LED","")&amp;
IF($U29=22,Data!$I$25&amp;" LED","")&amp;
IF($U29=23,Data!$I$26&amp;" LED","")&amp;
IF($U29=24,Data!$I$27&amp;" LED","")&amp;
IF($U29=25,Data!$I$28&amp;" LED","")&amp;
IF($U29=26,Data!$I$29&amp;" LED","")&amp;
IF($U29=27,Data!$I$30&amp;" LED","")&amp;
IF($U29=28,Data!$I$31&amp;" LED","")&amp;
IF($U29=29,Data!$I$32&amp;" LED","")&amp;
IF($U29=30,Data!$I$33&amp;" LED","")&amp;
IF($U29=31,Data!$I$34&amp;" LED","")&amp;
IF($U29=32,Data!$I$35&amp;" LED","")&amp;
IF($U29=33,Data!$I$36&amp;" LED","")&amp;
IF($U29=34,Data!$I$37&amp;" LED","")&amp;
IF($U29=35,Data!$I$38&amp;" LED","")&amp;
IF($U29=36,Data!$I$39&amp;" LED","")&amp;
IF($U29=37,Data!$I$40&amp;" LED","")&amp;
IF($U29=38,Data!$I$41&amp;" LED","")&amp;
IF($U29=39,Data!$I$42&amp;" LED","")&amp;
IF($U29=40,Data!$I$43&amp;" LED","")&amp;
IF($U29=41,Data!$I$44&amp;" LED","")&amp;
IF($U29=42,Data!$I$45&amp;" LED","")&amp;
IF($U29=43,Data!$I$46&amp;" LED","")&amp;
IF($U29=44,Data!$I$47&amp;" LED","")&amp;
IF($U29=45,Data!$I$48&amp;" LED","")&amp;
IF($U29=46,Data!$I$49&amp;" LED","")&amp;
IF($U29=47,Data!$I$50&amp;" LED","")&amp;
IF($U29=48,Data!$I$51&amp;" LED","")&amp;
IF($U29=49,Data!$I$52&amp;" LED","")&amp;
IF($U29=50,Data!$I$53&amp;" LED","")&amp;
IF($U29=51,Data!$I$54&amp;" LED","")&amp;
IF($U29=52,Data!$I$55&amp;" LED","")&amp;
IF($U29=53,Data!$I$56&amp;" LED","")&amp;
IF($U29=54,Data!$I$57&amp;" LED","")&amp;
IF($U29=55,Data!$I$58&amp;" LED","")&amp;
IF($U29=56,Data!$I$59&amp;" LED","")&amp;
IF($U29=57,Data!$I$60&amp;" LED","")&amp;
IF($U29=58,Data!$I$61&amp;" LED","")&amp;
IF($U29=59,Data!$I$62&amp;" LED","")&amp;
IF($U29=60,Data!$I$63&amp;" LED","")&amp;
IF($U29=61,Data!$I$64&amp;" LED","")&amp;
IF($U29=62,Data!$I$65&amp;" LED","")&amp;
IF($U29=63,Data!$I$66&amp;" LED","")&amp;
IF($U29=64,Data!$I$67&amp;" LED","")&amp;
IF($U29=65,Data!$I$68&amp;" LED","")&amp;
IF($U29=66,Data!$I$69&amp;" LED","")&amp;
IF($U29=67,Data!$I$70&amp;" LED","")&amp;
IF($U29=68,Data!$I$71&amp;" LED","")&amp;
IF($U29=69,Data!$I$72&amp;" LED","")&amp;
IF($U29=70,Data!$I$73&amp;" LED","")&amp;
IF($U29=71,Data!$I$74&amp;" LED","")&amp;
IF($U29=72,Data!$I$75&amp;" LED","")&amp;
IF($U29=73,Data!$I$76&amp;" LED","")&amp;
IF($U29=74,Data!$I$77&amp;" LED","")&amp;
IF($U29=75,Data!$I$78&amp;" LED","")&amp;
IF($U29=76,Data!$I$79&amp;" LED","")&amp;
IF($U29=77,Data!$I$80&amp;" LED","")&amp;
IF($U29=78,Data!$I$81&amp;" LED","")&amp;
IF($U29=79,Data!$I$82&amp;" LED","")&amp;
IF($U29=80,Data!$I$83&amp;" LED","")&amp;
IF($U29=81,Data!$I$84&amp;" LED","")&amp;
IF($U29=82,Data!$I$85&amp;" LED","")&amp;
IF($U29=83,Data!$I$86&amp;" LED","")&amp;
IF($U29=84,Data!$I$87&amp;" LED","")&amp;
IF($U29=85,Data!$I$88&amp;" LED","")&amp;
IF($U29=86,Data!$I$89&amp;" LED","")&amp;
IF($U29=87,Data!$I$90&amp;" LED","")&amp;
IF($U29=88,Data!$I$91&amp;" LED","")&amp;
IF($U29=89,Data!$I$92&amp;" LED","")&amp;
IF($U29=90,Data!$I$93&amp;" LED","")&amp;
IF($U29=91,Data!$I$94&amp;" LED","")&amp;
IF($U29=92,Data!$I$95&amp;" LED","")&amp;
IF($U29=93,Data!$I$96&amp;" LED","")&amp;
IF($U29=94,Data!$I$97&amp;" LED","")&amp;
IF($U29=95,Data!$I$98&amp;" LED","")&amp;
IF($U29=96,Data!$I$99&amp;" LED","")&amp;
IF($U29=97,Data!$I$100&amp;" LED","")&amp;
IF($U29=98,Data!$I$101&amp;" LED","")&amp;
IF($U29=99,Data!$I$102&amp;" LED","")&amp;
IF($U29=100,Data!$I1068&amp;" LED","")&amp;
IF($U29=101,Data!$I$104&amp;" LED","")&amp;
IF($U29=102,Data!$I$105&amp;" LED","")&amp;
IF($U29=103,Data!$I$106&amp;" LED","")&amp;
IF($U29=104,Data!$I$107&amp;" LED","")&amp;
IF($U29=105,Data!$I$108&amp;" LED","")&amp;
IF($U29=106,Data!$I$109&amp;" LED","")&amp;
IF($U29=107,Data!$I$110&amp;" LED","")&amp;
IF($U29=108,Data!$I$111&amp;" LED","")&amp;
IF($U29=109,Data!$I$112&amp;" LED","")&amp;
IF($U29=110,Data!$I$113&amp;" LED","")&amp;
IF($U29=111,Data!$I$114&amp;" LED","")&amp;
IF($U29=112,Data!$I$115&amp;" LED","")&amp;
IF($U29=113,Data!$I$116&amp;" LED","")&amp;
IF($U29=114,Data!$I$117&amp;" LED","")&amp;
IF($U29=115,Data!$I$118&amp;" LED","")&amp;
IF($U29=116,Data!$I$119&amp;" LED","")&amp;
IF($U29=117,Data!$I$120&amp;" LED","")&amp;
IF($U29=118,Data!$I$121&amp;" LED","")&amp;
IF($U29=119,Data!$I$122&amp;" LED","")&amp;
IF($U29=120,Data!$I$123&amp;" LED","")</f>
        <v/>
      </c>
      <c r="F29" s="42" t="str">
        <f xml:space="preserve">
IF($U29=1,Data!$J$4&amp;" lm","")&amp;
IF($U29=2,Data!$J$5&amp;" lm","")&amp;
IF($U29=3,Data!$J$6&amp;" lm","")&amp;
IF($U29=4,Data!$J$7&amp;" lm","")&amp;
IF($U29=5,Data!$J$8&amp;" lm","")&amp;
IF($U29=6,Data!$J$9&amp;" lm","")&amp;
IF($U29=7,Data!$J$10&amp;" lm","")&amp;
IF($U29=8,Data!$J$11&amp;" lm","")&amp;
IF($U29=9,Data!$J$12&amp;" lm","")&amp;
IF($U29=10,Data!$J$13&amp;" lm","")&amp;
IF($U29=11,Data!$J$14&amp;" lm","")&amp;
IF($U29=12,Data!$J$15&amp;" lm","")&amp;
IF($U29=13,Data!$J$16&amp;" lm","")&amp;
IF($U29=14,Data!$J$17&amp;" lm","")&amp;
IF($U29=15,Data!$J$18&amp;" lm","")&amp;
IF($U29=16,Data!$J$19&amp;" lm","")&amp;
IF($U29=17,Data!$J$20&amp;" lm","")&amp;
IF($U29=18,Data!$J$21&amp;" lm","")&amp;
IF($U29=19,Data!$J$22&amp;" lm","")&amp;
IF($U29=20,Data!$J$23&amp;" lm","")&amp;
IF($U29=21,Data!$J$24&amp;" lm","")&amp;
IF($U29=22,Data!$J$25&amp;" lm","")&amp;
IF($U29=23,Data!$J$26&amp;" lm","")&amp;
IF($U29=24,Data!$J$27&amp;" lm","")&amp;
IF($U29=25,Data!$J$28&amp;" lm","")&amp;
IF($U29=26,Data!$J$29&amp;" lm","")&amp;
IF($U29=27,Data!$J$30&amp;" lm","")&amp;
IF($U29=28,Data!$J$31&amp;" lm","")&amp;
IF($U29=29,Data!$J$32&amp;" lm","")&amp;
IF($U29=30,Data!$J$33&amp;" lm","")&amp;
IF($U29=31,Data!$J$34&amp;" lm","")&amp;
IF($U29=32,Data!$J$35&amp;" lm","")&amp;
IF($U29=33,Data!$J$36&amp;" lm","")&amp;
IF($U29=34,Data!$J$37&amp;" lm","")&amp;
IF($U29=35,Data!$J$38&amp;" lm","")&amp;
IF($U29=36,Data!$J$39&amp;" lm","")&amp;
IF($U29=37,Data!$J$40&amp;" lm","")&amp;
IF($U29=38,Data!$J$41&amp;" lm","")&amp;
IF($U29=39,Data!$J$42&amp;" lm","")&amp;
IF($U29=40,Data!$J$43&amp;" lm","")&amp;
IF($U29=41,Data!$J$44&amp;" lm","")&amp;
IF($U29=42,Data!$J$45&amp;" lm","")&amp;
IF($U29=43,Data!$J$46&amp;" lm","")&amp;
IF($U29=44,Data!$J$47&amp;" lm","")&amp;
IF($U29=45,Data!$J$48&amp;" lm","")&amp;
IF($U29=46,Data!$J$49&amp;" lm","")&amp;
IF($U29=47,Data!$J$50&amp;" lm","")&amp;
IF($U29=48,Data!$J$51&amp;" lm","")&amp;
IF($U29=49,Data!$J$52&amp;" lm","")&amp;
IF($U29=50,Data!$J$53&amp;" lm","")&amp;
IF($U29=51,Data!$J$54&amp;" lm","")&amp;
IF($U29=52,Data!$J$55&amp;" lm","")&amp;
IF($U29=53,Data!$J$56&amp;" lm","")&amp;
IF($U29=54,Data!$J$57&amp;" lm","")&amp;
IF($U29=55,Data!$J$58&amp;" lm","")&amp;
IF($U29=56,Data!$J$59&amp;" lm","")&amp;
IF($U29=57,Data!$J$60&amp;" lm","")&amp;
IF($U29=58,Data!$J$61&amp;" lm","")&amp;
IF($U29=59,Data!$J$62&amp;" lm","")&amp;
IF($U29=60,Data!$J$63&amp;" lm","")&amp;
IF($U29=61,Data!$J$64&amp;" lm","")&amp;
IF($U29=62,Data!$J$65&amp;" lm","")&amp;
IF($U29=63,Data!$J$66&amp;" lm","")&amp;
IF($U29=64,Data!$J$67&amp;" lm","")&amp;
IF($U29=65,Data!$J$68&amp;" lm","")&amp;
IF($U29=66,Data!$J$69&amp;" lm","")&amp;
IF($U29=67,Data!$J$70&amp;" lm","")&amp;
IF($U29=68,Data!$J$71&amp;" lm","")&amp;
IF($U29=69,Data!$J$72&amp;" lm","")&amp;
IF($U29=70,Data!$J$73&amp;" lm","")&amp;
IF($U29=71,Data!$J$74&amp;" lm","")&amp;
IF($U29=72,Data!$J$75&amp;" lm","")&amp;
IF($U29=73,Data!$J$76&amp;" lm","")&amp;
IF($U29=74,Data!$J$77&amp;" lm","")&amp;
IF($U29=75,Data!$J$78&amp;" lm","")&amp;
IF($U29=76,Data!$J$79&amp;" lm","")&amp;
IF($U29=77,Data!$J$80&amp;" lm","")&amp;
IF($U29=78,Data!$J$81&amp;" lm","")&amp;
IF($U29=79,Data!$J$82&amp;" lm","")&amp;
IF($U29=80,Data!$J$83&amp;" lm","")&amp;
IF($U29=81,Data!$J$84&amp;" lm","")&amp;
IF($U29=82,Data!$J$85&amp;" lm","")&amp;
IF($U29=83,Data!$J$86&amp;" lm","")&amp;
IF($U29=84,Data!$J$87&amp;" lm","")&amp;
IF($U29=85,Data!$J$88&amp;" lm","")&amp;
IF($U29=86,Data!$J$89&amp;" lm","")&amp;
IF($U29=87,Data!$J$90&amp;" lm","")&amp;
IF($U29=88,Data!$J$91&amp;" lm","")&amp;
IF($U29=89,Data!$J$92&amp;" lm","")&amp;
IF($U29=90,Data!$J$93&amp;" lm","")&amp;
IF($U29=91,Data!$J$94&amp;" lm","")&amp;
IF($U29=92,Data!$J$95&amp;" lm","")&amp;
IF($U29=93,Data!$J$96&amp;" lm","")&amp;
IF($U29=94,Data!$J$97&amp;" lm","")&amp;
IF($U29=95,Data!$J$98&amp;" lm","")&amp;
IF($U29=96,Data!$J$99&amp;" lm","")&amp;
IF($U29=97,Data!$J$100&amp;" lm","")&amp;
IF($U29=98,Data!$J$101&amp;" lm","")&amp;
IF($U29=99,Data!$J$102&amp;" lm","")&amp;
IF($U29=100,Data!$J$103&amp;" lm","")&amp;
IF($U29=101,Data!$J$104&amp;" lm","")&amp;
IF($U29=102,Data!$J$105&amp;" lm","")&amp;
IF($U29=103,Data!$J$106&amp;" lm","")&amp;
IF($U29=104,Data!$J$107&amp;" lm","")&amp;
IF($U29=105,Data!$J$108&amp;" lm","")&amp;
IF($U29=106,Data!$J$109&amp;" lm","")&amp;
IF($U29=107,Data!$J$110&amp;" lm","")&amp;
IF($U29=108,Data!$J$111&amp;" lm","")&amp;
IF($U29=109,Data!$J$112&amp;" lm","")&amp;
IF($U29=110,Data!$J$113&amp;" lm","")&amp;
IF($U29=111,Data!$J$114&amp;" lm","")&amp;
IF($U29=112,Data!$J$115&amp;" lm","")&amp;
IF($U29=113,Data!$J$116&amp;" lm","")&amp;
IF($U29=114,Data!$J$117&amp;" lm","")&amp;
IF($U29=115,Data!$J$118&amp;" lm","")&amp;
IF($U29=116,Data!$J$109&amp;" lm","")&amp;
IF($U29=117,Data!$J$120&amp;" lm","")&amp;
IF($U29=118,Data!$J$121&amp;" lm","")&amp;
IF($U29=119,Data!$J$122&amp;" lm","")&amp;
IF($U29=120,Data!$J$123&amp;" lm","")</f>
        <v/>
      </c>
      <c r="G29" s="43" t="str">
        <f xml:space="preserve">
IF($U29=1,Data!$H$4,"")&amp;
IF($U29=2,Data!$H$5,"")&amp;
IF($U29=3,Data!$H$6,"")&amp;
IF($U29=4,Data!$H$7,"")&amp;
IF($U29=5,Data!$H$8,"")&amp;
IF($U29=6,Data!$H$9,"")&amp;
IF($U29=7,Data!$H$10,"")&amp;
IF($U29=8,Data!$H$11,"")&amp;
IF($U29=9,Data!$H$12,"")&amp;
IF($U29=10,Data!$H$13,"")&amp;
IF($U29=11,Data!$H$14,"")&amp;
IF($U29=12,Data!$H$15,"")&amp;
IF($U29=13,Data!$H$16,"")&amp;
IF($U29=14,Data!$H$17,"")&amp;
IF($U29=15,Data!$H$18,"")&amp;
IF($U29=16,Data!$H$19,"")&amp;
IF($U29=17,Data!$H$20,"")&amp;
IF($U29=18,Data!$H$21,"")&amp;
IF($U29=19,Data!$H$22,"")&amp;
IF($U29=20,Data!$H$23,"")&amp;
IF($U29=21,Data!$H$24,"")&amp;
IF($U29=22,Data!$H$25,"")&amp;
IF($U29=23,Data!$H$26,"")&amp;
IF($U29=24,Data!$H$27,"")&amp;
IF($U29=25,Data!$H$28,"")&amp;
IF($U29=26,Data!$H$29,"")&amp;
IF($U29=27,Data!$H$30,"")&amp;
IF($U29=28,Data!$H$31,"")&amp;
IF($U29=29,Data!$H$32,"")&amp;
IF($U29=30,Data!$H$33,"")&amp;
IF($U29=31,Data!$H$34,"")&amp;
IF($U29=32,Data!$H$35,"")&amp;
IF($U29=33,Data!$H$36,"")&amp;
IF($U29=34,Data!$H$37,"")&amp;
IF($U29=35,Data!$H$38,"")&amp;
IF($U29=36,Data!$H$39,"")&amp;
IF($U29=37,Data!$H$40,"")&amp;
IF($U29=38,Data!$H$41,"")&amp;
IF($U29=39,Data!$H$42,"")&amp;
IF($U29=40,Data!$H$43,"")&amp;
IF($U29=41,Data!$H$44,"")&amp;
IF($U29=42,Data!$H$45,"")&amp;
IF($U29=43,Data!$H$46,"")&amp;
IF($U29=44,Data!$H$47,"")&amp;
IF($U29=45,Data!$H$48,"")&amp;
IF($U29=46,Data!$H$49,"")&amp;
IF($U29=47,Data!$H$50,"")&amp;
IF($U29=48,Data!$H$51,"")&amp;
IF($U29=49,Data!$H$52,"")&amp;
IF($U29=50,Data!$H$53,"")&amp;
IF($U29=51,Data!$H$54,"")&amp;
IF($U29=52,Data!$H$55,"")&amp;
IF($U29=53,Data!$H$56,"")&amp;
IF($U29=54,Data!$H$57,"")&amp;
IF($U29=55,Data!$H$58,"")&amp;
IF($U29=56,Data!$H$59,"")&amp;
IF($U29=57,Data!$H$60,"")&amp;
IF($U29=58,Data!$H$61,"")&amp;
IF($U29=59,Data!$H$62,"")&amp;
IF($U29=60,Data!$H$63,"")&amp;
IF($U29=61,Data!$H$64,"")&amp;
IF($U29=62,Data!$H$65,"")&amp;
IF($U29=63,Data!$H$66,"")&amp;
IF($U29=64,Data!$H$67,"")&amp;
IF($U29=65,Data!$H$68,"")&amp;
IF($U29=66,Data!$H$69,"")&amp;
IF($U29=67,Data!$H$70,"")&amp;
IF($U29=68,Data!$H$71,"")&amp;
IF($U29=69,Data!$H$72,"")&amp;
IF($U29=70,Data!$H$73,"")&amp;
IF($U29=71,Data!$H$74,"")&amp;
IF($U29=72,Data!$H$75,"")&amp;
IF($U29=73,Data!$H$76,"")&amp;
IF($U29=74,Data!$H$77,"")&amp;
IF($U29=75,Data!$H$78,"")&amp;
IF($U29=76,Data!$H$79,"")&amp;
IF($U29=77,Data!$H$80,"")&amp;
IF($U29=78,Data!$H$81,"")&amp;
IF($U29=79,Data!$H$82,"")&amp;
IF($U29=80,Data!$H$83,"")&amp;
IF($U29=81,Data!$H$84,"")&amp;
IF($U29=82,Data!$H$85,"")&amp;
IF($U29=83,Data!$H$86,"")&amp;
IF($U29=84,Data!$H$87,"")&amp;
IF($U29=85,Data!$H$88,"")&amp;
IF($U29=86,Data!$H$89,"")&amp;
IF($U29=87,Data!$H$90,"")&amp;
IF($U29=88,Data!$H$91,"")&amp;
IF($U29=89,Data!$H$92,"")&amp;
IF($U29=90,Data!$H$93,"")&amp;
IF($U29=91,Data!$H$94,"")&amp;
IF($U29=92,Data!$H$95,"")&amp;
IF($U29=93,Data!$H$96,"")&amp;
IF($U29=94,Data!$H$97,"")&amp;
IF($U29=95,Data!$H$98,"")&amp;
IF($U29=96,Data!$H$99,"")&amp;
IF($U29=97,Data!$H$100,"")&amp;
IF($U29=98,Data!$H$101,"")&amp;
IF($U29=99,Data!$H$102,"")&amp;
IF($U29=100,Data!$H$103,"")&amp;
IF($U29=101,Data!$H$104,"")&amp;
IF($U29=102,Data!$H$105,"")&amp;
IF($U29=103,Data!$H$106,"")&amp;
IF($U29=104,Data!$H$107,"")&amp;
IF($U29=105,Data!$H$108,"")&amp;
IF($U29=106,Data!$H$109,"")&amp;
IF($U29=107,Data!$H$110,"")&amp;
IF($U29=108,Data!$H$111,"")&amp;
IF($U29=109,Data!$H$112,"")&amp;
IF($U29=110,Data!$H$113,"")&amp;
IF($U29=111,Data!$H$114,"")&amp;
IF($U29=112,Data!$H$115,"")&amp;
IF($U29=113,Data!$H$116,"")&amp;
IF($U29=114,Data!$H$117,"")&amp;
IF($U29=115,Data!$H$118,"")&amp;
IF($U29=116,Data!$H$119,"")&amp;
IF($U29=117,Data!$H$120,"")&amp;
IF($U29=118,Data!$H$121,"")&amp;
IF($U29=119,Data!$H$122,"")&amp;
IF($U29=120,Data!$H$123,"")</f>
        <v/>
      </c>
      <c r="H29" s="44" t="str">
        <f>IF($U29=1,Data!$V$4&amp;" W","")&amp;
IF($U29=2,Data!$V$5&amp;" W","")&amp;
IF($U29=3,Data!$V$6&amp;" W","")&amp;
IF($U29=4,Data!$V$7&amp;" W","")&amp;
IF($U29=5,Data!$V$8&amp;" W","")&amp;
IF($U29=6,Data!$V$9&amp;" W","")&amp;
IF($U29=7,Data!$V$10&amp;" W","")&amp;
IF($U29=8,Data!$V$11&amp;" W","")&amp;
IF($U29=9,Data!$V$12&amp;" W","")&amp;
IF($U29=10,Data!$V$13&amp;" W","")&amp;
IF($U29=11,Data!$V$14&amp;" W","")&amp;
IF($U29=12,Data!$V$15&amp;" W","")&amp;
IF($U29=13,Data!$V$16&amp;" W","")&amp;
IF($U29=14,Data!$V$17&amp;" W","")&amp;
IF($U29=15,Data!$V$18&amp;" W","")&amp;
IF($U29=16,Data!$V$19&amp;" W","")&amp;
IF($U29=17,Data!$V$20&amp;" W","")&amp;
IF($U29=18,Data!$V$21&amp;" W","")&amp;
IF($U29=19,Data!$V$22&amp;" W","")&amp;
IF($U29=20,Data!$V$23&amp;" W","")&amp;
IF($U29=21,Data!$V$24&amp;" W","")&amp;
IF($U29=22,Data!$V$25&amp;" W","")&amp;
IF($U29=23,Data!$V$26&amp;" W","")&amp;
IF($U29=24,Data!$V$27&amp;" W","")&amp;
IF($U29=25,Data!$V$28&amp;" W","")&amp;
IF($U29=26,Data!$V$29&amp;" W","")&amp;
IF($U29=27,Data!$V$30&amp;" W","")&amp;
IF($U29=28,Data!$V$31&amp;" W","")&amp;
IF($U29=29,Data!$V$32&amp;" W","")&amp;
IF($U29=30,Data!$V$33&amp;" W","")&amp;
IF($U29=31,Data!$V$34&amp;" W","")&amp;
IF($U29=32,Data!$V$35&amp;" W","")&amp;
IF($U29=33,Data!$V$36&amp;" W","")&amp;
IF($U29=34,Data!$V$37&amp;" W","")&amp;
IF($U29=35,Data!$V$38&amp;" W","")&amp;
IF($U29=36,Data!$V$39&amp;" W","")&amp;
IF($U29=37,Data!$V$40&amp;" W","")&amp;
IF($U29=38,Data!$V$41&amp;" W","")&amp;
IF($U29=39,Data!$V$42&amp;" W","")&amp;
IF($U29=40,Data!$V$43&amp;" W","")&amp;
IF($U29=41,Data!$V$44&amp;" W","")&amp;
IF($U29=42,Data!$V$45&amp;" W","")&amp;
IF($U29=43,Data!$V$46&amp;" W","")&amp;
IF($U29=44,Data!$V$47&amp;" W","")&amp;
IF($U29=45,Data!$V$48&amp;" W","")&amp;
IF($U29=46,Data!$V$49&amp;" W","")&amp;
IF($U29=47,Data!$V$50&amp;" W","")&amp;
IF($U29=48,Data!$V$51&amp;" W","")&amp;
IF($U29=49,Data!$V$52&amp;" W","")&amp;
IF($U29=50,Data!$V$53&amp;" W","")&amp;
IF($U29=51,Data!$V$54&amp;" W","")&amp;
IF($U29=52,Data!$V$55&amp;" W","")&amp;
IF($U29=53,Data!$V$56&amp;" W","")&amp;
IF($U29=54,Data!$V$57&amp;" W","")&amp;
IF($U29=55,Data!$V$58&amp;" W","")&amp;
IF($U29=56,Data!$V$59&amp;" W","")&amp;
IF($U29=57,Data!$V$60&amp;" W","")&amp;
IF($U29=58,Data!$V$61&amp;" W","")&amp;
IF($U29=59,Data!$V$62&amp;" W","")&amp;
IF($U29=60,Data!$V$63&amp;" W","")&amp;
IF($U29=61,Data!$V$64&amp;" W","")&amp;
IF($U29=62,Data!$V$65&amp;" W","")&amp;
IF($U29=63,Data!$V$66&amp;" W","")&amp;
IF($U29=64,Data!$V$67&amp;" W","")&amp;
IF($U29=65,Data!$V$68&amp;" W","")&amp;
IF($U29=66,Data!$V$69&amp;" W","")&amp;
IF($U29=67,Data!$V$70&amp;" W","")&amp;
IF($U29=68,Data!$V$71&amp;" W","")&amp;
IF($U29=69,Data!$V$72&amp;" W","")&amp;
IF($U29=70,Data!$V$73&amp;" W","")&amp;
IF($U29=71,Data!$V$74&amp;" W","")&amp;
IF($U29=72,Data!$V$75&amp;" W","")&amp;
IF($U29=73,Data!$V$76&amp;" W","")&amp;
IF($U29=74,Data!$V$77&amp;" W","")&amp;
IF($U29=75,Data!$V$78&amp;" W","")&amp;
IF($U29=76,Data!$V$79&amp;" W","")&amp;
IF($U29=77,Data!$V$80&amp;" W","")&amp;
IF($U29=78,Data!$V$81&amp;" W","")&amp;
IF($U29=79,Data!$V$82&amp;" W","")&amp;
IF($U29=80,Data!$V$83&amp;" W","")&amp;
IF($U29=81,Data!$V$84&amp;" W","")&amp;
IF($U29=82,Data!$V$85&amp;" W","")&amp;
IF($U29=83,Data!$V$86&amp;" W","")&amp;
IF($U29=84,Data!$V$87&amp;" W","")&amp;
IF($U29=85,Data!$V$88&amp;" W","")&amp;
IF($U29=86,Data!$V$89&amp;" W","")&amp;
IF($U29=87,Data!$V$90&amp;" W","")&amp;
IF($U29=88,Data!$V$91&amp;" W","")&amp;
IF($U29=89,Data!$V$92&amp;" W","")&amp;
IF($U29=90,Data!$V$93&amp;" W","")&amp;
IF($U29=91,Data!$V$94&amp;" W","")&amp;
IF($U29=92,Data!$V$95&amp;" W","")&amp;
IF($U29=93,Data!$V$96&amp;" W","")&amp;
IF($U29=94,Data!$V$97&amp;" W","")&amp;
IF($U29=95,Data!$V$98&amp;" W","")&amp;
IF($U29=96,Data!$V$99&amp;" W","")&amp;
IF($U29=97,Data!$V$100&amp;" W","")&amp;
IF($U29=98,Data!$V$101&amp;" W","")&amp;
IF($U29=99,Data!$V$102&amp;" W","")&amp;
IF($U29=100,Data!$V$103&amp;" W","")&amp;
IF($U29=101,Data!$V129&amp;" W","")&amp;
IF($U29=102,Data!$V$105&amp;" W","")&amp;
IF($U29=103,Data!$V$106&amp;" W","")&amp;
IF($U29=104,Data!$V$107&amp;" W","")&amp;
IF($U29=105,Data!$V$108&amp;" W","")&amp;
IF($U29=106,Data!$V$109&amp;" W","")&amp;
IF($U29=107,Data!$V$110&amp;" W","")&amp;
IF($U29=108,Data!$V$111&amp;" W","")&amp;
IF($U29=109,Data!$V$112&amp;" W","")&amp;
IF($U29=110,Data!$V$113&amp;" W","")&amp;
IF($U29=111,Data!$V$114&amp;" W","")&amp;
IF($U29=112,Data!$V$115&amp;" W","")&amp;
IF($U29=113,Data!$V$116&amp;" W","")&amp;
IF($U29=114,Data!$V$117&amp;" W","")&amp;
IF($U29=115,Data!$V$118&amp;" W","")&amp;
IF($U29=116,Data!$V$119&amp;" W","")&amp;
IF($U29=117,Data!$V$120&amp;" W","")&amp;
IF($U29=118,Data!$V$121&amp;" W","")&amp;
IF($U29=119,Data!$V$122&amp;" W","")&amp;
IF($U29=120,Data!$V$123&amp;" W","")</f>
        <v/>
      </c>
      <c r="I29" s="42" t="str">
        <f>IF($U29=1,Data!$W$4&amp;" W","")&amp;
IF($U29=2,Data!$W$5&amp;" W","")&amp;
IF($U29=3,Data!$W$6&amp;" W","")&amp;
IF($U29=4,Data!$W$7&amp;" W","")&amp;
IF($U29=5,Data!$W$8&amp;" W","")&amp;
IF($U29=6,Data!$W$9&amp;" W","")&amp;
IF($U29=7,Data!$W$10&amp;" W","")&amp;
IF($U29=8,Data!$W$11&amp;" W","")&amp;
IF($U29=9,Data!$W$12&amp;" W","")&amp;
IF($U29=10,Data!$W$13&amp;" W","")&amp;
IF($U29=11,Data!$W$14&amp;" W","")&amp;
IF($U29=12,Data!$W$15&amp;" W","")&amp;
IF($U29=13,Data!$W$16&amp;" W","")&amp;
IF($U29=14,Data!$W$17&amp;" W","")&amp;
IF($U29=15,Data!$W$18&amp;" W","")&amp;
IF($U29=16,Data!$W$19&amp;" W","")&amp;
IF($U29=17,Data!$W$20&amp;" W","")&amp;
IF($U29=18,Data!$W$21&amp;" W","")&amp;
IF($U29=19,Data!$W$22&amp;" W","")&amp;
IF($U29=20,Data!$W$23&amp;" W","")&amp;
IF($U29=21,Data!$W$24&amp;" W","")&amp;
IF($U29=22,Data!$W$25&amp;" W","")&amp;
IF($U29=23,Data!$W$26&amp;" W","")&amp;
IF($U29=24,Data!$W$27&amp;" W","")&amp;
IF($U29=25,Data!$W$28&amp;" W","")&amp;
IF($U29=26,Data!$W$29&amp;" W","")&amp;
IF($U29=27,Data!$W$30&amp;" W","")&amp;
IF($U29=28,Data!$W$31&amp;" W","")&amp;
IF($U29=29,Data!$W$32&amp;" W","")&amp;
IF($U29=30,Data!$W$33&amp;" W","")&amp;
IF($U29=31,Data!$W$34&amp;" W","")&amp;
IF($U29=32,Data!$W$35&amp;" W","")&amp;
IF($U29=33,Data!$W$36&amp;" W","")&amp;
IF($U29=34,Data!$W$37&amp;" W","")&amp;
IF($U29=35,Data!$W$38&amp;" W","")&amp;
IF($U29=36,Data!$W$39&amp;" W","")&amp;
IF($U29=37,Data!$W$40&amp;" W","")&amp;
IF($U29=38,Data!$W$41&amp;" W","")&amp;
IF($U29=39,Data!$W$42&amp;" W","")&amp;
IF($U29=40,Data!$W$43&amp;" W","")&amp;
IF($U29=41,Data!$W$44&amp;" W","")&amp;
IF($U29=42,Data!$W$45&amp;" W","")&amp;
IF($U29=43,Data!$W$46&amp;" W","")&amp;
IF($U29=44,Data!$W$47&amp;" W","")&amp;
IF($U29=45,Data!$W$48&amp;" W","")&amp;
IF($U29=46,Data!$W$49&amp;" W","")&amp;
IF($U29=47,Data!$W$50&amp;" W","")&amp;
IF($U29=48,Data!$W$51&amp;" W","")&amp;
IF($U29=49,Data!$W$52&amp;" W","")&amp;
IF($U29=50,Data!$W$53&amp;" W","")&amp;
IF($U29=51,Data!$W$54&amp;" W","")&amp;
IF($U29=52,Data!$W$55&amp;" W","")&amp;
IF($U29=53,Data!$W$56&amp;" W","")&amp;
IF($U29=54,Data!$W$57&amp;" W","")&amp;
IF($U29=55,Data!$W$58&amp;" W","")&amp;
IF($U29=56,Data!$W$59&amp;" W","")&amp;
IF($U29=57,Data!$W$60&amp;" W","")&amp;
IF($U29=58,Data!$W$61&amp;" W","")&amp;
IF($U29=59,Data!$W$62&amp;" W","")&amp;
IF($U29=60,Data!$W$63&amp;" W","")&amp;
IF($U29=61,Data!$W$64&amp;" W","")&amp;
IF($U29=62,Data!$W$65&amp;" W","")&amp;
IF($U29=63,Data!$W$66&amp;" W","")&amp;
IF($U29=64,Data!$W$67&amp;" W","")&amp;
IF($U29=65,Data!$W$68&amp;" W","")&amp;
IF($U29=66,Data!$W$69&amp;" W","")&amp;
IF($U29=67,Data!$W$70&amp;" W","")&amp;
IF($U29=68,Data!$W$71&amp;" W","")&amp;
IF($U29=69,Data!$W$72&amp;" W","")&amp;
IF($U29=70,Data!$W$73&amp;" W","")&amp;
IF($U29=71,Data!$W$74&amp;" W","")&amp;
IF($U29=72,Data!$W$75&amp;" W","")&amp;
IF($U29=73,Data!$W$76&amp;" W","")&amp;
IF($U29=74,Data!$W$77&amp;" W","")&amp;
IF($U29=75,Data!$W$78&amp;" W","")&amp;
IF($U29=76,Data!$W$79&amp;" W","")&amp;
IF($U29=77,Data!$W$80&amp;" W","")&amp;
IF($U29=78,Data!$W$81&amp;" W","")&amp;
IF($U29=79,Data!$W$82&amp;" W","")&amp;
IF($U29=80,Data!$W$83&amp;" W","")&amp;
IF($U29=81,Data!$W$84&amp;" W","")&amp;
IF($U29=82,Data!$W$85&amp;" W","")&amp;
IF($U29=83,Data!$W$86&amp;" W","")&amp;
IF($U29=84,Data!$W$87&amp;" W","")&amp;
IF($U29=85,Data!$W$88&amp;" W","")&amp;
IF($U29=86,Data!$W$89&amp;" W","")&amp;
IF($U29=87,Data!$W$90&amp;" W","")&amp;
IF($U29=88,Data!$W$91&amp;" W","")&amp;
IF($U29=89,Data!$W$92&amp;" W","")&amp;
IF($U29=90,Data!$W$93&amp;" W","")&amp;
IF($U29=91,Data!$W$94&amp;" W","")&amp;
IF($U29=92,Data!$W$95&amp;" W","")&amp;
IF($U29=93,Data!$W$96&amp;" W","")&amp;
IF($U29=94,Data!$W$97&amp;" W","")&amp;
IF($U29=95,Data!$W$98&amp;" W","")&amp;
IF($U29=96,Data!$W$99&amp;" W","")&amp;
IF($U29=97,Data!$W$100&amp;" W","")&amp;
IF($U29=98,Data!$W$101&amp;" W","")&amp;
IF($U29=99,Data!$W$102&amp;" W","")&amp;
IF($U29=100,Data!$W$103&amp;" W","")&amp;
IF($U29=101,Data!$V129&amp;" W","")&amp;
IF($U29=102,Data!$W$105&amp;" W","")&amp;
IF($U29=103,Data!$W$106&amp;" W","")&amp;
IF($U29=104,Data!$W$107&amp;" W","")&amp;
IF($U29=105,Data!$W$108&amp;" W","")&amp;
IF($U29=106,Data!$W$109&amp;" W","")&amp;
IF($U29=107,Data!$W$110&amp;" W","")&amp;
IF($U29=108,Data!$W$111&amp;" W","")&amp;
IF($U29=109,Data!$W$112&amp;" W","")&amp;
IF($U29=110,Data!$W$113&amp;" W","")&amp;
IF($U29=111,Data!$W$114&amp;" W","")&amp;
IF($U29=112,Data!$W$115&amp;" W","")&amp;
IF($U29=113,Data!$W$116&amp;" W","")&amp;
IF($U29=114,Data!$W$117&amp;" W","")&amp;
IF($U29=115,Data!$W$118&amp;" W","")&amp;
IF($U29=116,Data!$W$119&amp;" W","")&amp;
IF($U29=117,Data!$W$120&amp;" W","")&amp;
IF($U29=118,Data!$W$121&amp;" W","")&amp;
IF($U29=119,Data!$W$122&amp;" W","")&amp;
IF($U29=120,Data!$W$123&amp;" W","")</f>
        <v/>
      </c>
      <c r="J29" s="44" t="str">
        <f>IF($U29=1,Data!$X$4&amp;" W","")&amp;
IF($U29=2,Data!$X$5&amp;" W","")&amp;
IF($U29=3,Data!$X$6&amp;" W","")&amp;
IF($U29=4,Data!$X$7&amp;" W","")&amp;
IF($U29=5,Data!$X$8&amp;" W","")&amp;
IF($U29=6,Data!$X$9&amp;" W","")&amp;
IF($U29=7,Data!$X$10&amp;" W","")&amp;
IF($U29=8,Data!$X$11&amp;" W","")&amp;
IF($U29=9,Data!$X$12&amp;" W","")&amp;
IF($U29=10,Data!$X$13&amp;" W","")&amp;
IF($U29=11,Data!$X$14&amp;" W","")&amp;
IF($U29=12,Data!$X$15&amp;" W","")&amp;
IF($U29=13,Data!$X$16&amp;" W","")&amp;
IF($U29=14,Data!$X$17&amp;" W","")&amp;
IF($U29=15,Data!$X$18&amp;" W","")&amp;
IF($U29=16,Data!$X$19&amp;" W","")&amp;
IF($U29=17,Data!$X$20&amp;" W","")&amp;
IF($U29=18,Data!$X$21&amp;" W","")&amp;
IF($U29=19,Data!$X$22&amp;" W","")&amp;
IF($U29=20,Data!$X$23&amp;" W","")&amp;
IF($U29=21,Data!$X$24&amp;" W","")&amp;
IF($U29=22,Data!$X$25&amp;" W","")&amp;
IF($U29=23,Data!$X$26&amp;" W","")&amp;
IF($U29=24,Data!$X$27&amp;" W","")&amp;
IF($U29=25,Data!$X$28&amp;" W","")&amp;
IF($U29=26,Data!$X$29&amp;" W","")&amp;
IF($U29=27,Data!$X$30&amp;" W","")&amp;
IF($U29=28,Data!$X$31&amp;" W","")&amp;
IF($U29=29,Data!$X$32&amp;" W","")&amp;
IF($U29=30,Data!$X$33&amp;" W","")&amp;
IF($U29=31,Data!$X$34&amp;" W","")&amp;
IF($U29=32,Data!$X$35&amp;" W","")&amp;
IF($U29=33,Data!$X$36&amp;" W","")&amp;
IF($U29=34,Data!$X$37&amp;" W","")&amp;
IF($U29=35,Data!$X$38&amp;" W","")&amp;
IF($U29=36,Data!$X$39&amp;" W","")&amp;
IF($U29=37,Data!$X$40&amp;" W","")&amp;
IF($U29=38,Data!$X$41&amp;" W","")&amp;
IF($U29=39,Data!$X$42&amp;" W","")&amp;
IF($U29=40,Data!$X$43&amp;" W","")&amp;
IF($U29=41,Data!$X$44&amp;" W","")&amp;
IF($U29=42,Data!$X$45&amp;" W","")&amp;
IF($U29=43,Data!$X$46&amp;" W","")&amp;
IF($U29=44,Data!$X$47&amp;" W","")&amp;
IF($U29=45,Data!$X$48&amp;" W","")&amp;
IF($U29=46,Data!$X$49&amp;" W","")&amp;
IF($U29=47,Data!$X$50&amp;" W","")&amp;
IF($U29=48,Data!$X$51&amp;" W","")&amp;
IF($U29=49,Data!$X$52&amp;" W","")&amp;
IF($U29=50,Data!$X$53&amp;" W","")&amp;
IF($U29=51,Data!$X$54&amp;" W","")&amp;
IF($U29=52,Data!$X$55&amp;" W","")&amp;
IF($U29=53,Data!$X$56&amp;" W","")&amp;
IF($U29=54,Data!$X$57&amp;" W","")&amp;
IF($U29=55,Data!$X$58&amp;" W","")&amp;
IF($U29=56,Data!$X$59&amp;" W","")&amp;
IF($U29=57,Data!$X$60&amp;" W","")&amp;
IF($U29=58,Data!$X$61&amp;" W","")&amp;
IF($U29=59,Data!$X$62&amp;" W","")&amp;
IF($U29=60,Data!$X$63&amp;" W","")&amp;
IF($U29=61,Data!$X$64&amp;" W","")&amp;
IF($U29=62,Data!$X$65&amp;" W","")&amp;
IF($U29=63,Data!$X$66&amp;" W","")&amp;
IF($U29=64,Data!$X$67&amp;" W","")&amp;
IF($U29=65,Data!$X$68&amp;" W","")&amp;
IF($U29=66,Data!$X$69&amp;" W","")&amp;
IF($U29=67,Data!$X$70&amp;" W","")&amp;
IF($U29=68,Data!$X$71&amp;" W","")&amp;
IF($U29=69,Data!$X$72&amp;" W","")&amp;
IF($U29=70,Data!$X$73&amp;" W","")&amp;
IF($U29=71,Data!$X$74&amp;" W","")&amp;
IF($U29=72,Data!$X$75&amp;" W","")&amp;
IF($U29=73,Data!$X$76&amp;" W","")&amp;
IF($U29=74,Data!$X$77&amp;" W","")&amp;
IF($U29=75,Data!$X$78&amp;" W","")&amp;
IF($U29=76,Data!$X$79&amp;" W","")&amp;
IF($U29=77,Data!$X$80&amp;" W","")&amp;
IF($U29=78,Data!$X$81&amp;" W","")&amp;
IF($U29=79,Data!$X$82&amp;" W","")&amp;
IF($U29=80,Data!$X$83&amp;" W","")&amp;
IF($U29=81,Data!$X$84&amp;" W","")&amp;
IF($U29=82,Data!$X$85&amp;" W","")&amp;
IF($U29=83,Data!$X$86&amp;" W","")&amp;
IF($U29=84,Data!$X$87&amp;" W","")&amp;
IF($U29=85,Data!$X$88&amp;" W","")&amp;
IF($U29=86,Data!$X$89&amp;" W","")&amp;
IF($U29=87,Data!$X$90&amp;" W","")&amp;
IF($U29=88,Data!$X$91&amp;" W","")&amp;
IF($U29=89,Data!$X$92&amp;" W","")&amp;
IF($U29=90,Data!$X$93&amp;" W","")&amp;
IF($U29=91,Data!$X$94&amp;" W","")&amp;
IF($U29=92,Data!$X$95&amp;" W","")&amp;
IF($U29=93,Data!$X$96&amp;" W","")&amp;
IF($U29=94,Data!$X$97&amp;" W","")&amp;
IF($U29=95,Data!$X$98&amp;" W","")&amp;
IF($U29=96,Data!$X$99&amp;" W","")&amp;
IF($U29=97,Data!$X$100&amp;" W","")&amp;
IF($U29=98,Data!$X$101&amp;" W","")&amp;
IF($U29=99,Data!$X$102&amp;" W","")&amp;
IF($U29=100,Data!$X$103&amp;" W","")&amp;
IF($U29=101,Data!$X$104&amp;" W","")&amp;
IF($U29=102,Data!$X$105&amp;" W","")&amp;
IF($U29=103,Data!$X$106&amp;" W","")&amp;
IF($U29=104,Data!$X$107&amp;" W","")&amp;
IF($U29=105,Data!$X$108&amp;" W","")&amp;
IF($U29=106,Data!$X$109&amp;" W","")&amp;
IF($U29=107,Data!$X$110&amp;" W","")&amp;
IF($U29=108,Data!$X$111&amp;" W","")&amp;
IF($U29=109,Data!$X$112&amp;" W","")&amp;
IF($U29=110,Data!$X$113&amp;" W","")&amp;
IF($U29=111,Data!$X$114&amp;" W","")&amp;
IF($U29=112,Data!$X$115&amp;" W","")&amp;
IF($U29=113,Data!$X$116&amp;" W","")&amp;
IF($U29=114,Data!$X$117&amp;" W","")&amp;
IF($U29=115,Data!$X$118&amp;" W","")&amp;
IF($U29=116,Data!$X$119&amp;" W","")&amp;
IF($U29=117,Data!$X$120&amp;" W","")&amp;
IF($U29=118,Data!$X$121&amp;" W","")&amp;
IF($U29=119,Data!$X$122&amp;" W","")&amp;
IF($U29=120,Data!$X$123&amp;" W","")</f>
        <v/>
      </c>
      <c r="K29" s="238" t="str">
        <f>IF($U29=1,Data!$Y$4&amp;" W","")&amp;
IF($U29=2,Data!$Y$5&amp;" W","")&amp;
IF($U29=3,Data!$Y$6&amp;" W","")&amp;
IF($U29=4,Data!$Y$7&amp;" W","")&amp;
IF($U29=5,Data!$Y$8&amp;" W","")&amp;
IF($U29=6,Data!$Y$9&amp;" W","")&amp;
IF($U29=7,Data!$Y$10&amp;" W","")&amp;
IF($U29=8,Data!$Y$11&amp;" W","")&amp;
IF($U29=9,Data!$Y$12&amp;" W","")&amp;
IF($U29=10,Data!$Y$13&amp;" W","")&amp;
IF($U29=11,Data!$Y$14&amp;" W","")&amp;
IF($U29=12,Data!$Y$15&amp;" W","")&amp;
IF($U29=13,Data!$Y$16&amp;" W","")&amp;
IF($U29=14,Data!$Y$17&amp;" W","")&amp;
IF($U29=15,Data!$Y$18&amp;" W","")&amp;
IF($U29=16,Data!$Y$19&amp;" W","")&amp;
IF($U29=17,Data!$Y$20&amp;" W","")&amp;
IF($U29=18,Data!$Y$21&amp;" W","")&amp;
IF($U29=19,Data!$Y$22&amp;" W","")&amp;
IF($U29=20,Data!$Y$23&amp;" W","")&amp;
IF($U29=21,Data!$Y$24&amp;" W","")&amp;
IF($U29=22,Data!$Y$25&amp;" W","")&amp;
IF($U29=23,Data!$Y$26&amp;" W","")&amp;
IF($U29=24,Data!$Y$27&amp;" W","")&amp;
IF($U29=25,Data!$Y$28&amp;" W","")&amp;
IF($U29=26,Data!$Y$29&amp;" W","")&amp;
IF($U29=27,Data!$Y$30&amp;" W","")&amp;
IF($U29=28,Data!$Y$31&amp;" W","")&amp;
IF($U29=29,Data!$Y$32&amp;" W","")&amp;
IF($U29=30,Data!$Y$33&amp;" W","")&amp;
IF($U29=31,Data!$Y$34&amp;" W","")&amp;
IF($U29=32,Data!$Y$35&amp;" W","")&amp;
IF($U29=33,Data!$Y$36&amp;" W","")&amp;
IF($U29=34,Data!$Y$37&amp;" W","")&amp;
IF($U29=35,Data!$Y$38&amp;" W","")&amp;
IF($U29=36,Data!$Y$39&amp;" W","")&amp;
IF($U29=37,Data!$Y$40&amp;" W","")&amp;
IF($U29=38,Data!$Y$41&amp;" W","")&amp;
IF($U29=39,Data!$Y$42&amp;" W","")&amp;
IF($U29=40,Data!$Y$43&amp;" W","")&amp;
IF($U29=41,Data!$Y$44&amp;" W","")&amp;
IF($U29=42,Data!$Y$45&amp;" W","")&amp;
IF($U29=43,Data!$Y$46&amp;" W","")&amp;
IF($U29=44,Data!$Y$47&amp;" W","")&amp;
IF($U29=45,Data!$Y$48&amp;" W","")&amp;
IF($U29=46,Data!$Y$49&amp;" W","")&amp;
IF($U29=47,Data!$Y$50&amp;" W","")&amp;
IF($U29=48,Data!$Y$51&amp;" W","")&amp;
IF($U29=49,Data!$Y$52&amp;" W","")&amp;
IF($U29=50,Data!$Y$53&amp;" W","")&amp;
IF($U29=51,Data!$Y$54&amp;" W","")&amp;
IF($U29=52,Data!$Y$55&amp;" W","")&amp;
IF($U29=53,Data!$Y$56&amp;" W","")&amp;
IF($U29=54,Data!$Y$57&amp;" W","")&amp;
IF($U29=55,Data!$Y$58&amp;" W","")&amp;
IF($U29=56,Data!$Y$59&amp;" W","")&amp;
IF($U29=57,Data!$Y$60&amp;" W","")&amp;
IF($U29=58,Data!$Y$61&amp;" W","")&amp;
IF($U29=59,Data!$Y$62&amp;" W","")&amp;
IF($U29=60,Data!$Y$63&amp;" W","")&amp;
IF($U29=61,Data!$Y$64&amp;" W","")&amp;
IF($U29=62,Data!$Y$65&amp;" W","")&amp;
IF($U29=63,Data!$Y$66&amp;" W","")&amp;
IF($U29=64,Data!$Y$67&amp;" W","")&amp;
IF($U29=65,Data!$Y$68&amp;" W","")&amp;
IF($U29=66,Data!$Y$69&amp;" W","")&amp;
IF($U29=67,Data!$Y$70&amp;" W","")&amp;
IF($U29=68,Data!$Y$71&amp;" W","")&amp;
IF($U29=69,Data!$Y$72&amp;" W","")&amp;
IF($U29=70,Data!$Y$73&amp;" W","")&amp;
IF($U29=71,Data!$Y$74&amp;" W","")&amp;
IF($U29=72,Data!$Y$75&amp;" W","")&amp;
IF($U29=73,Data!$Y$76&amp;" W","")&amp;
IF($U29=74,Data!$Y$77&amp;" W","")&amp;
IF($U29=75,Data!$Y$78&amp;" W","")&amp;
IF($U29=76,Data!$Y$79&amp;" W","")&amp;
IF($U29=77,Data!$Y$80&amp;" W","")&amp;
IF($U29=78,Data!$Y$81&amp;" W","")&amp;
IF($U29=79,Data!$Y$82&amp;" W","")&amp;
IF($U29=80,Data!$Y$83&amp;" W","")&amp;
IF($U29=81,Data!$Y$84&amp;" W","")&amp;
IF($U29=82,Data!$Y$85&amp;" W","")&amp;
IF($U29=83,Data!$Y$86&amp;" W","")&amp;
IF($U29=84,Data!$Y$87&amp;" W","")&amp;
IF($U29=85,Data!$Y$88&amp;" W","")&amp;
IF($U29=86,Data!$Y$89&amp;" W","")&amp;
IF($U29=87,Data!$Y$90&amp;" W","")&amp;
IF($U29=88,Data!$Y$91&amp;" W","")&amp;
IF($U29=89,Data!$Y$92&amp;" W","")&amp;
IF($U29=90,Data!$Y$93&amp;" W","")&amp;
IF($U29=91,Data!$Y$94&amp;" W","")&amp;
IF($U29=92,Data!$Y$95&amp;" W","")&amp;
IF($U29=93,Data!$Y$96&amp;" W","")&amp;
IF($U29=94,Data!$Y$97&amp;" W","")&amp;
IF($U29=95,Data!$Y$98&amp;" W","")&amp;
IF($U29=96,Data!$Y$99&amp;" W","")&amp;
IF($U29=97,Data!$Y$100&amp;" W","")&amp;
IF($U29=98,Data!$Y$101&amp;" W","")&amp;
IF($U29=99,Data!$Y$102&amp;" W","")&amp;
IF($U29=100,Data!$Y$103&amp;" W","")&amp;
IF($U29=101,Data!$Y$104&amp;" W","")&amp;
IF($U29=102,Data!$Y$105&amp;" W","")&amp;
IF($U29=103,Data!$Y$106&amp;" W","")&amp;
IF($U29=104,Data!$Y$107&amp;" W","")&amp;
IF($U29=105,Data!$Y$108&amp;" W","")&amp;
IF($U29=106,Data!$Y$109&amp;" W","")&amp;
IF($U29=107,Data!$Y$110&amp;" W","")&amp;
IF($U29=108,Data!$Y$111&amp;" W","")&amp;
IF($U29=109,Data!$Y$112&amp;" W","")&amp;
IF($U29=110,Data!$Y$113&amp;" W","")&amp;
IF($U29=111,Data!$Y$114&amp;" W","")&amp;
IF($U29=112,Data!$Y$115&amp;" W","")&amp;
IF($U29=113,Data!$Y$116&amp;" W","")&amp;
IF($U29=114,Data!$Y$117&amp;" W","")&amp;
IF($U29=115,Data!$Y$118&amp;" W","")&amp;
IF($U29=116,Data!$Y$119&amp;" W","")&amp;
IF($U29=117,Data!$Y$120&amp;" W","")&amp;
IF($U29=118,Data!$Y$121&amp;" W","")&amp;
IF($U29=119,Data!$Y$122&amp;" W","")&amp;
IF($U29=120,Data!$Y$123&amp;" W","")</f>
        <v/>
      </c>
      <c r="L29" s="66" t="str">
        <f>IF($U29=1,Data!$L$4&amp;" - "&amp;RIGHT(Data!$L$4,2)&amp;"00 K","")&amp;
IF($U29=2,Data!$L$5&amp;" - "&amp;RIGHT(Data!$L$5,2)&amp;"00 K","")&amp;
IF($U29=3,Data!$L$6&amp;" - "&amp;RIGHT(Data!$L$6,2)&amp;"00 K","")&amp;
IF($U29=4,Data!$L$7&amp;" - "&amp;RIGHT(Data!$L$7,2)&amp;"00 K","")&amp;
IF($U29=5,Data!$L$8&amp;" - "&amp;RIGHT(Data!$L$8,2)&amp;"00 K","")&amp;
IF($U29=6,Data!$L$9&amp;" - "&amp;RIGHT(Data!$L$9,2)&amp;"00 K","")&amp;
IF($U29=7,Data!$L$10&amp;" - "&amp;RIGHT(Data!$L$10,2)&amp;"00 K","")&amp;
IF($U29=8,Data!$L$11&amp;" - "&amp;RIGHT(Data!$L$11,2)&amp;"00 K","")&amp;
IF($U29=9,Data!$L$12&amp;" - "&amp;RIGHT(Data!$L$12,2)&amp;"00 K","")&amp;
IF($U29=10,Data!$L$13&amp;" - "&amp;RIGHT(Data!$L$13,2)&amp;"00 K","")&amp;
IF($U29=11,Data!$L$14&amp;" - "&amp;RIGHT(Data!$L$14,2)&amp;"00 K","")&amp;
IF($U29=12,Data!$L$15&amp;" - "&amp;RIGHT(Data!$L$15,2)&amp;"00 K","")&amp;
IF($U29=13,Data!$L$16&amp;" - "&amp;RIGHT(Data!$L$16,2)&amp;"00 K","")&amp;
IF($U29=14,Data!$L$17&amp;" - "&amp;RIGHT(Data!$L$17,2)&amp;"00 K","")&amp;
IF($U29=15,Data!$L$18&amp;" - "&amp;RIGHT(Data!$L$18,2)&amp;"00 K","")&amp;
IF($U29=16,Data!$L$19&amp;" - "&amp;RIGHT(Data!$L$19,2)&amp;"00 K","")&amp;
IF($U29=17,Data!$L$20&amp;" - "&amp;RIGHT(Data!$L$20,2)&amp;"00 K","")&amp;
IF($U29=18,Data!$L$21&amp;" - "&amp;RIGHT(Data!$L$21,2)&amp;"00 K","")&amp;
IF($U29=19,Data!$L$22&amp;" - "&amp;RIGHT(Data!$L$22,2)&amp;"00 K","")&amp;
IF($U29=20,Data!$L$23&amp;" - "&amp;RIGHT(Data!$L$23,2)&amp;"00 K","")&amp;
IF($U29=21,Data!$L$24&amp;" - "&amp;RIGHT(Data!$L$24,2)&amp;"00 K","")&amp;
IF($U29=22,Data!$L$25&amp;" - "&amp;RIGHT(Data!$L$25,2)&amp;"00 K","")&amp;
IF($U29=23,Data!$L$26&amp;" - "&amp;RIGHT(Data!$L$26,2)&amp;"00 K","")&amp;
IF($U29=24,Data!$L$27&amp;" - "&amp;RIGHT(Data!$L$27,2)&amp;"00 K","")&amp;
IF($U29=25,Data!$L$28&amp;" - "&amp;RIGHT(Data!$L$28,2)&amp;"00 K","")&amp;
IF($U29=26,Data!$L$29&amp;" - "&amp;RIGHT(Data!$L$29,2)&amp;"00 K","")&amp;
IF($U29=27,Data!$L$30&amp;" - "&amp;RIGHT(Data!$L$30,2)&amp;"00 K","")&amp;
IF($U29=28,Data!$L$31&amp;" - "&amp;RIGHT(Data!$L$31,2)&amp;"00 K","")&amp;
IF($U29=29,Data!$L$32&amp;" - "&amp;RIGHT(Data!$L$32,2)&amp;"00 K","")&amp;
IF($U29=30,Data!$L$33&amp;" - "&amp;RIGHT(Data!$L$33,2)&amp;"00 K","")&amp;
IF($U29=31,Data!$L$34&amp;" - "&amp;RIGHT(Data!$L$34,2)&amp;"00 K","")&amp;
IF($U29=32,Data!$L$35&amp;" - "&amp;RIGHT(Data!$L$35,2)&amp;"00 K","")&amp;
IF($U29=33,Data!$L$36&amp;" - "&amp;RIGHT(Data!$L$36,2)&amp;"00 K","")&amp;
IF($U29=34,Data!$L$37&amp;" - "&amp;RIGHT(Data!$L$37,2)&amp;"00 K","")&amp;
IF($U29=35,Data!$L$38&amp;" - "&amp;RIGHT(Data!$L$38,2)&amp;"00 K","")&amp;
IF($U29=36,Data!$L$39&amp;" - "&amp;RIGHT(Data!$L$39,2)&amp;"00 K","")&amp;
IF($U29=37,Data!$L$40&amp;" - "&amp;RIGHT(Data!$L$40,2)&amp;"00 K","")&amp;
IF($U29=38,Data!$L$41&amp;" - "&amp;RIGHT(Data!$L$41,2)&amp;"00 K","")&amp;
IF($U29=39,Data!$L$42&amp;" - "&amp;RIGHT(Data!$L$42,2)&amp;"00 K","")&amp;
IF($U29=40,Data!$L$43&amp;" - "&amp;RIGHT(Data!$L$43,2)&amp;"00 K","")&amp;
IF($U29=41,Data!$L$44&amp;" - "&amp;RIGHT(Data!$L$44,2)&amp;"00 K","")&amp;
IF($U29=42,Data!$L$45&amp;" - "&amp;RIGHT(Data!$L$45,2)&amp;"00 K","")&amp;
IF($U29=43,Data!$L$46&amp;" - "&amp;RIGHT(Data!$L$46,2)&amp;"00 K","")&amp;
IF($U29=44,Data!$L$47&amp;" - "&amp;RIGHT(Data!$L$47,2)&amp;"00 K","")&amp;
IF($U29=45,Data!$L$48&amp;" - "&amp;RIGHT(Data!$L$48,2)&amp;"00 K","")&amp;
IF($U29=46,Data!$L$49&amp;" - "&amp;RIGHT(Data!$L$49,2)&amp;"00 K","")&amp;
IF($U29=47,Data!$L$50&amp;" - "&amp;RIGHT(Data!$L$50,2)&amp;"00 K","")&amp;
IF($U29=48,Data!$L$51&amp;" - "&amp;RIGHT(Data!$L$51,2)&amp;"00 K","")&amp;
IF($U29=49,Data!$L$52&amp;" - "&amp;RIGHT(Data!$L$52,2)&amp;"00 K","")&amp;
IF($U29=50,Data!$L$53&amp;" - "&amp;RIGHT(Data!$L$53,2)&amp;"00 K","")&amp;
IF($U29=51,Data!$L$54&amp;" - "&amp;RIGHT(Data!$L$54,2)&amp;"00 K","")&amp;
IF($U29=52,Data!$L$55&amp;" - "&amp;RIGHT(Data!$L$55,2)&amp;"00 K","")&amp;
IF($U29=53,Data!$L$56&amp;" - "&amp;RIGHT(Data!$L$56,2)&amp;"00 K","")&amp;
IF($U29=54,Data!$L$57&amp;" - "&amp;RIGHT(Data!$L$57,2)&amp;"00 K","")&amp;
IF($U29=55,Data!$L$58&amp;" - "&amp;RIGHT(Data!$L$58,2)&amp;"00 K","")&amp;
IF($U29=56,Data!$L$59&amp;" - "&amp;RIGHT(Data!$L$59,2)&amp;"00 K","")&amp;
IF($U29=57,Data!$L$60&amp;" - "&amp;RIGHT(Data!$L$60,2)&amp;"00 K","")&amp;
IF($U29=58,Data!$L$61&amp;" - "&amp;RIGHT(Data!$L$61,2)&amp;"00 K","")&amp;
IF($U29=59,Data!$L$62&amp;" - "&amp;RIGHT(Data!$L$62,2)&amp;"00 K","")&amp;
IF($U29=60,Data!$L$63&amp;" - "&amp;RIGHT(Data!$L$63,2)&amp;"00 K","")&amp;
IF($U29=61,Data!$L$64&amp;" - "&amp;RIGHT(Data!$L$64,2)&amp;"00 K","")&amp;
IF($U29=62,Data!$L$65&amp;" - "&amp;RIGHT(Data!$L$65,2)&amp;"00 K","")&amp;
IF($U29=63,Data!$L$66&amp;" - "&amp;RIGHT(Data!$L$66,2)&amp;"00 K","")&amp;
IF($U29=64,Data!$L$67&amp;" - "&amp;RIGHT(Data!$L$67,2)&amp;"00 K","")&amp;
IF($U29=65,Data!$L$68&amp;" - "&amp;RIGHT(Data!$L$68,2)&amp;"00 K","")&amp;
IF($U29=66,Data!$L$69&amp;" - "&amp;RIGHT(Data!$L$69,2)&amp;"00 K","")&amp;
IF($U29=67,Data!$L$70&amp;" - "&amp;RIGHT(Data!$L$70,2)&amp;"00 K","")&amp;
IF($U29=68,Data!$L$71&amp;" - "&amp;RIGHT(Data!$L$71,2)&amp;"00 K","")&amp;
IF($U29=69,Data!$L$72&amp;" - "&amp;RIGHT(Data!$L$72,2)&amp;"00 K","")&amp;
IF($U29=70,Data!$L$73&amp;" - "&amp;RIGHT(Data!$L$73,2)&amp;"00 K","")&amp;
IF($U29=71,Data!$L$74&amp;" - "&amp;RIGHT(Data!$L$74,2)&amp;"00 K","")&amp;
IF($U29=72,Data!$L$75&amp;" - "&amp;RIGHT(Data!$L$75,2)&amp;"00 K","")&amp;
IF($U29=73,Data!$L$76&amp;" - "&amp;RIGHT(Data!$L$76,2)&amp;"00 K","")&amp;
IF($U29=74,Data!$L$77&amp;" - "&amp;RIGHT(Data!$L$77,2)&amp;"00 K","")&amp;
IF($U29=75,Data!$L$78&amp;" - "&amp;RIGHT(Data!$L$78,2)&amp;"00 K","")&amp;
IF($U29=76,Data!$L$79&amp;" - "&amp;RIGHT(Data!$L$79,2)&amp;"00 K","")&amp;
IF($U29=77,Data!$L$80&amp;" - "&amp;RIGHT(Data!$L$80,2)&amp;"00 K","")&amp;
IF($U29=78,Data!$L$81&amp;" - "&amp;RIGHT(Data!$L$81,2)&amp;"00 K","")&amp;
IF($U29=79,Data!$L$82&amp;" - "&amp;RIGHT(Data!$L$82,2)&amp;"00 K","")&amp;
IF($U29=80,Data!$L$83&amp;" - "&amp;RIGHT(Data!$L$83,2)&amp;"00 K","")&amp;
IF($U29=81,Data!$L$84&amp;" - "&amp;RIGHT(Data!$L$84,2)&amp;"00 K","")&amp;
IF($U29=82,Data!$L$85&amp;" - "&amp;RIGHT(Data!$L$85,2)&amp;"00 K","")&amp;
IF($U29=83,Data!$L$86&amp;" - "&amp;RIGHT(Data!$L$86,2)&amp;"00 K","")&amp;
IF($U29=84,Data!$L$87&amp;" - "&amp;RIGHT(Data!$L$87,2)&amp;"00 K","")&amp;
IF($U29=85,Data!$L$88&amp;" - "&amp;RIGHT(Data!$L$88,2)&amp;"00 K","")&amp;
IF($U29=86,Data!$L$89&amp;" - "&amp;RIGHT(Data!$L$89,2)&amp;"00 K","")&amp;
IF($U29=87,Data!$L$90&amp;" - "&amp;RIGHT(Data!$L$90,2)&amp;"00 K","")&amp;
IF($U29=88,Data!$L$91&amp;" - "&amp;RIGHT(Data!$L$91,2)&amp;"00 K","")&amp;
IF($U29=89,Data!$L$92&amp;" - "&amp;RIGHT(Data!$L$92,2)&amp;"00 K","")&amp;
IF($U29=90,Data!$L$93&amp;" - "&amp;RIGHT(Data!$L$93,2)&amp;"00 K","")&amp;
IF($U29=91,Data!$L$94&amp;" - "&amp;RIGHT(Data!$L$94,2)&amp;"00 K","")&amp;
IF($U29=92,Data!$L$95&amp;" - "&amp;RIGHT(Data!$L$95,2)&amp;"00 K","")&amp;
IF($U29=93,Data!$L$96&amp;" - "&amp;RIGHT(Data!$L$97,2)&amp;"00 K","")&amp;
IF($U29=94,Data!$L$97&amp;" - "&amp;RIGHT(Data!$L$98,2)&amp;"00 K","")&amp;
IF($U29=95,Data!$L$98&amp;" - "&amp;RIGHT(Data!$L$99,2)&amp;"00 K","")&amp;
IF($U29=96,Data!$L$99&amp;" - "&amp;RIGHT(Data!$L$100,2)&amp;"00 K","")&amp;
IF($U29=97,Data!$L$100&amp;" - "&amp;RIGHT(Data!$L$101,2)&amp;"00 K","")&amp;
IF($U29=98,Data!$L$101&amp;" - "&amp;RIGHT(Data!$L$102,2)&amp;"00 K","")&amp;
IF($U29=99,Data!$L$102&amp;" - "&amp;RIGHT(Data!$L$103,2)&amp;"00 K","")&amp;
IF($U29=100,Data!$L$103&amp;" - "&amp;RIGHT(Data!$L$104,2)&amp;"00 K","")&amp;
IF($U29=101,Data!$L$104&amp;" - "&amp;RIGHT(Data!$L$105,2)&amp;"00 K","")&amp;
IF($U29=102,Data!$L$105&amp;" - "&amp;RIGHT(Data!$L$106,2)&amp;"00 K","")&amp;
IF($U29=103,Data!$L$106&amp;" - "&amp;RIGHT(Data!$L$107,2)&amp;"00 K","")&amp;
IF($U29=104,Data!$L$107&amp;" - "&amp;RIGHT(Data!$L$108,2)&amp;"00 K","")&amp;
IF($U29=105,Data!$L$108&amp;" - "&amp;RIGHT(Data!$L$109,2)&amp;"00 K","")&amp;
IF($U29=106,Data!$L$109&amp;" - "&amp;RIGHT(Data!$L$110,2)&amp;"00 K","")&amp;
IF($U29=107,Data!$L$110&amp;" - "&amp;RIGHT(Data!$L$111,2)&amp;"00 K","")&amp;
IF($U29=108,Data!$L$111&amp;" - "&amp;RIGHT(Data!$L$112,2)&amp;"00 K","")&amp;
IF($U29=109,Data!$L$112&amp;" - "&amp;RIGHT(Data!$L$113,2)&amp;"00 K","")&amp;
IF($U29=110,Data!$L$113&amp;" - "&amp;RIGHT(Data!$L$114,2)&amp;"00 K","")&amp;
IF($U29=111,Data!$L$114&amp;" - "&amp;RIGHT(Data!$L$115,2)&amp;"00 K","")&amp;
IF($U29=112,Data!$L$115&amp;" - "&amp;RIGHT(Data!$L$116,2)&amp;"00 K","")&amp;
IF($U29=113,Data!$L$116&amp;" - "&amp;RIGHT(Data!$L$117,2)&amp;"00 K","")&amp;
IF($U29=114,Data!$L$117&amp;" - "&amp;RIGHT(Data!$L$118,2)&amp;"00 K","")&amp;
IF($U29=115,Data!$L$118&amp;" - "&amp;RIGHT(Data!$L$119,2)&amp;"00 K","")&amp;
IF($U29=116,Data!$L$119&amp;" - "&amp;RIGHT(Data!$L$120,2)&amp;"00 K","")&amp;
IF($U29=117,Data!$L$120&amp;" - "&amp;RIGHT(Data!$L$121,2)&amp;"00 K","")&amp;
IF($U29=118,Data!$L$121&amp;" - "&amp;RIGHT(Data!$L$122,2)&amp;"00 K","")&amp;
IF($U29=119,Data!$L$122&amp;" - "&amp;RIGHT(Data!$L$123,2)&amp;"00 K","")&amp;
IF($U29=120,Data!$L$123&amp;" - "&amp;RIGHT(Data!$L$124,2)&amp;"00 K","")</f>
        <v/>
      </c>
      <c r="M29" s="45"/>
      <c r="N29" s="46"/>
      <c r="O29" s="46"/>
      <c r="P29" s="208"/>
      <c r="Q29" s="208"/>
      <c r="R29" s="210"/>
      <c r="S29" s="210"/>
      <c r="T29" s="47"/>
      <c r="U29" s="48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</row>
    <row r="30" spans="1:44" hidden="1" outlineLevel="1" x14ac:dyDescent="0.3">
      <c r="A30" s="39">
        <v>27</v>
      </c>
      <c r="B30" s="116" t="str">
        <f>IF($U30=1,Data!$E$4,"")&amp;
IF($U30=2,Data!$E$5,"")&amp;
IF($U30=3,Data!$E$6,"")&amp;
IF($U30=4,Data!$E$7,"")&amp;
IF($U30=5,Data!$E$8,"")&amp;
IF($U30=6,Data!$E$9,"")&amp;
IF($U30=7,Data!$E$10,"")&amp;
IF($U30=8,Data!$E$11,"")&amp;
IF($U30=9,Data!$E$12,"")&amp;
IF($U30=10,Data!$E$13,"")&amp;
IF($U30=11,Data!$E$14,"")&amp;
IF($U30=12,Data!$E$15,"")&amp;
IF($U30=13,Data!$E$16,"")&amp;
IF($U30=14,Data!$E$17,"")&amp;
IF($U30=15,Data!$E$18,"")&amp;
IF($U30=16,Data!$E$19,"")&amp;
IF($U30=17,Data!$E$20,"")&amp;
IF($U30=18,Data!$E$21,"")&amp;
IF($U30=19,Data!$E$22,"")&amp;
IF($U30=20,Data!$E$23,"")&amp;
IF($U30=21,Data!$E$24,"")&amp;
IF($U30=22,Data!$E$25,"")&amp;
IF($U30=23,Data!$E$26,"")&amp;
IF($U30=24,Data!$E$27,"")&amp;
IF($U30=25,Data!$E$28,"")&amp;
IF($U30=26,Data!$E$29,"")&amp;
IF($U30=27,Data!$E$30,"")&amp;
IF($U30=28,Data!$E$31,"")&amp;
IF($U30=29,Data!$E$32,"")&amp;
IF($U30=30,Data!$E$33,"")&amp;
IF($U30=31,Data!$E$34,"")&amp;
IF($U30=32,Data!$E$35,"")&amp;
IF($U30=33,Data!$E$36,"")&amp;
IF($U30=34,Data!$E$37,"")&amp;
IF($U30=35,Data!$E$38,"")&amp;
IF($U30=36,Data!$E$39,"")&amp;
IF($U30=37,Data!$E$40,"")&amp;
IF($U30=38,Data!$E$41,"")&amp;
IF($U30=39,Data!$E$42,"")&amp;
IF($U30=40,Data!$E$43,"")&amp;
IF($U30=41,Data!$E$124,"")&amp;
IF($U30=42,Data!$E$126,"")&amp;
IF($U30=43,Data!$E$127,"")</f>
        <v/>
      </c>
      <c r="C30" s="116" t="str">
        <f t="shared" si="0"/>
        <v/>
      </c>
      <c r="D30" s="40" t="str">
        <f>IF($U30=1,Data!$G$4,"")&amp;
IF($U30=2,Data!$G$5,"")&amp;
IF($U30=3,Data!$G$6,"")&amp;
IF($U30=4,Data!$G$7,"")&amp;
IF($U30=5,Data!$G$8,"")&amp;
IF($U30=6,Data!$G$9,"")&amp;
IF($U30=7,Data!$G$10,"")&amp;
IF($U30=8,Data!$G$11,"")&amp;
IF($U30=9,Data!$G$12,"")&amp;
IF($U30=10,Data!$G$13,"")&amp;
IF($U30=11,Data!$G$14,"")&amp;
IF($U30=12,Data!$G$15,"")&amp;
IF($U30=13,Data!$G$16,"")&amp;
IF($U30=14,Data!$G$17,"")&amp;
IF($U30=15,Data!$G$18,"")&amp;
IF($U30=16,Data!$G$19,"")&amp;
IF($U30=17,Data!$G$20,"")&amp;
IF($U30=18,Data!$G$21,"")&amp;
IF($U30=19,Data!$G$22,"")&amp;
IF($U30=20,Data!$G$23,"")&amp;
IF($U30=21,Data!$G$24,"")&amp;
IF($U30=22,Data!$G$25,"")&amp;
IF($U30=23,Data!$G$26,"")&amp;
IF($U30=24,Data!$G$27,"")&amp;
IF($U30=25,Data!$G$28,"")&amp;
IF($U30=26,Data!$G$29,"")&amp;
IF($U30=27,Data!$G$30,"")&amp;
IF($U30=28,Data!$G$31,"")&amp;
IF($U30=29,Data!$G$32,"")&amp;
IF($U30=30,Data!$G$33,"")&amp;
IF($U30=31,Data!$G$34,"")&amp;
IF($U30=32,Data!$G$35,"")&amp;
IF($U30=33,Data!$G$36,"")&amp;
IF($U30=34,Data!$G$37,"")&amp;
IF($U30=35,Data!$G$38,"")&amp;
IF($U30=36,Data!$G$39,"")&amp;
IF($U30=37,Data!$G$40,"")&amp;
IF($U30=38,Data!$G$41,"")&amp;
IF($U30=39,Data!$G$42,"")&amp;
IF($U30=40,Data!$G$43,"")&amp;
IF($U30=41,Data!$G$44,"")&amp;
IF($U30=42,Data!$G$45,"")&amp;
IF($U30=43,Data!$G$46,"")&amp;
IF($U30=44,Data!$G$47,"")&amp;
IF($U30=45,Data!$G$48,"")&amp;
IF($U30=46,Data!$G$49,"")&amp;
IF($U30=47,Data!$G$50,"")&amp;
IF($U30=48,Data!$G$51,"")&amp;
IF($U30=49,Data!$G$52,"")&amp;
IF($U30=50,Data!$G$53,"")&amp;
IF($U30=51,Data!$G$54,"")&amp;
IF($U30=52,Data!$G$55,"")&amp;
IF($U30=53,Data!$G$56,"")&amp;
IF($U30=54,Data!$G$57,"")&amp;
IF($U30=55,Data!$G$58,"")&amp;
IF($U30=56,Data!$G$59,"")&amp;
IF($U30=57,Data!$G$60,"")&amp;
IF($U30=58,Data!$G$61,"")&amp;
IF($U30=59,Data!$G$62,"")&amp;
IF($U30=60,Data!$G$63,"")&amp;
IF($U30=61,Data!$G$64,"")&amp;
IF($U30=62,Data!$G$65,"")&amp;
IF($U30=63,Data!$G$66,"")&amp;
IF($U30=64,Data!$G$67,"")&amp;
IF($U30=65,Data!$G$68,"")&amp;
IF($U30=66,Data!$G$69,"")&amp;
IF($U30=67,Data!$G$70,"")&amp;
IF($U30=68,Data!$G$71,"")&amp;
IF($U30=69,Data!$G$72,"")&amp;
IF($U30=70,Data!$G$73,"")&amp;
IF($U30=71,Data!$G$74,"")&amp;
IF($U30=72,Data!$G$75,"")&amp;
IF($U30=73,Data!$G$76,"")&amp;
IF($U30=74,Data!$G$77,"")&amp;
IF($U30=75,Data!$G$78,"")&amp;
IF($U30=76,Data!$G$79,"")&amp;
IF($U30=77,Data!$G$80,"")&amp;
IF($U30=78,Data!$G$81,"")&amp;
IF($U30=79,Data!$G$82,"")&amp;
IF($U30=80,Data!$G$83,"")&amp;
IF($U30=81,Data!$G$84,"")&amp;
IF($U30=82,Data!$G$85,"")&amp;
IF($U30=83,Data!$G$86,"")&amp;
IF($U30=84,Data!$G$87,"")&amp;
IF($U30=85,Data!$G$88,"")&amp;
IF($U30=86,Data!$G$89,"")&amp;
IF($U30=87,Data!$G$90,"")&amp;
IF($U30=88,Data!$G$91,"")&amp;
IF($U30=89,Data!$G$92,"")&amp;
IF($U30=90,Data!$G$93,"")&amp;
IF($U30=91,Data!$G$94,"")&amp;
IF($U30=92,Data!$G$95,"")&amp;
IF($U30=93,Data!$G$96,"")&amp;
IF($U30=94,Data!$G$97,"")&amp;
IF($U30=95,Data!$G$98,"")&amp;
IF($U30=96,Data!$G$99,"")&amp;
IF($U30=97,Data!$G$100,"")&amp;
IF($U30=98,Data!$G$101,"")&amp;
IF($U30=99,Data!$G$102,"")&amp;
IF($U30=100,Data!$G$103,"")&amp;
IF($U30=101,Data!$G$104,"")&amp;
IF($U30=102,Data!$G$105,"")&amp;
IF($U30=103,Data!$G$106,"")&amp;
IF($U30=104,Data!$G$107,"")&amp;
IF($U30=105,Data!$G$108,"")&amp;
IF($U30=106,Data!$G$109,"")&amp;
IF($U30=107,Data!$G$110,"")&amp;
IF($U30=108,Data!$G$111,"")&amp;
IF($U30=109,Data!$G$112,"")&amp;
IF($U30=100,Data!$G$113,"")&amp;
IF($U30=111,Data!$G$114,"")&amp;
IF($U30=112,Data!$G$115,"")&amp;
IF($U30=113,Data!$G$116,"")&amp;
IF($U30=114,Data!$G$117,"")&amp;
IF($U30=115,Data!$G$118,"")&amp;
IF($U30=116,Data!$G$119,"")&amp;
IF($U30=117,Data!$G$120,"")&amp;
IF($U30=118,Data!$G$121,"")&amp;
IF($U30=119,Data!$G$122,"")&amp;
IF($U30=120,Data!$G$123,"")</f>
        <v/>
      </c>
      <c r="E30" s="41" t="str">
        <f>IF($U30=1,Data!$I$4&amp;" LED","")&amp;
IF($U30=2,Data!$I$5&amp;" LED","")&amp;
IF($U30=3,Data!$I$6&amp;" LED","")&amp;
IF($U30=4,Data!$I$7&amp;" LED","")&amp;
IF($U30=5,Data!$I$8&amp;" LED","")&amp;
IF($U30=6,Data!$I$9&amp;" LED","")&amp;
IF($U30=7,Data!$I$10&amp;" LED","")&amp;
IF($U30=8,Data!$I$11&amp;" LED","")&amp;
IF($U30=9,Data!$I$12&amp;" LED","")&amp;
IF($U30=10,Data!$I$13&amp;" LED","")&amp;
IF($U30=11,Data!$I$14&amp;" LED","")&amp;
IF($U30=12,Data!$I$15&amp;" LED","")&amp;
IF($U30=13,Data!$I$16&amp;" LED","")&amp;
IF($U30=14,Data!$I$17&amp;" LED","")&amp;
IF($U30=15,Data!$I$18&amp;" LED","")&amp;
IF($U30=16,Data!$I$19&amp;" LED","")&amp;
IF($U30=17,Data!$I$20&amp;" LED","")&amp;
IF($U30=18,Data!$I$21&amp;" LED","")&amp;
IF($U30=19,Data!$I$22&amp;" LED","")&amp;
IF($U30=20,Data!$I$23&amp;" LED","")&amp;
IF($U30=21,Data!$I$24&amp;" LED","")&amp;
IF($U30=22,Data!$I$25&amp;" LED","")&amp;
IF($U30=23,Data!$I$26&amp;" LED","")&amp;
IF($U30=24,Data!$I$27&amp;" LED","")&amp;
IF($U30=25,Data!$I$28&amp;" LED","")&amp;
IF($U30=26,Data!$I$29&amp;" LED","")&amp;
IF($U30=27,Data!$I$30&amp;" LED","")&amp;
IF($U30=28,Data!$I$31&amp;" LED","")&amp;
IF($U30=29,Data!$I$32&amp;" LED","")&amp;
IF($U30=30,Data!$I$33&amp;" LED","")&amp;
IF($U30=31,Data!$I$34&amp;" LED","")&amp;
IF($U30=32,Data!$I$35&amp;" LED","")&amp;
IF($U30=33,Data!$I$36&amp;" LED","")&amp;
IF($U30=34,Data!$I$37&amp;" LED","")&amp;
IF($U30=35,Data!$I$38&amp;" LED","")&amp;
IF($U30=36,Data!$I$39&amp;" LED","")&amp;
IF($U30=37,Data!$I$40&amp;" LED","")&amp;
IF($U30=38,Data!$I$41&amp;" LED","")&amp;
IF($U30=39,Data!$I$42&amp;" LED","")&amp;
IF($U30=40,Data!$I$43&amp;" LED","")&amp;
IF($U30=41,Data!$I$44&amp;" LED","")&amp;
IF($U30=42,Data!$I$45&amp;" LED","")&amp;
IF($U30=43,Data!$I$46&amp;" LED","")&amp;
IF($U30=44,Data!$I$47&amp;" LED","")&amp;
IF($U30=45,Data!$I$48&amp;" LED","")&amp;
IF($U30=46,Data!$I$49&amp;" LED","")&amp;
IF($U30=47,Data!$I$50&amp;" LED","")&amp;
IF($U30=48,Data!$I$51&amp;" LED","")&amp;
IF($U30=49,Data!$I$52&amp;" LED","")&amp;
IF($U30=50,Data!$I$53&amp;" LED","")&amp;
IF($U30=51,Data!$I$54&amp;" LED","")&amp;
IF($U30=52,Data!$I$55&amp;" LED","")&amp;
IF($U30=53,Data!$I$56&amp;" LED","")&amp;
IF($U30=54,Data!$I$57&amp;" LED","")&amp;
IF($U30=55,Data!$I$58&amp;" LED","")&amp;
IF($U30=56,Data!$I$59&amp;" LED","")&amp;
IF($U30=57,Data!$I$60&amp;" LED","")&amp;
IF($U30=58,Data!$I$61&amp;" LED","")&amp;
IF($U30=59,Data!$I$62&amp;" LED","")&amp;
IF($U30=60,Data!$I$63&amp;" LED","")&amp;
IF($U30=61,Data!$I$64&amp;" LED","")&amp;
IF($U30=62,Data!$I$65&amp;" LED","")&amp;
IF($U30=63,Data!$I$66&amp;" LED","")&amp;
IF($U30=64,Data!$I$67&amp;" LED","")&amp;
IF($U30=65,Data!$I$68&amp;" LED","")&amp;
IF($U30=66,Data!$I$69&amp;" LED","")&amp;
IF($U30=67,Data!$I$70&amp;" LED","")&amp;
IF($U30=68,Data!$I$71&amp;" LED","")&amp;
IF($U30=69,Data!$I$72&amp;" LED","")&amp;
IF($U30=70,Data!$I$73&amp;" LED","")&amp;
IF($U30=71,Data!$I$74&amp;" LED","")&amp;
IF($U30=72,Data!$I$75&amp;" LED","")&amp;
IF($U30=73,Data!$I$76&amp;" LED","")&amp;
IF($U30=74,Data!$I$77&amp;" LED","")&amp;
IF($U30=75,Data!$I$78&amp;" LED","")&amp;
IF($U30=76,Data!$I$79&amp;" LED","")&amp;
IF($U30=77,Data!$I$80&amp;" LED","")&amp;
IF($U30=78,Data!$I$81&amp;" LED","")&amp;
IF($U30=79,Data!$I$82&amp;" LED","")&amp;
IF($U30=80,Data!$I$83&amp;" LED","")&amp;
IF($U30=81,Data!$I$84&amp;" LED","")&amp;
IF($U30=82,Data!$I$85&amp;" LED","")&amp;
IF($U30=83,Data!$I$86&amp;" LED","")&amp;
IF($U30=84,Data!$I$87&amp;" LED","")&amp;
IF($U30=85,Data!$I$88&amp;" LED","")&amp;
IF($U30=86,Data!$I$89&amp;" LED","")&amp;
IF($U30=87,Data!$I$90&amp;" LED","")&amp;
IF($U30=88,Data!$I$91&amp;" LED","")&amp;
IF($U30=89,Data!$I$92&amp;" LED","")&amp;
IF($U30=90,Data!$I$93&amp;" LED","")&amp;
IF($U30=91,Data!$I$94&amp;" LED","")&amp;
IF($U30=92,Data!$I$95&amp;" LED","")&amp;
IF($U30=93,Data!$I$96&amp;" LED","")&amp;
IF($U30=94,Data!$I$97&amp;" LED","")&amp;
IF($U30=95,Data!$I$98&amp;" LED","")&amp;
IF($U30=96,Data!$I$99&amp;" LED","")&amp;
IF($U30=97,Data!$I$100&amp;" LED","")&amp;
IF($U30=98,Data!$I$101&amp;" LED","")&amp;
IF($U30=99,Data!$I$102&amp;" LED","")&amp;
IF($U30=100,Data!$I1069&amp;" LED","")&amp;
IF($U30=101,Data!$I$104&amp;" LED","")&amp;
IF($U30=102,Data!$I$105&amp;" LED","")&amp;
IF($U30=103,Data!$I$106&amp;" LED","")&amp;
IF($U30=104,Data!$I$107&amp;" LED","")&amp;
IF($U30=105,Data!$I$108&amp;" LED","")&amp;
IF($U30=106,Data!$I$109&amp;" LED","")&amp;
IF($U30=107,Data!$I$110&amp;" LED","")&amp;
IF($U30=108,Data!$I$111&amp;" LED","")&amp;
IF($U30=109,Data!$I$112&amp;" LED","")&amp;
IF($U30=110,Data!$I$113&amp;" LED","")&amp;
IF($U30=111,Data!$I$114&amp;" LED","")&amp;
IF($U30=112,Data!$I$115&amp;" LED","")&amp;
IF($U30=113,Data!$I$116&amp;" LED","")&amp;
IF($U30=114,Data!$I$117&amp;" LED","")&amp;
IF($U30=115,Data!$I$118&amp;" LED","")&amp;
IF($U30=116,Data!$I$119&amp;" LED","")&amp;
IF($U30=117,Data!$I$120&amp;" LED","")&amp;
IF($U30=118,Data!$I$121&amp;" LED","")&amp;
IF($U30=119,Data!$I$122&amp;" LED","")&amp;
IF($U30=120,Data!$I$123&amp;" LED","")</f>
        <v/>
      </c>
      <c r="F30" s="42" t="str">
        <f xml:space="preserve">
IF($U30=1,Data!$J$4&amp;" lm","")&amp;
IF($U30=2,Data!$J$5&amp;" lm","")&amp;
IF($U30=3,Data!$J$6&amp;" lm","")&amp;
IF($U30=4,Data!$J$7&amp;" lm","")&amp;
IF($U30=5,Data!$J$8&amp;" lm","")&amp;
IF($U30=6,Data!$J$9&amp;" lm","")&amp;
IF($U30=7,Data!$J$10&amp;" lm","")&amp;
IF($U30=8,Data!$J$11&amp;" lm","")&amp;
IF($U30=9,Data!$J$12&amp;" lm","")&amp;
IF($U30=10,Data!$J$13&amp;" lm","")&amp;
IF($U30=11,Data!$J$14&amp;" lm","")&amp;
IF($U30=12,Data!$J$15&amp;" lm","")&amp;
IF($U30=13,Data!$J$16&amp;" lm","")&amp;
IF($U30=14,Data!$J$17&amp;" lm","")&amp;
IF($U30=15,Data!$J$18&amp;" lm","")&amp;
IF($U30=16,Data!$J$19&amp;" lm","")&amp;
IF($U30=17,Data!$J$20&amp;" lm","")&amp;
IF($U30=18,Data!$J$21&amp;" lm","")&amp;
IF($U30=19,Data!$J$22&amp;" lm","")&amp;
IF($U30=20,Data!$J$23&amp;" lm","")&amp;
IF($U30=21,Data!$J$24&amp;" lm","")&amp;
IF($U30=22,Data!$J$25&amp;" lm","")&amp;
IF($U30=23,Data!$J$26&amp;" lm","")&amp;
IF($U30=24,Data!$J$27&amp;" lm","")&amp;
IF($U30=25,Data!$J$28&amp;" lm","")&amp;
IF($U30=26,Data!$J$29&amp;" lm","")&amp;
IF($U30=27,Data!$J$30&amp;" lm","")&amp;
IF($U30=28,Data!$J$31&amp;" lm","")&amp;
IF($U30=29,Data!$J$32&amp;" lm","")&amp;
IF($U30=30,Data!$J$33&amp;" lm","")&amp;
IF($U30=31,Data!$J$34&amp;" lm","")&amp;
IF($U30=32,Data!$J$35&amp;" lm","")&amp;
IF($U30=33,Data!$J$36&amp;" lm","")&amp;
IF($U30=34,Data!$J$37&amp;" lm","")&amp;
IF($U30=35,Data!$J$38&amp;" lm","")&amp;
IF($U30=36,Data!$J$39&amp;" lm","")&amp;
IF($U30=37,Data!$J$40&amp;" lm","")&amp;
IF($U30=38,Data!$J$41&amp;" lm","")&amp;
IF($U30=39,Data!$J$42&amp;" lm","")&amp;
IF($U30=40,Data!$J$43&amp;" lm","")&amp;
IF($U30=41,Data!$J$44&amp;" lm","")&amp;
IF($U30=42,Data!$J$45&amp;" lm","")&amp;
IF($U30=43,Data!$J$46&amp;" lm","")&amp;
IF($U30=44,Data!$J$47&amp;" lm","")&amp;
IF($U30=45,Data!$J$48&amp;" lm","")&amp;
IF($U30=46,Data!$J$49&amp;" lm","")&amp;
IF($U30=47,Data!$J$50&amp;" lm","")&amp;
IF($U30=48,Data!$J$51&amp;" lm","")&amp;
IF($U30=49,Data!$J$52&amp;" lm","")&amp;
IF($U30=50,Data!$J$53&amp;" lm","")&amp;
IF($U30=51,Data!$J$54&amp;" lm","")&amp;
IF($U30=52,Data!$J$55&amp;" lm","")&amp;
IF($U30=53,Data!$J$56&amp;" lm","")&amp;
IF($U30=54,Data!$J$57&amp;" lm","")&amp;
IF($U30=55,Data!$J$58&amp;" lm","")&amp;
IF($U30=56,Data!$J$59&amp;" lm","")&amp;
IF($U30=57,Data!$J$60&amp;" lm","")&amp;
IF($U30=58,Data!$J$61&amp;" lm","")&amp;
IF($U30=59,Data!$J$62&amp;" lm","")&amp;
IF($U30=60,Data!$J$63&amp;" lm","")&amp;
IF($U30=61,Data!$J$64&amp;" lm","")&amp;
IF($U30=62,Data!$J$65&amp;" lm","")&amp;
IF($U30=63,Data!$J$66&amp;" lm","")&amp;
IF($U30=64,Data!$J$67&amp;" lm","")&amp;
IF($U30=65,Data!$J$68&amp;" lm","")&amp;
IF($U30=66,Data!$J$69&amp;" lm","")&amp;
IF($U30=67,Data!$J$70&amp;" lm","")&amp;
IF($U30=68,Data!$J$71&amp;" lm","")&amp;
IF($U30=69,Data!$J$72&amp;" lm","")&amp;
IF($U30=70,Data!$J$73&amp;" lm","")&amp;
IF($U30=71,Data!$J$74&amp;" lm","")&amp;
IF($U30=72,Data!$J$75&amp;" lm","")&amp;
IF($U30=73,Data!$J$76&amp;" lm","")&amp;
IF($U30=74,Data!$J$77&amp;" lm","")&amp;
IF($U30=75,Data!$J$78&amp;" lm","")&amp;
IF($U30=76,Data!$J$79&amp;" lm","")&amp;
IF($U30=77,Data!$J$80&amp;" lm","")&amp;
IF($U30=78,Data!$J$81&amp;" lm","")&amp;
IF($U30=79,Data!$J$82&amp;" lm","")&amp;
IF($U30=80,Data!$J$83&amp;" lm","")&amp;
IF($U30=81,Data!$J$84&amp;" lm","")&amp;
IF($U30=82,Data!$J$85&amp;" lm","")&amp;
IF($U30=83,Data!$J$86&amp;" lm","")&amp;
IF($U30=84,Data!$J$87&amp;" lm","")&amp;
IF($U30=85,Data!$J$88&amp;" lm","")&amp;
IF($U30=86,Data!$J$89&amp;" lm","")&amp;
IF($U30=87,Data!$J$90&amp;" lm","")&amp;
IF($U30=88,Data!$J$91&amp;" lm","")&amp;
IF($U30=89,Data!$J$92&amp;" lm","")&amp;
IF($U30=90,Data!$J$93&amp;" lm","")&amp;
IF($U30=91,Data!$J$94&amp;" lm","")&amp;
IF($U30=92,Data!$J$95&amp;" lm","")&amp;
IF($U30=93,Data!$J$96&amp;" lm","")&amp;
IF($U30=94,Data!$J$97&amp;" lm","")&amp;
IF($U30=95,Data!$J$98&amp;" lm","")&amp;
IF($U30=96,Data!$J$99&amp;" lm","")&amp;
IF($U30=97,Data!$J$100&amp;" lm","")&amp;
IF($U30=98,Data!$J$101&amp;" lm","")&amp;
IF($U30=99,Data!$J$102&amp;" lm","")&amp;
IF($U30=100,Data!$J$103&amp;" lm","")&amp;
IF($U30=101,Data!$J$104&amp;" lm","")&amp;
IF($U30=102,Data!$J$105&amp;" lm","")&amp;
IF($U30=103,Data!$J$106&amp;" lm","")&amp;
IF($U30=104,Data!$J$107&amp;" lm","")&amp;
IF($U30=105,Data!$J$108&amp;" lm","")&amp;
IF($U30=106,Data!$J$109&amp;" lm","")&amp;
IF($U30=107,Data!$J$110&amp;" lm","")&amp;
IF($U30=108,Data!$J$111&amp;" lm","")&amp;
IF($U30=109,Data!$J$112&amp;" lm","")&amp;
IF($U30=110,Data!$J$113&amp;" lm","")&amp;
IF($U30=111,Data!$J$114&amp;" lm","")&amp;
IF($U30=112,Data!$J$115&amp;" lm","")&amp;
IF($U30=113,Data!$J$116&amp;" lm","")&amp;
IF($U30=114,Data!$J$117&amp;" lm","")&amp;
IF($U30=115,Data!$J$118&amp;" lm","")&amp;
IF($U30=116,Data!$J$109&amp;" lm","")&amp;
IF($U30=117,Data!$J$120&amp;" lm","")&amp;
IF($U30=118,Data!$J$121&amp;" lm","")&amp;
IF($U30=119,Data!$J$122&amp;" lm","")&amp;
IF($U30=120,Data!$J$123&amp;" lm","")</f>
        <v/>
      </c>
      <c r="G30" s="43" t="str">
        <f xml:space="preserve">
IF($U30=1,Data!$H$4,"")&amp;
IF($U30=2,Data!$H$5,"")&amp;
IF($U30=3,Data!$H$6,"")&amp;
IF($U30=4,Data!$H$7,"")&amp;
IF($U30=5,Data!$H$8,"")&amp;
IF($U30=6,Data!$H$9,"")&amp;
IF($U30=7,Data!$H$10,"")&amp;
IF($U30=8,Data!$H$11,"")&amp;
IF($U30=9,Data!$H$12,"")&amp;
IF($U30=10,Data!$H$13,"")&amp;
IF($U30=11,Data!$H$14,"")&amp;
IF($U30=12,Data!$H$15,"")&amp;
IF($U30=13,Data!$H$16,"")&amp;
IF($U30=14,Data!$H$17,"")&amp;
IF($U30=15,Data!$H$18,"")&amp;
IF($U30=16,Data!$H$19,"")&amp;
IF($U30=17,Data!$H$20,"")&amp;
IF($U30=18,Data!$H$21,"")&amp;
IF($U30=19,Data!$H$22,"")&amp;
IF($U30=20,Data!$H$23,"")&amp;
IF($U30=21,Data!$H$24,"")&amp;
IF($U30=22,Data!$H$25,"")&amp;
IF($U30=23,Data!$H$26,"")&amp;
IF($U30=24,Data!$H$27,"")&amp;
IF($U30=25,Data!$H$28,"")&amp;
IF($U30=26,Data!$H$29,"")&amp;
IF($U30=27,Data!$H$30,"")&amp;
IF($U30=28,Data!$H$31,"")&amp;
IF($U30=29,Data!$H$32,"")&amp;
IF($U30=30,Data!$H$33,"")&amp;
IF($U30=31,Data!$H$34,"")&amp;
IF($U30=32,Data!$H$35,"")&amp;
IF($U30=33,Data!$H$36,"")&amp;
IF($U30=34,Data!$H$37,"")&amp;
IF($U30=35,Data!$H$38,"")&amp;
IF($U30=36,Data!$H$39,"")&amp;
IF($U30=37,Data!$H$40,"")&amp;
IF($U30=38,Data!$H$41,"")&amp;
IF($U30=39,Data!$H$42,"")&amp;
IF($U30=40,Data!$H$43,"")&amp;
IF($U30=41,Data!$H$44,"")&amp;
IF($U30=42,Data!$H$45,"")&amp;
IF($U30=43,Data!$H$46,"")&amp;
IF($U30=44,Data!$H$47,"")&amp;
IF($U30=45,Data!$H$48,"")&amp;
IF($U30=46,Data!$H$49,"")&amp;
IF($U30=47,Data!$H$50,"")&amp;
IF($U30=48,Data!$H$51,"")&amp;
IF($U30=49,Data!$H$52,"")&amp;
IF($U30=50,Data!$H$53,"")&amp;
IF($U30=51,Data!$H$54,"")&amp;
IF($U30=52,Data!$H$55,"")&amp;
IF($U30=53,Data!$H$56,"")&amp;
IF($U30=54,Data!$H$57,"")&amp;
IF($U30=55,Data!$H$58,"")&amp;
IF($U30=56,Data!$H$59,"")&amp;
IF($U30=57,Data!$H$60,"")&amp;
IF($U30=58,Data!$H$61,"")&amp;
IF($U30=59,Data!$H$62,"")&amp;
IF($U30=60,Data!$H$63,"")&amp;
IF($U30=61,Data!$H$64,"")&amp;
IF($U30=62,Data!$H$65,"")&amp;
IF($U30=63,Data!$H$66,"")&amp;
IF($U30=64,Data!$H$67,"")&amp;
IF($U30=65,Data!$H$68,"")&amp;
IF($U30=66,Data!$H$69,"")&amp;
IF($U30=67,Data!$H$70,"")&amp;
IF($U30=68,Data!$H$71,"")&amp;
IF($U30=69,Data!$H$72,"")&amp;
IF($U30=70,Data!$H$73,"")&amp;
IF($U30=71,Data!$H$74,"")&amp;
IF($U30=72,Data!$H$75,"")&amp;
IF($U30=73,Data!$H$76,"")&amp;
IF($U30=74,Data!$H$77,"")&amp;
IF($U30=75,Data!$H$78,"")&amp;
IF($U30=76,Data!$H$79,"")&amp;
IF($U30=77,Data!$H$80,"")&amp;
IF($U30=78,Data!$H$81,"")&amp;
IF($U30=79,Data!$H$82,"")&amp;
IF($U30=80,Data!$H$83,"")&amp;
IF($U30=81,Data!$H$84,"")&amp;
IF($U30=82,Data!$H$85,"")&amp;
IF($U30=83,Data!$H$86,"")&amp;
IF($U30=84,Data!$H$87,"")&amp;
IF($U30=85,Data!$H$88,"")&amp;
IF($U30=86,Data!$H$89,"")&amp;
IF($U30=87,Data!$H$90,"")&amp;
IF($U30=88,Data!$H$91,"")&amp;
IF($U30=89,Data!$H$92,"")&amp;
IF($U30=90,Data!$H$93,"")&amp;
IF($U30=91,Data!$H$94,"")&amp;
IF($U30=92,Data!$H$95,"")&amp;
IF($U30=93,Data!$H$96,"")&amp;
IF($U30=94,Data!$H$97,"")&amp;
IF($U30=95,Data!$H$98,"")&amp;
IF($U30=96,Data!$H$99,"")&amp;
IF($U30=97,Data!$H$100,"")&amp;
IF($U30=98,Data!$H$101,"")&amp;
IF($U30=99,Data!$H$102,"")&amp;
IF($U30=100,Data!$H$103,"")&amp;
IF($U30=101,Data!$H$104,"")&amp;
IF($U30=102,Data!$H$105,"")&amp;
IF($U30=103,Data!$H$106,"")&amp;
IF($U30=104,Data!$H$107,"")&amp;
IF($U30=105,Data!$H$108,"")&amp;
IF($U30=106,Data!$H$109,"")&amp;
IF($U30=107,Data!$H$110,"")&amp;
IF($U30=108,Data!$H$111,"")&amp;
IF($U30=109,Data!$H$112,"")&amp;
IF($U30=110,Data!$H$113,"")&amp;
IF($U30=111,Data!$H$114,"")&amp;
IF($U30=112,Data!$H$115,"")&amp;
IF($U30=113,Data!$H$116,"")&amp;
IF($U30=114,Data!$H$117,"")&amp;
IF($U30=115,Data!$H$118,"")&amp;
IF($U30=116,Data!$H$119,"")&amp;
IF($U30=117,Data!$H$120,"")&amp;
IF($U30=118,Data!$H$121,"")&amp;
IF($U30=119,Data!$H$122,"")&amp;
IF($U30=120,Data!$H$123,"")</f>
        <v/>
      </c>
      <c r="H30" s="44" t="str">
        <f>IF($U30=1,Data!$V$4&amp;" W","")&amp;
IF($U30=2,Data!$V$5&amp;" W","")&amp;
IF($U30=3,Data!$V$6&amp;" W","")&amp;
IF($U30=4,Data!$V$7&amp;" W","")&amp;
IF($U30=5,Data!$V$8&amp;" W","")&amp;
IF($U30=6,Data!$V$9&amp;" W","")&amp;
IF($U30=7,Data!$V$10&amp;" W","")&amp;
IF($U30=8,Data!$V$11&amp;" W","")&amp;
IF($U30=9,Data!$V$12&amp;" W","")&amp;
IF($U30=10,Data!$V$13&amp;" W","")&amp;
IF($U30=11,Data!$V$14&amp;" W","")&amp;
IF($U30=12,Data!$V$15&amp;" W","")&amp;
IF($U30=13,Data!$V$16&amp;" W","")&amp;
IF($U30=14,Data!$V$17&amp;" W","")&amp;
IF($U30=15,Data!$V$18&amp;" W","")&amp;
IF($U30=16,Data!$V$19&amp;" W","")&amp;
IF($U30=17,Data!$V$20&amp;" W","")&amp;
IF($U30=18,Data!$V$21&amp;" W","")&amp;
IF($U30=19,Data!$V$22&amp;" W","")&amp;
IF($U30=20,Data!$V$23&amp;" W","")&amp;
IF($U30=21,Data!$V$24&amp;" W","")&amp;
IF($U30=22,Data!$V$25&amp;" W","")&amp;
IF($U30=23,Data!$V$26&amp;" W","")&amp;
IF($U30=24,Data!$V$27&amp;" W","")&amp;
IF($U30=25,Data!$V$28&amp;" W","")&amp;
IF($U30=26,Data!$V$29&amp;" W","")&amp;
IF($U30=27,Data!$V$30&amp;" W","")&amp;
IF($U30=28,Data!$V$31&amp;" W","")&amp;
IF($U30=29,Data!$V$32&amp;" W","")&amp;
IF($U30=30,Data!$V$33&amp;" W","")&amp;
IF($U30=31,Data!$V$34&amp;" W","")&amp;
IF($U30=32,Data!$V$35&amp;" W","")&amp;
IF($U30=33,Data!$V$36&amp;" W","")&amp;
IF($U30=34,Data!$V$37&amp;" W","")&amp;
IF($U30=35,Data!$V$38&amp;" W","")&amp;
IF($U30=36,Data!$V$39&amp;" W","")&amp;
IF($U30=37,Data!$V$40&amp;" W","")&amp;
IF($U30=38,Data!$V$41&amp;" W","")&amp;
IF($U30=39,Data!$V$42&amp;" W","")&amp;
IF($U30=40,Data!$V$43&amp;" W","")&amp;
IF($U30=41,Data!$V$44&amp;" W","")&amp;
IF($U30=42,Data!$V$45&amp;" W","")&amp;
IF($U30=43,Data!$V$46&amp;" W","")&amp;
IF($U30=44,Data!$V$47&amp;" W","")&amp;
IF($U30=45,Data!$V$48&amp;" W","")&amp;
IF($U30=46,Data!$V$49&amp;" W","")&amp;
IF($U30=47,Data!$V$50&amp;" W","")&amp;
IF($U30=48,Data!$V$51&amp;" W","")&amp;
IF($U30=49,Data!$V$52&amp;" W","")&amp;
IF($U30=50,Data!$V$53&amp;" W","")&amp;
IF($U30=51,Data!$V$54&amp;" W","")&amp;
IF($U30=52,Data!$V$55&amp;" W","")&amp;
IF($U30=53,Data!$V$56&amp;" W","")&amp;
IF($U30=54,Data!$V$57&amp;" W","")&amp;
IF($U30=55,Data!$V$58&amp;" W","")&amp;
IF($U30=56,Data!$V$59&amp;" W","")&amp;
IF($U30=57,Data!$V$60&amp;" W","")&amp;
IF($U30=58,Data!$V$61&amp;" W","")&amp;
IF($U30=59,Data!$V$62&amp;" W","")&amp;
IF($U30=60,Data!$V$63&amp;" W","")&amp;
IF($U30=61,Data!$V$64&amp;" W","")&amp;
IF($U30=62,Data!$V$65&amp;" W","")&amp;
IF($U30=63,Data!$V$66&amp;" W","")&amp;
IF($U30=64,Data!$V$67&amp;" W","")&amp;
IF($U30=65,Data!$V$68&amp;" W","")&amp;
IF($U30=66,Data!$V$69&amp;" W","")&amp;
IF($U30=67,Data!$V$70&amp;" W","")&amp;
IF($U30=68,Data!$V$71&amp;" W","")&amp;
IF($U30=69,Data!$V$72&amp;" W","")&amp;
IF($U30=70,Data!$V$73&amp;" W","")&amp;
IF($U30=71,Data!$V$74&amp;" W","")&amp;
IF($U30=72,Data!$V$75&amp;" W","")&amp;
IF($U30=73,Data!$V$76&amp;" W","")&amp;
IF($U30=74,Data!$V$77&amp;" W","")&amp;
IF($U30=75,Data!$V$78&amp;" W","")&amp;
IF($U30=76,Data!$V$79&amp;" W","")&amp;
IF($U30=77,Data!$V$80&amp;" W","")&amp;
IF($U30=78,Data!$V$81&amp;" W","")&amp;
IF($U30=79,Data!$V$82&amp;" W","")&amp;
IF($U30=80,Data!$V$83&amp;" W","")&amp;
IF($U30=81,Data!$V$84&amp;" W","")&amp;
IF($U30=82,Data!$V$85&amp;" W","")&amp;
IF($U30=83,Data!$V$86&amp;" W","")&amp;
IF($U30=84,Data!$V$87&amp;" W","")&amp;
IF($U30=85,Data!$V$88&amp;" W","")&amp;
IF($U30=86,Data!$V$89&amp;" W","")&amp;
IF($U30=87,Data!$V$90&amp;" W","")&amp;
IF($U30=88,Data!$V$91&amp;" W","")&amp;
IF($U30=89,Data!$V$92&amp;" W","")&amp;
IF($U30=90,Data!$V$93&amp;" W","")&amp;
IF($U30=91,Data!$V$94&amp;" W","")&amp;
IF($U30=92,Data!$V$95&amp;" W","")&amp;
IF($U30=93,Data!$V$96&amp;" W","")&amp;
IF($U30=94,Data!$V$97&amp;" W","")&amp;
IF($U30=95,Data!$V$98&amp;" W","")&amp;
IF($U30=96,Data!$V$99&amp;" W","")&amp;
IF($U30=97,Data!$V$100&amp;" W","")&amp;
IF($U30=98,Data!$V$101&amp;" W","")&amp;
IF($U30=99,Data!$V$102&amp;" W","")&amp;
IF($U30=100,Data!$V$103&amp;" W","")&amp;
IF($U30=101,Data!$V130&amp;" W","")&amp;
IF($U30=102,Data!$V$105&amp;" W","")&amp;
IF($U30=103,Data!$V$106&amp;" W","")&amp;
IF($U30=104,Data!$V$107&amp;" W","")&amp;
IF($U30=105,Data!$V$108&amp;" W","")&amp;
IF($U30=106,Data!$V$109&amp;" W","")&amp;
IF($U30=107,Data!$V$110&amp;" W","")&amp;
IF($U30=108,Data!$V$111&amp;" W","")&amp;
IF($U30=109,Data!$V$112&amp;" W","")&amp;
IF($U30=110,Data!$V$113&amp;" W","")&amp;
IF($U30=111,Data!$V$114&amp;" W","")&amp;
IF($U30=112,Data!$V$115&amp;" W","")&amp;
IF($U30=113,Data!$V$116&amp;" W","")&amp;
IF($U30=114,Data!$V$117&amp;" W","")&amp;
IF($U30=115,Data!$V$118&amp;" W","")&amp;
IF($U30=116,Data!$V$119&amp;" W","")&amp;
IF($U30=117,Data!$V$120&amp;" W","")&amp;
IF($U30=118,Data!$V$121&amp;" W","")&amp;
IF($U30=119,Data!$V$122&amp;" W","")&amp;
IF($U30=120,Data!$V$123&amp;" W","")</f>
        <v/>
      </c>
      <c r="I30" s="42" t="str">
        <f>IF($U30=1,Data!$W$4&amp;" W","")&amp;
IF($U30=2,Data!$W$5&amp;" W","")&amp;
IF($U30=3,Data!$W$6&amp;" W","")&amp;
IF($U30=4,Data!$W$7&amp;" W","")&amp;
IF($U30=5,Data!$W$8&amp;" W","")&amp;
IF($U30=6,Data!$W$9&amp;" W","")&amp;
IF($U30=7,Data!$W$10&amp;" W","")&amp;
IF($U30=8,Data!$W$11&amp;" W","")&amp;
IF($U30=9,Data!$W$12&amp;" W","")&amp;
IF($U30=10,Data!$W$13&amp;" W","")&amp;
IF($U30=11,Data!$W$14&amp;" W","")&amp;
IF($U30=12,Data!$W$15&amp;" W","")&amp;
IF($U30=13,Data!$W$16&amp;" W","")&amp;
IF($U30=14,Data!$W$17&amp;" W","")&amp;
IF($U30=15,Data!$W$18&amp;" W","")&amp;
IF($U30=16,Data!$W$19&amp;" W","")&amp;
IF($U30=17,Data!$W$20&amp;" W","")&amp;
IF($U30=18,Data!$W$21&amp;" W","")&amp;
IF($U30=19,Data!$W$22&amp;" W","")&amp;
IF($U30=20,Data!$W$23&amp;" W","")&amp;
IF($U30=21,Data!$W$24&amp;" W","")&amp;
IF($U30=22,Data!$W$25&amp;" W","")&amp;
IF($U30=23,Data!$W$26&amp;" W","")&amp;
IF($U30=24,Data!$W$27&amp;" W","")&amp;
IF($U30=25,Data!$W$28&amp;" W","")&amp;
IF($U30=26,Data!$W$29&amp;" W","")&amp;
IF($U30=27,Data!$W$30&amp;" W","")&amp;
IF($U30=28,Data!$W$31&amp;" W","")&amp;
IF($U30=29,Data!$W$32&amp;" W","")&amp;
IF($U30=30,Data!$W$33&amp;" W","")&amp;
IF($U30=31,Data!$W$34&amp;" W","")&amp;
IF($U30=32,Data!$W$35&amp;" W","")&amp;
IF($U30=33,Data!$W$36&amp;" W","")&amp;
IF($U30=34,Data!$W$37&amp;" W","")&amp;
IF($U30=35,Data!$W$38&amp;" W","")&amp;
IF($U30=36,Data!$W$39&amp;" W","")&amp;
IF($U30=37,Data!$W$40&amp;" W","")&amp;
IF($U30=38,Data!$W$41&amp;" W","")&amp;
IF($U30=39,Data!$W$42&amp;" W","")&amp;
IF($U30=40,Data!$W$43&amp;" W","")&amp;
IF($U30=41,Data!$W$44&amp;" W","")&amp;
IF($U30=42,Data!$W$45&amp;" W","")&amp;
IF($U30=43,Data!$W$46&amp;" W","")&amp;
IF($U30=44,Data!$W$47&amp;" W","")&amp;
IF($U30=45,Data!$W$48&amp;" W","")&amp;
IF($U30=46,Data!$W$49&amp;" W","")&amp;
IF($U30=47,Data!$W$50&amp;" W","")&amp;
IF($U30=48,Data!$W$51&amp;" W","")&amp;
IF($U30=49,Data!$W$52&amp;" W","")&amp;
IF($U30=50,Data!$W$53&amp;" W","")&amp;
IF($U30=51,Data!$W$54&amp;" W","")&amp;
IF($U30=52,Data!$W$55&amp;" W","")&amp;
IF($U30=53,Data!$W$56&amp;" W","")&amp;
IF($U30=54,Data!$W$57&amp;" W","")&amp;
IF($U30=55,Data!$W$58&amp;" W","")&amp;
IF($U30=56,Data!$W$59&amp;" W","")&amp;
IF($U30=57,Data!$W$60&amp;" W","")&amp;
IF($U30=58,Data!$W$61&amp;" W","")&amp;
IF($U30=59,Data!$W$62&amp;" W","")&amp;
IF($U30=60,Data!$W$63&amp;" W","")&amp;
IF($U30=61,Data!$W$64&amp;" W","")&amp;
IF($U30=62,Data!$W$65&amp;" W","")&amp;
IF($U30=63,Data!$W$66&amp;" W","")&amp;
IF($U30=64,Data!$W$67&amp;" W","")&amp;
IF($U30=65,Data!$W$68&amp;" W","")&amp;
IF($U30=66,Data!$W$69&amp;" W","")&amp;
IF($U30=67,Data!$W$70&amp;" W","")&amp;
IF($U30=68,Data!$W$71&amp;" W","")&amp;
IF($U30=69,Data!$W$72&amp;" W","")&amp;
IF($U30=70,Data!$W$73&amp;" W","")&amp;
IF($U30=71,Data!$W$74&amp;" W","")&amp;
IF($U30=72,Data!$W$75&amp;" W","")&amp;
IF($U30=73,Data!$W$76&amp;" W","")&amp;
IF($U30=74,Data!$W$77&amp;" W","")&amp;
IF($U30=75,Data!$W$78&amp;" W","")&amp;
IF($U30=76,Data!$W$79&amp;" W","")&amp;
IF($U30=77,Data!$W$80&amp;" W","")&amp;
IF($U30=78,Data!$W$81&amp;" W","")&amp;
IF($U30=79,Data!$W$82&amp;" W","")&amp;
IF($U30=80,Data!$W$83&amp;" W","")&amp;
IF($U30=81,Data!$W$84&amp;" W","")&amp;
IF($U30=82,Data!$W$85&amp;" W","")&amp;
IF($U30=83,Data!$W$86&amp;" W","")&amp;
IF($U30=84,Data!$W$87&amp;" W","")&amp;
IF($U30=85,Data!$W$88&amp;" W","")&amp;
IF($U30=86,Data!$W$89&amp;" W","")&amp;
IF($U30=87,Data!$W$90&amp;" W","")&amp;
IF($U30=88,Data!$W$91&amp;" W","")&amp;
IF($U30=89,Data!$W$92&amp;" W","")&amp;
IF($U30=90,Data!$W$93&amp;" W","")&amp;
IF($U30=91,Data!$W$94&amp;" W","")&amp;
IF($U30=92,Data!$W$95&amp;" W","")&amp;
IF($U30=93,Data!$W$96&amp;" W","")&amp;
IF($U30=94,Data!$W$97&amp;" W","")&amp;
IF($U30=95,Data!$W$98&amp;" W","")&amp;
IF($U30=96,Data!$W$99&amp;" W","")&amp;
IF($U30=97,Data!$W$100&amp;" W","")&amp;
IF($U30=98,Data!$W$101&amp;" W","")&amp;
IF($U30=99,Data!$W$102&amp;" W","")&amp;
IF($U30=100,Data!$W$103&amp;" W","")&amp;
IF($U30=101,Data!$V130&amp;" W","")&amp;
IF($U30=102,Data!$W$105&amp;" W","")&amp;
IF($U30=103,Data!$W$106&amp;" W","")&amp;
IF($U30=104,Data!$W$107&amp;" W","")&amp;
IF($U30=105,Data!$W$108&amp;" W","")&amp;
IF($U30=106,Data!$W$109&amp;" W","")&amp;
IF($U30=107,Data!$W$110&amp;" W","")&amp;
IF($U30=108,Data!$W$111&amp;" W","")&amp;
IF($U30=109,Data!$W$112&amp;" W","")&amp;
IF($U30=110,Data!$W$113&amp;" W","")&amp;
IF($U30=111,Data!$W$114&amp;" W","")&amp;
IF($U30=112,Data!$W$115&amp;" W","")&amp;
IF($U30=113,Data!$W$116&amp;" W","")&amp;
IF($U30=114,Data!$W$117&amp;" W","")&amp;
IF($U30=115,Data!$W$118&amp;" W","")&amp;
IF($U30=116,Data!$W$119&amp;" W","")&amp;
IF($U30=117,Data!$W$120&amp;" W","")&amp;
IF($U30=118,Data!$W$121&amp;" W","")&amp;
IF($U30=119,Data!$W$122&amp;" W","")&amp;
IF($U30=120,Data!$W$123&amp;" W","")</f>
        <v/>
      </c>
      <c r="J30" s="44" t="str">
        <f>IF($U30=1,Data!$X$4&amp;" W","")&amp;
IF($U30=2,Data!$X$5&amp;" W","")&amp;
IF($U30=3,Data!$X$6&amp;" W","")&amp;
IF($U30=4,Data!$X$7&amp;" W","")&amp;
IF($U30=5,Data!$X$8&amp;" W","")&amp;
IF($U30=6,Data!$X$9&amp;" W","")&amp;
IF($U30=7,Data!$X$10&amp;" W","")&amp;
IF($U30=8,Data!$X$11&amp;" W","")&amp;
IF($U30=9,Data!$X$12&amp;" W","")&amp;
IF($U30=10,Data!$X$13&amp;" W","")&amp;
IF($U30=11,Data!$X$14&amp;" W","")&amp;
IF($U30=12,Data!$X$15&amp;" W","")&amp;
IF($U30=13,Data!$X$16&amp;" W","")&amp;
IF($U30=14,Data!$X$17&amp;" W","")&amp;
IF($U30=15,Data!$X$18&amp;" W","")&amp;
IF($U30=16,Data!$X$19&amp;" W","")&amp;
IF($U30=17,Data!$X$20&amp;" W","")&amp;
IF($U30=18,Data!$X$21&amp;" W","")&amp;
IF($U30=19,Data!$X$22&amp;" W","")&amp;
IF($U30=20,Data!$X$23&amp;" W","")&amp;
IF($U30=21,Data!$X$24&amp;" W","")&amp;
IF($U30=22,Data!$X$25&amp;" W","")&amp;
IF($U30=23,Data!$X$26&amp;" W","")&amp;
IF($U30=24,Data!$X$27&amp;" W","")&amp;
IF($U30=25,Data!$X$28&amp;" W","")&amp;
IF($U30=26,Data!$X$29&amp;" W","")&amp;
IF($U30=27,Data!$X$30&amp;" W","")&amp;
IF($U30=28,Data!$X$31&amp;" W","")&amp;
IF($U30=29,Data!$X$32&amp;" W","")&amp;
IF($U30=30,Data!$X$33&amp;" W","")&amp;
IF($U30=31,Data!$X$34&amp;" W","")&amp;
IF($U30=32,Data!$X$35&amp;" W","")&amp;
IF($U30=33,Data!$X$36&amp;" W","")&amp;
IF($U30=34,Data!$X$37&amp;" W","")&amp;
IF($U30=35,Data!$X$38&amp;" W","")&amp;
IF($U30=36,Data!$X$39&amp;" W","")&amp;
IF($U30=37,Data!$X$40&amp;" W","")&amp;
IF($U30=38,Data!$X$41&amp;" W","")&amp;
IF($U30=39,Data!$X$42&amp;" W","")&amp;
IF($U30=40,Data!$X$43&amp;" W","")&amp;
IF($U30=41,Data!$X$44&amp;" W","")&amp;
IF($U30=42,Data!$X$45&amp;" W","")&amp;
IF($U30=43,Data!$X$46&amp;" W","")&amp;
IF($U30=44,Data!$X$47&amp;" W","")&amp;
IF($U30=45,Data!$X$48&amp;" W","")&amp;
IF($U30=46,Data!$X$49&amp;" W","")&amp;
IF($U30=47,Data!$X$50&amp;" W","")&amp;
IF($U30=48,Data!$X$51&amp;" W","")&amp;
IF($U30=49,Data!$X$52&amp;" W","")&amp;
IF($U30=50,Data!$X$53&amp;" W","")&amp;
IF($U30=51,Data!$X$54&amp;" W","")&amp;
IF($U30=52,Data!$X$55&amp;" W","")&amp;
IF($U30=53,Data!$X$56&amp;" W","")&amp;
IF($U30=54,Data!$X$57&amp;" W","")&amp;
IF($U30=55,Data!$X$58&amp;" W","")&amp;
IF($U30=56,Data!$X$59&amp;" W","")&amp;
IF($U30=57,Data!$X$60&amp;" W","")&amp;
IF($U30=58,Data!$X$61&amp;" W","")&amp;
IF($U30=59,Data!$X$62&amp;" W","")&amp;
IF($U30=60,Data!$X$63&amp;" W","")&amp;
IF($U30=61,Data!$X$64&amp;" W","")&amp;
IF($U30=62,Data!$X$65&amp;" W","")&amp;
IF($U30=63,Data!$X$66&amp;" W","")&amp;
IF($U30=64,Data!$X$67&amp;" W","")&amp;
IF($U30=65,Data!$X$68&amp;" W","")&amp;
IF($U30=66,Data!$X$69&amp;" W","")&amp;
IF($U30=67,Data!$X$70&amp;" W","")&amp;
IF($U30=68,Data!$X$71&amp;" W","")&amp;
IF($U30=69,Data!$X$72&amp;" W","")&amp;
IF($U30=70,Data!$X$73&amp;" W","")&amp;
IF($U30=71,Data!$X$74&amp;" W","")&amp;
IF($U30=72,Data!$X$75&amp;" W","")&amp;
IF($U30=73,Data!$X$76&amp;" W","")&amp;
IF($U30=74,Data!$X$77&amp;" W","")&amp;
IF($U30=75,Data!$X$78&amp;" W","")&amp;
IF($U30=76,Data!$X$79&amp;" W","")&amp;
IF($U30=77,Data!$X$80&amp;" W","")&amp;
IF($U30=78,Data!$X$81&amp;" W","")&amp;
IF($U30=79,Data!$X$82&amp;" W","")&amp;
IF($U30=80,Data!$X$83&amp;" W","")&amp;
IF($U30=81,Data!$X$84&amp;" W","")&amp;
IF($U30=82,Data!$X$85&amp;" W","")&amp;
IF($U30=83,Data!$X$86&amp;" W","")&amp;
IF($U30=84,Data!$X$87&amp;" W","")&amp;
IF($U30=85,Data!$X$88&amp;" W","")&amp;
IF($U30=86,Data!$X$89&amp;" W","")&amp;
IF($U30=87,Data!$X$90&amp;" W","")&amp;
IF($U30=88,Data!$X$91&amp;" W","")&amp;
IF($U30=89,Data!$X$92&amp;" W","")&amp;
IF($U30=90,Data!$X$93&amp;" W","")&amp;
IF($U30=91,Data!$X$94&amp;" W","")&amp;
IF($U30=92,Data!$X$95&amp;" W","")&amp;
IF($U30=93,Data!$X$96&amp;" W","")&amp;
IF($U30=94,Data!$X$97&amp;" W","")&amp;
IF($U30=95,Data!$X$98&amp;" W","")&amp;
IF($U30=96,Data!$X$99&amp;" W","")&amp;
IF($U30=97,Data!$X$100&amp;" W","")&amp;
IF($U30=98,Data!$X$101&amp;" W","")&amp;
IF($U30=99,Data!$X$102&amp;" W","")&amp;
IF($U30=100,Data!$X$103&amp;" W","")&amp;
IF($U30=101,Data!$X$104&amp;" W","")&amp;
IF($U30=102,Data!$X$105&amp;" W","")&amp;
IF($U30=103,Data!$X$106&amp;" W","")&amp;
IF($U30=104,Data!$X$107&amp;" W","")&amp;
IF($U30=105,Data!$X$108&amp;" W","")&amp;
IF($U30=106,Data!$X$109&amp;" W","")&amp;
IF($U30=107,Data!$X$110&amp;" W","")&amp;
IF($U30=108,Data!$X$111&amp;" W","")&amp;
IF($U30=109,Data!$X$112&amp;" W","")&amp;
IF($U30=110,Data!$X$113&amp;" W","")&amp;
IF($U30=111,Data!$X$114&amp;" W","")&amp;
IF($U30=112,Data!$X$115&amp;" W","")&amp;
IF($U30=113,Data!$X$116&amp;" W","")&amp;
IF($U30=114,Data!$X$117&amp;" W","")&amp;
IF($U30=115,Data!$X$118&amp;" W","")&amp;
IF($U30=116,Data!$X$119&amp;" W","")&amp;
IF($U30=117,Data!$X$120&amp;" W","")&amp;
IF($U30=118,Data!$X$121&amp;" W","")&amp;
IF($U30=119,Data!$X$122&amp;" W","")&amp;
IF($U30=120,Data!$X$123&amp;" W","")</f>
        <v/>
      </c>
      <c r="K30" s="238" t="str">
        <f>IF($U30=1,Data!$Y$4&amp;" W","")&amp;
IF($U30=2,Data!$Y$5&amp;" W","")&amp;
IF($U30=3,Data!$Y$6&amp;" W","")&amp;
IF($U30=4,Data!$Y$7&amp;" W","")&amp;
IF($U30=5,Data!$Y$8&amp;" W","")&amp;
IF($U30=6,Data!$Y$9&amp;" W","")&amp;
IF($U30=7,Data!$Y$10&amp;" W","")&amp;
IF($U30=8,Data!$Y$11&amp;" W","")&amp;
IF($U30=9,Data!$Y$12&amp;" W","")&amp;
IF($U30=10,Data!$Y$13&amp;" W","")&amp;
IF($U30=11,Data!$Y$14&amp;" W","")&amp;
IF($U30=12,Data!$Y$15&amp;" W","")&amp;
IF($U30=13,Data!$Y$16&amp;" W","")&amp;
IF($U30=14,Data!$Y$17&amp;" W","")&amp;
IF($U30=15,Data!$Y$18&amp;" W","")&amp;
IF($U30=16,Data!$Y$19&amp;" W","")&amp;
IF($U30=17,Data!$Y$20&amp;" W","")&amp;
IF($U30=18,Data!$Y$21&amp;" W","")&amp;
IF($U30=19,Data!$Y$22&amp;" W","")&amp;
IF($U30=20,Data!$Y$23&amp;" W","")&amp;
IF($U30=21,Data!$Y$24&amp;" W","")&amp;
IF($U30=22,Data!$Y$25&amp;" W","")&amp;
IF($U30=23,Data!$Y$26&amp;" W","")&amp;
IF($U30=24,Data!$Y$27&amp;" W","")&amp;
IF($U30=25,Data!$Y$28&amp;" W","")&amp;
IF($U30=26,Data!$Y$29&amp;" W","")&amp;
IF($U30=27,Data!$Y$30&amp;" W","")&amp;
IF($U30=28,Data!$Y$31&amp;" W","")&amp;
IF($U30=29,Data!$Y$32&amp;" W","")&amp;
IF($U30=30,Data!$Y$33&amp;" W","")&amp;
IF($U30=31,Data!$Y$34&amp;" W","")&amp;
IF($U30=32,Data!$Y$35&amp;" W","")&amp;
IF($U30=33,Data!$Y$36&amp;" W","")&amp;
IF($U30=34,Data!$Y$37&amp;" W","")&amp;
IF($U30=35,Data!$Y$38&amp;" W","")&amp;
IF($U30=36,Data!$Y$39&amp;" W","")&amp;
IF($U30=37,Data!$Y$40&amp;" W","")&amp;
IF($U30=38,Data!$Y$41&amp;" W","")&amp;
IF($U30=39,Data!$Y$42&amp;" W","")&amp;
IF($U30=40,Data!$Y$43&amp;" W","")&amp;
IF($U30=41,Data!$Y$44&amp;" W","")&amp;
IF($U30=42,Data!$Y$45&amp;" W","")&amp;
IF($U30=43,Data!$Y$46&amp;" W","")&amp;
IF($U30=44,Data!$Y$47&amp;" W","")&amp;
IF($U30=45,Data!$Y$48&amp;" W","")&amp;
IF($U30=46,Data!$Y$49&amp;" W","")&amp;
IF($U30=47,Data!$Y$50&amp;" W","")&amp;
IF($U30=48,Data!$Y$51&amp;" W","")&amp;
IF($U30=49,Data!$Y$52&amp;" W","")&amp;
IF($U30=50,Data!$Y$53&amp;" W","")&amp;
IF($U30=51,Data!$Y$54&amp;" W","")&amp;
IF($U30=52,Data!$Y$55&amp;" W","")&amp;
IF($U30=53,Data!$Y$56&amp;" W","")&amp;
IF($U30=54,Data!$Y$57&amp;" W","")&amp;
IF($U30=55,Data!$Y$58&amp;" W","")&amp;
IF($U30=56,Data!$Y$59&amp;" W","")&amp;
IF($U30=57,Data!$Y$60&amp;" W","")&amp;
IF($U30=58,Data!$Y$61&amp;" W","")&amp;
IF($U30=59,Data!$Y$62&amp;" W","")&amp;
IF($U30=60,Data!$Y$63&amp;" W","")&amp;
IF($U30=61,Data!$Y$64&amp;" W","")&amp;
IF($U30=62,Data!$Y$65&amp;" W","")&amp;
IF($U30=63,Data!$Y$66&amp;" W","")&amp;
IF($U30=64,Data!$Y$67&amp;" W","")&amp;
IF($U30=65,Data!$Y$68&amp;" W","")&amp;
IF($U30=66,Data!$Y$69&amp;" W","")&amp;
IF($U30=67,Data!$Y$70&amp;" W","")&amp;
IF($U30=68,Data!$Y$71&amp;" W","")&amp;
IF($U30=69,Data!$Y$72&amp;" W","")&amp;
IF($U30=70,Data!$Y$73&amp;" W","")&amp;
IF($U30=71,Data!$Y$74&amp;" W","")&amp;
IF($U30=72,Data!$Y$75&amp;" W","")&amp;
IF($U30=73,Data!$Y$76&amp;" W","")&amp;
IF($U30=74,Data!$Y$77&amp;" W","")&amp;
IF($U30=75,Data!$Y$78&amp;" W","")&amp;
IF($U30=76,Data!$Y$79&amp;" W","")&amp;
IF($U30=77,Data!$Y$80&amp;" W","")&amp;
IF($U30=78,Data!$Y$81&amp;" W","")&amp;
IF($U30=79,Data!$Y$82&amp;" W","")&amp;
IF($U30=80,Data!$Y$83&amp;" W","")&amp;
IF($U30=81,Data!$Y$84&amp;" W","")&amp;
IF($U30=82,Data!$Y$85&amp;" W","")&amp;
IF($U30=83,Data!$Y$86&amp;" W","")&amp;
IF($U30=84,Data!$Y$87&amp;" W","")&amp;
IF($U30=85,Data!$Y$88&amp;" W","")&amp;
IF($U30=86,Data!$Y$89&amp;" W","")&amp;
IF($U30=87,Data!$Y$90&amp;" W","")&amp;
IF($U30=88,Data!$Y$91&amp;" W","")&amp;
IF($U30=89,Data!$Y$92&amp;" W","")&amp;
IF($U30=90,Data!$Y$93&amp;" W","")&amp;
IF($U30=91,Data!$Y$94&amp;" W","")&amp;
IF($U30=92,Data!$Y$95&amp;" W","")&amp;
IF($U30=93,Data!$Y$96&amp;" W","")&amp;
IF($U30=94,Data!$Y$97&amp;" W","")&amp;
IF($U30=95,Data!$Y$98&amp;" W","")&amp;
IF($U30=96,Data!$Y$99&amp;" W","")&amp;
IF($U30=97,Data!$Y$100&amp;" W","")&amp;
IF($U30=98,Data!$Y$101&amp;" W","")&amp;
IF($U30=99,Data!$Y$102&amp;" W","")&amp;
IF($U30=100,Data!$Y$103&amp;" W","")&amp;
IF($U30=101,Data!$Y$104&amp;" W","")&amp;
IF($U30=102,Data!$Y$105&amp;" W","")&amp;
IF($U30=103,Data!$Y$106&amp;" W","")&amp;
IF($U30=104,Data!$Y$107&amp;" W","")&amp;
IF($U30=105,Data!$Y$108&amp;" W","")&amp;
IF($U30=106,Data!$Y$109&amp;" W","")&amp;
IF($U30=107,Data!$Y$110&amp;" W","")&amp;
IF($U30=108,Data!$Y$111&amp;" W","")&amp;
IF($U30=109,Data!$Y$112&amp;" W","")&amp;
IF($U30=110,Data!$Y$113&amp;" W","")&amp;
IF($U30=111,Data!$Y$114&amp;" W","")&amp;
IF($U30=112,Data!$Y$115&amp;" W","")&amp;
IF($U30=113,Data!$Y$116&amp;" W","")&amp;
IF($U30=114,Data!$Y$117&amp;" W","")&amp;
IF($U30=115,Data!$Y$118&amp;" W","")&amp;
IF($U30=116,Data!$Y$119&amp;" W","")&amp;
IF($U30=117,Data!$Y$120&amp;" W","")&amp;
IF($U30=118,Data!$Y$121&amp;" W","")&amp;
IF($U30=119,Data!$Y$122&amp;" W","")&amp;
IF($U30=120,Data!$Y$123&amp;" W","")</f>
        <v/>
      </c>
      <c r="L30" s="66" t="str">
        <f>IF($U30=1,Data!$L$4&amp;" - "&amp;RIGHT(Data!$L$4,2)&amp;"00 K","")&amp;
IF($U30=2,Data!$L$5&amp;" - "&amp;RIGHT(Data!$L$5,2)&amp;"00 K","")&amp;
IF($U30=3,Data!$L$6&amp;" - "&amp;RIGHT(Data!$L$6,2)&amp;"00 K","")&amp;
IF($U30=4,Data!$L$7&amp;" - "&amp;RIGHT(Data!$L$7,2)&amp;"00 K","")&amp;
IF($U30=5,Data!$L$8&amp;" - "&amp;RIGHT(Data!$L$8,2)&amp;"00 K","")&amp;
IF($U30=6,Data!$L$9&amp;" - "&amp;RIGHT(Data!$L$9,2)&amp;"00 K","")&amp;
IF($U30=7,Data!$L$10&amp;" - "&amp;RIGHT(Data!$L$10,2)&amp;"00 K","")&amp;
IF($U30=8,Data!$L$11&amp;" - "&amp;RIGHT(Data!$L$11,2)&amp;"00 K","")&amp;
IF($U30=9,Data!$L$12&amp;" - "&amp;RIGHT(Data!$L$12,2)&amp;"00 K","")&amp;
IF($U30=10,Data!$L$13&amp;" - "&amp;RIGHT(Data!$L$13,2)&amp;"00 K","")&amp;
IF($U30=11,Data!$L$14&amp;" - "&amp;RIGHT(Data!$L$14,2)&amp;"00 K","")&amp;
IF($U30=12,Data!$L$15&amp;" - "&amp;RIGHT(Data!$L$15,2)&amp;"00 K","")&amp;
IF($U30=13,Data!$L$16&amp;" - "&amp;RIGHT(Data!$L$16,2)&amp;"00 K","")&amp;
IF($U30=14,Data!$L$17&amp;" - "&amp;RIGHT(Data!$L$17,2)&amp;"00 K","")&amp;
IF($U30=15,Data!$L$18&amp;" - "&amp;RIGHT(Data!$L$18,2)&amp;"00 K","")&amp;
IF($U30=16,Data!$L$19&amp;" - "&amp;RIGHT(Data!$L$19,2)&amp;"00 K","")&amp;
IF($U30=17,Data!$L$20&amp;" - "&amp;RIGHT(Data!$L$20,2)&amp;"00 K","")&amp;
IF($U30=18,Data!$L$21&amp;" - "&amp;RIGHT(Data!$L$21,2)&amp;"00 K","")&amp;
IF($U30=19,Data!$L$22&amp;" - "&amp;RIGHT(Data!$L$22,2)&amp;"00 K","")&amp;
IF($U30=20,Data!$L$23&amp;" - "&amp;RIGHT(Data!$L$23,2)&amp;"00 K","")&amp;
IF($U30=21,Data!$L$24&amp;" - "&amp;RIGHT(Data!$L$24,2)&amp;"00 K","")&amp;
IF($U30=22,Data!$L$25&amp;" - "&amp;RIGHT(Data!$L$25,2)&amp;"00 K","")&amp;
IF($U30=23,Data!$L$26&amp;" - "&amp;RIGHT(Data!$L$26,2)&amp;"00 K","")&amp;
IF($U30=24,Data!$L$27&amp;" - "&amp;RIGHT(Data!$L$27,2)&amp;"00 K","")&amp;
IF($U30=25,Data!$L$28&amp;" - "&amp;RIGHT(Data!$L$28,2)&amp;"00 K","")&amp;
IF($U30=26,Data!$L$29&amp;" - "&amp;RIGHT(Data!$L$29,2)&amp;"00 K","")&amp;
IF($U30=27,Data!$L$30&amp;" - "&amp;RIGHT(Data!$L$30,2)&amp;"00 K","")&amp;
IF($U30=28,Data!$L$31&amp;" - "&amp;RIGHT(Data!$L$31,2)&amp;"00 K","")&amp;
IF($U30=29,Data!$L$32&amp;" - "&amp;RIGHT(Data!$L$32,2)&amp;"00 K","")&amp;
IF($U30=30,Data!$L$33&amp;" - "&amp;RIGHT(Data!$L$33,2)&amp;"00 K","")&amp;
IF($U30=31,Data!$L$34&amp;" - "&amp;RIGHT(Data!$L$34,2)&amp;"00 K","")&amp;
IF($U30=32,Data!$L$35&amp;" - "&amp;RIGHT(Data!$L$35,2)&amp;"00 K","")&amp;
IF($U30=33,Data!$L$36&amp;" - "&amp;RIGHT(Data!$L$36,2)&amp;"00 K","")&amp;
IF($U30=34,Data!$L$37&amp;" - "&amp;RIGHT(Data!$L$37,2)&amp;"00 K","")&amp;
IF($U30=35,Data!$L$38&amp;" - "&amp;RIGHT(Data!$L$38,2)&amp;"00 K","")&amp;
IF($U30=36,Data!$L$39&amp;" - "&amp;RIGHT(Data!$L$39,2)&amp;"00 K","")&amp;
IF($U30=37,Data!$L$40&amp;" - "&amp;RIGHT(Data!$L$40,2)&amp;"00 K","")&amp;
IF($U30=38,Data!$L$41&amp;" - "&amp;RIGHT(Data!$L$41,2)&amp;"00 K","")&amp;
IF($U30=39,Data!$L$42&amp;" - "&amp;RIGHT(Data!$L$42,2)&amp;"00 K","")&amp;
IF($U30=40,Data!$L$43&amp;" - "&amp;RIGHT(Data!$L$43,2)&amp;"00 K","")&amp;
IF($U30=41,Data!$L$44&amp;" - "&amp;RIGHT(Data!$L$44,2)&amp;"00 K","")&amp;
IF($U30=42,Data!$L$45&amp;" - "&amp;RIGHT(Data!$L$45,2)&amp;"00 K","")&amp;
IF($U30=43,Data!$L$46&amp;" - "&amp;RIGHT(Data!$L$46,2)&amp;"00 K","")&amp;
IF($U30=44,Data!$L$47&amp;" - "&amp;RIGHT(Data!$L$47,2)&amp;"00 K","")&amp;
IF($U30=45,Data!$L$48&amp;" - "&amp;RIGHT(Data!$L$48,2)&amp;"00 K","")&amp;
IF($U30=46,Data!$L$49&amp;" - "&amp;RIGHT(Data!$L$49,2)&amp;"00 K","")&amp;
IF($U30=47,Data!$L$50&amp;" - "&amp;RIGHT(Data!$L$50,2)&amp;"00 K","")&amp;
IF($U30=48,Data!$L$51&amp;" - "&amp;RIGHT(Data!$L$51,2)&amp;"00 K","")&amp;
IF($U30=49,Data!$L$52&amp;" - "&amp;RIGHT(Data!$L$52,2)&amp;"00 K","")&amp;
IF($U30=50,Data!$L$53&amp;" - "&amp;RIGHT(Data!$L$53,2)&amp;"00 K","")&amp;
IF($U30=51,Data!$L$54&amp;" - "&amp;RIGHT(Data!$L$54,2)&amp;"00 K","")&amp;
IF($U30=52,Data!$L$55&amp;" - "&amp;RIGHT(Data!$L$55,2)&amp;"00 K","")&amp;
IF($U30=53,Data!$L$56&amp;" - "&amp;RIGHT(Data!$L$56,2)&amp;"00 K","")&amp;
IF($U30=54,Data!$L$57&amp;" - "&amp;RIGHT(Data!$L$57,2)&amp;"00 K","")&amp;
IF($U30=55,Data!$L$58&amp;" - "&amp;RIGHT(Data!$L$58,2)&amp;"00 K","")&amp;
IF($U30=56,Data!$L$59&amp;" - "&amp;RIGHT(Data!$L$59,2)&amp;"00 K","")&amp;
IF($U30=57,Data!$L$60&amp;" - "&amp;RIGHT(Data!$L$60,2)&amp;"00 K","")&amp;
IF($U30=58,Data!$L$61&amp;" - "&amp;RIGHT(Data!$L$61,2)&amp;"00 K","")&amp;
IF($U30=59,Data!$L$62&amp;" - "&amp;RIGHT(Data!$L$62,2)&amp;"00 K","")&amp;
IF($U30=60,Data!$L$63&amp;" - "&amp;RIGHT(Data!$L$63,2)&amp;"00 K","")&amp;
IF($U30=61,Data!$L$64&amp;" - "&amp;RIGHT(Data!$L$64,2)&amp;"00 K","")&amp;
IF($U30=62,Data!$L$65&amp;" - "&amp;RIGHT(Data!$L$65,2)&amp;"00 K","")&amp;
IF($U30=63,Data!$L$66&amp;" - "&amp;RIGHT(Data!$L$66,2)&amp;"00 K","")&amp;
IF($U30=64,Data!$L$67&amp;" - "&amp;RIGHT(Data!$L$67,2)&amp;"00 K","")&amp;
IF($U30=65,Data!$L$68&amp;" - "&amp;RIGHT(Data!$L$68,2)&amp;"00 K","")&amp;
IF($U30=66,Data!$L$69&amp;" - "&amp;RIGHT(Data!$L$69,2)&amp;"00 K","")&amp;
IF($U30=67,Data!$L$70&amp;" - "&amp;RIGHT(Data!$L$70,2)&amp;"00 K","")&amp;
IF($U30=68,Data!$L$71&amp;" - "&amp;RIGHT(Data!$L$71,2)&amp;"00 K","")&amp;
IF($U30=69,Data!$L$72&amp;" - "&amp;RIGHT(Data!$L$72,2)&amp;"00 K","")&amp;
IF($U30=70,Data!$L$73&amp;" - "&amp;RIGHT(Data!$L$73,2)&amp;"00 K","")&amp;
IF($U30=71,Data!$L$74&amp;" - "&amp;RIGHT(Data!$L$74,2)&amp;"00 K","")&amp;
IF($U30=72,Data!$L$75&amp;" - "&amp;RIGHT(Data!$L$75,2)&amp;"00 K","")&amp;
IF($U30=73,Data!$L$76&amp;" - "&amp;RIGHT(Data!$L$76,2)&amp;"00 K","")&amp;
IF($U30=74,Data!$L$77&amp;" - "&amp;RIGHT(Data!$L$77,2)&amp;"00 K","")&amp;
IF($U30=75,Data!$L$78&amp;" - "&amp;RIGHT(Data!$L$78,2)&amp;"00 K","")&amp;
IF($U30=76,Data!$L$79&amp;" - "&amp;RIGHT(Data!$L$79,2)&amp;"00 K","")&amp;
IF($U30=77,Data!$L$80&amp;" - "&amp;RIGHT(Data!$L$80,2)&amp;"00 K","")&amp;
IF($U30=78,Data!$L$81&amp;" - "&amp;RIGHT(Data!$L$81,2)&amp;"00 K","")&amp;
IF($U30=79,Data!$L$82&amp;" - "&amp;RIGHT(Data!$L$82,2)&amp;"00 K","")&amp;
IF($U30=80,Data!$L$83&amp;" - "&amp;RIGHT(Data!$L$83,2)&amp;"00 K","")&amp;
IF($U30=81,Data!$L$84&amp;" - "&amp;RIGHT(Data!$L$84,2)&amp;"00 K","")&amp;
IF($U30=82,Data!$L$85&amp;" - "&amp;RIGHT(Data!$L$85,2)&amp;"00 K","")&amp;
IF($U30=83,Data!$L$86&amp;" - "&amp;RIGHT(Data!$L$86,2)&amp;"00 K","")&amp;
IF($U30=84,Data!$L$87&amp;" - "&amp;RIGHT(Data!$L$87,2)&amp;"00 K","")&amp;
IF($U30=85,Data!$L$88&amp;" - "&amp;RIGHT(Data!$L$88,2)&amp;"00 K","")&amp;
IF($U30=86,Data!$L$89&amp;" - "&amp;RIGHT(Data!$L$89,2)&amp;"00 K","")&amp;
IF($U30=87,Data!$L$90&amp;" - "&amp;RIGHT(Data!$L$90,2)&amp;"00 K","")&amp;
IF($U30=88,Data!$L$91&amp;" - "&amp;RIGHT(Data!$L$91,2)&amp;"00 K","")&amp;
IF($U30=89,Data!$L$92&amp;" - "&amp;RIGHT(Data!$L$92,2)&amp;"00 K","")&amp;
IF($U30=90,Data!$L$93&amp;" - "&amp;RIGHT(Data!$L$93,2)&amp;"00 K","")&amp;
IF($U30=91,Data!$L$94&amp;" - "&amp;RIGHT(Data!$L$94,2)&amp;"00 K","")&amp;
IF($U30=92,Data!$L$95&amp;" - "&amp;RIGHT(Data!$L$95,2)&amp;"00 K","")&amp;
IF($U30=93,Data!$L$96&amp;" - "&amp;RIGHT(Data!$L$97,2)&amp;"00 K","")&amp;
IF($U30=94,Data!$L$97&amp;" - "&amp;RIGHT(Data!$L$98,2)&amp;"00 K","")&amp;
IF($U30=95,Data!$L$98&amp;" - "&amp;RIGHT(Data!$L$99,2)&amp;"00 K","")&amp;
IF($U30=96,Data!$L$99&amp;" - "&amp;RIGHT(Data!$L$100,2)&amp;"00 K","")&amp;
IF($U30=97,Data!$L$100&amp;" - "&amp;RIGHT(Data!$L$101,2)&amp;"00 K","")&amp;
IF($U30=98,Data!$L$101&amp;" - "&amp;RIGHT(Data!$L$102,2)&amp;"00 K","")&amp;
IF($U30=99,Data!$L$102&amp;" - "&amp;RIGHT(Data!$L$103,2)&amp;"00 K","")&amp;
IF($U30=100,Data!$L$103&amp;" - "&amp;RIGHT(Data!$L$104,2)&amp;"00 K","")&amp;
IF($U30=101,Data!$L$104&amp;" - "&amp;RIGHT(Data!$L$105,2)&amp;"00 K","")&amp;
IF($U30=102,Data!$L$105&amp;" - "&amp;RIGHT(Data!$L$106,2)&amp;"00 K","")&amp;
IF($U30=103,Data!$L$106&amp;" - "&amp;RIGHT(Data!$L$107,2)&amp;"00 K","")&amp;
IF($U30=104,Data!$L$107&amp;" - "&amp;RIGHT(Data!$L$108,2)&amp;"00 K","")&amp;
IF($U30=105,Data!$L$108&amp;" - "&amp;RIGHT(Data!$L$109,2)&amp;"00 K","")&amp;
IF($U30=106,Data!$L$109&amp;" - "&amp;RIGHT(Data!$L$110,2)&amp;"00 K","")&amp;
IF($U30=107,Data!$L$110&amp;" - "&amp;RIGHT(Data!$L$111,2)&amp;"00 K","")&amp;
IF($U30=108,Data!$L$111&amp;" - "&amp;RIGHT(Data!$L$112,2)&amp;"00 K","")&amp;
IF($U30=109,Data!$L$112&amp;" - "&amp;RIGHT(Data!$L$113,2)&amp;"00 K","")&amp;
IF($U30=110,Data!$L$113&amp;" - "&amp;RIGHT(Data!$L$114,2)&amp;"00 K","")&amp;
IF($U30=111,Data!$L$114&amp;" - "&amp;RIGHT(Data!$L$115,2)&amp;"00 K","")&amp;
IF($U30=112,Data!$L$115&amp;" - "&amp;RIGHT(Data!$L$116,2)&amp;"00 K","")&amp;
IF($U30=113,Data!$L$116&amp;" - "&amp;RIGHT(Data!$L$117,2)&amp;"00 K","")&amp;
IF($U30=114,Data!$L$117&amp;" - "&amp;RIGHT(Data!$L$118,2)&amp;"00 K","")&amp;
IF($U30=115,Data!$L$118&amp;" - "&amp;RIGHT(Data!$L$119,2)&amp;"00 K","")&amp;
IF($U30=116,Data!$L$119&amp;" - "&amp;RIGHT(Data!$L$120,2)&amp;"00 K","")&amp;
IF($U30=117,Data!$L$120&amp;" - "&amp;RIGHT(Data!$L$121,2)&amp;"00 K","")&amp;
IF($U30=118,Data!$L$121&amp;" - "&amp;RIGHT(Data!$L$122,2)&amp;"00 K","")&amp;
IF($U30=119,Data!$L$122&amp;" - "&amp;RIGHT(Data!$L$123,2)&amp;"00 K","")&amp;
IF($U30=120,Data!$L$123&amp;" - "&amp;RIGHT(Data!$L$124,2)&amp;"00 K","")</f>
        <v/>
      </c>
      <c r="M30" s="45"/>
      <c r="N30" s="46"/>
      <c r="O30" s="46"/>
      <c r="P30" s="208"/>
      <c r="Q30" s="208"/>
      <c r="R30" s="210"/>
      <c r="S30" s="210"/>
      <c r="T30" s="47"/>
      <c r="U30" s="48"/>
      <c r="V30" s="111"/>
      <c r="W30" s="111"/>
      <c r="X30" s="111"/>
      <c r="Y30" s="111"/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</row>
    <row r="31" spans="1:44" hidden="1" outlineLevel="1" x14ac:dyDescent="0.3">
      <c r="A31" s="39">
        <v>28</v>
      </c>
      <c r="B31" s="116" t="str">
        <f>IF($U31=1,Data!$E$4,"")&amp;
IF($U31=2,Data!$E$5,"")&amp;
IF($U31=3,Data!$E$6,"")&amp;
IF($U31=4,Data!$E$7,"")&amp;
IF($U31=5,Data!$E$8,"")&amp;
IF($U31=6,Data!$E$9,"")&amp;
IF($U31=7,Data!$E$10,"")&amp;
IF($U31=8,Data!$E$11,"")&amp;
IF($U31=9,Data!$E$12,"")&amp;
IF($U31=10,Data!$E$13,"")&amp;
IF($U31=11,Data!$E$14,"")&amp;
IF($U31=12,Data!$E$15,"")&amp;
IF($U31=13,Data!$E$16,"")&amp;
IF($U31=14,Data!$E$17,"")&amp;
IF($U31=15,Data!$E$18,"")&amp;
IF($U31=16,Data!$E$19,"")&amp;
IF($U31=17,Data!$E$20,"")&amp;
IF($U31=18,Data!$E$21,"")&amp;
IF($U31=19,Data!$E$22,"")&amp;
IF($U31=20,Data!$E$23,"")&amp;
IF($U31=21,Data!$E$24,"")&amp;
IF($U31=22,Data!$E$25,"")&amp;
IF($U31=23,Data!$E$26,"")&amp;
IF($U31=24,Data!$E$27,"")&amp;
IF($U31=25,Data!$E$28,"")&amp;
IF($U31=26,Data!$E$29,"")&amp;
IF($U31=27,Data!$E$30,"")&amp;
IF($U31=28,Data!$E$31,"")&amp;
IF($U31=29,Data!$E$32,"")&amp;
IF($U31=30,Data!$E$33,"")&amp;
IF($U31=31,Data!$E$34,"")&amp;
IF($U31=32,Data!$E$35,"")&amp;
IF($U31=33,Data!$E$36,"")&amp;
IF($U31=34,Data!$E$37,"")&amp;
IF($U31=35,Data!$E$38,"")&amp;
IF($U31=36,Data!$E$39,"")&amp;
IF($U31=37,Data!$E$40,"")&amp;
IF($U31=38,Data!$E$41,"")&amp;
IF($U31=39,Data!$E$42,"")&amp;
IF($U31=40,Data!$E$43,"")&amp;
IF($U31=41,Data!$E$124,"")&amp;
IF($U31=42,Data!$E$126,"")&amp;
IF($U31=43,Data!$E$127,"")</f>
        <v/>
      </c>
      <c r="C31" s="116" t="str">
        <f t="shared" si="0"/>
        <v/>
      </c>
      <c r="D31" s="40" t="str">
        <f>IF($U31=1,Data!$G$4,"")&amp;
IF($U31=2,Data!$G$5,"")&amp;
IF($U31=3,Data!$G$6,"")&amp;
IF($U31=4,Data!$G$7,"")&amp;
IF($U31=5,Data!$G$8,"")&amp;
IF($U31=6,Data!$G$9,"")&amp;
IF($U31=7,Data!$G$10,"")&amp;
IF($U31=8,Data!$G$11,"")&amp;
IF($U31=9,Data!$G$12,"")&amp;
IF($U31=10,Data!$G$13,"")&amp;
IF($U31=11,Data!$G$14,"")&amp;
IF($U31=12,Data!$G$15,"")&amp;
IF($U31=13,Data!$G$16,"")&amp;
IF($U31=14,Data!$G$17,"")&amp;
IF($U31=15,Data!$G$18,"")&amp;
IF($U31=16,Data!$G$19,"")&amp;
IF($U31=17,Data!$G$20,"")&amp;
IF($U31=18,Data!$G$21,"")&amp;
IF($U31=19,Data!$G$22,"")&amp;
IF($U31=20,Data!$G$23,"")&amp;
IF($U31=21,Data!$G$24,"")&amp;
IF($U31=22,Data!$G$25,"")&amp;
IF($U31=23,Data!$G$26,"")&amp;
IF($U31=24,Data!$G$27,"")&amp;
IF($U31=25,Data!$G$28,"")&amp;
IF($U31=26,Data!$G$29,"")&amp;
IF($U31=27,Data!$G$30,"")&amp;
IF($U31=28,Data!$G$31,"")&amp;
IF($U31=29,Data!$G$32,"")&amp;
IF($U31=30,Data!$G$33,"")&amp;
IF($U31=31,Data!$G$34,"")&amp;
IF($U31=32,Data!$G$35,"")&amp;
IF($U31=33,Data!$G$36,"")&amp;
IF($U31=34,Data!$G$37,"")&amp;
IF($U31=35,Data!$G$38,"")&amp;
IF($U31=36,Data!$G$39,"")&amp;
IF($U31=37,Data!$G$40,"")&amp;
IF($U31=38,Data!$G$41,"")&amp;
IF($U31=39,Data!$G$42,"")&amp;
IF($U31=40,Data!$G$43,"")&amp;
IF($U31=41,Data!$G$44,"")&amp;
IF($U31=42,Data!$G$45,"")&amp;
IF($U31=43,Data!$G$46,"")&amp;
IF($U31=44,Data!$G$47,"")&amp;
IF($U31=45,Data!$G$48,"")&amp;
IF($U31=46,Data!$G$49,"")&amp;
IF($U31=47,Data!$G$50,"")&amp;
IF($U31=48,Data!$G$51,"")&amp;
IF($U31=49,Data!$G$52,"")&amp;
IF($U31=50,Data!$G$53,"")&amp;
IF($U31=51,Data!$G$54,"")&amp;
IF($U31=52,Data!$G$55,"")&amp;
IF($U31=53,Data!$G$56,"")&amp;
IF($U31=54,Data!$G$57,"")&amp;
IF($U31=55,Data!$G$58,"")&amp;
IF($U31=56,Data!$G$59,"")&amp;
IF($U31=57,Data!$G$60,"")&amp;
IF($U31=58,Data!$G$61,"")&amp;
IF($U31=59,Data!$G$62,"")&amp;
IF($U31=60,Data!$G$63,"")&amp;
IF($U31=61,Data!$G$64,"")&amp;
IF($U31=62,Data!$G$65,"")&amp;
IF($U31=63,Data!$G$66,"")&amp;
IF($U31=64,Data!$G$67,"")&amp;
IF($U31=65,Data!$G$68,"")&amp;
IF($U31=66,Data!$G$69,"")&amp;
IF($U31=67,Data!$G$70,"")&amp;
IF($U31=68,Data!$G$71,"")&amp;
IF($U31=69,Data!$G$72,"")&amp;
IF($U31=70,Data!$G$73,"")&amp;
IF($U31=71,Data!$G$74,"")&amp;
IF($U31=72,Data!$G$75,"")&amp;
IF($U31=73,Data!$G$76,"")&amp;
IF($U31=74,Data!$G$77,"")&amp;
IF($U31=75,Data!$G$78,"")&amp;
IF($U31=76,Data!$G$79,"")&amp;
IF($U31=77,Data!$G$80,"")&amp;
IF($U31=78,Data!$G$81,"")&amp;
IF($U31=79,Data!$G$82,"")&amp;
IF($U31=80,Data!$G$83,"")&amp;
IF($U31=81,Data!$G$84,"")&amp;
IF($U31=82,Data!$G$85,"")&amp;
IF($U31=83,Data!$G$86,"")&amp;
IF($U31=84,Data!$G$87,"")&amp;
IF($U31=85,Data!$G$88,"")&amp;
IF($U31=86,Data!$G$89,"")&amp;
IF($U31=87,Data!$G$90,"")&amp;
IF($U31=88,Data!$G$91,"")&amp;
IF($U31=89,Data!$G$92,"")&amp;
IF($U31=90,Data!$G$93,"")&amp;
IF($U31=91,Data!$G$94,"")&amp;
IF($U31=92,Data!$G$95,"")&amp;
IF($U31=93,Data!$G$96,"")&amp;
IF($U31=94,Data!$G$97,"")&amp;
IF($U31=95,Data!$G$98,"")&amp;
IF($U31=96,Data!$G$99,"")&amp;
IF($U31=97,Data!$G$100,"")&amp;
IF($U31=98,Data!$G$101,"")&amp;
IF($U31=99,Data!$G$102,"")&amp;
IF($U31=100,Data!$G$103,"")&amp;
IF($U31=101,Data!$G$104,"")&amp;
IF($U31=102,Data!$G$105,"")&amp;
IF($U31=103,Data!$G$106,"")&amp;
IF($U31=104,Data!$G$107,"")&amp;
IF($U31=105,Data!$G$108,"")&amp;
IF($U31=106,Data!$G$109,"")&amp;
IF($U31=107,Data!$G$110,"")&amp;
IF($U31=108,Data!$G$111,"")&amp;
IF($U31=109,Data!$G$112,"")&amp;
IF($U31=100,Data!$G$113,"")&amp;
IF($U31=111,Data!$G$114,"")&amp;
IF($U31=112,Data!$G$115,"")&amp;
IF($U31=113,Data!$G$116,"")&amp;
IF($U31=114,Data!$G$117,"")&amp;
IF($U31=115,Data!$G$118,"")&amp;
IF($U31=116,Data!$G$119,"")&amp;
IF($U31=117,Data!$G$120,"")&amp;
IF($U31=118,Data!$G$121,"")&amp;
IF($U31=119,Data!$G$122,"")&amp;
IF($U31=120,Data!$G$123,"")</f>
        <v/>
      </c>
      <c r="E31" s="41" t="str">
        <f>IF($U31=1,Data!$I$4&amp;" LED","")&amp;
IF($U31=2,Data!$I$5&amp;" LED","")&amp;
IF($U31=3,Data!$I$6&amp;" LED","")&amp;
IF($U31=4,Data!$I$7&amp;" LED","")&amp;
IF($U31=5,Data!$I$8&amp;" LED","")&amp;
IF($U31=6,Data!$I$9&amp;" LED","")&amp;
IF($U31=7,Data!$I$10&amp;" LED","")&amp;
IF($U31=8,Data!$I$11&amp;" LED","")&amp;
IF($U31=9,Data!$I$12&amp;" LED","")&amp;
IF($U31=10,Data!$I$13&amp;" LED","")&amp;
IF($U31=11,Data!$I$14&amp;" LED","")&amp;
IF($U31=12,Data!$I$15&amp;" LED","")&amp;
IF($U31=13,Data!$I$16&amp;" LED","")&amp;
IF($U31=14,Data!$I$17&amp;" LED","")&amp;
IF($U31=15,Data!$I$18&amp;" LED","")&amp;
IF($U31=16,Data!$I$19&amp;" LED","")&amp;
IF($U31=17,Data!$I$20&amp;" LED","")&amp;
IF($U31=18,Data!$I$21&amp;" LED","")&amp;
IF($U31=19,Data!$I$22&amp;" LED","")&amp;
IF($U31=20,Data!$I$23&amp;" LED","")&amp;
IF($U31=21,Data!$I$24&amp;" LED","")&amp;
IF($U31=22,Data!$I$25&amp;" LED","")&amp;
IF($U31=23,Data!$I$26&amp;" LED","")&amp;
IF($U31=24,Data!$I$27&amp;" LED","")&amp;
IF($U31=25,Data!$I$28&amp;" LED","")&amp;
IF($U31=26,Data!$I$29&amp;" LED","")&amp;
IF($U31=27,Data!$I$30&amp;" LED","")&amp;
IF($U31=28,Data!$I$31&amp;" LED","")&amp;
IF($U31=29,Data!$I$32&amp;" LED","")&amp;
IF($U31=30,Data!$I$33&amp;" LED","")&amp;
IF($U31=31,Data!$I$34&amp;" LED","")&amp;
IF($U31=32,Data!$I$35&amp;" LED","")&amp;
IF($U31=33,Data!$I$36&amp;" LED","")&amp;
IF($U31=34,Data!$I$37&amp;" LED","")&amp;
IF($U31=35,Data!$I$38&amp;" LED","")&amp;
IF($U31=36,Data!$I$39&amp;" LED","")&amp;
IF($U31=37,Data!$I$40&amp;" LED","")&amp;
IF($U31=38,Data!$I$41&amp;" LED","")&amp;
IF($U31=39,Data!$I$42&amp;" LED","")&amp;
IF($U31=40,Data!$I$43&amp;" LED","")&amp;
IF($U31=41,Data!$I$44&amp;" LED","")&amp;
IF($U31=42,Data!$I$45&amp;" LED","")&amp;
IF($U31=43,Data!$I$46&amp;" LED","")&amp;
IF($U31=44,Data!$I$47&amp;" LED","")&amp;
IF($U31=45,Data!$I$48&amp;" LED","")&amp;
IF($U31=46,Data!$I$49&amp;" LED","")&amp;
IF($U31=47,Data!$I$50&amp;" LED","")&amp;
IF($U31=48,Data!$I$51&amp;" LED","")&amp;
IF($U31=49,Data!$I$52&amp;" LED","")&amp;
IF($U31=50,Data!$I$53&amp;" LED","")&amp;
IF($U31=51,Data!$I$54&amp;" LED","")&amp;
IF($U31=52,Data!$I$55&amp;" LED","")&amp;
IF($U31=53,Data!$I$56&amp;" LED","")&amp;
IF($U31=54,Data!$I$57&amp;" LED","")&amp;
IF($U31=55,Data!$I$58&amp;" LED","")&amp;
IF($U31=56,Data!$I$59&amp;" LED","")&amp;
IF($U31=57,Data!$I$60&amp;" LED","")&amp;
IF($U31=58,Data!$I$61&amp;" LED","")&amp;
IF($U31=59,Data!$I$62&amp;" LED","")&amp;
IF($U31=60,Data!$I$63&amp;" LED","")&amp;
IF($U31=61,Data!$I$64&amp;" LED","")&amp;
IF($U31=62,Data!$I$65&amp;" LED","")&amp;
IF($U31=63,Data!$I$66&amp;" LED","")&amp;
IF($U31=64,Data!$I$67&amp;" LED","")&amp;
IF($U31=65,Data!$I$68&amp;" LED","")&amp;
IF($U31=66,Data!$I$69&amp;" LED","")&amp;
IF($U31=67,Data!$I$70&amp;" LED","")&amp;
IF($U31=68,Data!$I$71&amp;" LED","")&amp;
IF($U31=69,Data!$I$72&amp;" LED","")&amp;
IF($U31=70,Data!$I$73&amp;" LED","")&amp;
IF($U31=71,Data!$I$74&amp;" LED","")&amp;
IF($U31=72,Data!$I$75&amp;" LED","")&amp;
IF($U31=73,Data!$I$76&amp;" LED","")&amp;
IF($U31=74,Data!$I$77&amp;" LED","")&amp;
IF($U31=75,Data!$I$78&amp;" LED","")&amp;
IF($U31=76,Data!$I$79&amp;" LED","")&amp;
IF($U31=77,Data!$I$80&amp;" LED","")&amp;
IF($U31=78,Data!$I$81&amp;" LED","")&amp;
IF($U31=79,Data!$I$82&amp;" LED","")&amp;
IF($U31=80,Data!$I$83&amp;" LED","")&amp;
IF($U31=81,Data!$I$84&amp;" LED","")&amp;
IF($U31=82,Data!$I$85&amp;" LED","")&amp;
IF($U31=83,Data!$I$86&amp;" LED","")&amp;
IF($U31=84,Data!$I$87&amp;" LED","")&amp;
IF($U31=85,Data!$I$88&amp;" LED","")&amp;
IF($U31=86,Data!$I$89&amp;" LED","")&amp;
IF($U31=87,Data!$I$90&amp;" LED","")&amp;
IF($U31=88,Data!$I$91&amp;" LED","")&amp;
IF($U31=89,Data!$I$92&amp;" LED","")&amp;
IF($U31=90,Data!$I$93&amp;" LED","")&amp;
IF($U31=91,Data!$I$94&amp;" LED","")&amp;
IF($U31=92,Data!$I$95&amp;" LED","")&amp;
IF($U31=93,Data!$I$96&amp;" LED","")&amp;
IF($U31=94,Data!$I$97&amp;" LED","")&amp;
IF($U31=95,Data!$I$98&amp;" LED","")&amp;
IF($U31=96,Data!$I$99&amp;" LED","")&amp;
IF($U31=97,Data!$I$100&amp;" LED","")&amp;
IF($U31=98,Data!$I$101&amp;" LED","")&amp;
IF($U31=99,Data!$I$102&amp;" LED","")&amp;
IF($U31=100,Data!$I1070&amp;" LED","")&amp;
IF($U31=101,Data!$I$104&amp;" LED","")&amp;
IF($U31=102,Data!$I$105&amp;" LED","")&amp;
IF($U31=103,Data!$I$106&amp;" LED","")&amp;
IF($U31=104,Data!$I$107&amp;" LED","")&amp;
IF($U31=105,Data!$I$108&amp;" LED","")&amp;
IF($U31=106,Data!$I$109&amp;" LED","")&amp;
IF($U31=107,Data!$I$110&amp;" LED","")&amp;
IF($U31=108,Data!$I$111&amp;" LED","")&amp;
IF($U31=109,Data!$I$112&amp;" LED","")&amp;
IF($U31=110,Data!$I$113&amp;" LED","")&amp;
IF($U31=111,Data!$I$114&amp;" LED","")&amp;
IF($U31=112,Data!$I$115&amp;" LED","")&amp;
IF($U31=113,Data!$I$116&amp;" LED","")&amp;
IF($U31=114,Data!$I$117&amp;" LED","")&amp;
IF($U31=115,Data!$I$118&amp;" LED","")&amp;
IF($U31=116,Data!$I$119&amp;" LED","")&amp;
IF($U31=117,Data!$I$120&amp;" LED","")&amp;
IF($U31=118,Data!$I$121&amp;" LED","")&amp;
IF($U31=119,Data!$I$122&amp;" LED","")&amp;
IF($U31=120,Data!$I$123&amp;" LED","")</f>
        <v/>
      </c>
      <c r="F31" s="42" t="str">
        <f xml:space="preserve">
IF($U31=1,Data!$J$4&amp;" lm","")&amp;
IF($U31=2,Data!$J$5&amp;" lm","")&amp;
IF($U31=3,Data!$J$6&amp;" lm","")&amp;
IF($U31=4,Data!$J$7&amp;" lm","")&amp;
IF($U31=5,Data!$J$8&amp;" lm","")&amp;
IF($U31=6,Data!$J$9&amp;" lm","")&amp;
IF($U31=7,Data!$J$10&amp;" lm","")&amp;
IF($U31=8,Data!$J$11&amp;" lm","")&amp;
IF($U31=9,Data!$J$12&amp;" lm","")&amp;
IF($U31=10,Data!$J$13&amp;" lm","")&amp;
IF($U31=11,Data!$J$14&amp;" lm","")&amp;
IF($U31=12,Data!$J$15&amp;" lm","")&amp;
IF($U31=13,Data!$J$16&amp;" lm","")&amp;
IF($U31=14,Data!$J$17&amp;" lm","")&amp;
IF($U31=15,Data!$J$18&amp;" lm","")&amp;
IF($U31=16,Data!$J$19&amp;" lm","")&amp;
IF($U31=17,Data!$J$20&amp;" lm","")&amp;
IF($U31=18,Data!$J$21&amp;" lm","")&amp;
IF($U31=19,Data!$J$22&amp;" lm","")&amp;
IF($U31=20,Data!$J$23&amp;" lm","")&amp;
IF($U31=21,Data!$J$24&amp;" lm","")&amp;
IF($U31=22,Data!$J$25&amp;" lm","")&amp;
IF($U31=23,Data!$J$26&amp;" lm","")&amp;
IF($U31=24,Data!$J$27&amp;" lm","")&amp;
IF($U31=25,Data!$J$28&amp;" lm","")&amp;
IF($U31=26,Data!$J$29&amp;" lm","")&amp;
IF($U31=27,Data!$J$30&amp;" lm","")&amp;
IF($U31=28,Data!$J$31&amp;" lm","")&amp;
IF($U31=29,Data!$J$32&amp;" lm","")&amp;
IF($U31=30,Data!$J$33&amp;" lm","")&amp;
IF($U31=31,Data!$J$34&amp;" lm","")&amp;
IF($U31=32,Data!$J$35&amp;" lm","")&amp;
IF($U31=33,Data!$J$36&amp;" lm","")&amp;
IF($U31=34,Data!$J$37&amp;" lm","")&amp;
IF($U31=35,Data!$J$38&amp;" lm","")&amp;
IF($U31=36,Data!$J$39&amp;" lm","")&amp;
IF($U31=37,Data!$J$40&amp;" lm","")&amp;
IF($U31=38,Data!$J$41&amp;" lm","")&amp;
IF($U31=39,Data!$J$42&amp;" lm","")&amp;
IF($U31=40,Data!$J$43&amp;" lm","")&amp;
IF($U31=41,Data!$J$44&amp;" lm","")&amp;
IF($U31=42,Data!$J$45&amp;" lm","")&amp;
IF($U31=43,Data!$J$46&amp;" lm","")&amp;
IF($U31=44,Data!$J$47&amp;" lm","")&amp;
IF($U31=45,Data!$J$48&amp;" lm","")&amp;
IF($U31=46,Data!$J$49&amp;" lm","")&amp;
IF($U31=47,Data!$J$50&amp;" lm","")&amp;
IF($U31=48,Data!$J$51&amp;" lm","")&amp;
IF($U31=49,Data!$J$52&amp;" lm","")&amp;
IF($U31=50,Data!$J$53&amp;" lm","")&amp;
IF($U31=51,Data!$J$54&amp;" lm","")&amp;
IF($U31=52,Data!$J$55&amp;" lm","")&amp;
IF($U31=53,Data!$J$56&amp;" lm","")&amp;
IF($U31=54,Data!$J$57&amp;" lm","")&amp;
IF($U31=55,Data!$J$58&amp;" lm","")&amp;
IF($U31=56,Data!$J$59&amp;" lm","")&amp;
IF($U31=57,Data!$J$60&amp;" lm","")&amp;
IF($U31=58,Data!$J$61&amp;" lm","")&amp;
IF($U31=59,Data!$J$62&amp;" lm","")&amp;
IF($U31=60,Data!$J$63&amp;" lm","")&amp;
IF($U31=61,Data!$J$64&amp;" lm","")&amp;
IF($U31=62,Data!$J$65&amp;" lm","")&amp;
IF($U31=63,Data!$J$66&amp;" lm","")&amp;
IF($U31=64,Data!$J$67&amp;" lm","")&amp;
IF($U31=65,Data!$J$68&amp;" lm","")&amp;
IF($U31=66,Data!$J$69&amp;" lm","")&amp;
IF($U31=67,Data!$J$70&amp;" lm","")&amp;
IF($U31=68,Data!$J$71&amp;" lm","")&amp;
IF($U31=69,Data!$J$72&amp;" lm","")&amp;
IF($U31=70,Data!$J$73&amp;" lm","")&amp;
IF($U31=71,Data!$J$74&amp;" lm","")&amp;
IF($U31=72,Data!$J$75&amp;" lm","")&amp;
IF($U31=73,Data!$J$76&amp;" lm","")&amp;
IF($U31=74,Data!$J$77&amp;" lm","")&amp;
IF($U31=75,Data!$J$78&amp;" lm","")&amp;
IF($U31=76,Data!$J$79&amp;" lm","")&amp;
IF($U31=77,Data!$J$80&amp;" lm","")&amp;
IF($U31=78,Data!$J$81&amp;" lm","")&amp;
IF($U31=79,Data!$J$82&amp;" lm","")&amp;
IF($U31=80,Data!$J$83&amp;" lm","")&amp;
IF($U31=81,Data!$J$84&amp;" lm","")&amp;
IF($U31=82,Data!$J$85&amp;" lm","")&amp;
IF($U31=83,Data!$J$86&amp;" lm","")&amp;
IF($U31=84,Data!$J$87&amp;" lm","")&amp;
IF($U31=85,Data!$J$88&amp;" lm","")&amp;
IF($U31=86,Data!$J$89&amp;" lm","")&amp;
IF($U31=87,Data!$J$90&amp;" lm","")&amp;
IF($U31=88,Data!$J$91&amp;" lm","")&amp;
IF($U31=89,Data!$J$92&amp;" lm","")&amp;
IF($U31=90,Data!$J$93&amp;" lm","")&amp;
IF($U31=91,Data!$J$94&amp;" lm","")&amp;
IF($U31=92,Data!$J$95&amp;" lm","")&amp;
IF($U31=93,Data!$J$96&amp;" lm","")&amp;
IF($U31=94,Data!$J$97&amp;" lm","")&amp;
IF($U31=95,Data!$J$98&amp;" lm","")&amp;
IF($U31=96,Data!$J$99&amp;" lm","")&amp;
IF($U31=97,Data!$J$100&amp;" lm","")&amp;
IF($U31=98,Data!$J$101&amp;" lm","")&amp;
IF($U31=99,Data!$J$102&amp;" lm","")&amp;
IF($U31=100,Data!$J$103&amp;" lm","")&amp;
IF($U31=101,Data!$J$104&amp;" lm","")&amp;
IF($U31=102,Data!$J$105&amp;" lm","")&amp;
IF($U31=103,Data!$J$106&amp;" lm","")&amp;
IF($U31=104,Data!$J$107&amp;" lm","")&amp;
IF($U31=105,Data!$J$108&amp;" lm","")&amp;
IF($U31=106,Data!$J$109&amp;" lm","")&amp;
IF($U31=107,Data!$J$110&amp;" lm","")&amp;
IF($U31=108,Data!$J$111&amp;" lm","")&amp;
IF($U31=109,Data!$J$112&amp;" lm","")&amp;
IF($U31=110,Data!$J$113&amp;" lm","")&amp;
IF($U31=111,Data!$J$114&amp;" lm","")&amp;
IF($U31=112,Data!$J$115&amp;" lm","")&amp;
IF($U31=113,Data!$J$116&amp;" lm","")&amp;
IF($U31=114,Data!$J$117&amp;" lm","")&amp;
IF($U31=115,Data!$J$118&amp;" lm","")&amp;
IF($U31=116,Data!$J$109&amp;" lm","")&amp;
IF($U31=117,Data!$J$120&amp;" lm","")&amp;
IF($U31=118,Data!$J$121&amp;" lm","")&amp;
IF($U31=119,Data!$J$122&amp;" lm","")&amp;
IF($U31=120,Data!$J$123&amp;" lm","")</f>
        <v/>
      </c>
      <c r="G31" s="43" t="str">
        <f xml:space="preserve">
IF($U31=1,Data!$H$4,"")&amp;
IF($U31=2,Data!$H$5,"")&amp;
IF($U31=3,Data!$H$6,"")&amp;
IF($U31=4,Data!$H$7,"")&amp;
IF($U31=5,Data!$H$8,"")&amp;
IF($U31=6,Data!$H$9,"")&amp;
IF($U31=7,Data!$H$10,"")&amp;
IF($U31=8,Data!$H$11,"")&amp;
IF($U31=9,Data!$H$12,"")&amp;
IF($U31=10,Data!$H$13,"")&amp;
IF($U31=11,Data!$H$14,"")&amp;
IF($U31=12,Data!$H$15,"")&amp;
IF($U31=13,Data!$H$16,"")&amp;
IF($U31=14,Data!$H$17,"")&amp;
IF($U31=15,Data!$H$18,"")&amp;
IF($U31=16,Data!$H$19,"")&amp;
IF($U31=17,Data!$H$20,"")&amp;
IF($U31=18,Data!$H$21,"")&amp;
IF($U31=19,Data!$H$22,"")&amp;
IF($U31=20,Data!$H$23,"")&amp;
IF($U31=21,Data!$H$24,"")&amp;
IF($U31=22,Data!$H$25,"")&amp;
IF($U31=23,Data!$H$26,"")&amp;
IF($U31=24,Data!$H$27,"")&amp;
IF($U31=25,Data!$H$28,"")&amp;
IF($U31=26,Data!$H$29,"")&amp;
IF($U31=27,Data!$H$30,"")&amp;
IF($U31=28,Data!$H$31,"")&amp;
IF($U31=29,Data!$H$32,"")&amp;
IF($U31=30,Data!$H$33,"")&amp;
IF($U31=31,Data!$H$34,"")&amp;
IF($U31=32,Data!$H$35,"")&amp;
IF($U31=33,Data!$H$36,"")&amp;
IF($U31=34,Data!$H$37,"")&amp;
IF($U31=35,Data!$H$38,"")&amp;
IF($U31=36,Data!$H$39,"")&amp;
IF($U31=37,Data!$H$40,"")&amp;
IF($U31=38,Data!$H$41,"")&amp;
IF($U31=39,Data!$H$42,"")&amp;
IF($U31=40,Data!$H$43,"")&amp;
IF($U31=41,Data!$H$44,"")&amp;
IF($U31=42,Data!$H$45,"")&amp;
IF($U31=43,Data!$H$46,"")&amp;
IF($U31=44,Data!$H$47,"")&amp;
IF($U31=45,Data!$H$48,"")&amp;
IF($U31=46,Data!$H$49,"")&amp;
IF($U31=47,Data!$H$50,"")&amp;
IF($U31=48,Data!$H$51,"")&amp;
IF($U31=49,Data!$H$52,"")&amp;
IF($U31=50,Data!$H$53,"")&amp;
IF($U31=51,Data!$H$54,"")&amp;
IF($U31=52,Data!$H$55,"")&amp;
IF($U31=53,Data!$H$56,"")&amp;
IF($U31=54,Data!$H$57,"")&amp;
IF($U31=55,Data!$H$58,"")&amp;
IF($U31=56,Data!$H$59,"")&amp;
IF($U31=57,Data!$H$60,"")&amp;
IF($U31=58,Data!$H$61,"")&amp;
IF($U31=59,Data!$H$62,"")&amp;
IF($U31=60,Data!$H$63,"")&amp;
IF($U31=61,Data!$H$64,"")&amp;
IF($U31=62,Data!$H$65,"")&amp;
IF($U31=63,Data!$H$66,"")&amp;
IF($U31=64,Data!$H$67,"")&amp;
IF($U31=65,Data!$H$68,"")&amp;
IF($U31=66,Data!$H$69,"")&amp;
IF($U31=67,Data!$H$70,"")&amp;
IF($U31=68,Data!$H$71,"")&amp;
IF($U31=69,Data!$H$72,"")&amp;
IF($U31=70,Data!$H$73,"")&amp;
IF($U31=71,Data!$H$74,"")&amp;
IF($U31=72,Data!$H$75,"")&amp;
IF($U31=73,Data!$H$76,"")&amp;
IF($U31=74,Data!$H$77,"")&amp;
IF($U31=75,Data!$H$78,"")&amp;
IF($U31=76,Data!$H$79,"")&amp;
IF($U31=77,Data!$H$80,"")&amp;
IF($U31=78,Data!$H$81,"")&amp;
IF($U31=79,Data!$H$82,"")&amp;
IF($U31=80,Data!$H$83,"")&amp;
IF($U31=81,Data!$H$84,"")&amp;
IF($U31=82,Data!$H$85,"")&amp;
IF($U31=83,Data!$H$86,"")&amp;
IF($U31=84,Data!$H$87,"")&amp;
IF($U31=85,Data!$H$88,"")&amp;
IF($U31=86,Data!$H$89,"")&amp;
IF($U31=87,Data!$H$90,"")&amp;
IF($U31=88,Data!$H$91,"")&amp;
IF($U31=89,Data!$H$92,"")&amp;
IF($U31=90,Data!$H$93,"")&amp;
IF($U31=91,Data!$H$94,"")&amp;
IF($U31=92,Data!$H$95,"")&amp;
IF($U31=93,Data!$H$96,"")&amp;
IF($U31=94,Data!$H$97,"")&amp;
IF($U31=95,Data!$H$98,"")&amp;
IF($U31=96,Data!$H$99,"")&amp;
IF($U31=97,Data!$H$100,"")&amp;
IF($U31=98,Data!$H$101,"")&amp;
IF($U31=99,Data!$H$102,"")&amp;
IF($U31=100,Data!$H$103,"")&amp;
IF($U31=101,Data!$H$104,"")&amp;
IF($U31=102,Data!$H$105,"")&amp;
IF($U31=103,Data!$H$106,"")&amp;
IF($U31=104,Data!$H$107,"")&amp;
IF($U31=105,Data!$H$108,"")&amp;
IF($U31=106,Data!$H$109,"")&amp;
IF($U31=107,Data!$H$110,"")&amp;
IF($U31=108,Data!$H$111,"")&amp;
IF($U31=109,Data!$H$112,"")&amp;
IF($U31=110,Data!$H$113,"")&amp;
IF($U31=111,Data!$H$114,"")&amp;
IF($U31=112,Data!$H$115,"")&amp;
IF($U31=113,Data!$H$116,"")&amp;
IF($U31=114,Data!$H$117,"")&amp;
IF($U31=115,Data!$H$118,"")&amp;
IF($U31=116,Data!$H$119,"")&amp;
IF($U31=117,Data!$H$120,"")&amp;
IF($U31=118,Data!$H$121,"")&amp;
IF($U31=119,Data!$H$122,"")&amp;
IF($U31=120,Data!$H$123,"")</f>
        <v/>
      </c>
      <c r="H31" s="44" t="str">
        <f>IF($U31=1,Data!$V$4&amp;" W","")&amp;
IF($U31=2,Data!$V$5&amp;" W","")&amp;
IF($U31=3,Data!$V$6&amp;" W","")&amp;
IF($U31=4,Data!$V$7&amp;" W","")&amp;
IF($U31=5,Data!$V$8&amp;" W","")&amp;
IF($U31=6,Data!$V$9&amp;" W","")&amp;
IF($U31=7,Data!$V$10&amp;" W","")&amp;
IF($U31=8,Data!$V$11&amp;" W","")&amp;
IF($U31=9,Data!$V$12&amp;" W","")&amp;
IF($U31=10,Data!$V$13&amp;" W","")&amp;
IF($U31=11,Data!$V$14&amp;" W","")&amp;
IF($U31=12,Data!$V$15&amp;" W","")&amp;
IF($U31=13,Data!$V$16&amp;" W","")&amp;
IF($U31=14,Data!$V$17&amp;" W","")&amp;
IF($U31=15,Data!$V$18&amp;" W","")&amp;
IF($U31=16,Data!$V$19&amp;" W","")&amp;
IF($U31=17,Data!$V$20&amp;" W","")&amp;
IF($U31=18,Data!$V$21&amp;" W","")&amp;
IF($U31=19,Data!$V$22&amp;" W","")&amp;
IF($U31=20,Data!$V$23&amp;" W","")&amp;
IF($U31=21,Data!$V$24&amp;" W","")&amp;
IF($U31=22,Data!$V$25&amp;" W","")&amp;
IF($U31=23,Data!$V$26&amp;" W","")&amp;
IF($U31=24,Data!$V$27&amp;" W","")&amp;
IF($U31=25,Data!$V$28&amp;" W","")&amp;
IF($U31=26,Data!$V$29&amp;" W","")&amp;
IF($U31=27,Data!$V$30&amp;" W","")&amp;
IF($U31=28,Data!$V$31&amp;" W","")&amp;
IF($U31=29,Data!$V$32&amp;" W","")&amp;
IF($U31=30,Data!$V$33&amp;" W","")&amp;
IF($U31=31,Data!$V$34&amp;" W","")&amp;
IF($U31=32,Data!$V$35&amp;" W","")&amp;
IF($U31=33,Data!$V$36&amp;" W","")&amp;
IF($U31=34,Data!$V$37&amp;" W","")&amp;
IF($U31=35,Data!$V$38&amp;" W","")&amp;
IF($U31=36,Data!$V$39&amp;" W","")&amp;
IF($U31=37,Data!$V$40&amp;" W","")&amp;
IF($U31=38,Data!$V$41&amp;" W","")&amp;
IF($U31=39,Data!$V$42&amp;" W","")&amp;
IF($U31=40,Data!$V$43&amp;" W","")&amp;
IF($U31=41,Data!$V$44&amp;" W","")&amp;
IF($U31=42,Data!$V$45&amp;" W","")&amp;
IF($U31=43,Data!$V$46&amp;" W","")&amp;
IF($U31=44,Data!$V$47&amp;" W","")&amp;
IF($U31=45,Data!$V$48&amp;" W","")&amp;
IF($U31=46,Data!$V$49&amp;" W","")&amp;
IF($U31=47,Data!$V$50&amp;" W","")&amp;
IF($U31=48,Data!$V$51&amp;" W","")&amp;
IF($U31=49,Data!$V$52&amp;" W","")&amp;
IF($U31=50,Data!$V$53&amp;" W","")&amp;
IF($U31=51,Data!$V$54&amp;" W","")&amp;
IF($U31=52,Data!$V$55&amp;" W","")&amp;
IF($U31=53,Data!$V$56&amp;" W","")&amp;
IF($U31=54,Data!$V$57&amp;" W","")&amp;
IF($U31=55,Data!$V$58&amp;" W","")&amp;
IF($U31=56,Data!$V$59&amp;" W","")&amp;
IF($U31=57,Data!$V$60&amp;" W","")&amp;
IF($U31=58,Data!$V$61&amp;" W","")&amp;
IF($U31=59,Data!$V$62&amp;" W","")&amp;
IF($U31=60,Data!$V$63&amp;" W","")&amp;
IF($U31=61,Data!$V$64&amp;" W","")&amp;
IF($U31=62,Data!$V$65&amp;" W","")&amp;
IF($U31=63,Data!$V$66&amp;" W","")&amp;
IF($U31=64,Data!$V$67&amp;" W","")&amp;
IF($U31=65,Data!$V$68&amp;" W","")&amp;
IF($U31=66,Data!$V$69&amp;" W","")&amp;
IF($U31=67,Data!$V$70&amp;" W","")&amp;
IF($U31=68,Data!$V$71&amp;" W","")&amp;
IF($U31=69,Data!$V$72&amp;" W","")&amp;
IF($U31=70,Data!$V$73&amp;" W","")&amp;
IF($U31=71,Data!$V$74&amp;" W","")&amp;
IF($U31=72,Data!$V$75&amp;" W","")&amp;
IF($U31=73,Data!$V$76&amp;" W","")&amp;
IF($U31=74,Data!$V$77&amp;" W","")&amp;
IF($U31=75,Data!$V$78&amp;" W","")&amp;
IF($U31=76,Data!$V$79&amp;" W","")&amp;
IF($U31=77,Data!$V$80&amp;" W","")&amp;
IF($U31=78,Data!$V$81&amp;" W","")&amp;
IF($U31=79,Data!$V$82&amp;" W","")&amp;
IF($U31=80,Data!$V$83&amp;" W","")&amp;
IF($U31=81,Data!$V$84&amp;" W","")&amp;
IF($U31=82,Data!$V$85&amp;" W","")&amp;
IF($U31=83,Data!$V$86&amp;" W","")&amp;
IF($U31=84,Data!$V$87&amp;" W","")&amp;
IF($U31=85,Data!$V$88&amp;" W","")&amp;
IF($U31=86,Data!$V$89&amp;" W","")&amp;
IF($U31=87,Data!$V$90&amp;" W","")&amp;
IF($U31=88,Data!$V$91&amp;" W","")&amp;
IF($U31=89,Data!$V$92&amp;" W","")&amp;
IF($U31=90,Data!$V$93&amp;" W","")&amp;
IF($U31=91,Data!$V$94&amp;" W","")&amp;
IF($U31=92,Data!$V$95&amp;" W","")&amp;
IF($U31=93,Data!$V$96&amp;" W","")&amp;
IF($U31=94,Data!$V$97&amp;" W","")&amp;
IF($U31=95,Data!$V$98&amp;" W","")&amp;
IF($U31=96,Data!$V$99&amp;" W","")&amp;
IF($U31=97,Data!$V$100&amp;" W","")&amp;
IF($U31=98,Data!$V$101&amp;" W","")&amp;
IF($U31=99,Data!$V$102&amp;" W","")&amp;
IF($U31=100,Data!$V$103&amp;" W","")&amp;
IF($U31=101,Data!$V131&amp;" W","")&amp;
IF($U31=102,Data!$V$105&amp;" W","")&amp;
IF($U31=103,Data!$V$106&amp;" W","")&amp;
IF($U31=104,Data!$V$107&amp;" W","")&amp;
IF($U31=105,Data!$V$108&amp;" W","")&amp;
IF($U31=106,Data!$V$109&amp;" W","")&amp;
IF($U31=107,Data!$V$110&amp;" W","")&amp;
IF($U31=108,Data!$V$111&amp;" W","")&amp;
IF($U31=109,Data!$V$112&amp;" W","")&amp;
IF($U31=110,Data!$V$113&amp;" W","")&amp;
IF($U31=111,Data!$V$114&amp;" W","")&amp;
IF($U31=112,Data!$V$115&amp;" W","")&amp;
IF($U31=113,Data!$V$116&amp;" W","")&amp;
IF($U31=114,Data!$V$117&amp;" W","")&amp;
IF($U31=115,Data!$V$118&amp;" W","")&amp;
IF($U31=116,Data!$V$119&amp;" W","")&amp;
IF($U31=117,Data!$V$120&amp;" W","")&amp;
IF($U31=118,Data!$V$121&amp;" W","")&amp;
IF($U31=119,Data!$V$122&amp;" W","")&amp;
IF($U31=120,Data!$V$123&amp;" W","")</f>
        <v/>
      </c>
      <c r="I31" s="42" t="str">
        <f>IF($U31=1,Data!$W$4&amp;" W","")&amp;
IF($U31=2,Data!$W$5&amp;" W","")&amp;
IF($U31=3,Data!$W$6&amp;" W","")&amp;
IF($U31=4,Data!$W$7&amp;" W","")&amp;
IF($U31=5,Data!$W$8&amp;" W","")&amp;
IF($U31=6,Data!$W$9&amp;" W","")&amp;
IF($U31=7,Data!$W$10&amp;" W","")&amp;
IF($U31=8,Data!$W$11&amp;" W","")&amp;
IF($U31=9,Data!$W$12&amp;" W","")&amp;
IF($U31=10,Data!$W$13&amp;" W","")&amp;
IF($U31=11,Data!$W$14&amp;" W","")&amp;
IF($U31=12,Data!$W$15&amp;" W","")&amp;
IF($U31=13,Data!$W$16&amp;" W","")&amp;
IF($U31=14,Data!$W$17&amp;" W","")&amp;
IF($U31=15,Data!$W$18&amp;" W","")&amp;
IF($U31=16,Data!$W$19&amp;" W","")&amp;
IF($U31=17,Data!$W$20&amp;" W","")&amp;
IF($U31=18,Data!$W$21&amp;" W","")&amp;
IF($U31=19,Data!$W$22&amp;" W","")&amp;
IF($U31=20,Data!$W$23&amp;" W","")&amp;
IF($U31=21,Data!$W$24&amp;" W","")&amp;
IF($U31=22,Data!$W$25&amp;" W","")&amp;
IF($U31=23,Data!$W$26&amp;" W","")&amp;
IF($U31=24,Data!$W$27&amp;" W","")&amp;
IF($U31=25,Data!$W$28&amp;" W","")&amp;
IF($U31=26,Data!$W$29&amp;" W","")&amp;
IF($U31=27,Data!$W$30&amp;" W","")&amp;
IF($U31=28,Data!$W$31&amp;" W","")&amp;
IF($U31=29,Data!$W$32&amp;" W","")&amp;
IF($U31=30,Data!$W$33&amp;" W","")&amp;
IF($U31=31,Data!$W$34&amp;" W","")&amp;
IF($U31=32,Data!$W$35&amp;" W","")&amp;
IF($U31=33,Data!$W$36&amp;" W","")&amp;
IF($U31=34,Data!$W$37&amp;" W","")&amp;
IF($U31=35,Data!$W$38&amp;" W","")&amp;
IF($U31=36,Data!$W$39&amp;" W","")&amp;
IF($U31=37,Data!$W$40&amp;" W","")&amp;
IF($U31=38,Data!$W$41&amp;" W","")&amp;
IF($U31=39,Data!$W$42&amp;" W","")&amp;
IF($U31=40,Data!$W$43&amp;" W","")&amp;
IF($U31=41,Data!$W$44&amp;" W","")&amp;
IF($U31=42,Data!$W$45&amp;" W","")&amp;
IF($U31=43,Data!$W$46&amp;" W","")&amp;
IF($U31=44,Data!$W$47&amp;" W","")&amp;
IF($U31=45,Data!$W$48&amp;" W","")&amp;
IF($U31=46,Data!$W$49&amp;" W","")&amp;
IF($U31=47,Data!$W$50&amp;" W","")&amp;
IF($U31=48,Data!$W$51&amp;" W","")&amp;
IF($U31=49,Data!$W$52&amp;" W","")&amp;
IF($U31=50,Data!$W$53&amp;" W","")&amp;
IF($U31=51,Data!$W$54&amp;" W","")&amp;
IF($U31=52,Data!$W$55&amp;" W","")&amp;
IF($U31=53,Data!$W$56&amp;" W","")&amp;
IF($U31=54,Data!$W$57&amp;" W","")&amp;
IF($U31=55,Data!$W$58&amp;" W","")&amp;
IF($U31=56,Data!$W$59&amp;" W","")&amp;
IF($U31=57,Data!$W$60&amp;" W","")&amp;
IF($U31=58,Data!$W$61&amp;" W","")&amp;
IF($U31=59,Data!$W$62&amp;" W","")&amp;
IF($U31=60,Data!$W$63&amp;" W","")&amp;
IF($U31=61,Data!$W$64&amp;" W","")&amp;
IF($U31=62,Data!$W$65&amp;" W","")&amp;
IF($U31=63,Data!$W$66&amp;" W","")&amp;
IF($U31=64,Data!$W$67&amp;" W","")&amp;
IF($U31=65,Data!$W$68&amp;" W","")&amp;
IF($U31=66,Data!$W$69&amp;" W","")&amp;
IF($U31=67,Data!$W$70&amp;" W","")&amp;
IF($U31=68,Data!$W$71&amp;" W","")&amp;
IF($U31=69,Data!$W$72&amp;" W","")&amp;
IF($U31=70,Data!$W$73&amp;" W","")&amp;
IF($U31=71,Data!$W$74&amp;" W","")&amp;
IF($U31=72,Data!$W$75&amp;" W","")&amp;
IF($U31=73,Data!$W$76&amp;" W","")&amp;
IF($U31=74,Data!$W$77&amp;" W","")&amp;
IF($U31=75,Data!$W$78&amp;" W","")&amp;
IF($U31=76,Data!$W$79&amp;" W","")&amp;
IF($U31=77,Data!$W$80&amp;" W","")&amp;
IF($U31=78,Data!$W$81&amp;" W","")&amp;
IF($U31=79,Data!$W$82&amp;" W","")&amp;
IF($U31=80,Data!$W$83&amp;" W","")&amp;
IF($U31=81,Data!$W$84&amp;" W","")&amp;
IF($U31=82,Data!$W$85&amp;" W","")&amp;
IF($U31=83,Data!$W$86&amp;" W","")&amp;
IF($U31=84,Data!$W$87&amp;" W","")&amp;
IF($U31=85,Data!$W$88&amp;" W","")&amp;
IF($U31=86,Data!$W$89&amp;" W","")&amp;
IF($U31=87,Data!$W$90&amp;" W","")&amp;
IF($U31=88,Data!$W$91&amp;" W","")&amp;
IF($U31=89,Data!$W$92&amp;" W","")&amp;
IF($U31=90,Data!$W$93&amp;" W","")&amp;
IF($U31=91,Data!$W$94&amp;" W","")&amp;
IF($U31=92,Data!$W$95&amp;" W","")&amp;
IF($U31=93,Data!$W$96&amp;" W","")&amp;
IF($U31=94,Data!$W$97&amp;" W","")&amp;
IF($U31=95,Data!$W$98&amp;" W","")&amp;
IF($U31=96,Data!$W$99&amp;" W","")&amp;
IF($U31=97,Data!$W$100&amp;" W","")&amp;
IF($U31=98,Data!$W$101&amp;" W","")&amp;
IF($U31=99,Data!$W$102&amp;" W","")&amp;
IF($U31=100,Data!$W$103&amp;" W","")&amp;
IF($U31=101,Data!$V131&amp;" W","")&amp;
IF($U31=102,Data!$W$105&amp;" W","")&amp;
IF($U31=103,Data!$W$106&amp;" W","")&amp;
IF($U31=104,Data!$W$107&amp;" W","")&amp;
IF($U31=105,Data!$W$108&amp;" W","")&amp;
IF($U31=106,Data!$W$109&amp;" W","")&amp;
IF($U31=107,Data!$W$110&amp;" W","")&amp;
IF($U31=108,Data!$W$111&amp;" W","")&amp;
IF($U31=109,Data!$W$112&amp;" W","")&amp;
IF($U31=110,Data!$W$113&amp;" W","")&amp;
IF($U31=111,Data!$W$114&amp;" W","")&amp;
IF($U31=112,Data!$W$115&amp;" W","")&amp;
IF($U31=113,Data!$W$116&amp;" W","")&amp;
IF($U31=114,Data!$W$117&amp;" W","")&amp;
IF($U31=115,Data!$W$118&amp;" W","")&amp;
IF($U31=116,Data!$W$119&amp;" W","")&amp;
IF($U31=117,Data!$W$120&amp;" W","")&amp;
IF($U31=118,Data!$W$121&amp;" W","")&amp;
IF($U31=119,Data!$W$122&amp;" W","")&amp;
IF($U31=120,Data!$W$123&amp;" W","")</f>
        <v/>
      </c>
      <c r="J31" s="44" t="str">
        <f>IF($U31=1,Data!$X$4&amp;" W","")&amp;
IF($U31=2,Data!$X$5&amp;" W","")&amp;
IF($U31=3,Data!$X$6&amp;" W","")&amp;
IF($U31=4,Data!$X$7&amp;" W","")&amp;
IF($U31=5,Data!$X$8&amp;" W","")&amp;
IF($U31=6,Data!$X$9&amp;" W","")&amp;
IF($U31=7,Data!$X$10&amp;" W","")&amp;
IF($U31=8,Data!$X$11&amp;" W","")&amp;
IF($U31=9,Data!$X$12&amp;" W","")&amp;
IF($U31=10,Data!$X$13&amp;" W","")&amp;
IF($U31=11,Data!$X$14&amp;" W","")&amp;
IF($U31=12,Data!$X$15&amp;" W","")&amp;
IF($U31=13,Data!$X$16&amp;" W","")&amp;
IF($U31=14,Data!$X$17&amp;" W","")&amp;
IF($U31=15,Data!$X$18&amp;" W","")&amp;
IF($U31=16,Data!$X$19&amp;" W","")&amp;
IF($U31=17,Data!$X$20&amp;" W","")&amp;
IF($U31=18,Data!$X$21&amp;" W","")&amp;
IF($U31=19,Data!$X$22&amp;" W","")&amp;
IF($U31=20,Data!$X$23&amp;" W","")&amp;
IF($U31=21,Data!$X$24&amp;" W","")&amp;
IF($U31=22,Data!$X$25&amp;" W","")&amp;
IF($U31=23,Data!$X$26&amp;" W","")&amp;
IF($U31=24,Data!$X$27&amp;" W","")&amp;
IF($U31=25,Data!$X$28&amp;" W","")&amp;
IF($U31=26,Data!$X$29&amp;" W","")&amp;
IF($U31=27,Data!$X$30&amp;" W","")&amp;
IF($U31=28,Data!$X$31&amp;" W","")&amp;
IF($U31=29,Data!$X$32&amp;" W","")&amp;
IF($U31=30,Data!$X$33&amp;" W","")&amp;
IF($U31=31,Data!$X$34&amp;" W","")&amp;
IF($U31=32,Data!$X$35&amp;" W","")&amp;
IF($U31=33,Data!$X$36&amp;" W","")&amp;
IF($U31=34,Data!$X$37&amp;" W","")&amp;
IF($U31=35,Data!$X$38&amp;" W","")&amp;
IF($U31=36,Data!$X$39&amp;" W","")&amp;
IF($U31=37,Data!$X$40&amp;" W","")&amp;
IF($U31=38,Data!$X$41&amp;" W","")&amp;
IF($U31=39,Data!$X$42&amp;" W","")&amp;
IF($U31=40,Data!$X$43&amp;" W","")&amp;
IF($U31=41,Data!$X$44&amp;" W","")&amp;
IF($U31=42,Data!$X$45&amp;" W","")&amp;
IF($U31=43,Data!$X$46&amp;" W","")&amp;
IF($U31=44,Data!$X$47&amp;" W","")&amp;
IF($U31=45,Data!$X$48&amp;" W","")&amp;
IF($U31=46,Data!$X$49&amp;" W","")&amp;
IF($U31=47,Data!$X$50&amp;" W","")&amp;
IF($U31=48,Data!$X$51&amp;" W","")&amp;
IF($U31=49,Data!$X$52&amp;" W","")&amp;
IF($U31=50,Data!$X$53&amp;" W","")&amp;
IF($U31=51,Data!$X$54&amp;" W","")&amp;
IF($U31=52,Data!$X$55&amp;" W","")&amp;
IF($U31=53,Data!$X$56&amp;" W","")&amp;
IF($U31=54,Data!$X$57&amp;" W","")&amp;
IF($U31=55,Data!$X$58&amp;" W","")&amp;
IF($U31=56,Data!$X$59&amp;" W","")&amp;
IF($U31=57,Data!$X$60&amp;" W","")&amp;
IF($U31=58,Data!$X$61&amp;" W","")&amp;
IF($U31=59,Data!$X$62&amp;" W","")&amp;
IF($U31=60,Data!$X$63&amp;" W","")&amp;
IF($U31=61,Data!$X$64&amp;" W","")&amp;
IF($U31=62,Data!$X$65&amp;" W","")&amp;
IF($U31=63,Data!$X$66&amp;" W","")&amp;
IF($U31=64,Data!$X$67&amp;" W","")&amp;
IF($U31=65,Data!$X$68&amp;" W","")&amp;
IF($U31=66,Data!$X$69&amp;" W","")&amp;
IF($U31=67,Data!$X$70&amp;" W","")&amp;
IF($U31=68,Data!$X$71&amp;" W","")&amp;
IF($U31=69,Data!$X$72&amp;" W","")&amp;
IF($U31=70,Data!$X$73&amp;" W","")&amp;
IF($U31=71,Data!$X$74&amp;" W","")&amp;
IF($U31=72,Data!$X$75&amp;" W","")&amp;
IF($U31=73,Data!$X$76&amp;" W","")&amp;
IF($U31=74,Data!$X$77&amp;" W","")&amp;
IF($U31=75,Data!$X$78&amp;" W","")&amp;
IF($U31=76,Data!$X$79&amp;" W","")&amp;
IF($U31=77,Data!$X$80&amp;" W","")&amp;
IF($U31=78,Data!$X$81&amp;" W","")&amp;
IF($U31=79,Data!$X$82&amp;" W","")&amp;
IF($U31=80,Data!$X$83&amp;" W","")&amp;
IF($U31=81,Data!$X$84&amp;" W","")&amp;
IF($U31=82,Data!$X$85&amp;" W","")&amp;
IF($U31=83,Data!$X$86&amp;" W","")&amp;
IF($U31=84,Data!$X$87&amp;" W","")&amp;
IF($U31=85,Data!$X$88&amp;" W","")&amp;
IF($U31=86,Data!$X$89&amp;" W","")&amp;
IF($U31=87,Data!$X$90&amp;" W","")&amp;
IF($U31=88,Data!$X$91&amp;" W","")&amp;
IF($U31=89,Data!$X$92&amp;" W","")&amp;
IF($U31=90,Data!$X$93&amp;" W","")&amp;
IF($U31=91,Data!$X$94&amp;" W","")&amp;
IF($U31=92,Data!$X$95&amp;" W","")&amp;
IF($U31=93,Data!$X$96&amp;" W","")&amp;
IF($U31=94,Data!$X$97&amp;" W","")&amp;
IF($U31=95,Data!$X$98&amp;" W","")&amp;
IF($U31=96,Data!$X$99&amp;" W","")&amp;
IF($U31=97,Data!$X$100&amp;" W","")&amp;
IF($U31=98,Data!$X$101&amp;" W","")&amp;
IF($U31=99,Data!$X$102&amp;" W","")&amp;
IF($U31=100,Data!$X$103&amp;" W","")&amp;
IF($U31=101,Data!$X$104&amp;" W","")&amp;
IF($U31=102,Data!$X$105&amp;" W","")&amp;
IF($U31=103,Data!$X$106&amp;" W","")&amp;
IF($U31=104,Data!$X$107&amp;" W","")&amp;
IF($U31=105,Data!$X$108&amp;" W","")&amp;
IF($U31=106,Data!$X$109&amp;" W","")&amp;
IF($U31=107,Data!$X$110&amp;" W","")&amp;
IF($U31=108,Data!$X$111&amp;" W","")&amp;
IF($U31=109,Data!$X$112&amp;" W","")&amp;
IF($U31=110,Data!$X$113&amp;" W","")&amp;
IF($U31=111,Data!$X$114&amp;" W","")&amp;
IF($U31=112,Data!$X$115&amp;" W","")&amp;
IF($U31=113,Data!$X$116&amp;" W","")&amp;
IF($U31=114,Data!$X$117&amp;" W","")&amp;
IF($U31=115,Data!$X$118&amp;" W","")&amp;
IF($U31=116,Data!$X$119&amp;" W","")&amp;
IF($U31=117,Data!$X$120&amp;" W","")&amp;
IF($U31=118,Data!$X$121&amp;" W","")&amp;
IF($U31=119,Data!$X$122&amp;" W","")&amp;
IF($U31=120,Data!$X$123&amp;" W","")</f>
        <v/>
      </c>
      <c r="K31" s="238" t="str">
        <f>IF($U31=1,Data!$Y$4&amp;" W","")&amp;
IF($U31=2,Data!$Y$5&amp;" W","")&amp;
IF($U31=3,Data!$Y$6&amp;" W","")&amp;
IF($U31=4,Data!$Y$7&amp;" W","")&amp;
IF($U31=5,Data!$Y$8&amp;" W","")&amp;
IF($U31=6,Data!$Y$9&amp;" W","")&amp;
IF($U31=7,Data!$Y$10&amp;" W","")&amp;
IF($U31=8,Data!$Y$11&amp;" W","")&amp;
IF($U31=9,Data!$Y$12&amp;" W","")&amp;
IF($U31=10,Data!$Y$13&amp;" W","")&amp;
IF($U31=11,Data!$Y$14&amp;" W","")&amp;
IF($U31=12,Data!$Y$15&amp;" W","")&amp;
IF($U31=13,Data!$Y$16&amp;" W","")&amp;
IF($U31=14,Data!$Y$17&amp;" W","")&amp;
IF($U31=15,Data!$Y$18&amp;" W","")&amp;
IF($U31=16,Data!$Y$19&amp;" W","")&amp;
IF($U31=17,Data!$Y$20&amp;" W","")&amp;
IF($U31=18,Data!$Y$21&amp;" W","")&amp;
IF($U31=19,Data!$Y$22&amp;" W","")&amp;
IF($U31=20,Data!$Y$23&amp;" W","")&amp;
IF($U31=21,Data!$Y$24&amp;" W","")&amp;
IF($U31=22,Data!$Y$25&amp;" W","")&amp;
IF($U31=23,Data!$Y$26&amp;" W","")&amp;
IF($U31=24,Data!$Y$27&amp;" W","")&amp;
IF($U31=25,Data!$Y$28&amp;" W","")&amp;
IF($U31=26,Data!$Y$29&amp;" W","")&amp;
IF($U31=27,Data!$Y$30&amp;" W","")&amp;
IF($U31=28,Data!$Y$31&amp;" W","")&amp;
IF($U31=29,Data!$Y$32&amp;" W","")&amp;
IF($U31=30,Data!$Y$33&amp;" W","")&amp;
IF($U31=31,Data!$Y$34&amp;" W","")&amp;
IF($U31=32,Data!$Y$35&amp;" W","")&amp;
IF($U31=33,Data!$Y$36&amp;" W","")&amp;
IF($U31=34,Data!$Y$37&amp;" W","")&amp;
IF($U31=35,Data!$Y$38&amp;" W","")&amp;
IF($U31=36,Data!$Y$39&amp;" W","")&amp;
IF($U31=37,Data!$Y$40&amp;" W","")&amp;
IF($U31=38,Data!$Y$41&amp;" W","")&amp;
IF($U31=39,Data!$Y$42&amp;" W","")&amp;
IF($U31=40,Data!$Y$43&amp;" W","")&amp;
IF($U31=41,Data!$Y$44&amp;" W","")&amp;
IF($U31=42,Data!$Y$45&amp;" W","")&amp;
IF($U31=43,Data!$Y$46&amp;" W","")&amp;
IF($U31=44,Data!$Y$47&amp;" W","")&amp;
IF($U31=45,Data!$Y$48&amp;" W","")&amp;
IF($U31=46,Data!$Y$49&amp;" W","")&amp;
IF($U31=47,Data!$Y$50&amp;" W","")&amp;
IF($U31=48,Data!$Y$51&amp;" W","")&amp;
IF($U31=49,Data!$Y$52&amp;" W","")&amp;
IF($U31=50,Data!$Y$53&amp;" W","")&amp;
IF($U31=51,Data!$Y$54&amp;" W","")&amp;
IF($U31=52,Data!$Y$55&amp;" W","")&amp;
IF($U31=53,Data!$Y$56&amp;" W","")&amp;
IF($U31=54,Data!$Y$57&amp;" W","")&amp;
IF($U31=55,Data!$Y$58&amp;" W","")&amp;
IF($U31=56,Data!$Y$59&amp;" W","")&amp;
IF($U31=57,Data!$Y$60&amp;" W","")&amp;
IF($U31=58,Data!$Y$61&amp;" W","")&amp;
IF($U31=59,Data!$Y$62&amp;" W","")&amp;
IF($U31=60,Data!$Y$63&amp;" W","")&amp;
IF($U31=61,Data!$Y$64&amp;" W","")&amp;
IF($U31=62,Data!$Y$65&amp;" W","")&amp;
IF($U31=63,Data!$Y$66&amp;" W","")&amp;
IF($U31=64,Data!$Y$67&amp;" W","")&amp;
IF($U31=65,Data!$Y$68&amp;" W","")&amp;
IF($U31=66,Data!$Y$69&amp;" W","")&amp;
IF($U31=67,Data!$Y$70&amp;" W","")&amp;
IF($U31=68,Data!$Y$71&amp;" W","")&amp;
IF($U31=69,Data!$Y$72&amp;" W","")&amp;
IF($U31=70,Data!$Y$73&amp;" W","")&amp;
IF($U31=71,Data!$Y$74&amp;" W","")&amp;
IF($U31=72,Data!$Y$75&amp;" W","")&amp;
IF($U31=73,Data!$Y$76&amp;" W","")&amp;
IF($U31=74,Data!$Y$77&amp;" W","")&amp;
IF($U31=75,Data!$Y$78&amp;" W","")&amp;
IF($U31=76,Data!$Y$79&amp;" W","")&amp;
IF($U31=77,Data!$Y$80&amp;" W","")&amp;
IF($U31=78,Data!$Y$81&amp;" W","")&amp;
IF($U31=79,Data!$Y$82&amp;" W","")&amp;
IF($U31=80,Data!$Y$83&amp;" W","")&amp;
IF($U31=81,Data!$Y$84&amp;" W","")&amp;
IF($U31=82,Data!$Y$85&amp;" W","")&amp;
IF($U31=83,Data!$Y$86&amp;" W","")&amp;
IF($U31=84,Data!$Y$87&amp;" W","")&amp;
IF($U31=85,Data!$Y$88&amp;" W","")&amp;
IF($U31=86,Data!$Y$89&amp;" W","")&amp;
IF($U31=87,Data!$Y$90&amp;" W","")&amp;
IF($U31=88,Data!$Y$91&amp;" W","")&amp;
IF($U31=89,Data!$Y$92&amp;" W","")&amp;
IF($U31=90,Data!$Y$93&amp;" W","")&amp;
IF($U31=91,Data!$Y$94&amp;" W","")&amp;
IF($U31=92,Data!$Y$95&amp;" W","")&amp;
IF($U31=93,Data!$Y$96&amp;" W","")&amp;
IF($U31=94,Data!$Y$97&amp;" W","")&amp;
IF($U31=95,Data!$Y$98&amp;" W","")&amp;
IF($U31=96,Data!$Y$99&amp;" W","")&amp;
IF($U31=97,Data!$Y$100&amp;" W","")&amp;
IF($U31=98,Data!$Y$101&amp;" W","")&amp;
IF($U31=99,Data!$Y$102&amp;" W","")&amp;
IF($U31=100,Data!$Y$103&amp;" W","")&amp;
IF($U31=101,Data!$Y$104&amp;" W","")&amp;
IF($U31=102,Data!$Y$105&amp;" W","")&amp;
IF($U31=103,Data!$Y$106&amp;" W","")&amp;
IF($U31=104,Data!$Y$107&amp;" W","")&amp;
IF($U31=105,Data!$Y$108&amp;" W","")&amp;
IF($U31=106,Data!$Y$109&amp;" W","")&amp;
IF($U31=107,Data!$Y$110&amp;" W","")&amp;
IF($U31=108,Data!$Y$111&amp;" W","")&amp;
IF($U31=109,Data!$Y$112&amp;" W","")&amp;
IF($U31=110,Data!$Y$113&amp;" W","")&amp;
IF($U31=111,Data!$Y$114&amp;" W","")&amp;
IF($U31=112,Data!$Y$115&amp;" W","")&amp;
IF($U31=113,Data!$Y$116&amp;" W","")&amp;
IF($U31=114,Data!$Y$117&amp;" W","")&amp;
IF($U31=115,Data!$Y$118&amp;" W","")&amp;
IF($U31=116,Data!$Y$119&amp;" W","")&amp;
IF($U31=117,Data!$Y$120&amp;" W","")&amp;
IF($U31=118,Data!$Y$121&amp;" W","")&amp;
IF($U31=119,Data!$Y$122&amp;" W","")&amp;
IF($U31=120,Data!$Y$123&amp;" W","")</f>
        <v/>
      </c>
      <c r="L31" s="66" t="str">
        <f>IF($U31=1,Data!$L$4&amp;" - "&amp;RIGHT(Data!$L$4,2)&amp;"00 K","")&amp;
IF($U31=2,Data!$L$5&amp;" - "&amp;RIGHT(Data!$L$5,2)&amp;"00 K","")&amp;
IF($U31=3,Data!$L$6&amp;" - "&amp;RIGHT(Data!$L$6,2)&amp;"00 K","")&amp;
IF($U31=4,Data!$L$7&amp;" - "&amp;RIGHT(Data!$L$7,2)&amp;"00 K","")&amp;
IF($U31=5,Data!$L$8&amp;" - "&amp;RIGHT(Data!$L$8,2)&amp;"00 K","")&amp;
IF($U31=6,Data!$L$9&amp;" - "&amp;RIGHT(Data!$L$9,2)&amp;"00 K","")&amp;
IF($U31=7,Data!$L$10&amp;" - "&amp;RIGHT(Data!$L$10,2)&amp;"00 K","")&amp;
IF($U31=8,Data!$L$11&amp;" - "&amp;RIGHT(Data!$L$11,2)&amp;"00 K","")&amp;
IF($U31=9,Data!$L$12&amp;" - "&amp;RIGHT(Data!$L$12,2)&amp;"00 K","")&amp;
IF($U31=10,Data!$L$13&amp;" - "&amp;RIGHT(Data!$L$13,2)&amp;"00 K","")&amp;
IF($U31=11,Data!$L$14&amp;" - "&amp;RIGHT(Data!$L$14,2)&amp;"00 K","")&amp;
IF($U31=12,Data!$L$15&amp;" - "&amp;RIGHT(Data!$L$15,2)&amp;"00 K","")&amp;
IF($U31=13,Data!$L$16&amp;" - "&amp;RIGHT(Data!$L$16,2)&amp;"00 K","")&amp;
IF($U31=14,Data!$L$17&amp;" - "&amp;RIGHT(Data!$L$17,2)&amp;"00 K","")&amp;
IF($U31=15,Data!$L$18&amp;" - "&amp;RIGHT(Data!$L$18,2)&amp;"00 K","")&amp;
IF($U31=16,Data!$L$19&amp;" - "&amp;RIGHT(Data!$L$19,2)&amp;"00 K","")&amp;
IF($U31=17,Data!$L$20&amp;" - "&amp;RIGHT(Data!$L$20,2)&amp;"00 K","")&amp;
IF($U31=18,Data!$L$21&amp;" - "&amp;RIGHT(Data!$L$21,2)&amp;"00 K","")&amp;
IF($U31=19,Data!$L$22&amp;" - "&amp;RIGHT(Data!$L$22,2)&amp;"00 K","")&amp;
IF($U31=20,Data!$L$23&amp;" - "&amp;RIGHT(Data!$L$23,2)&amp;"00 K","")&amp;
IF($U31=21,Data!$L$24&amp;" - "&amp;RIGHT(Data!$L$24,2)&amp;"00 K","")&amp;
IF($U31=22,Data!$L$25&amp;" - "&amp;RIGHT(Data!$L$25,2)&amp;"00 K","")&amp;
IF($U31=23,Data!$L$26&amp;" - "&amp;RIGHT(Data!$L$26,2)&amp;"00 K","")&amp;
IF($U31=24,Data!$L$27&amp;" - "&amp;RIGHT(Data!$L$27,2)&amp;"00 K","")&amp;
IF($U31=25,Data!$L$28&amp;" - "&amp;RIGHT(Data!$L$28,2)&amp;"00 K","")&amp;
IF($U31=26,Data!$L$29&amp;" - "&amp;RIGHT(Data!$L$29,2)&amp;"00 K","")&amp;
IF($U31=27,Data!$L$30&amp;" - "&amp;RIGHT(Data!$L$30,2)&amp;"00 K","")&amp;
IF($U31=28,Data!$L$31&amp;" - "&amp;RIGHT(Data!$L$31,2)&amp;"00 K","")&amp;
IF($U31=29,Data!$L$32&amp;" - "&amp;RIGHT(Data!$L$32,2)&amp;"00 K","")&amp;
IF($U31=30,Data!$L$33&amp;" - "&amp;RIGHT(Data!$L$33,2)&amp;"00 K","")&amp;
IF($U31=31,Data!$L$34&amp;" - "&amp;RIGHT(Data!$L$34,2)&amp;"00 K","")&amp;
IF($U31=32,Data!$L$35&amp;" - "&amp;RIGHT(Data!$L$35,2)&amp;"00 K","")&amp;
IF($U31=33,Data!$L$36&amp;" - "&amp;RIGHT(Data!$L$36,2)&amp;"00 K","")&amp;
IF($U31=34,Data!$L$37&amp;" - "&amp;RIGHT(Data!$L$37,2)&amp;"00 K","")&amp;
IF($U31=35,Data!$L$38&amp;" - "&amp;RIGHT(Data!$L$38,2)&amp;"00 K","")&amp;
IF($U31=36,Data!$L$39&amp;" - "&amp;RIGHT(Data!$L$39,2)&amp;"00 K","")&amp;
IF($U31=37,Data!$L$40&amp;" - "&amp;RIGHT(Data!$L$40,2)&amp;"00 K","")&amp;
IF($U31=38,Data!$L$41&amp;" - "&amp;RIGHT(Data!$L$41,2)&amp;"00 K","")&amp;
IF($U31=39,Data!$L$42&amp;" - "&amp;RIGHT(Data!$L$42,2)&amp;"00 K","")&amp;
IF($U31=40,Data!$L$43&amp;" - "&amp;RIGHT(Data!$L$43,2)&amp;"00 K","")&amp;
IF($U31=41,Data!$L$44&amp;" - "&amp;RIGHT(Data!$L$44,2)&amp;"00 K","")&amp;
IF($U31=42,Data!$L$45&amp;" - "&amp;RIGHT(Data!$L$45,2)&amp;"00 K","")&amp;
IF($U31=43,Data!$L$46&amp;" - "&amp;RIGHT(Data!$L$46,2)&amp;"00 K","")&amp;
IF($U31=44,Data!$L$47&amp;" - "&amp;RIGHT(Data!$L$47,2)&amp;"00 K","")&amp;
IF($U31=45,Data!$L$48&amp;" - "&amp;RIGHT(Data!$L$48,2)&amp;"00 K","")&amp;
IF($U31=46,Data!$L$49&amp;" - "&amp;RIGHT(Data!$L$49,2)&amp;"00 K","")&amp;
IF($U31=47,Data!$L$50&amp;" - "&amp;RIGHT(Data!$L$50,2)&amp;"00 K","")&amp;
IF($U31=48,Data!$L$51&amp;" - "&amp;RIGHT(Data!$L$51,2)&amp;"00 K","")&amp;
IF($U31=49,Data!$L$52&amp;" - "&amp;RIGHT(Data!$L$52,2)&amp;"00 K","")&amp;
IF($U31=50,Data!$L$53&amp;" - "&amp;RIGHT(Data!$L$53,2)&amp;"00 K","")&amp;
IF($U31=51,Data!$L$54&amp;" - "&amp;RIGHT(Data!$L$54,2)&amp;"00 K","")&amp;
IF($U31=52,Data!$L$55&amp;" - "&amp;RIGHT(Data!$L$55,2)&amp;"00 K","")&amp;
IF($U31=53,Data!$L$56&amp;" - "&amp;RIGHT(Data!$L$56,2)&amp;"00 K","")&amp;
IF($U31=54,Data!$L$57&amp;" - "&amp;RIGHT(Data!$L$57,2)&amp;"00 K","")&amp;
IF($U31=55,Data!$L$58&amp;" - "&amp;RIGHT(Data!$L$58,2)&amp;"00 K","")&amp;
IF($U31=56,Data!$L$59&amp;" - "&amp;RIGHT(Data!$L$59,2)&amp;"00 K","")&amp;
IF($U31=57,Data!$L$60&amp;" - "&amp;RIGHT(Data!$L$60,2)&amp;"00 K","")&amp;
IF($U31=58,Data!$L$61&amp;" - "&amp;RIGHT(Data!$L$61,2)&amp;"00 K","")&amp;
IF($U31=59,Data!$L$62&amp;" - "&amp;RIGHT(Data!$L$62,2)&amp;"00 K","")&amp;
IF($U31=60,Data!$L$63&amp;" - "&amp;RIGHT(Data!$L$63,2)&amp;"00 K","")&amp;
IF($U31=61,Data!$L$64&amp;" - "&amp;RIGHT(Data!$L$64,2)&amp;"00 K","")&amp;
IF($U31=62,Data!$L$65&amp;" - "&amp;RIGHT(Data!$L$65,2)&amp;"00 K","")&amp;
IF($U31=63,Data!$L$66&amp;" - "&amp;RIGHT(Data!$L$66,2)&amp;"00 K","")&amp;
IF($U31=64,Data!$L$67&amp;" - "&amp;RIGHT(Data!$L$67,2)&amp;"00 K","")&amp;
IF($U31=65,Data!$L$68&amp;" - "&amp;RIGHT(Data!$L$68,2)&amp;"00 K","")&amp;
IF($U31=66,Data!$L$69&amp;" - "&amp;RIGHT(Data!$L$69,2)&amp;"00 K","")&amp;
IF($U31=67,Data!$L$70&amp;" - "&amp;RIGHT(Data!$L$70,2)&amp;"00 K","")&amp;
IF($U31=68,Data!$L$71&amp;" - "&amp;RIGHT(Data!$L$71,2)&amp;"00 K","")&amp;
IF($U31=69,Data!$L$72&amp;" - "&amp;RIGHT(Data!$L$72,2)&amp;"00 K","")&amp;
IF($U31=70,Data!$L$73&amp;" - "&amp;RIGHT(Data!$L$73,2)&amp;"00 K","")&amp;
IF($U31=71,Data!$L$74&amp;" - "&amp;RIGHT(Data!$L$74,2)&amp;"00 K","")&amp;
IF($U31=72,Data!$L$75&amp;" - "&amp;RIGHT(Data!$L$75,2)&amp;"00 K","")&amp;
IF($U31=73,Data!$L$76&amp;" - "&amp;RIGHT(Data!$L$76,2)&amp;"00 K","")&amp;
IF($U31=74,Data!$L$77&amp;" - "&amp;RIGHT(Data!$L$77,2)&amp;"00 K","")&amp;
IF($U31=75,Data!$L$78&amp;" - "&amp;RIGHT(Data!$L$78,2)&amp;"00 K","")&amp;
IF($U31=76,Data!$L$79&amp;" - "&amp;RIGHT(Data!$L$79,2)&amp;"00 K","")&amp;
IF($U31=77,Data!$L$80&amp;" - "&amp;RIGHT(Data!$L$80,2)&amp;"00 K","")&amp;
IF($U31=78,Data!$L$81&amp;" - "&amp;RIGHT(Data!$L$81,2)&amp;"00 K","")&amp;
IF($U31=79,Data!$L$82&amp;" - "&amp;RIGHT(Data!$L$82,2)&amp;"00 K","")&amp;
IF($U31=80,Data!$L$83&amp;" - "&amp;RIGHT(Data!$L$83,2)&amp;"00 K","")&amp;
IF($U31=81,Data!$L$84&amp;" - "&amp;RIGHT(Data!$L$84,2)&amp;"00 K","")&amp;
IF($U31=82,Data!$L$85&amp;" - "&amp;RIGHT(Data!$L$85,2)&amp;"00 K","")&amp;
IF($U31=83,Data!$L$86&amp;" - "&amp;RIGHT(Data!$L$86,2)&amp;"00 K","")&amp;
IF($U31=84,Data!$L$87&amp;" - "&amp;RIGHT(Data!$L$87,2)&amp;"00 K","")&amp;
IF($U31=85,Data!$L$88&amp;" - "&amp;RIGHT(Data!$L$88,2)&amp;"00 K","")&amp;
IF($U31=86,Data!$L$89&amp;" - "&amp;RIGHT(Data!$L$89,2)&amp;"00 K","")&amp;
IF($U31=87,Data!$L$90&amp;" - "&amp;RIGHT(Data!$L$90,2)&amp;"00 K","")&amp;
IF($U31=88,Data!$L$91&amp;" - "&amp;RIGHT(Data!$L$91,2)&amp;"00 K","")&amp;
IF($U31=89,Data!$L$92&amp;" - "&amp;RIGHT(Data!$L$92,2)&amp;"00 K","")&amp;
IF($U31=90,Data!$L$93&amp;" - "&amp;RIGHT(Data!$L$93,2)&amp;"00 K","")&amp;
IF($U31=91,Data!$L$94&amp;" - "&amp;RIGHT(Data!$L$94,2)&amp;"00 K","")&amp;
IF($U31=92,Data!$L$95&amp;" - "&amp;RIGHT(Data!$L$95,2)&amp;"00 K","")&amp;
IF($U31=93,Data!$L$96&amp;" - "&amp;RIGHT(Data!$L$97,2)&amp;"00 K","")&amp;
IF($U31=94,Data!$L$97&amp;" - "&amp;RIGHT(Data!$L$98,2)&amp;"00 K","")&amp;
IF($U31=95,Data!$L$98&amp;" - "&amp;RIGHT(Data!$L$99,2)&amp;"00 K","")&amp;
IF($U31=96,Data!$L$99&amp;" - "&amp;RIGHT(Data!$L$100,2)&amp;"00 K","")&amp;
IF($U31=97,Data!$L$100&amp;" - "&amp;RIGHT(Data!$L$101,2)&amp;"00 K","")&amp;
IF($U31=98,Data!$L$101&amp;" - "&amp;RIGHT(Data!$L$102,2)&amp;"00 K","")&amp;
IF($U31=99,Data!$L$102&amp;" - "&amp;RIGHT(Data!$L$103,2)&amp;"00 K","")&amp;
IF($U31=100,Data!$L$103&amp;" - "&amp;RIGHT(Data!$L$104,2)&amp;"00 K","")&amp;
IF($U31=101,Data!$L$104&amp;" - "&amp;RIGHT(Data!$L$105,2)&amp;"00 K","")&amp;
IF($U31=102,Data!$L$105&amp;" - "&amp;RIGHT(Data!$L$106,2)&amp;"00 K","")&amp;
IF($U31=103,Data!$L$106&amp;" - "&amp;RIGHT(Data!$L$107,2)&amp;"00 K","")&amp;
IF($U31=104,Data!$L$107&amp;" - "&amp;RIGHT(Data!$L$108,2)&amp;"00 K","")&amp;
IF($U31=105,Data!$L$108&amp;" - "&amp;RIGHT(Data!$L$109,2)&amp;"00 K","")&amp;
IF($U31=106,Data!$L$109&amp;" - "&amp;RIGHT(Data!$L$110,2)&amp;"00 K","")&amp;
IF($U31=107,Data!$L$110&amp;" - "&amp;RIGHT(Data!$L$111,2)&amp;"00 K","")&amp;
IF($U31=108,Data!$L$111&amp;" - "&amp;RIGHT(Data!$L$112,2)&amp;"00 K","")&amp;
IF($U31=109,Data!$L$112&amp;" - "&amp;RIGHT(Data!$L$113,2)&amp;"00 K","")&amp;
IF($U31=110,Data!$L$113&amp;" - "&amp;RIGHT(Data!$L$114,2)&amp;"00 K","")&amp;
IF($U31=111,Data!$L$114&amp;" - "&amp;RIGHT(Data!$L$115,2)&amp;"00 K","")&amp;
IF($U31=112,Data!$L$115&amp;" - "&amp;RIGHT(Data!$L$116,2)&amp;"00 K","")&amp;
IF($U31=113,Data!$L$116&amp;" - "&amp;RIGHT(Data!$L$117,2)&amp;"00 K","")&amp;
IF($U31=114,Data!$L$117&amp;" - "&amp;RIGHT(Data!$L$118,2)&amp;"00 K","")&amp;
IF($U31=115,Data!$L$118&amp;" - "&amp;RIGHT(Data!$L$119,2)&amp;"00 K","")&amp;
IF($U31=116,Data!$L$119&amp;" - "&amp;RIGHT(Data!$L$120,2)&amp;"00 K","")&amp;
IF($U31=117,Data!$L$120&amp;" - "&amp;RIGHT(Data!$L$121,2)&amp;"00 K","")&amp;
IF($U31=118,Data!$L$121&amp;" - "&amp;RIGHT(Data!$L$122,2)&amp;"00 K","")&amp;
IF($U31=119,Data!$L$122&amp;" - "&amp;RIGHT(Data!$L$123,2)&amp;"00 K","")&amp;
IF($U31=120,Data!$L$123&amp;" - "&amp;RIGHT(Data!$L$124,2)&amp;"00 K","")</f>
        <v/>
      </c>
      <c r="M31" s="45"/>
      <c r="N31" s="46"/>
      <c r="O31" s="46"/>
      <c r="P31" s="208"/>
      <c r="Q31" s="208"/>
      <c r="R31" s="210"/>
      <c r="S31" s="210"/>
      <c r="T31" s="47"/>
      <c r="U31" s="48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</row>
    <row r="32" spans="1:44" hidden="1" outlineLevel="1" x14ac:dyDescent="0.3">
      <c r="A32" s="39">
        <v>29</v>
      </c>
      <c r="B32" s="116" t="str">
        <f>IF($U32=1,Data!$E$4,"")&amp;
IF($U32=2,Data!$E$5,"")&amp;
IF($U32=3,Data!$E$6,"")&amp;
IF($U32=4,Data!$E$7,"")&amp;
IF($U32=5,Data!$E$8,"")&amp;
IF($U32=6,Data!$E$9,"")&amp;
IF($U32=7,Data!$E$10,"")&amp;
IF($U32=8,Data!$E$11,"")&amp;
IF($U32=9,Data!$E$12,"")&amp;
IF($U32=10,Data!$E$13,"")&amp;
IF($U32=11,Data!$E$14,"")&amp;
IF($U32=12,Data!$E$15,"")&amp;
IF($U32=13,Data!$E$16,"")&amp;
IF($U32=14,Data!$E$17,"")&amp;
IF($U32=15,Data!$E$18,"")&amp;
IF($U32=16,Data!$E$19,"")&amp;
IF($U32=17,Data!$E$20,"")&amp;
IF($U32=18,Data!$E$21,"")&amp;
IF($U32=19,Data!$E$22,"")&amp;
IF($U32=20,Data!$E$23,"")&amp;
IF($U32=21,Data!$E$24,"")&amp;
IF($U32=22,Data!$E$25,"")&amp;
IF($U32=23,Data!$E$26,"")&amp;
IF($U32=24,Data!$E$27,"")&amp;
IF($U32=25,Data!$E$28,"")&amp;
IF($U32=26,Data!$E$29,"")&amp;
IF($U32=27,Data!$E$30,"")&amp;
IF($U32=28,Data!$E$31,"")&amp;
IF($U32=29,Data!$E$32,"")&amp;
IF($U32=30,Data!$E$33,"")&amp;
IF($U32=31,Data!$E$34,"")&amp;
IF($U32=32,Data!$E$35,"")&amp;
IF($U32=33,Data!$E$36,"")&amp;
IF($U32=34,Data!$E$37,"")&amp;
IF($U32=35,Data!$E$38,"")&amp;
IF($U32=36,Data!$E$39,"")&amp;
IF($U32=37,Data!$E$40,"")&amp;
IF($U32=38,Data!$E$41,"")&amp;
IF($U32=39,Data!$E$42,"")&amp;
IF($U32=40,Data!$E$43,"")&amp;
IF($U32=41,Data!$E$124,"")&amp;
IF($U32=42,Data!$E$126,"")&amp;
IF($U32=43,Data!$E$127,"")</f>
        <v/>
      </c>
      <c r="C32" s="116" t="str">
        <f t="shared" si="0"/>
        <v/>
      </c>
      <c r="D32" s="40" t="str">
        <f>IF($U32=1,Data!$G$4,"")&amp;
IF($U32=2,Data!$G$5,"")&amp;
IF($U32=3,Data!$G$6,"")&amp;
IF($U32=4,Data!$G$7,"")&amp;
IF($U32=5,Data!$G$8,"")&amp;
IF($U32=6,Data!$G$9,"")&amp;
IF($U32=7,Data!$G$10,"")&amp;
IF($U32=8,Data!$G$11,"")&amp;
IF($U32=9,Data!$G$12,"")&amp;
IF($U32=10,Data!$G$13,"")&amp;
IF($U32=11,Data!$G$14,"")&amp;
IF($U32=12,Data!$G$15,"")&amp;
IF($U32=13,Data!$G$16,"")&amp;
IF($U32=14,Data!$G$17,"")&amp;
IF($U32=15,Data!$G$18,"")&amp;
IF($U32=16,Data!$G$19,"")&amp;
IF($U32=17,Data!$G$20,"")&amp;
IF($U32=18,Data!$G$21,"")&amp;
IF($U32=19,Data!$G$22,"")&amp;
IF($U32=20,Data!$G$23,"")&amp;
IF($U32=21,Data!$G$24,"")&amp;
IF($U32=22,Data!$G$25,"")&amp;
IF($U32=23,Data!$G$26,"")&amp;
IF($U32=24,Data!$G$27,"")&amp;
IF($U32=25,Data!$G$28,"")&amp;
IF($U32=26,Data!$G$29,"")&amp;
IF($U32=27,Data!$G$30,"")&amp;
IF($U32=28,Data!$G$31,"")&amp;
IF($U32=29,Data!$G$32,"")&amp;
IF($U32=30,Data!$G$33,"")&amp;
IF($U32=31,Data!$G$34,"")&amp;
IF($U32=32,Data!$G$35,"")&amp;
IF($U32=33,Data!$G$36,"")&amp;
IF($U32=34,Data!$G$37,"")&amp;
IF($U32=35,Data!$G$38,"")&amp;
IF($U32=36,Data!$G$39,"")&amp;
IF($U32=37,Data!$G$40,"")&amp;
IF($U32=38,Data!$G$41,"")&amp;
IF($U32=39,Data!$G$42,"")&amp;
IF($U32=40,Data!$G$43,"")&amp;
IF($U32=41,Data!$G$44,"")&amp;
IF($U32=42,Data!$G$45,"")&amp;
IF($U32=43,Data!$G$46,"")&amp;
IF($U32=44,Data!$G$47,"")&amp;
IF($U32=45,Data!$G$48,"")&amp;
IF($U32=46,Data!$G$49,"")&amp;
IF($U32=47,Data!$G$50,"")&amp;
IF($U32=48,Data!$G$51,"")&amp;
IF($U32=49,Data!$G$52,"")&amp;
IF($U32=50,Data!$G$53,"")&amp;
IF($U32=51,Data!$G$54,"")&amp;
IF($U32=52,Data!$G$55,"")&amp;
IF($U32=53,Data!$G$56,"")&amp;
IF($U32=54,Data!$G$57,"")&amp;
IF($U32=55,Data!$G$58,"")&amp;
IF($U32=56,Data!$G$59,"")&amp;
IF($U32=57,Data!$G$60,"")&amp;
IF($U32=58,Data!$G$61,"")&amp;
IF($U32=59,Data!$G$62,"")&amp;
IF($U32=60,Data!$G$63,"")&amp;
IF($U32=61,Data!$G$64,"")&amp;
IF($U32=62,Data!$G$65,"")&amp;
IF($U32=63,Data!$G$66,"")&amp;
IF($U32=64,Data!$G$67,"")&amp;
IF($U32=65,Data!$G$68,"")&amp;
IF($U32=66,Data!$G$69,"")&amp;
IF($U32=67,Data!$G$70,"")&amp;
IF($U32=68,Data!$G$71,"")&amp;
IF($U32=69,Data!$G$72,"")&amp;
IF($U32=70,Data!$G$73,"")&amp;
IF($U32=71,Data!$G$74,"")&amp;
IF($U32=72,Data!$G$75,"")&amp;
IF($U32=73,Data!$G$76,"")&amp;
IF($U32=74,Data!$G$77,"")&amp;
IF($U32=75,Data!$G$78,"")&amp;
IF($U32=76,Data!$G$79,"")&amp;
IF($U32=77,Data!$G$80,"")&amp;
IF($U32=78,Data!$G$81,"")&amp;
IF($U32=79,Data!$G$82,"")&amp;
IF($U32=80,Data!$G$83,"")&amp;
IF($U32=81,Data!$G$84,"")&amp;
IF($U32=82,Data!$G$85,"")&amp;
IF($U32=83,Data!$G$86,"")&amp;
IF($U32=84,Data!$G$87,"")&amp;
IF($U32=85,Data!$G$88,"")&amp;
IF($U32=86,Data!$G$89,"")&amp;
IF($U32=87,Data!$G$90,"")&amp;
IF($U32=88,Data!$G$91,"")&amp;
IF($U32=89,Data!$G$92,"")&amp;
IF($U32=90,Data!$G$93,"")&amp;
IF($U32=91,Data!$G$94,"")&amp;
IF($U32=92,Data!$G$95,"")&amp;
IF($U32=93,Data!$G$96,"")&amp;
IF($U32=94,Data!$G$97,"")&amp;
IF($U32=95,Data!$G$98,"")&amp;
IF($U32=96,Data!$G$99,"")&amp;
IF($U32=97,Data!$G$100,"")&amp;
IF($U32=98,Data!$G$101,"")&amp;
IF($U32=99,Data!$G$102,"")&amp;
IF($U32=100,Data!$G$103,"")&amp;
IF($U32=101,Data!$G$104,"")&amp;
IF($U32=102,Data!$G$105,"")&amp;
IF($U32=103,Data!$G$106,"")&amp;
IF($U32=104,Data!$G$107,"")&amp;
IF($U32=105,Data!$G$108,"")&amp;
IF($U32=106,Data!$G$109,"")&amp;
IF($U32=107,Data!$G$110,"")&amp;
IF($U32=108,Data!$G$111,"")&amp;
IF($U32=109,Data!$G$112,"")&amp;
IF($U32=100,Data!$G$113,"")&amp;
IF($U32=111,Data!$G$114,"")&amp;
IF($U32=112,Data!$G$115,"")&amp;
IF($U32=113,Data!$G$116,"")&amp;
IF($U32=114,Data!$G$117,"")&amp;
IF($U32=115,Data!$G$118,"")&amp;
IF($U32=116,Data!$G$119,"")&amp;
IF($U32=117,Data!$G$120,"")&amp;
IF($U32=118,Data!$G$121,"")&amp;
IF($U32=119,Data!$G$122,"")&amp;
IF($U32=120,Data!$G$123,"")</f>
        <v/>
      </c>
      <c r="E32" s="41" t="str">
        <f>IF($U32=1,Data!$I$4&amp;" LED","")&amp;
IF($U32=2,Data!$I$5&amp;" LED","")&amp;
IF($U32=3,Data!$I$6&amp;" LED","")&amp;
IF($U32=4,Data!$I$7&amp;" LED","")&amp;
IF($U32=5,Data!$I$8&amp;" LED","")&amp;
IF($U32=6,Data!$I$9&amp;" LED","")&amp;
IF($U32=7,Data!$I$10&amp;" LED","")&amp;
IF($U32=8,Data!$I$11&amp;" LED","")&amp;
IF($U32=9,Data!$I$12&amp;" LED","")&amp;
IF($U32=10,Data!$I$13&amp;" LED","")&amp;
IF($U32=11,Data!$I$14&amp;" LED","")&amp;
IF($U32=12,Data!$I$15&amp;" LED","")&amp;
IF($U32=13,Data!$I$16&amp;" LED","")&amp;
IF($U32=14,Data!$I$17&amp;" LED","")&amp;
IF($U32=15,Data!$I$18&amp;" LED","")&amp;
IF($U32=16,Data!$I$19&amp;" LED","")&amp;
IF($U32=17,Data!$I$20&amp;" LED","")&amp;
IF($U32=18,Data!$I$21&amp;" LED","")&amp;
IF($U32=19,Data!$I$22&amp;" LED","")&amp;
IF($U32=20,Data!$I$23&amp;" LED","")&amp;
IF($U32=21,Data!$I$24&amp;" LED","")&amp;
IF($U32=22,Data!$I$25&amp;" LED","")&amp;
IF($U32=23,Data!$I$26&amp;" LED","")&amp;
IF($U32=24,Data!$I$27&amp;" LED","")&amp;
IF($U32=25,Data!$I$28&amp;" LED","")&amp;
IF($U32=26,Data!$I$29&amp;" LED","")&amp;
IF($U32=27,Data!$I$30&amp;" LED","")&amp;
IF($U32=28,Data!$I$31&amp;" LED","")&amp;
IF($U32=29,Data!$I$32&amp;" LED","")&amp;
IF($U32=30,Data!$I$33&amp;" LED","")&amp;
IF($U32=31,Data!$I$34&amp;" LED","")&amp;
IF($U32=32,Data!$I$35&amp;" LED","")&amp;
IF($U32=33,Data!$I$36&amp;" LED","")&amp;
IF($U32=34,Data!$I$37&amp;" LED","")&amp;
IF($U32=35,Data!$I$38&amp;" LED","")&amp;
IF($U32=36,Data!$I$39&amp;" LED","")&amp;
IF($U32=37,Data!$I$40&amp;" LED","")&amp;
IF($U32=38,Data!$I$41&amp;" LED","")&amp;
IF($U32=39,Data!$I$42&amp;" LED","")&amp;
IF($U32=40,Data!$I$43&amp;" LED","")&amp;
IF($U32=41,Data!$I$44&amp;" LED","")&amp;
IF($U32=42,Data!$I$45&amp;" LED","")&amp;
IF($U32=43,Data!$I$46&amp;" LED","")&amp;
IF($U32=44,Data!$I$47&amp;" LED","")&amp;
IF($U32=45,Data!$I$48&amp;" LED","")&amp;
IF($U32=46,Data!$I$49&amp;" LED","")&amp;
IF($U32=47,Data!$I$50&amp;" LED","")&amp;
IF($U32=48,Data!$I$51&amp;" LED","")&amp;
IF($U32=49,Data!$I$52&amp;" LED","")&amp;
IF($U32=50,Data!$I$53&amp;" LED","")&amp;
IF($U32=51,Data!$I$54&amp;" LED","")&amp;
IF($U32=52,Data!$I$55&amp;" LED","")&amp;
IF($U32=53,Data!$I$56&amp;" LED","")&amp;
IF($U32=54,Data!$I$57&amp;" LED","")&amp;
IF($U32=55,Data!$I$58&amp;" LED","")&amp;
IF($U32=56,Data!$I$59&amp;" LED","")&amp;
IF($U32=57,Data!$I$60&amp;" LED","")&amp;
IF($U32=58,Data!$I$61&amp;" LED","")&amp;
IF($U32=59,Data!$I$62&amp;" LED","")&amp;
IF($U32=60,Data!$I$63&amp;" LED","")&amp;
IF($U32=61,Data!$I$64&amp;" LED","")&amp;
IF($U32=62,Data!$I$65&amp;" LED","")&amp;
IF($U32=63,Data!$I$66&amp;" LED","")&amp;
IF($U32=64,Data!$I$67&amp;" LED","")&amp;
IF($U32=65,Data!$I$68&amp;" LED","")&amp;
IF($U32=66,Data!$I$69&amp;" LED","")&amp;
IF($U32=67,Data!$I$70&amp;" LED","")&amp;
IF($U32=68,Data!$I$71&amp;" LED","")&amp;
IF($U32=69,Data!$I$72&amp;" LED","")&amp;
IF($U32=70,Data!$I$73&amp;" LED","")&amp;
IF($U32=71,Data!$I$74&amp;" LED","")&amp;
IF($U32=72,Data!$I$75&amp;" LED","")&amp;
IF($U32=73,Data!$I$76&amp;" LED","")&amp;
IF($U32=74,Data!$I$77&amp;" LED","")&amp;
IF($U32=75,Data!$I$78&amp;" LED","")&amp;
IF($U32=76,Data!$I$79&amp;" LED","")&amp;
IF($U32=77,Data!$I$80&amp;" LED","")&amp;
IF($U32=78,Data!$I$81&amp;" LED","")&amp;
IF($U32=79,Data!$I$82&amp;" LED","")&amp;
IF($U32=80,Data!$I$83&amp;" LED","")&amp;
IF($U32=81,Data!$I$84&amp;" LED","")&amp;
IF($U32=82,Data!$I$85&amp;" LED","")&amp;
IF($U32=83,Data!$I$86&amp;" LED","")&amp;
IF($U32=84,Data!$I$87&amp;" LED","")&amp;
IF($U32=85,Data!$I$88&amp;" LED","")&amp;
IF($U32=86,Data!$I$89&amp;" LED","")&amp;
IF($U32=87,Data!$I$90&amp;" LED","")&amp;
IF($U32=88,Data!$I$91&amp;" LED","")&amp;
IF($U32=89,Data!$I$92&amp;" LED","")&amp;
IF($U32=90,Data!$I$93&amp;" LED","")&amp;
IF($U32=91,Data!$I$94&amp;" LED","")&amp;
IF($U32=92,Data!$I$95&amp;" LED","")&amp;
IF($U32=93,Data!$I$96&amp;" LED","")&amp;
IF($U32=94,Data!$I$97&amp;" LED","")&amp;
IF($U32=95,Data!$I$98&amp;" LED","")&amp;
IF($U32=96,Data!$I$99&amp;" LED","")&amp;
IF($U32=97,Data!$I$100&amp;" LED","")&amp;
IF($U32=98,Data!$I$101&amp;" LED","")&amp;
IF($U32=99,Data!$I$102&amp;" LED","")&amp;
IF($U32=100,Data!$I1071&amp;" LED","")&amp;
IF($U32=101,Data!$I$104&amp;" LED","")&amp;
IF($U32=102,Data!$I$105&amp;" LED","")&amp;
IF($U32=103,Data!$I$106&amp;" LED","")&amp;
IF($U32=104,Data!$I$107&amp;" LED","")&amp;
IF($U32=105,Data!$I$108&amp;" LED","")&amp;
IF($U32=106,Data!$I$109&amp;" LED","")&amp;
IF($U32=107,Data!$I$110&amp;" LED","")&amp;
IF($U32=108,Data!$I$111&amp;" LED","")&amp;
IF($U32=109,Data!$I$112&amp;" LED","")&amp;
IF($U32=110,Data!$I$113&amp;" LED","")&amp;
IF($U32=111,Data!$I$114&amp;" LED","")&amp;
IF($U32=112,Data!$I$115&amp;" LED","")&amp;
IF($U32=113,Data!$I$116&amp;" LED","")&amp;
IF($U32=114,Data!$I$117&amp;" LED","")&amp;
IF($U32=115,Data!$I$118&amp;" LED","")&amp;
IF($U32=116,Data!$I$119&amp;" LED","")&amp;
IF($U32=117,Data!$I$120&amp;" LED","")&amp;
IF($U32=118,Data!$I$121&amp;" LED","")&amp;
IF($U32=119,Data!$I$122&amp;" LED","")&amp;
IF($U32=120,Data!$I$123&amp;" LED","")</f>
        <v/>
      </c>
      <c r="F32" s="42" t="str">
        <f xml:space="preserve">
IF($U32=1,Data!$J$4&amp;" lm","")&amp;
IF($U32=2,Data!$J$5&amp;" lm","")&amp;
IF($U32=3,Data!$J$6&amp;" lm","")&amp;
IF($U32=4,Data!$J$7&amp;" lm","")&amp;
IF($U32=5,Data!$J$8&amp;" lm","")&amp;
IF($U32=6,Data!$J$9&amp;" lm","")&amp;
IF($U32=7,Data!$J$10&amp;" lm","")&amp;
IF($U32=8,Data!$J$11&amp;" lm","")&amp;
IF($U32=9,Data!$J$12&amp;" lm","")&amp;
IF($U32=10,Data!$J$13&amp;" lm","")&amp;
IF($U32=11,Data!$J$14&amp;" lm","")&amp;
IF($U32=12,Data!$J$15&amp;" lm","")&amp;
IF($U32=13,Data!$J$16&amp;" lm","")&amp;
IF($U32=14,Data!$J$17&amp;" lm","")&amp;
IF($U32=15,Data!$J$18&amp;" lm","")&amp;
IF($U32=16,Data!$J$19&amp;" lm","")&amp;
IF($U32=17,Data!$J$20&amp;" lm","")&amp;
IF($U32=18,Data!$J$21&amp;" lm","")&amp;
IF($U32=19,Data!$J$22&amp;" lm","")&amp;
IF($U32=20,Data!$J$23&amp;" lm","")&amp;
IF($U32=21,Data!$J$24&amp;" lm","")&amp;
IF($U32=22,Data!$J$25&amp;" lm","")&amp;
IF($U32=23,Data!$J$26&amp;" lm","")&amp;
IF($U32=24,Data!$J$27&amp;" lm","")&amp;
IF($U32=25,Data!$J$28&amp;" lm","")&amp;
IF($U32=26,Data!$J$29&amp;" lm","")&amp;
IF($U32=27,Data!$J$30&amp;" lm","")&amp;
IF($U32=28,Data!$J$31&amp;" lm","")&amp;
IF($U32=29,Data!$J$32&amp;" lm","")&amp;
IF($U32=30,Data!$J$33&amp;" lm","")&amp;
IF($U32=31,Data!$J$34&amp;" lm","")&amp;
IF($U32=32,Data!$J$35&amp;" lm","")&amp;
IF($U32=33,Data!$J$36&amp;" lm","")&amp;
IF($U32=34,Data!$J$37&amp;" lm","")&amp;
IF($U32=35,Data!$J$38&amp;" lm","")&amp;
IF($U32=36,Data!$J$39&amp;" lm","")&amp;
IF($U32=37,Data!$J$40&amp;" lm","")&amp;
IF($U32=38,Data!$J$41&amp;" lm","")&amp;
IF($U32=39,Data!$J$42&amp;" lm","")&amp;
IF($U32=40,Data!$J$43&amp;" lm","")&amp;
IF($U32=41,Data!$J$44&amp;" lm","")&amp;
IF($U32=42,Data!$J$45&amp;" lm","")&amp;
IF($U32=43,Data!$J$46&amp;" lm","")&amp;
IF($U32=44,Data!$J$47&amp;" lm","")&amp;
IF($U32=45,Data!$J$48&amp;" lm","")&amp;
IF($U32=46,Data!$J$49&amp;" lm","")&amp;
IF($U32=47,Data!$J$50&amp;" lm","")&amp;
IF($U32=48,Data!$J$51&amp;" lm","")&amp;
IF($U32=49,Data!$J$52&amp;" lm","")&amp;
IF($U32=50,Data!$J$53&amp;" lm","")&amp;
IF($U32=51,Data!$J$54&amp;" lm","")&amp;
IF($U32=52,Data!$J$55&amp;" lm","")&amp;
IF($U32=53,Data!$J$56&amp;" lm","")&amp;
IF($U32=54,Data!$J$57&amp;" lm","")&amp;
IF($U32=55,Data!$J$58&amp;" lm","")&amp;
IF($U32=56,Data!$J$59&amp;" lm","")&amp;
IF($U32=57,Data!$J$60&amp;" lm","")&amp;
IF($U32=58,Data!$J$61&amp;" lm","")&amp;
IF($U32=59,Data!$J$62&amp;" lm","")&amp;
IF($U32=60,Data!$J$63&amp;" lm","")&amp;
IF($U32=61,Data!$J$64&amp;" lm","")&amp;
IF($U32=62,Data!$J$65&amp;" lm","")&amp;
IF($U32=63,Data!$J$66&amp;" lm","")&amp;
IF($U32=64,Data!$J$67&amp;" lm","")&amp;
IF($U32=65,Data!$J$68&amp;" lm","")&amp;
IF($U32=66,Data!$J$69&amp;" lm","")&amp;
IF($U32=67,Data!$J$70&amp;" lm","")&amp;
IF($U32=68,Data!$J$71&amp;" lm","")&amp;
IF($U32=69,Data!$J$72&amp;" lm","")&amp;
IF($U32=70,Data!$J$73&amp;" lm","")&amp;
IF($U32=71,Data!$J$74&amp;" lm","")&amp;
IF($U32=72,Data!$J$75&amp;" lm","")&amp;
IF($U32=73,Data!$J$76&amp;" lm","")&amp;
IF($U32=74,Data!$J$77&amp;" lm","")&amp;
IF($U32=75,Data!$J$78&amp;" lm","")&amp;
IF($U32=76,Data!$J$79&amp;" lm","")&amp;
IF($U32=77,Data!$J$80&amp;" lm","")&amp;
IF($U32=78,Data!$J$81&amp;" lm","")&amp;
IF($U32=79,Data!$J$82&amp;" lm","")&amp;
IF($U32=80,Data!$J$83&amp;" lm","")&amp;
IF($U32=81,Data!$J$84&amp;" lm","")&amp;
IF($U32=82,Data!$J$85&amp;" lm","")&amp;
IF($U32=83,Data!$J$86&amp;" lm","")&amp;
IF($U32=84,Data!$J$87&amp;" lm","")&amp;
IF($U32=85,Data!$J$88&amp;" lm","")&amp;
IF($U32=86,Data!$J$89&amp;" lm","")&amp;
IF($U32=87,Data!$J$90&amp;" lm","")&amp;
IF($U32=88,Data!$J$91&amp;" lm","")&amp;
IF($U32=89,Data!$J$92&amp;" lm","")&amp;
IF($U32=90,Data!$J$93&amp;" lm","")&amp;
IF($U32=91,Data!$J$94&amp;" lm","")&amp;
IF($U32=92,Data!$J$95&amp;" lm","")&amp;
IF($U32=93,Data!$J$96&amp;" lm","")&amp;
IF($U32=94,Data!$J$97&amp;" lm","")&amp;
IF($U32=95,Data!$J$98&amp;" lm","")&amp;
IF($U32=96,Data!$J$99&amp;" lm","")&amp;
IF($U32=97,Data!$J$100&amp;" lm","")&amp;
IF($U32=98,Data!$J$101&amp;" lm","")&amp;
IF($U32=99,Data!$J$102&amp;" lm","")&amp;
IF($U32=100,Data!$J$103&amp;" lm","")&amp;
IF($U32=101,Data!$J$104&amp;" lm","")&amp;
IF($U32=102,Data!$J$105&amp;" lm","")&amp;
IF($U32=103,Data!$J$106&amp;" lm","")&amp;
IF($U32=104,Data!$J$107&amp;" lm","")&amp;
IF($U32=105,Data!$J$108&amp;" lm","")&amp;
IF($U32=106,Data!$J$109&amp;" lm","")&amp;
IF($U32=107,Data!$J$110&amp;" lm","")&amp;
IF($U32=108,Data!$J$111&amp;" lm","")&amp;
IF($U32=109,Data!$J$112&amp;" lm","")&amp;
IF($U32=110,Data!$J$113&amp;" lm","")&amp;
IF($U32=111,Data!$J$114&amp;" lm","")&amp;
IF($U32=112,Data!$J$115&amp;" lm","")&amp;
IF($U32=113,Data!$J$116&amp;" lm","")&amp;
IF($U32=114,Data!$J$117&amp;" lm","")&amp;
IF($U32=115,Data!$J$118&amp;" lm","")&amp;
IF($U32=116,Data!$J$109&amp;" lm","")&amp;
IF($U32=117,Data!$J$120&amp;" lm","")&amp;
IF($U32=118,Data!$J$121&amp;" lm","")&amp;
IF($U32=119,Data!$J$122&amp;" lm","")&amp;
IF($U32=120,Data!$J$123&amp;" lm","")</f>
        <v/>
      </c>
      <c r="G32" s="43" t="str">
        <f xml:space="preserve">
IF($U32=1,Data!$H$4,"")&amp;
IF($U32=2,Data!$H$5,"")&amp;
IF($U32=3,Data!$H$6,"")&amp;
IF($U32=4,Data!$H$7,"")&amp;
IF($U32=5,Data!$H$8,"")&amp;
IF($U32=6,Data!$H$9,"")&amp;
IF($U32=7,Data!$H$10,"")&amp;
IF($U32=8,Data!$H$11,"")&amp;
IF($U32=9,Data!$H$12,"")&amp;
IF($U32=10,Data!$H$13,"")&amp;
IF($U32=11,Data!$H$14,"")&amp;
IF($U32=12,Data!$H$15,"")&amp;
IF($U32=13,Data!$H$16,"")&amp;
IF($U32=14,Data!$H$17,"")&amp;
IF($U32=15,Data!$H$18,"")&amp;
IF($U32=16,Data!$H$19,"")&amp;
IF($U32=17,Data!$H$20,"")&amp;
IF($U32=18,Data!$H$21,"")&amp;
IF($U32=19,Data!$H$22,"")&amp;
IF($U32=20,Data!$H$23,"")&amp;
IF($U32=21,Data!$H$24,"")&amp;
IF($U32=22,Data!$H$25,"")&amp;
IF($U32=23,Data!$H$26,"")&amp;
IF($U32=24,Data!$H$27,"")&amp;
IF($U32=25,Data!$H$28,"")&amp;
IF($U32=26,Data!$H$29,"")&amp;
IF($U32=27,Data!$H$30,"")&amp;
IF($U32=28,Data!$H$31,"")&amp;
IF($U32=29,Data!$H$32,"")&amp;
IF($U32=30,Data!$H$33,"")&amp;
IF($U32=31,Data!$H$34,"")&amp;
IF($U32=32,Data!$H$35,"")&amp;
IF($U32=33,Data!$H$36,"")&amp;
IF($U32=34,Data!$H$37,"")&amp;
IF($U32=35,Data!$H$38,"")&amp;
IF($U32=36,Data!$H$39,"")&amp;
IF($U32=37,Data!$H$40,"")&amp;
IF($U32=38,Data!$H$41,"")&amp;
IF($U32=39,Data!$H$42,"")&amp;
IF($U32=40,Data!$H$43,"")&amp;
IF($U32=41,Data!$H$44,"")&amp;
IF($U32=42,Data!$H$45,"")&amp;
IF($U32=43,Data!$H$46,"")&amp;
IF($U32=44,Data!$H$47,"")&amp;
IF($U32=45,Data!$H$48,"")&amp;
IF($U32=46,Data!$H$49,"")&amp;
IF($U32=47,Data!$H$50,"")&amp;
IF($U32=48,Data!$H$51,"")&amp;
IF($U32=49,Data!$H$52,"")&amp;
IF($U32=50,Data!$H$53,"")&amp;
IF($U32=51,Data!$H$54,"")&amp;
IF($U32=52,Data!$H$55,"")&amp;
IF($U32=53,Data!$H$56,"")&amp;
IF($U32=54,Data!$H$57,"")&amp;
IF($U32=55,Data!$H$58,"")&amp;
IF($U32=56,Data!$H$59,"")&amp;
IF($U32=57,Data!$H$60,"")&amp;
IF($U32=58,Data!$H$61,"")&amp;
IF($U32=59,Data!$H$62,"")&amp;
IF($U32=60,Data!$H$63,"")&amp;
IF($U32=61,Data!$H$64,"")&amp;
IF($U32=62,Data!$H$65,"")&amp;
IF($U32=63,Data!$H$66,"")&amp;
IF($U32=64,Data!$H$67,"")&amp;
IF($U32=65,Data!$H$68,"")&amp;
IF($U32=66,Data!$H$69,"")&amp;
IF($U32=67,Data!$H$70,"")&amp;
IF($U32=68,Data!$H$71,"")&amp;
IF($U32=69,Data!$H$72,"")&amp;
IF($U32=70,Data!$H$73,"")&amp;
IF($U32=71,Data!$H$74,"")&amp;
IF($U32=72,Data!$H$75,"")&amp;
IF($U32=73,Data!$H$76,"")&amp;
IF($U32=74,Data!$H$77,"")&amp;
IF($U32=75,Data!$H$78,"")&amp;
IF($U32=76,Data!$H$79,"")&amp;
IF($U32=77,Data!$H$80,"")&amp;
IF($U32=78,Data!$H$81,"")&amp;
IF($U32=79,Data!$H$82,"")&amp;
IF($U32=80,Data!$H$83,"")&amp;
IF($U32=81,Data!$H$84,"")&amp;
IF($U32=82,Data!$H$85,"")&amp;
IF($U32=83,Data!$H$86,"")&amp;
IF($U32=84,Data!$H$87,"")&amp;
IF($U32=85,Data!$H$88,"")&amp;
IF($U32=86,Data!$H$89,"")&amp;
IF($U32=87,Data!$H$90,"")&amp;
IF($U32=88,Data!$H$91,"")&amp;
IF($U32=89,Data!$H$92,"")&amp;
IF($U32=90,Data!$H$93,"")&amp;
IF($U32=91,Data!$H$94,"")&amp;
IF($U32=92,Data!$H$95,"")&amp;
IF($U32=93,Data!$H$96,"")&amp;
IF($U32=94,Data!$H$97,"")&amp;
IF($U32=95,Data!$H$98,"")&amp;
IF($U32=96,Data!$H$99,"")&amp;
IF($U32=97,Data!$H$100,"")&amp;
IF($U32=98,Data!$H$101,"")&amp;
IF($U32=99,Data!$H$102,"")&amp;
IF($U32=100,Data!$H$103,"")&amp;
IF($U32=101,Data!$H$104,"")&amp;
IF($U32=102,Data!$H$105,"")&amp;
IF($U32=103,Data!$H$106,"")&amp;
IF($U32=104,Data!$H$107,"")&amp;
IF($U32=105,Data!$H$108,"")&amp;
IF($U32=106,Data!$H$109,"")&amp;
IF($U32=107,Data!$H$110,"")&amp;
IF($U32=108,Data!$H$111,"")&amp;
IF($U32=109,Data!$H$112,"")&amp;
IF($U32=110,Data!$H$113,"")&amp;
IF($U32=111,Data!$H$114,"")&amp;
IF($U32=112,Data!$H$115,"")&amp;
IF($U32=113,Data!$H$116,"")&amp;
IF($U32=114,Data!$H$117,"")&amp;
IF($U32=115,Data!$H$118,"")&amp;
IF($U32=116,Data!$H$119,"")&amp;
IF($U32=117,Data!$H$120,"")&amp;
IF($U32=118,Data!$H$121,"")&amp;
IF($U32=119,Data!$H$122,"")&amp;
IF($U32=120,Data!$H$123,"")</f>
        <v/>
      </c>
      <c r="H32" s="44" t="str">
        <f>IF($U32=1,Data!$V$4&amp;" W","")&amp;
IF($U32=2,Data!$V$5&amp;" W","")&amp;
IF($U32=3,Data!$V$6&amp;" W","")&amp;
IF($U32=4,Data!$V$7&amp;" W","")&amp;
IF($U32=5,Data!$V$8&amp;" W","")&amp;
IF($U32=6,Data!$V$9&amp;" W","")&amp;
IF($U32=7,Data!$V$10&amp;" W","")&amp;
IF($U32=8,Data!$V$11&amp;" W","")&amp;
IF($U32=9,Data!$V$12&amp;" W","")&amp;
IF($U32=10,Data!$V$13&amp;" W","")&amp;
IF($U32=11,Data!$V$14&amp;" W","")&amp;
IF($U32=12,Data!$V$15&amp;" W","")&amp;
IF($U32=13,Data!$V$16&amp;" W","")&amp;
IF($U32=14,Data!$V$17&amp;" W","")&amp;
IF($U32=15,Data!$V$18&amp;" W","")&amp;
IF($U32=16,Data!$V$19&amp;" W","")&amp;
IF($U32=17,Data!$V$20&amp;" W","")&amp;
IF($U32=18,Data!$V$21&amp;" W","")&amp;
IF($U32=19,Data!$V$22&amp;" W","")&amp;
IF($U32=20,Data!$V$23&amp;" W","")&amp;
IF($U32=21,Data!$V$24&amp;" W","")&amp;
IF($U32=22,Data!$V$25&amp;" W","")&amp;
IF($U32=23,Data!$V$26&amp;" W","")&amp;
IF($U32=24,Data!$V$27&amp;" W","")&amp;
IF($U32=25,Data!$V$28&amp;" W","")&amp;
IF($U32=26,Data!$V$29&amp;" W","")&amp;
IF($U32=27,Data!$V$30&amp;" W","")&amp;
IF($U32=28,Data!$V$31&amp;" W","")&amp;
IF($U32=29,Data!$V$32&amp;" W","")&amp;
IF($U32=30,Data!$V$33&amp;" W","")&amp;
IF($U32=31,Data!$V$34&amp;" W","")&amp;
IF($U32=32,Data!$V$35&amp;" W","")&amp;
IF($U32=33,Data!$V$36&amp;" W","")&amp;
IF($U32=34,Data!$V$37&amp;" W","")&amp;
IF($U32=35,Data!$V$38&amp;" W","")&amp;
IF($U32=36,Data!$V$39&amp;" W","")&amp;
IF($U32=37,Data!$V$40&amp;" W","")&amp;
IF($U32=38,Data!$V$41&amp;" W","")&amp;
IF($U32=39,Data!$V$42&amp;" W","")&amp;
IF($U32=40,Data!$V$43&amp;" W","")&amp;
IF($U32=41,Data!$V$44&amp;" W","")&amp;
IF($U32=42,Data!$V$45&amp;" W","")&amp;
IF($U32=43,Data!$V$46&amp;" W","")&amp;
IF($U32=44,Data!$V$47&amp;" W","")&amp;
IF($U32=45,Data!$V$48&amp;" W","")&amp;
IF($U32=46,Data!$V$49&amp;" W","")&amp;
IF($U32=47,Data!$V$50&amp;" W","")&amp;
IF($U32=48,Data!$V$51&amp;" W","")&amp;
IF($U32=49,Data!$V$52&amp;" W","")&amp;
IF($U32=50,Data!$V$53&amp;" W","")&amp;
IF($U32=51,Data!$V$54&amp;" W","")&amp;
IF($U32=52,Data!$V$55&amp;" W","")&amp;
IF($U32=53,Data!$V$56&amp;" W","")&amp;
IF($U32=54,Data!$V$57&amp;" W","")&amp;
IF($U32=55,Data!$V$58&amp;" W","")&amp;
IF($U32=56,Data!$V$59&amp;" W","")&amp;
IF($U32=57,Data!$V$60&amp;" W","")&amp;
IF($U32=58,Data!$V$61&amp;" W","")&amp;
IF($U32=59,Data!$V$62&amp;" W","")&amp;
IF($U32=60,Data!$V$63&amp;" W","")&amp;
IF($U32=61,Data!$V$64&amp;" W","")&amp;
IF($U32=62,Data!$V$65&amp;" W","")&amp;
IF($U32=63,Data!$V$66&amp;" W","")&amp;
IF($U32=64,Data!$V$67&amp;" W","")&amp;
IF($U32=65,Data!$V$68&amp;" W","")&amp;
IF($U32=66,Data!$V$69&amp;" W","")&amp;
IF($U32=67,Data!$V$70&amp;" W","")&amp;
IF($U32=68,Data!$V$71&amp;" W","")&amp;
IF($U32=69,Data!$V$72&amp;" W","")&amp;
IF($U32=70,Data!$V$73&amp;" W","")&amp;
IF($U32=71,Data!$V$74&amp;" W","")&amp;
IF($U32=72,Data!$V$75&amp;" W","")&amp;
IF($U32=73,Data!$V$76&amp;" W","")&amp;
IF($U32=74,Data!$V$77&amp;" W","")&amp;
IF($U32=75,Data!$V$78&amp;" W","")&amp;
IF($U32=76,Data!$V$79&amp;" W","")&amp;
IF($U32=77,Data!$V$80&amp;" W","")&amp;
IF($U32=78,Data!$V$81&amp;" W","")&amp;
IF($U32=79,Data!$V$82&amp;" W","")&amp;
IF($U32=80,Data!$V$83&amp;" W","")&amp;
IF($U32=81,Data!$V$84&amp;" W","")&amp;
IF($U32=82,Data!$V$85&amp;" W","")&amp;
IF($U32=83,Data!$V$86&amp;" W","")&amp;
IF($U32=84,Data!$V$87&amp;" W","")&amp;
IF($U32=85,Data!$V$88&amp;" W","")&amp;
IF($U32=86,Data!$V$89&amp;" W","")&amp;
IF($U32=87,Data!$V$90&amp;" W","")&amp;
IF($U32=88,Data!$V$91&amp;" W","")&amp;
IF($U32=89,Data!$V$92&amp;" W","")&amp;
IF($U32=90,Data!$V$93&amp;" W","")&amp;
IF($U32=91,Data!$V$94&amp;" W","")&amp;
IF($U32=92,Data!$V$95&amp;" W","")&amp;
IF($U32=93,Data!$V$96&amp;" W","")&amp;
IF($U32=94,Data!$V$97&amp;" W","")&amp;
IF($U32=95,Data!$V$98&amp;" W","")&amp;
IF($U32=96,Data!$V$99&amp;" W","")&amp;
IF($U32=97,Data!$V$100&amp;" W","")&amp;
IF($U32=98,Data!$V$101&amp;" W","")&amp;
IF($U32=99,Data!$V$102&amp;" W","")&amp;
IF($U32=100,Data!$V$103&amp;" W","")&amp;
IF($U32=101,Data!$V132&amp;" W","")&amp;
IF($U32=102,Data!$V$105&amp;" W","")&amp;
IF($U32=103,Data!$V$106&amp;" W","")&amp;
IF($U32=104,Data!$V$107&amp;" W","")&amp;
IF($U32=105,Data!$V$108&amp;" W","")&amp;
IF($U32=106,Data!$V$109&amp;" W","")&amp;
IF($U32=107,Data!$V$110&amp;" W","")&amp;
IF($U32=108,Data!$V$111&amp;" W","")&amp;
IF($U32=109,Data!$V$112&amp;" W","")&amp;
IF($U32=110,Data!$V$113&amp;" W","")&amp;
IF($U32=111,Data!$V$114&amp;" W","")&amp;
IF($U32=112,Data!$V$115&amp;" W","")&amp;
IF($U32=113,Data!$V$116&amp;" W","")&amp;
IF($U32=114,Data!$V$117&amp;" W","")&amp;
IF($U32=115,Data!$V$118&amp;" W","")&amp;
IF($U32=116,Data!$V$119&amp;" W","")&amp;
IF($U32=117,Data!$V$120&amp;" W","")&amp;
IF($U32=118,Data!$V$121&amp;" W","")&amp;
IF($U32=119,Data!$V$122&amp;" W","")&amp;
IF($U32=120,Data!$V$123&amp;" W","")</f>
        <v/>
      </c>
      <c r="I32" s="42" t="str">
        <f>IF($U32=1,Data!$W$4&amp;" W","")&amp;
IF($U32=2,Data!$W$5&amp;" W","")&amp;
IF($U32=3,Data!$W$6&amp;" W","")&amp;
IF($U32=4,Data!$W$7&amp;" W","")&amp;
IF($U32=5,Data!$W$8&amp;" W","")&amp;
IF($U32=6,Data!$W$9&amp;" W","")&amp;
IF($U32=7,Data!$W$10&amp;" W","")&amp;
IF($U32=8,Data!$W$11&amp;" W","")&amp;
IF($U32=9,Data!$W$12&amp;" W","")&amp;
IF($U32=10,Data!$W$13&amp;" W","")&amp;
IF($U32=11,Data!$W$14&amp;" W","")&amp;
IF($U32=12,Data!$W$15&amp;" W","")&amp;
IF($U32=13,Data!$W$16&amp;" W","")&amp;
IF($U32=14,Data!$W$17&amp;" W","")&amp;
IF($U32=15,Data!$W$18&amp;" W","")&amp;
IF($U32=16,Data!$W$19&amp;" W","")&amp;
IF($U32=17,Data!$W$20&amp;" W","")&amp;
IF($U32=18,Data!$W$21&amp;" W","")&amp;
IF($U32=19,Data!$W$22&amp;" W","")&amp;
IF($U32=20,Data!$W$23&amp;" W","")&amp;
IF($U32=21,Data!$W$24&amp;" W","")&amp;
IF($U32=22,Data!$W$25&amp;" W","")&amp;
IF($U32=23,Data!$W$26&amp;" W","")&amp;
IF($U32=24,Data!$W$27&amp;" W","")&amp;
IF($U32=25,Data!$W$28&amp;" W","")&amp;
IF($U32=26,Data!$W$29&amp;" W","")&amp;
IF($U32=27,Data!$W$30&amp;" W","")&amp;
IF($U32=28,Data!$W$31&amp;" W","")&amp;
IF($U32=29,Data!$W$32&amp;" W","")&amp;
IF($U32=30,Data!$W$33&amp;" W","")&amp;
IF($U32=31,Data!$W$34&amp;" W","")&amp;
IF($U32=32,Data!$W$35&amp;" W","")&amp;
IF($U32=33,Data!$W$36&amp;" W","")&amp;
IF($U32=34,Data!$W$37&amp;" W","")&amp;
IF($U32=35,Data!$W$38&amp;" W","")&amp;
IF($U32=36,Data!$W$39&amp;" W","")&amp;
IF($U32=37,Data!$W$40&amp;" W","")&amp;
IF($U32=38,Data!$W$41&amp;" W","")&amp;
IF($U32=39,Data!$W$42&amp;" W","")&amp;
IF($U32=40,Data!$W$43&amp;" W","")&amp;
IF($U32=41,Data!$W$44&amp;" W","")&amp;
IF($U32=42,Data!$W$45&amp;" W","")&amp;
IF($U32=43,Data!$W$46&amp;" W","")&amp;
IF($U32=44,Data!$W$47&amp;" W","")&amp;
IF($U32=45,Data!$W$48&amp;" W","")&amp;
IF($U32=46,Data!$W$49&amp;" W","")&amp;
IF($U32=47,Data!$W$50&amp;" W","")&amp;
IF($U32=48,Data!$W$51&amp;" W","")&amp;
IF($U32=49,Data!$W$52&amp;" W","")&amp;
IF($U32=50,Data!$W$53&amp;" W","")&amp;
IF($U32=51,Data!$W$54&amp;" W","")&amp;
IF($U32=52,Data!$W$55&amp;" W","")&amp;
IF($U32=53,Data!$W$56&amp;" W","")&amp;
IF($U32=54,Data!$W$57&amp;" W","")&amp;
IF($U32=55,Data!$W$58&amp;" W","")&amp;
IF($U32=56,Data!$W$59&amp;" W","")&amp;
IF($U32=57,Data!$W$60&amp;" W","")&amp;
IF($U32=58,Data!$W$61&amp;" W","")&amp;
IF($U32=59,Data!$W$62&amp;" W","")&amp;
IF($U32=60,Data!$W$63&amp;" W","")&amp;
IF($U32=61,Data!$W$64&amp;" W","")&amp;
IF($U32=62,Data!$W$65&amp;" W","")&amp;
IF($U32=63,Data!$W$66&amp;" W","")&amp;
IF($U32=64,Data!$W$67&amp;" W","")&amp;
IF($U32=65,Data!$W$68&amp;" W","")&amp;
IF($U32=66,Data!$W$69&amp;" W","")&amp;
IF($U32=67,Data!$W$70&amp;" W","")&amp;
IF($U32=68,Data!$W$71&amp;" W","")&amp;
IF($U32=69,Data!$W$72&amp;" W","")&amp;
IF($U32=70,Data!$W$73&amp;" W","")&amp;
IF($U32=71,Data!$W$74&amp;" W","")&amp;
IF($U32=72,Data!$W$75&amp;" W","")&amp;
IF($U32=73,Data!$W$76&amp;" W","")&amp;
IF($U32=74,Data!$W$77&amp;" W","")&amp;
IF($U32=75,Data!$W$78&amp;" W","")&amp;
IF($U32=76,Data!$W$79&amp;" W","")&amp;
IF($U32=77,Data!$W$80&amp;" W","")&amp;
IF($U32=78,Data!$W$81&amp;" W","")&amp;
IF($U32=79,Data!$W$82&amp;" W","")&amp;
IF($U32=80,Data!$W$83&amp;" W","")&amp;
IF($U32=81,Data!$W$84&amp;" W","")&amp;
IF($U32=82,Data!$W$85&amp;" W","")&amp;
IF($U32=83,Data!$W$86&amp;" W","")&amp;
IF($U32=84,Data!$W$87&amp;" W","")&amp;
IF($U32=85,Data!$W$88&amp;" W","")&amp;
IF($U32=86,Data!$W$89&amp;" W","")&amp;
IF($U32=87,Data!$W$90&amp;" W","")&amp;
IF($U32=88,Data!$W$91&amp;" W","")&amp;
IF($U32=89,Data!$W$92&amp;" W","")&amp;
IF($U32=90,Data!$W$93&amp;" W","")&amp;
IF($U32=91,Data!$W$94&amp;" W","")&amp;
IF($U32=92,Data!$W$95&amp;" W","")&amp;
IF($U32=93,Data!$W$96&amp;" W","")&amp;
IF($U32=94,Data!$W$97&amp;" W","")&amp;
IF($U32=95,Data!$W$98&amp;" W","")&amp;
IF($U32=96,Data!$W$99&amp;" W","")&amp;
IF($U32=97,Data!$W$100&amp;" W","")&amp;
IF($U32=98,Data!$W$101&amp;" W","")&amp;
IF($U32=99,Data!$W$102&amp;" W","")&amp;
IF($U32=100,Data!$W$103&amp;" W","")&amp;
IF($U32=101,Data!$V132&amp;" W","")&amp;
IF($U32=102,Data!$W$105&amp;" W","")&amp;
IF($U32=103,Data!$W$106&amp;" W","")&amp;
IF($U32=104,Data!$W$107&amp;" W","")&amp;
IF($U32=105,Data!$W$108&amp;" W","")&amp;
IF($U32=106,Data!$W$109&amp;" W","")&amp;
IF($U32=107,Data!$W$110&amp;" W","")&amp;
IF($U32=108,Data!$W$111&amp;" W","")&amp;
IF($U32=109,Data!$W$112&amp;" W","")&amp;
IF($U32=110,Data!$W$113&amp;" W","")&amp;
IF($U32=111,Data!$W$114&amp;" W","")&amp;
IF($U32=112,Data!$W$115&amp;" W","")&amp;
IF($U32=113,Data!$W$116&amp;" W","")&amp;
IF($U32=114,Data!$W$117&amp;" W","")&amp;
IF($U32=115,Data!$W$118&amp;" W","")&amp;
IF($U32=116,Data!$W$119&amp;" W","")&amp;
IF($U32=117,Data!$W$120&amp;" W","")&amp;
IF($U32=118,Data!$W$121&amp;" W","")&amp;
IF($U32=119,Data!$W$122&amp;" W","")&amp;
IF($U32=120,Data!$W$123&amp;" W","")</f>
        <v/>
      </c>
      <c r="J32" s="44" t="str">
        <f>IF($U32=1,Data!$X$4&amp;" W","")&amp;
IF($U32=2,Data!$X$5&amp;" W","")&amp;
IF($U32=3,Data!$X$6&amp;" W","")&amp;
IF($U32=4,Data!$X$7&amp;" W","")&amp;
IF($U32=5,Data!$X$8&amp;" W","")&amp;
IF($U32=6,Data!$X$9&amp;" W","")&amp;
IF($U32=7,Data!$X$10&amp;" W","")&amp;
IF($U32=8,Data!$X$11&amp;" W","")&amp;
IF($U32=9,Data!$X$12&amp;" W","")&amp;
IF($U32=10,Data!$X$13&amp;" W","")&amp;
IF($U32=11,Data!$X$14&amp;" W","")&amp;
IF($U32=12,Data!$X$15&amp;" W","")&amp;
IF($U32=13,Data!$X$16&amp;" W","")&amp;
IF($U32=14,Data!$X$17&amp;" W","")&amp;
IF($U32=15,Data!$X$18&amp;" W","")&amp;
IF($U32=16,Data!$X$19&amp;" W","")&amp;
IF($U32=17,Data!$X$20&amp;" W","")&amp;
IF($U32=18,Data!$X$21&amp;" W","")&amp;
IF($U32=19,Data!$X$22&amp;" W","")&amp;
IF($U32=20,Data!$X$23&amp;" W","")&amp;
IF($U32=21,Data!$X$24&amp;" W","")&amp;
IF($U32=22,Data!$X$25&amp;" W","")&amp;
IF($U32=23,Data!$X$26&amp;" W","")&amp;
IF($U32=24,Data!$X$27&amp;" W","")&amp;
IF($U32=25,Data!$X$28&amp;" W","")&amp;
IF($U32=26,Data!$X$29&amp;" W","")&amp;
IF($U32=27,Data!$X$30&amp;" W","")&amp;
IF($U32=28,Data!$X$31&amp;" W","")&amp;
IF($U32=29,Data!$X$32&amp;" W","")&amp;
IF($U32=30,Data!$X$33&amp;" W","")&amp;
IF($U32=31,Data!$X$34&amp;" W","")&amp;
IF($U32=32,Data!$X$35&amp;" W","")&amp;
IF($U32=33,Data!$X$36&amp;" W","")&amp;
IF($U32=34,Data!$X$37&amp;" W","")&amp;
IF($U32=35,Data!$X$38&amp;" W","")&amp;
IF($U32=36,Data!$X$39&amp;" W","")&amp;
IF($U32=37,Data!$X$40&amp;" W","")&amp;
IF($U32=38,Data!$X$41&amp;" W","")&amp;
IF($U32=39,Data!$X$42&amp;" W","")&amp;
IF($U32=40,Data!$X$43&amp;" W","")&amp;
IF($U32=41,Data!$X$44&amp;" W","")&amp;
IF($U32=42,Data!$X$45&amp;" W","")&amp;
IF($U32=43,Data!$X$46&amp;" W","")&amp;
IF($U32=44,Data!$X$47&amp;" W","")&amp;
IF($U32=45,Data!$X$48&amp;" W","")&amp;
IF($U32=46,Data!$X$49&amp;" W","")&amp;
IF($U32=47,Data!$X$50&amp;" W","")&amp;
IF($U32=48,Data!$X$51&amp;" W","")&amp;
IF($U32=49,Data!$X$52&amp;" W","")&amp;
IF($U32=50,Data!$X$53&amp;" W","")&amp;
IF($U32=51,Data!$X$54&amp;" W","")&amp;
IF($U32=52,Data!$X$55&amp;" W","")&amp;
IF($U32=53,Data!$X$56&amp;" W","")&amp;
IF($U32=54,Data!$X$57&amp;" W","")&amp;
IF($U32=55,Data!$X$58&amp;" W","")&amp;
IF($U32=56,Data!$X$59&amp;" W","")&amp;
IF($U32=57,Data!$X$60&amp;" W","")&amp;
IF($U32=58,Data!$X$61&amp;" W","")&amp;
IF($U32=59,Data!$X$62&amp;" W","")&amp;
IF($U32=60,Data!$X$63&amp;" W","")&amp;
IF($U32=61,Data!$X$64&amp;" W","")&amp;
IF($U32=62,Data!$X$65&amp;" W","")&amp;
IF($U32=63,Data!$X$66&amp;" W","")&amp;
IF($U32=64,Data!$X$67&amp;" W","")&amp;
IF($U32=65,Data!$X$68&amp;" W","")&amp;
IF($U32=66,Data!$X$69&amp;" W","")&amp;
IF($U32=67,Data!$X$70&amp;" W","")&amp;
IF($U32=68,Data!$X$71&amp;" W","")&amp;
IF($U32=69,Data!$X$72&amp;" W","")&amp;
IF($U32=70,Data!$X$73&amp;" W","")&amp;
IF($U32=71,Data!$X$74&amp;" W","")&amp;
IF($U32=72,Data!$X$75&amp;" W","")&amp;
IF($U32=73,Data!$X$76&amp;" W","")&amp;
IF($U32=74,Data!$X$77&amp;" W","")&amp;
IF($U32=75,Data!$X$78&amp;" W","")&amp;
IF($U32=76,Data!$X$79&amp;" W","")&amp;
IF($U32=77,Data!$X$80&amp;" W","")&amp;
IF($U32=78,Data!$X$81&amp;" W","")&amp;
IF($U32=79,Data!$X$82&amp;" W","")&amp;
IF($U32=80,Data!$X$83&amp;" W","")&amp;
IF($U32=81,Data!$X$84&amp;" W","")&amp;
IF($U32=82,Data!$X$85&amp;" W","")&amp;
IF($U32=83,Data!$X$86&amp;" W","")&amp;
IF($U32=84,Data!$X$87&amp;" W","")&amp;
IF($U32=85,Data!$X$88&amp;" W","")&amp;
IF($U32=86,Data!$X$89&amp;" W","")&amp;
IF($U32=87,Data!$X$90&amp;" W","")&amp;
IF($U32=88,Data!$X$91&amp;" W","")&amp;
IF($U32=89,Data!$X$92&amp;" W","")&amp;
IF($U32=90,Data!$X$93&amp;" W","")&amp;
IF($U32=91,Data!$X$94&amp;" W","")&amp;
IF($U32=92,Data!$X$95&amp;" W","")&amp;
IF($U32=93,Data!$X$96&amp;" W","")&amp;
IF($U32=94,Data!$X$97&amp;" W","")&amp;
IF($U32=95,Data!$X$98&amp;" W","")&amp;
IF($U32=96,Data!$X$99&amp;" W","")&amp;
IF($U32=97,Data!$X$100&amp;" W","")&amp;
IF($U32=98,Data!$X$101&amp;" W","")&amp;
IF($U32=99,Data!$X$102&amp;" W","")&amp;
IF($U32=100,Data!$X$103&amp;" W","")&amp;
IF($U32=101,Data!$X$104&amp;" W","")&amp;
IF($U32=102,Data!$X$105&amp;" W","")&amp;
IF($U32=103,Data!$X$106&amp;" W","")&amp;
IF($U32=104,Data!$X$107&amp;" W","")&amp;
IF($U32=105,Data!$X$108&amp;" W","")&amp;
IF($U32=106,Data!$X$109&amp;" W","")&amp;
IF($U32=107,Data!$X$110&amp;" W","")&amp;
IF($U32=108,Data!$X$111&amp;" W","")&amp;
IF($U32=109,Data!$X$112&amp;" W","")&amp;
IF($U32=110,Data!$X$113&amp;" W","")&amp;
IF($U32=111,Data!$X$114&amp;" W","")&amp;
IF($U32=112,Data!$X$115&amp;" W","")&amp;
IF($U32=113,Data!$X$116&amp;" W","")&amp;
IF($U32=114,Data!$X$117&amp;" W","")&amp;
IF($U32=115,Data!$X$118&amp;" W","")&amp;
IF($U32=116,Data!$X$119&amp;" W","")&amp;
IF($U32=117,Data!$X$120&amp;" W","")&amp;
IF($U32=118,Data!$X$121&amp;" W","")&amp;
IF($U32=119,Data!$X$122&amp;" W","")&amp;
IF($U32=120,Data!$X$123&amp;" W","")</f>
        <v/>
      </c>
      <c r="K32" s="238" t="str">
        <f>IF($U32=1,Data!$Y$4&amp;" W","")&amp;
IF($U32=2,Data!$Y$5&amp;" W","")&amp;
IF($U32=3,Data!$Y$6&amp;" W","")&amp;
IF($U32=4,Data!$Y$7&amp;" W","")&amp;
IF($U32=5,Data!$Y$8&amp;" W","")&amp;
IF($U32=6,Data!$Y$9&amp;" W","")&amp;
IF($U32=7,Data!$Y$10&amp;" W","")&amp;
IF($U32=8,Data!$Y$11&amp;" W","")&amp;
IF($U32=9,Data!$Y$12&amp;" W","")&amp;
IF($U32=10,Data!$Y$13&amp;" W","")&amp;
IF($U32=11,Data!$Y$14&amp;" W","")&amp;
IF($U32=12,Data!$Y$15&amp;" W","")&amp;
IF($U32=13,Data!$Y$16&amp;" W","")&amp;
IF($U32=14,Data!$Y$17&amp;" W","")&amp;
IF($U32=15,Data!$Y$18&amp;" W","")&amp;
IF($U32=16,Data!$Y$19&amp;" W","")&amp;
IF($U32=17,Data!$Y$20&amp;" W","")&amp;
IF($U32=18,Data!$Y$21&amp;" W","")&amp;
IF($U32=19,Data!$Y$22&amp;" W","")&amp;
IF($U32=20,Data!$Y$23&amp;" W","")&amp;
IF($U32=21,Data!$Y$24&amp;" W","")&amp;
IF($U32=22,Data!$Y$25&amp;" W","")&amp;
IF($U32=23,Data!$Y$26&amp;" W","")&amp;
IF($U32=24,Data!$Y$27&amp;" W","")&amp;
IF($U32=25,Data!$Y$28&amp;" W","")&amp;
IF($U32=26,Data!$Y$29&amp;" W","")&amp;
IF($U32=27,Data!$Y$30&amp;" W","")&amp;
IF($U32=28,Data!$Y$31&amp;" W","")&amp;
IF($U32=29,Data!$Y$32&amp;" W","")&amp;
IF($U32=30,Data!$Y$33&amp;" W","")&amp;
IF($U32=31,Data!$Y$34&amp;" W","")&amp;
IF($U32=32,Data!$Y$35&amp;" W","")&amp;
IF($U32=33,Data!$Y$36&amp;" W","")&amp;
IF($U32=34,Data!$Y$37&amp;" W","")&amp;
IF($U32=35,Data!$Y$38&amp;" W","")&amp;
IF($U32=36,Data!$Y$39&amp;" W","")&amp;
IF($U32=37,Data!$Y$40&amp;" W","")&amp;
IF($U32=38,Data!$Y$41&amp;" W","")&amp;
IF($U32=39,Data!$Y$42&amp;" W","")&amp;
IF($U32=40,Data!$Y$43&amp;" W","")&amp;
IF($U32=41,Data!$Y$44&amp;" W","")&amp;
IF($U32=42,Data!$Y$45&amp;" W","")&amp;
IF($U32=43,Data!$Y$46&amp;" W","")&amp;
IF($U32=44,Data!$Y$47&amp;" W","")&amp;
IF($U32=45,Data!$Y$48&amp;" W","")&amp;
IF($U32=46,Data!$Y$49&amp;" W","")&amp;
IF($U32=47,Data!$Y$50&amp;" W","")&amp;
IF($U32=48,Data!$Y$51&amp;" W","")&amp;
IF($U32=49,Data!$Y$52&amp;" W","")&amp;
IF($U32=50,Data!$Y$53&amp;" W","")&amp;
IF($U32=51,Data!$Y$54&amp;" W","")&amp;
IF($U32=52,Data!$Y$55&amp;" W","")&amp;
IF($U32=53,Data!$Y$56&amp;" W","")&amp;
IF($U32=54,Data!$Y$57&amp;" W","")&amp;
IF($U32=55,Data!$Y$58&amp;" W","")&amp;
IF($U32=56,Data!$Y$59&amp;" W","")&amp;
IF($U32=57,Data!$Y$60&amp;" W","")&amp;
IF($U32=58,Data!$Y$61&amp;" W","")&amp;
IF($U32=59,Data!$Y$62&amp;" W","")&amp;
IF($U32=60,Data!$Y$63&amp;" W","")&amp;
IF($U32=61,Data!$Y$64&amp;" W","")&amp;
IF($U32=62,Data!$Y$65&amp;" W","")&amp;
IF($U32=63,Data!$Y$66&amp;" W","")&amp;
IF($U32=64,Data!$Y$67&amp;" W","")&amp;
IF($U32=65,Data!$Y$68&amp;" W","")&amp;
IF($U32=66,Data!$Y$69&amp;" W","")&amp;
IF($U32=67,Data!$Y$70&amp;" W","")&amp;
IF($U32=68,Data!$Y$71&amp;" W","")&amp;
IF($U32=69,Data!$Y$72&amp;" W","")&amp;
IF($U32=70,Data!$Y$73&amp;" W","")&amp;
IF($U32=71,Data!$Y$74&amp;" W","")&amp;
IF($U32=72,Data!$Y$75&amp;" W","")&amp;
IF($U32=73,Data!$Y$76&amp;" W","")&amp;
IF($U32=74,Data!$Y$77&amp;" W","")&amp;
IF($U32=75,Data!$Y$78&amp;" W","")&amp;
IF($U32=76,Data!$Y$79&amp;" W","")&amp;
IF($U32=77,Data!$Y$80&amp;" W","")&amp;
IF($U32=78,Data!$Y$81&amp;" W","")&amp;
IF($U32=79,Data!$Y$82&amp;" W","")&amp;
IF($U32=80,Data!$Y$83&amp;" W","")&amp;
IF($U32=81,Data!$Y$84&amp;" W","")&amp;
IF($U32=82,Data!$Y$85&amp;" W","")&amp;
IF($U32=83,Data!$Y$86&amp;" W","")&amp;
IF($U32=84,Data!$Y$87&amp;" W","")&amp;
IF($U32=85,Data!$Y$88&amp;" W","")&amp;
IF($U32=86,Data!$Y$89&amp;" W","")&amp;
IF($U32=87,Data!$Y$90&amp;" W","")&amp;
IF($U32=88,Data!$Y$91&amp;" W","")&amp;
IF($U32=89,Data!$Y$92&amp;" W","")&amp;
IF($U32=90,Data!$Y$93&amp;" W","")&amp;
IF($U32=91,Data!$Y$94&amp;" W","")&amp;
IF($U32=92,Data!$Y$95&amp;" W","")&amp;
IF($U32=93,Data!$Y$96&amp;" W","")&amp;
IF($U32=94,Data!$Y$97&amp;" W","")&amp;
IF($U32=95,Data!$Y$98&amp;" W","")&amp;
IF($U32=96,Data!$Y$99&amp;" W","")&amp;
IF($U32=97,Data!$Y$100&amp;" W","")&amp;
IF($U32=98,Data!$Y$101&amp;" W","")&amp;
IF($U32=99,Data!$Y$102&amp;" W","")&amp;
IF($U32=100,Data!$Y$103&amp;" W","")&amp;
IF($U32=101,Data!$Y$104&amp;" W","")&amp;
IF($U32=102,Data!$Y$105&amp;" W","")&amp;
IF($U32=103,Data!$Y$106&amp;" W","")&amp;
IF($U32=104,Data!$Y$107&amp;" W","")&amp;
IF($U32=105,Data!$Y$108&amp;" W","")&amp;
IF($U32=106,Data!$Y$109&amp;" W","")&amp;
IF($U32=107,Data!$Y$110&amp;" W","")&amp;
IF($U32=108,Data!$Y$111&amp;" W","")&amp;
IF($U32=109,Data!$Y$112&amp;" W","")&amp;
IF($U32=110,Data!$Y$113&amp;" W","")&amp;
IF($U32=111,Data!$Y$114&amp;" W","")&amp;
IF($U32=112,Data!$Y$115&amp;" W","")&amp;
IF($U32=113,Data!$Y$116&amp;" W","")&amp;
IF($U32=114,Data!$Y$117&amp;" W","")&amp;
IF($U32=115,Data!$Y$118&amp;" W","")&amp;
IF($U32=116,Data!$Y$119&amp;" W","")&amp;
IF($U32=117,Data!$Y$120&amp;" W","")&amp;
IF($U32=118,Data!$Y$121&amp;" W","")&amp;
IF($U32=119,Data!$Y$122&amp;" W","")&amp;
IF($U32=120,Data!$Y$123&amp;" W","")</f>
        <v/>
      </c>
      <c r="L32" s="66" t="str">
        <f>IF($U32=1,Data!$L$4&amp;" - "&amp;RIGHT(Data!$L$4,2)&amp;"00 K","")&amp;
IF($U32=2,Data!$L$5&amp;" - "&amp;RIGHT(Data!$L$5,2)&amp;"00 K","")&amp;
IF($U32=3,Data!$L$6&amp;" - "&amp;RIGHT(Data!$L$6,2)&amp;"00 K","")&amp;
IF($U32=4,Data!$L$7&amp;" - "&amp;RIGHT(Data!$L$7,2)&amp;"00 K","")&amp;
IF($U32=5,Data!$L$8&amp;" - "&amp;RIGHT(Data!$L$8,2)&amp;"00 K","")&amp;
IF($U32=6,Data!$L$9&amp;" - "&amp;RIGHT(Data!$L$9,2)&amp;"00 K","")&amp;
IF($U32=7,Data!$L$10&amp;" - "&amp;RIGHT(Data!$L$10,2)&amp;"00 K","")&amp;
IF($U32=8,Data!$L$11&amp;" - "&amp;RIGHT(Data!$L$11,2)&amp;"00 K","")&amp;
IF($U32=9,Data!$L$12&amp;" - "&amp;RIGHT(Data!$L$12,2)&amp;"00 K","")&amp;
IF($U32=10,Data!$L$13&amp;" - "&amp;RIGHT(Data!$L$13,2)&amp;"00 K","")&amp;
IF($U32=11,Data!$L$14&amp;" - "&amp;RIGHT(Data!$L$14,2)&amp;"00 K","")&amp;
IF($U32=12,Data!$L$15&amp;" - "&amp;RIGHT(Data!$L$15,2)&amp;"00 K","")&amp;
IF($U32=13,Data!$L$16&amp;" - "&amp;RIGHT(Data!$L$16,2)&amp;"00 K","")&amp;
IF($U32=14,Data!$L$17&amp;" - "&amp;RIGHT(Data!$L$17,2)&amp;"00 K","")&amp;
IF($U32=15,Data!$L$18&amp;" - "&amp;RIGHT(Data!$L$18,2)&amp;"00 K","")&amp;
IF($U32=16,Data!$L$19&amp;" - "&amp;RIGHT(Data!$L$19,2)&amp;"00 K","")&amp;
IF($U32=17,Data!$L$20&amp;" - "&amp;RIGHT(Data!$L$20,2)&amp;"00 K","")&amp;
IF($U32=18,Data!$L$21&amp;" - "&amp;RIGHT(Data!$L$21,2)&amp;"00 K","")&amp;
IF($U32=19,Data!$L$22&amp;" - "&amp;RIGHT(Data!$L$22,2)&amp;"00 K","")&amp;
IF($U32=20,Data!$L$23&amp;" - "&amp;RIGHT(Data!$L$23,2)&amp;"00 K","")&amp;
IF($U32=21,Data!$L$24&amp;" - "&amp;RIGHT(Data!$L$24,2)&amp;"00 K","")&amp;
IF($U32=22,Data!$L$25&amp;" - "&amp;RIGHT(Data!$L$25,2)&amp;"00 K","")&amp;
IF($U32=23,Data!$L$26&amp;" - "&amp;RIGHT(Data!$L$26,2)&amp;"00 K","")&amp;
IF($U32=24,Data!$L$27&amp;" - "&amp;RIGHT(Data!$L$27,2)&amp;"00 K","")&amp;
IF($U32=25,Data!$L$28&amp;" - "&amp;RIGHT(Data!$L$28,2)&amp;"00 K","")&amp;
IF($U32=26,Data!$L$29&amp;" - "&amp;RIGHT(Data!$L$29,2)&amp;"00 K","")&amp;
IF($U32=27,Data!$L$30&amp;" - "&amp;RIGHT(Data!$L$30,2)&amp;"00 K","")&amp;
IF($U32=28,Data!$L$31&amp;" - "&amp;RIGHT(Data!$L$31,2)&amp;"00 K","")&amp;
IF($U32=29,Data!$L$32&amp;" - "&amp;RIGHT(Data!$L$32,2)&amp;"00 K","")&amp;
IF($U32=30,Data!$L$33&amp;" - "&amp;RIGHT(Data!$L$33,2)&amp;"00 K","")&amp;
IF($U32=31,Data!$L$34&amp;" - "&amp;RIGHT(Data!$L$34,2)&amp;"00 K","")&amp;
IF($U32=32,Data!$L$35&amp;" - "&amp;RIGHT(Data!$L$35,2)&amp;"00 K","")&amp;
IF($U32=33,Data!$L$36&amp;" - "&amp;RIGHT(Data!$L$36,2)&amp;"00 K","")&amp;
IF($U32=34,Data!$L$37&amp;" - "&amp;RIGHT(Data!$L$37,2)&amp;"00 K","")&amp;
IF($U32=35,Data!$L$38&amp;" - "&amp;RIGHT(Data!$L$38,2)&amp;"00 K","")&amp;
IF($U32=36,Data!$L$39&amp;" - "&amp;RIGHT(Data!$L$39,2)&amp;"00 K","")&amp;
IF($U32=37,Data!$L$40&amp;" - "&amp;RIGHT(Data!$L$40,2)&amp;"00 K","")&amp;
IF($U32=38,Data!$L$41&amp;" - "&amp;RIGHT(Data!$L$41,2)&amp;"00 K","")&amp;
IF($U32=39,Data!$L$42&amp;" - "&amp;RIGHT(Data!$L$42,2)&amp;"00 K","")&amp;
IF($U32=40,Data!$L$43&amp;" - "&amp;RIGHT(Data!$L$43,2)&amp;"00 K","")&amp;
IF($U32=41,Data!$L$44&amp;" - "&amp;RIGHT(Data!$L$44,2)&amp;"00 K","")&amp;
IF($U32=42,Data!$L$45&amp;" - "&amp;RIGHT(Data!$L$45,2)&amp;"00 K","")&amp;
IF($U32=43,Data!$L$46&amp;" - "&amp;RIGHT(Data!$L$46,2)&amp;"00 K","")&amp;
IF($U32=44,Data!$L$47&amp;" - "&amp;RIGHT(Data!$L$47,2)&amp;"00 K","")&amp;
IF($U32=45,Data!$L$48&amp;" - "&amp;RIGHT(Data!$L$48,2)&amp;"00 K","")&amp;
IF($U32=46,Data!$L$49&amp;" - "&amp;RIGHT(Data!$L$49,2)&amp;"00 K","")&amp;
IF($U32=47,Data!$L$50&amp;" - "&amp;RIGHT(Data!$L$50,2)&amp;"00 K","")&amp;
IF($U32=48,Data!$L$51&amp;" - "&amp;RIGHT(Data!$L$51,2)&amp;"00 K","")&amp;
IF($U32=49,Data!$L$52&amp;" - "&amp;RIGHT(Data!$L$52,2)&amp;"00 K","")&amp;
IF($U32=50,Data!$L$53&amp;" - "&amp;RIGHT(Data!$L$53,2)&amp;"00 K","")&amp;
IF($U32=51,Data!$L$54&amp;" - "&amp;RIGHT(Data!$L$54,2)&amp;"00 K","")&amp;
IF($U32=52,Data!$L$55&amp;" - "&amp;RIGHT(Data!$L$55,2)&amp;"00 K","")&amp;
IF($U32=53,Data!$L$56&amp;" - "&amp;RIGHT(Data!$L$56,2)&amp;"00 K","")&amp;
IF($U32=54,Data!$L$57&amp;" - "&amp;RIGHT(Data!$L$57,2)&amp;"00 K","")&amp;
IF($U32=55,Data!$L$58&amp;" - "&amp;RIGHT(Data!$L$58,2)&amp;"00 K","")&amp;
IF($U32=56,Data!$L$59&amp;" - "&amp;RIGHT(Data!$L$59,2)&amp;"00 K","")&amp;
IF($U32=57,Data!$L$60&amp;" - "&amp;RIGHT(Data!$L$60,2)&amp;"00 K","")&amp;
IF($U32=58,Data!$L$61&amp;" - "&amp;RIGHT(Data!$L$61,2)&amp;"00 K","")&amp;
IF($U32=59,Data!$L$62&amp;" - "&amp;RIGHT(Data!$L$62,2)&amp;"00 K","")&amp;
IF($U32=60,Data!$L$63&amp;" - "&amp;RIGHT(Data!$L$63,2)&amp;"00 K","")&amp;
IF($U32=61,Data!$L$64&amp;" - "&amp;RIGHT(Data!$L$64,2)&amp;"00 K","")&amp;
IF($U32=62,Data!$L$65&amp;" - "&amp;RIGHT(Data!$L$65,2)&amp;"00 K","")&amp;
IF($U32=63,Data!$L$66&amp;" - "&amp;RIGHT(Data!$L$66,2)&amp;"00 K","")&amp;
IF($U32=64,Data!$L$67&amp;" - "&amp;RIGHT(Data!$L$67,2)&amp;"00 K","")&amp;
IF($U32=65,Data!$L$68&amp;" - "&amp;RIGHT(Data!$L$68,2)&amp;"00 K","")&amp;
IF($U32=66,Data!$L$69&amp;" - "&amp;RIGHT(Data!$L$69,2)&amp;"00 K","")&amp;
IF($U32=67,Data!$L$70&amp;" - "&amp;RIGHT(Data!$L$70,2)&amp;"00 K","")&amp;
IF($U32=68,Data!$L$71&amp;" - "&amp;RIGHT(Data!$L$71,2)&amp;"00 K","")&amp;
IF($U32=69,Data!$L$72&amp;" - "&amp;RIGHT(Data!$L$72,2)&amp;"00 K","")&amp;
IF($U32=70,Data!$L$73&amp;" - "&amp;RIGHT(Data!$L$73,2)&amp;"00 K","")&amp;
IF($U32=71,Data!$L$74&amp;" - "&amp;RIGHT(Data!$L$74,2)&amp;"00 K","")&amp;
IF($U32=72,Data!$L$75&amp;" - "&amp;RIGHT(Data!$L$75,2)&amp;"00 K","")&amp;
IF($U32=73,Data!$L$76&amp;" - "&amp;RIGHT(Data!$L$76,2)&amp;"00 K","")&amp;
IF($U32=74,Data!$L$77&amp;" - "&amp;RIGHT(Data!$L$77,2)&amp;"00 K","")&amp;
IF($U32=75,Data!$L$78&amp;" - "&amp;RIGHT(Data!$L$78,2)&amp;"00 K","")&amp;
IF($U32=76,Data!$L$79&amp;" - "&amp;RIGHT(Data!$L$79,2)&amp;"00 K","")&amp;
IF($U32=77,Data!$L$80&amp;" - "&amp;RIGHT(Data!$L$80,2)&amp;"00 K","")&amp;
IF($U32=78,Data!$L$81&amp;" - "&amp;RIGHT(Data!$L$81,2)&amp;"00 K","")&amp;
IF($U32=79,Data!$L$82&amp;" - "&amp;RIGHT(Data!$L$82,2)&amp;"00 K","")&amp;
IF($U32=80,Data!$L$83&amp;" - "&amp;RIGHT(Data!$L$83,2)&amp;"00 K","")&amp;
IF($U32=81,Data!$L$84&amp;" - "&amp;RIGHT(Data!$L$84,2)&amp;"00 K","")&amp;
IF($U32=82,Data!$L$85&amp;" - "&amp;RIGHT(Data!$L$85,2)&amp;"00 K","")&amp;
IF($U32=83,Data!$L$86&amp;" - "&amp;RIGHT(Data!$L$86,2)&amp;"00 K","")&amp;
IF($U32=84,Data!$L$87&amp;" - "&amp;RIGHT(Data!$L$87,2)&amp;"00 K","")&amp;
IF($U32=85,Data!$L$88&amp;" - "&amp;RIGHT(Data!$L$88,2)&amp;"00 K","")&amp;
IF($U32=86,Data!$L$89&amp;" - "&amp;RIGHT(Data!$L$89,2)&amp;"00 K","")&amp;
IF($U32=87,Data!$L$90&amp;" - "&amp;RIGHT(Data!$L$90,2)&amp;"00 K","")&amp;
IF($U32=88,Data!$L$91&amp;" - "&amp;RIGHT(Data!$L$91,2)&amp;"00 K","")&amp;
IF($U32=89,Data!$L$92&amp;" - "&amp;RIGHT(Data!$L$92,2)&amp;"00 K","")&amp;
IF($U32=90,Data!$L$93&amp;" - "&amp;RIGHT(Data!$L$93,2)&amp;"00 K","")&amp;
IF($U32=91,Data!$L$94&amp;" - "&amp;RIGHT(Data!$L$94,2)&amp;"00 K","")&amp;
IF($U32=92,Data!$L$95&amp;" - "&amp;RIGHT(Data!$L$95,2)&amp;"00 K","")&amp;
IF($U32=93,Data!$L$96&amp;" - "&amp;RIGHT(Data!$L$97,2)&amp;"00 K","")&amp;
IF($U32=94,Data!$L$97&amp;" - "&amp;RIGHT(Data!$L$98,2)&amp;"00 K","")&amp;
IF($U32=95,Data!$L$98&amp;" - "&amp;RIGHT(Data!$L$99,2)&amp;"00 K","")&amp;
IF($U32=96,Data!$L$99&amp;" - "&amp;RIGHT(Data!$L$100,2)&amp;"00 K","")&amp;
IF($U32=97,Data!$L$100&amp;" - "&amp;RIGHT(Data!$L$101,2)&amp;"00 K","")&amp;
IF($U32=98,Data!$L$101&amp;" - "&amp;RIGHT(Data!$L$102,2)&amp;"00 K","")&amp;
IF($U32=99,Data!$L$102&amp;" - "&amp;RIGHT(Data!$L$103,2)&amp;"00 K","")&amp;
IF($U32=100,Data!$L$103&amp;" - "&amp;RIGHT(Data!$L$104,2)&amp;"00 K","")&amp;
IF($U32=101,Data!$L$104&amp;" - "&amp;RIGHT(Data!$L$105,2)&amp;"00 K","")&amp;
IF($U32=102,Data!$L$105&amp;" - "&amp;RIGHT(Data!$L$106,2)&amp;"00 K","")&amp;
IF($U32=103,Data!$L$106&amp;" - "&amp;RIGHT(Data!$L$107,2)&amp;"00 K","")&amp;
IF($U32=104,Data!$L$107&amp;" - "&amp;RIGHT(Data!$L$108,2)&amp;"00 K","")&amp;
IF($U32=105,Data!$L$108&amp;" - "&amp;RIGHT(Data!$L$109,2)&amp;"00 K","")&amp;
IF($U32=106,Data!$L$109&amp;" - "&amp;RIGHT(Data!$L$110,2)&amp;"00 K","")&amp;
IF($U32=107,Data!$L$110&amp;" - "&amp;RIGHT(Data!$L$111,2)&amp;"00 K","")&amp;
IF($U32=108,Data!$L$111&amp;" - "&amp;RIGHT(Data!$L$112,2)&amp;"00 K","")&amp;
IF($U32=109,Data!$L$112&amp;" - "&amp;RIGHT(Data!$L$113,2)&amp;"00 K","")&amp;
IF($U32=110,Data!$L$113&amp;" - "&amp;RIGHT(Data!$L$114,2)&amp;"00 K","")&amp;
IF($U32=111,Data!$L$114&amp;" - "&amp;RIGHT(Data!$L$115,2)&amp;"00 K","")&amp;
IF($U32=112,Data!$L$115&amp;" - "&amp;RIGHT(Data!$L$116,2)&amp;"00 K","")&amp;
IF($U32=113,Data!$L$116&amp;" - "&amp;RIGHT(Data!$L$117,2)&amp;"00 K","")&amp;
IF($U32=114,Data!$L$117&amp;" - "&amp;RIGHT(Data!$L$118,2)&amp;"00 K","")&amp;
IF($U32=115,Data!$L$118&amp;" - "&amp;RIGHT(Data!$L$119,2)&amp;"00 K","")&amp;
IF($U32=116,Data!$L$119&amp;" - "&amp;RIGHT(Data!$L$120,2)&amp;"00 K","")&amp;
IF($U32=117,Data!$L$120&amp;" - "&amp;RIGHT(Data!$L$121,2)&amp;"00 K","")&amp;
IF($U32=118,Data!$L$121&amp;" - "&amp;RIGHT(Data!$L$122,2)&amp;"00 K","")&amp;
IF($U32=119,Data!$L$122&amp;" - "&amp;RIGHT(Data!$L$123,2)&amp;"00 K","")&amp;
IF($U32=120,Data!$L$123&amp;" - "&amp;RIGHT(Data!$L$124,2)&amp;"00 K","")</f>
        <v/>
      </c>
      <c r="M32" s="45"/>
      <c r="N32" s="46"/>
      <c r="O32" s="46"/>
      <c r="P32" s="208"/>
      <c r="Q32" s="208"/>
      <c r="R32" s="210"/>
      <c r="S32" s="210"/>
      <c r="T32" s="47"/>
      <c r="U32" s="48"/>
      <c r="V32" s="111"/>
      <c r="W32" s="111"/>
      <c r="X32" s="111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</row>
    <row r="33" spans="1:44" hidden="1" outlineLevel="1" x14ac:dyDescent="0.3">
      <c r="A33" s="39">
        <v>30</v>
      </c>
      <c r="B33" s="116" t="str">
        <f>IF($U33=1,Data!$E$4,"")&amp;
IF($U33=2,Data!$E$5,"")&amp;
IF($U33=3,Data!$E$6,"")&amp;
IF($U33=4,Data!$E$7,"")&amp;
IF($U33=5,Data!$E$8,"")&amp;
IF($U33=6,Data!$E$9,"")&amp;
IF($U33=7,Data!$E$10,"")&amp;
IF($U33=8,Data!$E$11,"")&amp;
IF($U33=9,Data!$E$12,"")&amp;
IF($U33=10,Data!$E$13,"")&amp;
IF($U33=11,Data!$E$14,"")&amp;
IF($U33=12,Data!$E$15,"")&amp;
IF($U33=13,Data!$E$16,"")&amp;
IF($U33=14,Data!$E$17,"")&amp;
IF($U33=15,Data!$E$18,"")&amp;
IF($U33=16,Data!$E$19,"")&amp;
IF($U33=17,Data!$E$20,"")&amp;
IF($U33=18,Data!$E$21,"")&amp;
IF($U33=19,Data!$E$22,"")&amp;
IF($U33=20,Data!$E$23,"")&amp;
IF($U33=21,Data!$E$24,"")&amp;
IF($U33=22,Data!$E$25,"")&amp;
IF($U33=23,Data!$E$26,"")&amp;
IF($U33=24,Data!$E$27,"")&amp;
IF($U33=25,Data!$E$28,"")&amp;
IF($U33=26,Data!$E$29,"")&amp;
IF($U33=27,Data!$E$30,"")&amp;
IF($U33=28,Data!$E$31,"")&amp;
IF($U33=29,Data!$E$32,"")&amp;
IF($U33=30,Data!$E$33,"")&amp;
IF($U33=31,Data!$E$34,"")&amp;
IF($U33=32,Data!$E$35,"")&amp;
IF($U33=33,Data!$E$36,"")&amp;
IF($U33=34,Data!$E$37,"")&amp;
IF($U33=35,Data!$E$38,"")&amp;
IF($U33=36,Data!$E$39,"")&amp;
IF($U33=37,Data!$E$40,"")&amp;
IF($U33=38,Data!$E$41,"")&amp;
IF($U33=39,Data!$E$42,"")&amp;
IF($U33=40,Data!$E$43,"")&amp;
IF($U33=41,Data!$E$124,"")&amp;
IF($U33=42,Data!$E$126,"")&amp;
IF($U33=43,Data!$E$127,"")</f>
        <v/>
      </c>
      <c r="C33" s="116" t="str">
        <f t="shared" si="0"/>
        <v/>
      </c>
      <c r="D33" s="40" t="str">
        <f>IF($U33=1,Data!$G$4,"")&amp;
IF($U33=2,Data!$G$5,"")&amp;
IF($U33=3,Data!$G$6,"")&amp;
IF($U33=4,Data!$G$7,"")&amp;
IF($U33=5,Data!$G$8,"")&amp;
IF($U33=6,Data!$G$9,"")&amp;
IF($U33=7,Data!$G$10,"")&amp;
IF($U33=8,Data!$G$11,"")&amp;
IF($U33=9,Data!$G$12,"")&amp;
IF($U33=10,Data!$G$13,"")&amp;
IF($U33=11,Data!$G$14,"")&amp;
IF($U33=12,Data!$G$15,"")&amp;
IF($U33=13,Data!$G$16,"")&amp;
IF($U33=14,Data!$G$17,"")&amp;
IF($U33=15,Data!$G$18,"")&amp;
IF($U33=16,Data!$G$19,"")&amp;
IF($U33=17,Data!$G$20,"")&amp;
IF($U33=18,Data!$G$21,"")&amp;
IF($U33=19,Data!$G$22,"")&amp;
IF($U33=20,Data!$G$23,"")&amp;
IF($U33=21,Data!$G$24,"")&amp;
IF($U33=22,Data!$G$25,"")&amp;
IF($U33=23,Data!$G$26,"")&amp;
IF($U33=24,Data!$G$27,"")&amp;
IF($U33=25,Data!$G$28,"")&amp;
IF($U33=26,Data!$G$29,"")&amp;
IF($U33=27,Data!$G$30,"")&amp;
IF($U33=28,Data!$G$31,"")&amp;
IF($U33=29,Data!$G$32,"")&amp;
IF($U33=30,Data!$G$33,"")&amp;
IF($U33=31,Data!$G$34,"")&amp;
IF($U33=32,Data!$G$35,"")&amp;
IF($U33=33,Data!$G$36,"")&amp;
IF($U33=34,Data!$G$37,"")&amp;
IF($U33=35,Data!$G$38,"")&amp;
IF($U33=36,Data!$G$39,"")&amp;
IF($U33=37,Data!$G$40,"")&amp;
IF($U33=38,Data!$G$41,"")&amp;
IF($U33=39,Data!$G$42,"")&amp;
IF($U33=40,Data!$G$43,"")&amp;
IF($U33=41,Data!$G$44,"")&amp;
IF($U33=42,Data!$G$45,"")&amp;
IF($U33=43,Data!$G$46,"")&amp;
IF($U33=44,Data!$G$47,"")&amp;
IF($U33=45,Data!$G$48,"")&amp;
IF($U33=46,Data!$G$49,"")&amp;
IF($U33=47,Data!$G$50,"")&amp;
IF($U33=48,Data!$G$51,"")&amp;
IF($U33=49,Data!$G$52,"")&amp;
IF($U33=50,Data!$G$53,"")&amp;
IF($U33=51,Data!$G$54,"")&amp;
IF($U33=52,Data!$G$55,"")&amp;
IF($U33=53,Data!$G$56,"")&amp;
IF($U33=54,Data!$G$57,"")&amp;
IF($U33=55,Data!$G$58,"")&amp;
IF($U33=56,Data!$G$59,"")&amp;
IF($U33=57,Data!$G$60,"")&amp;
IF($U33=58,Data!$G$61,"")&amp;
IF($U33=59,Data!$G$62,"")&amp;
IF($U33=60,Data!$G$63,"")&amp;
IF($U33=61,Data!$G$64,"")&amp;
IF($U33=62,Data!$G$65,"")&amp;
IF($U33=63,Data!$G$66,"")&amp;
IF($U33=64,Data!$G$67,"")&amp;
IF($U33=65,Data!$G$68,"")&amp;
IF($U33=66,Data!$G$69,"")&amp;
IF($U33=67,Data!$G$70,"")&amp;
IF($U33=68,Data!$G$71,"")&amp;
IF($U33=69,Data!$G$72,"")&amp;
IF($U33=70,Data!$G$73,"")&amp;
IF($U33=71,Data!$G$74,"")&amp;
IF($U33=72,Data!$G$75,"")&amp;
IF($U33=73,Data!$G$76,"")&amp;
IF($U33=74,Data!$G$77,"")&amp;
IF($U33=75,Data!$G$78,"")&amp;
IF($U33=76,Data!$G$79,"")&amp;
IF($U33=77,Data!$G$80,"")&amp;
IF($U33=78,Data!$G$81,"")&amp;
IF($U33=79,Data!$G$82,"")&amp;
IF($U33=80,Data!$G$83,"")&amp;
IF($U33=81,Data!$G$84,"")&amp;
IF($U33=82,Data!$G$85,"")&amp;
IF($U33=83,Data!$G$86,"")&amp;
IF($U33=84,Data!$G$87,"")&amp;
IF($U33=85,Data!$G$88,"")&amp;
IF($U33=86,Data!$G$89,"")&amp;
IF($U33=87,Data!$G$90,"")&amp;
IF($U33=88,Data!$G$91,"")&amp;
IF($U33=89,Data!$G$92,"")&amp;
IF($U33=90,Data!$G$93,"")&amp;
IF($U33=91,Data!$G$94,"")&amp;
IF($U33=92,Data!$G$95,"")&amp;
IF($U33=93,Data!$G$96,"")&amp;
IF($U33=94,Data!$G$97,"")&amp;
IF($U33=95,Data!$G$98,"")&amp;
IF($U33=96,Data!$G$99,"")&amp;
IF($U33=97,Data!$G$100,"")&amp;
IF($U33=98,Data!$G$101,"")&amp;
IF($U33=99,Data!$G$102,"")&amp;
IF($U33=100,Data!$G$103,"")&amp;
IF($U33=101,Data!$G$104,"")&amp;
IF($U33=102,Data!$G$105,"")&amp;
IF($U33=103,Data!$G$106,"")&amp;
IF($U33=104,Data!$G$107,"")&amp;
IF($U33=105,Data!$G$108,"")&amp;
IF($U33=106,Data!$G$109,"")&amp;
IF($U33=107,Data!$G$110,"")&amp;
IF($U33=108,Data!$G$111,"")&amp;
IF($U33=109,Data!$G$112,"")&amp;
IF($U33=100,Data!$G$113,"")&amp;
IF($U33=111,Data!$G$114,"")&amp;
IF($U33=112,Data!$G$115,"")&amp;
IF($U33=113,Data!$G$116,"")&amp;
IF($U33=114,Data!$G$117,"")&amp;
IF($U33=115,Data!$G$118,"")&amp;
IF($U33=116,Data!$G$119,"")&amp;
IF($U33=117,Data!$G$120,"")&amp;
IF($U33=118,Data!$G$121,"")&amp;
IF($U33=119,Data!$G$122,"")&amp;
IF($U33=120,Data!$G$123,"")</f>
        <v/>
      </c>
      <c r="E33" s="41" t="str">
        <f>IF($U33=1,Data!$I$4&amp;" LED","")&amp;
IF($U33=2,Data!$I$5&amp;" LED","")&amp;
IF($U33=3,Data!$I$6&amp;" LED","")&amp;
IF($U33=4,Data!$I$7&amp;" LED","")&amp;
IF($U33=5,Data!$I$8&amp;" LED","")&amp;
IF($U33=6,Data!$I$9&amp;" LED","")&amp;
IF($U33=7,Data!$I$10&amp;" LED","")&amp;
IF($U33=8,Data!$I$11&amp;" LED","")&amp;
IF($U33=9,Data!$I$12&amp;" LED","")&amp;
IF($U33=10,Data!$I$13&amp;" LED","")&amp;
IF($U33=11,Data!$I$14&amp;" LED","")&amp;
IF($U33=12,Data!$I$15&amp;" LED","")&amp;
IF($U33=13,Data!$I$16&amp;" LED","")&amp;
IF($U33=14,Data!$I$17&amp;" LED","")&amp;
IF($U33=15,Data!$I$18&amp;" LED","")&amp;
IF($U33=16,Data!$I$19&amp;" LED","")&amp;
IF($U33=17,Data!$I$20&amp;" LED","")&amp;
IF($U33=18,Data!$I$21&amp;" LED","")&amp;
IF($U33=19,Data!$I$22&amp;" LED","")&amp;
IF($U33=20,Data!$I$23&amp;" LED","")&amp;
IF($U33=21,Data!$I$24&amp;" LED","")&amp;
IF($U33=22,Data!$I$25&amp;" LED","")&amp;
IF($U33=23,Data!$I$26&amp;" LED","")&amp;
IF($U33=24,Data!$I$27&amp;" LED","")&amp;
IF($U33=25,Data!$I$28&amp;" LED","")&amp;
IF($U33=26,Data!$I$29&amp;" LED","")&amp;
IF($U33=27,Data!$I$30&amp;" LED","")&amp;
IF($U33=28,Data!$I$31&amp;" LED","")&amp;
IF($U33=29,Data!$I$32&amp;" LED","")&amp;
IF($U33=30,Data!$I$33&amp;" LED","")&amp;
IF($U33=31,Data!$I$34&amp;" LED","")&amp;
IF($U33=32,Data!$I$35&amp;" LED","")&amp;
IF($U33=33,Data!$I$36&amp;" LED","")&amp;
IF($U33=34,Data!$I$37&amp;" LED","")&amp;
IF($U33=35,Data!$I$38&amp;" LED","")&amp;
IF($U33=36,Data!$I$39&amp;" LED","")&amp;
IF($U33=37,Data!$I$40&amp;" LED","")&amp;
IF($U33=38,Data!$I$41&amp;" LED","")&amp;
IF($U33=39,Data!$I$42&amp;" LED","")&amp;
IF($U33=40,Data!$I$43&amp;" LED","")&amp;
IF($U33=41,Data!$I$44&amp;" LED","")&amp;
IF($U33=42,Data!$I$45&amp;" LED","")&amp;
IF($U33=43,Data!$I$46&amp;" LED","")&amp;
IF($U33=44,Data!$I$47&amp;" LED","")&amp;
IF($U33=45,Data!$I$48&amp;" LED","")&amp;
IF($U33=46,Data!$I$49&amp;" LED","")&amp;
IF($U33=47,Data!$I$50&amp;" LED","")&amp;
IF($U33=48,Data!$I$51&amp;" LED","")&amp;
IF($U33=49,Data!$I$52&amp;" LED","")&amp;
IF($U33=50,Data!$I$53&amp;" LED","")&amp;
IF($U33=51,Data!$I$54&amp;" LED","")&amp;
IF($U33=52,Data!$I$55&amp;" LED","")&amp;
IF($U33=53,Data!$I$56&amp;" LED","")&amp;
IF($U33=54,Data!$I$57&amp;" LED","")&amp;
IF($U33=55,Data!$I$58&amp;" LED","")&amp;
IF($U33=56,Data!$I$59&amp;" LED","")&amp;
IF($U33=57,Data!$I$60&amp;" LED","")&amp;
IF($U33=58,Data!$I$61&amp;" LED","")&amp;
IF($U33=59,Data!$I$62&amp;" LED","")&amp;
IF($U33=60,Data!$I$63&amp;" LED","")&amp;
IF($U33=61,Data!$I$64&amp;" LED","")&amp;
IF($U33=62,Data!$I$65&amp;" LED","")&amp;
IF($U33=63,Data!$I$66&amp;" LED","")&amp;
IF($U33=64,Data!$I$67&amp;" LED","")&amp;
IF($U33=65,Data!$I$68&amp;" LED","")&amp;
IF($U33=66,Data!$I$69&amp;" LED","")&amp;
IF($U33=67,Data!$I$70&amp;" LED","")&amp;
IF($U33=68,Data!$I$71&amp;" LED","")&amp;
IF($U33=69,Data!$I$72&amp;" LED","")&amp;
IF($U33=70,Data!$I$73&amp;" LED","")&amp;
IF($U33=71,Data!$I$74&amp;" LED","")&amp;
IF($U33=72,Data!$I$75&amp;" LED","")&amp;
IF($U33=73,Data!$I$76&amp;" LED","")&amp;
IF($U33=74,Data!$I$77&amp;" LED","")&amp;
IF($U33=75,Data!$I$78&amp;" LED","")&amp;
IF($U33=76,Data!$I$79&amp;" LED","")&amp;
IF($U33=77,Data!$I$80&amp;" LED","")&amp;
IF($U33=78,Data!$I$81&amp;" LED","")&amp;
IF($U33=79,Data!$I$82&amp;" LED","")&amp;
IF($U33=80,Data!$I$83&amp;" LED","")&amp;
IF($U33=81,Data!$I$84&amp;" LED","")&amp;
IF($U33=82,Data!$I$85&amp;" LED","")&amp;
IF($U33=83,Data!$I$86&amp;" LED","")&amp;
IF($U33=84,Data!$I$87&amp;" LED","")&amp;
IF($U33=85,Data!$I$88&amp;" LED","")&amp;
IF($U33=86,Data!$I$89&amp;" LED","")&amp;
IF($U33=87,Data!$I$90&amp;" LED","")&amp;
IF($U33=88,Data!$I$91&amp;" LED","")&amp;
IF($U33=89,Data!$I$92&amp;" LED","")&amp;
IF($U33=90,Data!$I$93&amp;" LED","")&amp;
IF($U33=91,Data!$I$94&amp;" LED","")&amp;
IF($U33=92,Data!$I$95&amp;" LED","")&amp;
IF($U33=93,Data!$I$96&amp;" LED","")&amp;
IF($U33=94,Data!$I$97&amp;" LED","")&amp;
IF($U33=95,Data!$I$98&amp;" LED","")&amp;
IF($U33=96,Data!$I$99&amp;" LED","")&amp;
IF($U33=97,Data!$I$100&amp;" LED","")&amp;
IF($U33=98,Data!$I$101&amp;" LED","")&amp;
IF($U33=99,Data!$I$102&amp;" LED","")&amp;
IF($U33=100,Data!$I1072&amp;" LED","")&amp;
IF($U33=101,Data!$I$104&amp;" LED","")&amp;
IF($U33=102,Data!$I$105&amp;" LED","")&amp;
IF($U33=103,Data!$I$106&amp;" LED","")&amp;
IF($U33=104,Data!$I$107&amp;" LED","")&amp;
IF($U33=105,Data!$I$108&amp;" LED","")&amp;
IF($U33=106,Data!$I$109&amp;" LED","")&amp;
IF($U33=107,Data!$I$110&amp;" LED","")&amp;
IF($U33=108,Data!$I$111&amp;" LED","")&amp;
IF($U33=109,Data!$I$112&amp;" LED","")&amp;
IF($U33=110,Data!$I$113&amp;" LED","")&amp;
IF($U33=111,Data!$I$114&amp;" LED","")&amp;
IF($U33=112,Data!$I$115&amp;" LED","")&amp;
IF($U33=113,Data!$I$116&amp;" LED","")&amp;
IF($U33=114,Data!$I$117&amp;" LED","")&amp;
IF($U33=115,Data!$I$118&amp;" LED","")&amp;
IF($U33=116,Data!$I$119&amp;" LED","")&amp;
IF($U33=117,Data!$I$120&amp;" LED","")&amp;
IF($U33=118,Data!$I$121&amp;" LED","")&amp;
IF($U33=119,Data!$I$122&amp;" LED","")&amp;
IF($U33=120,Data!$I$123&amp;" LED","")</f>
        <v/>
      </c>
      <c r="F33" s="42" t="str">
        <f xml:space="preserve">
IF($U33=1,Data!$J$4&amp;" lm","")&amp;
IF($U33=2,Data!$J$5&amp;" lm","")&amp;
IF($U33=3,Data!$J$6&amp;" lm","")&amp;
IF($U33=4,Data!$J$7&amp;" lm","")&amp;
IF($U33=5,Data!$J$8&amp;" lm","")&amp;
IF($U33=6,Data!$J$9&amp;" lm","")&amp;
IF($U33=7,Data!$J$10&amp;" lm","")&amp;
IF($U33=8,Data!$J$11&amp;" lm","")&amp;
IF($U33=9,Data!$J$12&amp;" lm","")&amp;
IF($U33=10,Data!$J$13&amp;" lm","")&amp;
IF($U33=11,Data!$J$14&amp;" lm","")&amp;
IF($U33=12,Data!$J$15&amp;" lm","")&amp;
IF($U33=13,Data!$J$16&amp;" lm","")&amp;
IF($U33=14,Data!$J$17&amp;" lm","")&amp;
IF($U33=15,Data!$J$18&amp;" lm","")&amp;
IF($U33=16,Data!$J$19&amp;" lm","")&amp;
IF($U33=17,Data!$J$20&amp;" lm","")&amp;
IF($U33=18,Data!$J$21&amp;" lm","")&amp;
IF($U33=19,Data!$J$22&amp;" lm","")&amp;
IF($U33=20,Data!$J$23&amp;" lm","")&amp;
IF($U33=21,Data!$J$24&amp;" lm","")&amp;
IF($U33=22,Data!$J$25&amp;" lm","")&amp;
IF($U33=23,Data!$J$26&amp;" lm","")&amp;
IF($U33=24,Data!$J$27&amp;" lm","")&amp;
IF($U33=25,Data!$J$28&amp;" lm","")&amp;
IF($U33=26,Data!$J$29&amp;" lm","")&amp;
IF($U33=27,Data!$J$30&amp;" lm","")&amp;
IF($U33=28,Data!$J$31&amp;" lm","")&amp;
IF($U33=29,Data!$J$32&amp;" lm","")&amp;
IF($U33=30,Data!$J$33&amp;" lm","")&amp;
IF($U33=31,Data!$J$34&amp;" lm","")&amp;
IF($U33=32,Data!$J$35&amp;" lm","")&amp;
IF($U33=33,Data!$J$36&amp;" lm","")&amp;
IF($U33=34,Data!$J$37&amp;" lm","")&amp;
IF($U33=35,Data!$J$38&amp;" lm","")&amp;
IF($U33=36,Data!$J$39&amp;" lm","")&amp;
IF($U33=37,Data!$J$40&amp;" lm","")&amp;
IF($U33=38,Data!$J$41&amp;" lm","")&amp;
IF($U33=39,Data!$J$42&amp;" lm","")&amp;
IF($U33=40,Data!$J$43&amp;" lm","")&amp;
IF($U33=41,Data!$J$44&amp;" lm","")&amp;
IF($U33=42,Data!$J$45&amp;" lm","")&amp;
IF($U33=43,Data!$J$46&amp;" lm","")&amp;
IF($U33=44,Data!$J$47&amp;" lm","")&amp;
IF($U33=45,Data!$J$48&amp;" lm","")&amp;
IF($U33=46,Data!$J$49&amp;" lm","")&amp;
IF($U33=47,Data!$J$50&amp;" lm","")&amp;
IF($U33=48,Data!$J$51&amp;" lm","")&amp;
IF($U33=49,Data!$J$52&amp;" lm","")&amp;
IF($U33=50,Data!$J$53&amp;" lm","")&amp;
IF($U33=51,Data!$J$54&amp;" lm","")&amp;
IF($U33=52,Data!$J$55&amp;" lm","")&amp;
IF($U33=53,Data!$J$56&amp;" lm","")&amp;
IF($U33=54,Data!$J$57&amp;" lm","")&amp;
IF($U33=55,Data!$J$58&amp;" lm","")&amp;
IF($U33=56,Data!$J$59&amp;" lm","")&amp;
IF($U33=57,Data!$J$60&amp;" lm","")&amp;
IF($U33=58,Data!$J$61&amp;" lm","")&amp;
IF($U33=59,Data!$J$62&amp;" lm","")&amp;
IF($U33=60,Data!$J$63&amp;" lm","")&amp;
IF($U33=61,Data!$J$64&amp;" lm","")&amp;
IF($U33=62,Data!$J$65&amp;" lm","")&amp;
IF($U33=63,Data!$J$66&amp;" lm","")&amp;
IF($U33=64,Data!$J$67&amp;" lm","")&amp;
IF($U33=65,Data!$J$68&amp;" lm","")&amp;
IF($U33=66,Data!$J$69&amp;" lm","")&amp;
IF($U33=67,Data!$J$70&amp;" lm","")&amp;
IF($U33=68,Data!$J$71&amp;" lm","")&amp;
IF($U33=69,Data!$J$72&amp;" lm","")&amp;
IF($U33=70,Data!$J$73&amp;" lm","")&amp;
IF($U33=71,Data!$J$74&amp;" lm","")&amp;
IF($U33=72,Data!$J$75&amp;" lm","")&amp;
IF($U33=73,Data!$J$76&amp;" lm","")&amp;
IF($U33=74,Data!$J$77&amp;" lm","")&amp;
IF($U33=75,Data!$J$78&amp;" lm","")&amp;
IF($U33=76,Data!$J$79&amp;" lm","")&amp;
IF($U33=77,Data!$J$80&amp;" lm","")&amp;
IF($U33=78,Data!$J$81&amp;" lm","")&amp;
IF($U33=79,Data!$J$82&amp;" lm","")&amp;
IF($U33=80,Data!$J$83&amp;" lm","")&amp;
IF($U33=81,Data!$J$84&amp;" lm","")&amp;
IF($U33=82,Data!$J$85&amp;" lm","")&amp;
IF($U33=83,Data!$J$86&amp;" lm","")&amp;
IF($U33=84,Data!$J$87&amp;" lm","")&amp;
IF($U33=85,Data!$J$88&amp;" lm","")&amp;
IF($U33=86,Data!$J$89&amp;" lm","")&amp;
IF($U33=87,Data!$J$90&amp;" lm","")&amp;
IF($U33=88,Data!$J$91&amp;" lm","")&amp;
IF($U33=89,Data!$J$92&amp;" lm","")&amp;
IF($U33=90,Data!$J$93&amp;" lm","")&amp;
IF($U33=91,Data!$J$94&amp;" lm","")&amp;
IF($U33=92,Data!$J$95&amp;" lm","")&amp;
IF($U33=93,Data!$J$96&amp;" lm","")&amp;
IF($U33=94,Data!$J$97&amp;" lm","")&amp;
IF($U33=95,Data!$J$98&amp;" lm","")&amp;
IF($U33=96,Data!$J$99&amp;" lm","")&amp;
IF($U33=97,Data!$J$100&amp;" lm","")&amp;
IF($U33=98,Data!$J$101&amp;" lm","")&amp;
IF($U33=99,Data!$J$102&amp;" lm","")&amp;
IF($U33=100,Data!$J$103&amp;" lm","")&amp;
IF($U33=101,Data!$J$104&amp;" lm","")&amp;
IF($U33=102,Data!$J$105&amp;" lm","")&amp;
IF($U33=103,Data!$J$106&amp;" lm","")&amp;
IF($U33=104,Data!$J$107&amp;" lm","")&amp;
IF($U33=105,Data!$J$108&amp;" lm","")&amp;
IF($U33=106,Data!$J$109&amp;" lm","")&amp;
IF($U33=107,Data!$J$110&amp;" lm","")&amp;
IF($U33=108,Data!$J$111&amp;" lm","")&amp;
IF($U33=109,Data!$J$112&amp;" lm","")&amp;
IF($U33=110,Data!$J$113&amp;" lm","")&amp;
IF($U33=111,Data!$J$114&amp;" lm","")&amp;
IF($U33=112,Data!$J$115&amp;" lm","")&amp;
IF($U33=113,Data!$J$116&amp;" lm","")&amp;
IF($U33=114,Data!$J$117&amp;" lm","")&amp;
IF($U33=115,Data!$J$118&amp;" lm","")&amp;
IF($U33=116,Data!$J$109&amp;" lm","")&amp;
IF($U33=117,Data!$J$120&amp;" lm","")&amp;
IF($U33=118,Data!$J$121&amp;" lm","")&amp;
IF($U33=119,Data!$J$122&amp;" lm","")&amp;
IF($U33=120,Data!$J$123&amp;" lm","")</f>
        <v/>
      </c>
      <c r="G33" s="43" t="str">
        <f xml:space="preserve">
IF($U33=1,Data!$H$4,"")&amp;
IF($U33=2,Data!$H$5,"")&amp;
IF($U33=3,Data!$H$6,"")&amp;
IF($U33=4,Data!$H$7,"")&amp;
IF($U33=5,Data!$H$8,"")&amp;
IF($U33=6,Data!$H$9,"")&amp;
IF($U33=7,Data!$H$10,"")&amp;
IF($U33=8,Data!$H$11,"")&amp;
IF($U33=9,Data!$H$12,"")&amp;
IF($U33=10,Data!$H$13,"")&amp;
IF($U33=11,Data!$H$14,"")&amp;
IF($U33=12,Data!$H$15,"")&amp;
IF($U33=13,Data!$H$16,"")&amp;
IF($U33=14,Data!$H$17,"")&amp;
IF($U33=15,Data!$H$18,"")&amp;
IF($U33=16,Data!$H$19,"")&amp;
IF($U33=17,Data!$H$20,"")&amp;
IF($U33=18,Data!$H$21,"")&amp;
IF($U33=19,Data!$H$22,"")&amp;
IF($U33=20,Data!$H$23,"")&amp;
IF($U33=21,Data!$H$24,"")&amp;
IF($U33=22,Data!$H$25,"")&amp;
IF($U33=23,Data!$H$26,"")&amp;
IF($U33=24,Data!$H$27,"")&amp;
IF($U33=25,Data!$H$28,"")&amp;
IF($U33=26,Data!$H$29,"")&amp;
IF($U33=27,Data!$H$30,"")&amp;
IF($U33=28,Data!$H$31,"")&amp;
IF($U33=29,Data!$H$32,"")&amp;
IF($U33=30,Data!$H$33,"")&amp;
IF($U33=31,Data!$H$34,"")&amp;
IF($U33=32,Data!$H$35,"")&amp;
IF($U33=33,Data!$H$36,"")&amp;
IF($U33=34,Data!$H$37,"")&amp;
IF($U33=35,Data!$H$38,"")&amp;
IF($U33=36,Data!$H$39,"")&amp;
IF($U33=37,Data!$H$40,"")&amp;
IF($U33=38,Data!$H$41,"")&amp;
IF($U33=39,Data!$H$42,"")&amp;
IF($U33=40,Data!$H$43,"")&amp;
IF($U33=41,Data!$H$44,"")&amp;
IF($U33=42,Data!$H$45,"")&amp;
IF($U33=43,Data!$H$46,"")&amp;
IF($U33=44,Data!$H$47,"")&amp;
IF($U33=45,Data!$H$48,"")&amp;
IF($U33=46,Data!$H$49,"")&amp;
IF($U33=47,Data!$H$50,"")&amp;
IF($U33=48,Data!$H$51,"")&amp;
IF($U33=49,Data!$H$52,"")&amp;
IF($U33=50,Data!$H$53,"")&amp;
IF($U33=51,Data!$H$54,"")&amp;
IF($U33=52,Data!$H$55,"")&amp;
IF($U33=53,Data!$H$56,"")&amp;
IF($U33=54,Data!$H$57,"")&amp;
IF($U33=55,Data!$H$58,"")&amp;
IF($U33=56,Data!$H$59,"")&amp;
IF($U33=57,Data!$H$60,"")&amp;
IF($U33=58,Data!$H$61,"")&amp;
IF($U33=59,Data!$H$62,"")&amp;
IF($U33=60,Data!$H$63,"")&amp;
IF($U33=61,Data!$H$64,"")&amp;
IF($U33=62,Data!$H$65,"")&amp;
IF($U33=63,Data!$H$66,"")&amp;
IF($U33=64,Data!$H$67,"")&amp;
IF($U33=65,Data!$H$68,"")&amp;
IF($U33=66,Data!$H$69,"")&amp;
IF($U33=67,Data!$H$70,"")&amp;
IF($U33=68,Data!$H$71,"")&amp;
IF($U33=69,Data!$H$72,"")&amp;
IF($U33=70,Data!$H$73,"")&amp;
IF($U33=71,Data!$H$74,"")&amp;
IF($U33=72,Data!$H$75,"")&amp;
IF($U33=73,Data!$H$76,"")&amp;
IF($U33=74,Data!$H$77,"")&amp;
IF($U33=75,Data!$H$78,"")&amp;
IF($U33=76,Data!$H$79,"")&amp;
IF($U33=77,Data!$H$80,"")&amp;
IF($U33=78,Data!$H$81,"")&amp;
IF($U33=79,Data!$H$82,"")&amp;
IF($U33=80,Data!$H$83,"")&amp;
IF($U33=81,Data!$H$84,"")&amp;
IF($U33=82,Data!$H$85,"")&amp;
IF($U33=83,Data!$H$86,"")&amp;
IF($U33=84,Data!$H$87,"")&amp;
IF($U33=85,Data!$H$88,"")&amp;
IF($U33=86,Data!$H$89,"")&amp;
IF($U33=87,Data!$H$90,"")&amp;
IF($U33=88,Data!$H$91,"")&amp;
IF($U33=89,Data!$H$92,"")&amp;
IF($U33=90,Data!$H$93,"")&amp;
IF($U33=91,Data!$H$94,"")&amp;
IF($U33=92,Data!$H$95,"")&amp;
IF($U33=93,Data!$H$96,"")&amp;
IF($U33=94,Data!$H$97,"")&amp;
IF($U33=95,Data!$H$98,"")&amp;
IF($U33=96,Data!$H$99,"")&amp;
IF($U33=97,Data!$H$100,"")&amp;
IF($U33=98,Data!$H$101,"")&amp;
IF($U33=99,Data!$H$102,"")&amp;
IF($U33=100,Data!$H$103,"")&amp;
IF($U33=101,Data!$H$104,"")&amp;
IF($U33=102,Data!$H$105,"")&amp;
IF($U33=103,Data!$H$106,"")&amp;
IF($U33=104,Data!$H$107,"")&amp;
IF($U33=105,Data!$H$108,"")&amp;
IF($U33=106,Data!$H$109,"")&amp;
IF($U33=107,Data!$H$110,"")&amp;
IF($U33=108,Data!$H$111,"")&amp;
IF($U33=109,Data!$H$112,"")&amp;
IF($U33=110,Data!$H$113,"")&amp;
IF($U33=111,Data!$H$114,"")&amp;
IF($U33=112,Data!$H$115,"")&amp;
IF($U33=113,Data!$H$116,"")&amp;
IF($U33=114,Data!$H$117,"")&amp;
IF($U33=115,Data!$H$118,"")&amp;
IF($U33=116,Data!$H$119,"")&amp;
IF($U33=117,Data!$H$120,"")&amp;
IF($U33=118,Data!$H$121,"")&amp;
IF($U33=119,Data!$H$122,"")&amp;
IF($U33=120,Data!$H$123,"")</f>
        <v/>
      </c>
      <c r="H33" s="44" t="str">
        <f>IF($U33=1,Data!$V$4&amp;" W","")&amp;
IF($U33=2,Data!$V$5&amp;" W","")&amp;
IF($U33=3,Data!$V$6&amp;" W","")&amp;
IF($U33=4,Data!$V$7&amp;" W","")&amp;
IF($U33=5,Data!$V$8&amp;" W","")&amp;
IF($U33=6,Data!$V$9&amp;" W","")&amp;
IF($U33=7,Data!$V$10&amp;" W","")&amp;
IF($U33=8,Data!$V$11&amp;" W","")&amp;
IF($U33=9,Data!$V$12&amp;" W","")&amp;
IF($U33=10,Data!$V$13&amp;" W","")&amp;
IF($U33=11,Data!$V$14&amp;" W","")&amp;
IF($U33=12,Data!$V$15&amp;" W","")&amp;
IF($U33=13,Data!$V$16&amp;" W","")&amp;
IF($U33=14,Data!$V$17&amp;" W","")&amp;
IF($U33=15,Data!$V$18&amp;" W","")&amp;
IF($U33=16,Data!$V$19&amp;" W","")&amp;
IF($U33=17,Data!$V$20&amp;" W","")&amp;
IF($U33=18,Data!$V$21&amp;" W","")&amp;
IF($U33=19,Data!$V$22&amp;" W","")&amp;
IF($U33=20,Data!$V$23&amp;" W","")&amp;
IF($U33=21,Data!$V$24&amp;" W","")&amp;
IF($U33=22,Data!$V$25&amp;" W","")&amp;
IF($U33=23,Data!$V$26&amp;" W","")&amp;
IF($U33=24,Data!$V$27&amp;" W","")&amp;
IF($U33=25,Data!$V$28&amp;" W","")&amp;
IF($U33=26,Data!$V$29&amp;" W","")&amp;
IF($U33=27,Data!$V$30&amp;" W","")&amp;
IF($U33=28,Data!$V$31&amp;" W","")&amp;
IF($U33=29,Data!$V$32&amp;" W","")&amp;
IF($U33=30,Data!$V$33&amp;" W","")&amp;
IF($U33=31,Data!$V$34&amp;" W","")&amp;
IF($U33=32,Data!$V$35&amp;" W","")&amp;
IF($U33=33,Data!$V$36&amp;" W","")&amp;
IF($U33=34,Data!$V$37&amp;" W","")&amp;
IF($U33=35,Data!$V$38&amp;" W","")&amp;
IF($U33=36,Data!$V$39&amp;" W","")&amp;
IF($U33=37,Data!$V$40&amp;" W","")&amp;
IF($U33=38,Data!$V$41&amp;" W","")&amp;
IF($U33=39,Data!$V$42&amp;" W","")&amp;
IF($U33=40,Data!$V$43&amp;" W","")&amp;
IF($U33=41,Data!$V$44&amp;" W","")&amp;
IF($U33=42,Data!$V$45&amp;" W","")&amp;
IF($U33=43,Data!$V$46&amp;" W","")&amp;
IF($U33=44,Data!$V$47&amp;" W","")&amp;
IF($U33=45,Data!$V$48&amp;" W","")&amp;
IF($U33=46,Data!$V$49&amp;" W","")&amp;
IF($U33=47,Data!$V$50&amp;" W","")&amp;
IF($U33=48,Data!$V$51&amp;" W","")&amp;
IF($U33=49,Data!$V$52&amp;" W","")&amp;
IF($U33=50,Data!$V$53&amp;" W","")&amp;
IF($U33=51,Data!$V$54&amp;" W","")&amp;
IF($U33=52,Data!$V$55&amp;" W","")&amp;
IF($U33=53,Data!$V$56&amp;" W","")&amp;
IF($U33=54,Data!$V$57&amp;" W","")&amp;
IF($U33=55,Data!$V$58&amp;" W","")&amp;
IF($U33=56,Data!$V$59&amp;" W","")&amp;
IF($U33=57,Data!$V$60&amp;" W","")&amp;
IF($U33=58,Data!$V$61&amp;" W","")&amp;
IF($U33=59,Data!$V$62&amp;" W","")&amp;
IF($U33=60,Data!$V$63&amp;" W","")&amp;
IF($U33=61,Data!$V$64&amp;" W","")&amp;
IF($U33=62,Data!$V$65&amp;" W","")&amp;
IF($U33=63,Data!$V$66&amp;" W","")&amp;
IF($U33=64,Data!$V$67&amp;" W","")&amp;
IF($U33=65,Data!$V$68&amp;" W","")&amp;
IF($U33=66,Data!$V$69&amp;" W","")&amp;
IF($U33=67,Data!$V$70&amp;" W","")&amp;
IF($U33=68,Data!$V$71&amp;" W","")&amp;
IF($U33=69,Data!$V$72&amp;" W","")&amp;
IF($U33=70,Data!$V$73&amp;" W","")&amp;
IF($U33=71,Data!$V$74&amp;" W","")&amp;
IF($U33=72,Data!$V$75&amp;" W","")&amp;
IF($U33=73,Data!$V$76&amp;" W","")&amp;
IF($U33=74,Data!$V$77&amp;" W","")&amp;
IF($U33=75,Data!$V$78&amp;" W","")&amp;
IF($U33=76,Data!$V$79&amp;" W","")&amp;
IF($U33=77,Data!$V$80&amp;" W","")&amp;
IF($U33=78,Data!$V$81&amp;" W","")&amp;
IF($U33=79,Data!$V$82&amp;" W","")&amp;
IF($U33=80,Data!$V$83&amp;" W","")&amp;
IF($U33=81,Data!$V$84&amp;" W","")&amp;
IF($U33=82,Data!$V$85&amp;" W","")&amp;
IF($U33=83,Data!$V$86&amp;" W","")&amp;
IF($U33=84,Data!$V$87&amp;" W","")&amp;
IF($U33=85,Data!$V$88&amp;" W","")&amp;
IF($U33=86,Data!$V$89&amp;" W","")&amp;
IF($U33=87,Data!$V$90&amp;" W","")&amp;
IF($U33=88,Data!$V$91&amp;" W","")&amp;
IF($U33=89,Data!$V$92&amp;" W","")&amp;
IF($U33=90,Data!$V$93&amp;" W","")&amp;
IF($U33=91,Data!$V$94&amp;" W","")&amp;
IF($U33=92,Data!$V$95&amp;" W","")&amp;
IF($U33=93,Data!$V$96&amp;" W","")&amp;
IF($U33=94,Data!$V$97&amp;" W","")&amp;
IF($U33=95,Data!$V$98&amp;" W","")&amp;
IF($U33=96,Data!$V$99&amp;" W","")&amp;
IF($U33=97,Data!$V$100&amp;" W","")&amp;
IF($U33=98,Data!$V$101&amp;" W","")&amp;
IF($U33=99,Data!$V$102&amp;" W","")&amp;
IF($U33=100,Data!$V$103&amp;" W","")&amp;
IF($U33=101,Data!$V133&amp;" W","")&amp;
IF($U33=102,Data!$V$105&amp;" W","")&amp;
IF($U33=103,Data!$V$106&amp;" W","")&amp;
IF($U33=104,Data!$V$107&amp;" W","")&amp;
IF($U33=105,Data!$V$108&amp;" W","")&amp;
IF($U33=106,Data!$V$109&amp;" W","")&amp;
IF($U33=107,Data!$V$110&amp;" W","")&amp;
IF($U33=108,Data!$V$111&amp;" W","")&amp;
IF($U33=109,Data!$V$112&amp;" W","")&amp;
IF($U33=110,Data!$V$113&amp;" W","")&amp;
IF($U33=111,Data!$V$114&amp;" W","")&amp;
IF($U33=112,Data!$V$115&amp;" W","")&amp;
IF($U33=113,Data!$V$116&amp;" W","")&amp;
IF($U33=114,Data!$V$117&amp;" W","")&amp;
IF($U33=115,Data!$V$118&amp;" W","")&amp;
IF($U33=116,Data!$V$119&amp;" W","")&amp;
IF($U33=117,Data!$V$120&amp;" W","")&amp;
IF($U33=118,Data!$V$121&amp;" W","")&amp;
IF($U33=119,Data!$V$122&amp;" W","")&amp;
IF($U33=120,Data!$V$123&amp;" W","")</f>
        <v/>
      </c>
      <c r="I33" s="42" t="str">
        <f>IF($U33=1,Data!$W$4&amp;" W","")&amp;
IF($U33=2,Data!$W$5&amp;" W","")&amp;
IF($U33=3,Data!$W$6&amp;" W","")&amp;
IF($U33=4,Data!$W$7&amp;" W","")&amp;
IF($U33=5,Data!$W$8&amp;" W","")&amp;
IF($U33=6,Data!$W$9&amp;" W","")&amp;
IF($U33=7,Data!$W$10&amp;" W","")&amp;
IF($U33=8,Data!$W$11&amp;" W","")&amp;
IF($U33=9,Data!$W$12&amp;" W","")&amp;
IF($U33=10,Data!$W$13&amp;" W","")&amp;
IF($U33=11,Data!$W$14&amp;" W","")&amp;
IF($U33=12,Data!$W$15&amp;" W","")&amp;
IF($U33=13,Data!$W$16&amp;" W","")&amp;
IF($U33=14,Data!$W$17&amp;" W","")&amp;
IF($U33=15,Data!$W$18&amp;" W","")&amp;
IF($U33=16,Data!$W$19&amp;" W","")&amp;
IF($U33=17,Data!$W$20&amp;" W","")&amp;
IF($U33=18,Data!$W$21&amp;" W","")&amp;
IF($U33=19,Data!$W$22&amp;" W","")&amp;
IF($U33=20,Data!$W$23&amp;" W","")&amp;
IF($U33=21,Data!$W$24&amp;" W","")&amp;
IF($U33=22,Data!$W$25&amp;" W","")&amp;
IF($U33=23,Data!$W$26&amp;" W","")&amp;
IF($U33=24,Data!$W$27&amp;" W","")&amp;
IF($U33=25,Data!$W$28&amp;" W","")&amp;
IF($U33=26,Data!$W$29&amp;" W","")&amp;
IF($U33=27,Data!$W$30&amp;" W","")&amp;
IF($U33=28,Data!$W$31&amp;" W","")&amp;
IF($U33=29,Data!$W$32&amp;" W","")&amp;
IF($U33=30,Data!$W$33&amp;" W","")&amp;
IF($U33=31,Data!$W$34&amp;" W","")&amp;
IF($U33=32,Data!$W$35&amp;" W","")&amp;
IF($U33=33,Data!$W$36&amp;" W","")&amp;
IF($U33=34,Data!$W$37&amp;" W","")&amp;
IF($U33=35,Data!$W$38&amp;" W","")&amp;
IF($U33=36,Data!$W$39&amp;" W","")&amp;
IF($U33=37,Data!$W$40&amp;" W","")&amp;
IF($U33=38,Data!$W$41&amp;" W","")&amp;
IF($U33=39,Data!$W$42&amp;" W","")&amp;
IF($U33=40,Data!$W$43&amp;" W","")&amp;
IF($U33=41,Data!$W$44&amp;" W","")&amp;
IF($U33=42,Data!$W$45&amp;" W","")&amp;
IF($U33=43,Data!$W$46&amp;" W","")&amp;
IF($U33=44,Data!$W$47&amp;" W","")&amp;
IF($U33=45,Data!$W$48&amp;" W","")&amp;
IF($U33=46,Data!$W$49&amp;" W","")&amp;
IF($U33=47,Data!$W$50&amp;" W","")&amp;
IF($U33=48,Data!$W$51&amp;" W","")&amp;
IF($U33=49,Data!$W$52&amp;" W","")&amp;
IF($U33=50,Data!$W$53&amp;" W","")&amp;
IF($U33=51,Data!$W$54&amp;" W","")&amp;
IF($U33=52,Data!$W$55&amp;" W","")&amp;
IF($U33=53,Data!$W$56&amp;" W","")&amp;
IF($U33=54,Data!$W$57&amp;" W","")&amp;
IF($U33=55,Data!$W$58&amp;" W","")&amp;
IF($U33=56,Data!$W$59&amp;" W","")&amp;
IF($U33=57,Data!$W$60&amp;" W","")&amp;
IF($U33=58,Data!$W$61&amp;" W","")&amp;
IF($U33=59,Data!$W$62&amp;" W","")&amp;
IF($U33=60,Data!$W$63&amp;" W","")&amp;
IF($U33=61,Data!$W$64&amp;" W","")&amp;
IF($U33=62,Data!$W$65&amp;" W","")&amp;
IF($U33=63,Data!$W$66&amp;" W","")&amp;
IF($U33=64,Data!$W$67&amp;" W","")&amp;
IF($U33=65,Data!$W$68&amp;" W","")&amp;
IF($U33=66,Data!$W$69&amp;" W","")&amp;
IF($U33=67,Data!$W$70&amp;" W","")&amp;
IF($U33=68,Data!$W$71&amp;" W","")&amp;
IF($U33=69,Data!$W$72&amp;" W","")&amp;
IF($U33=70,Data!$W$73&amp;" W","")&amp;
IF($U33=71,Data!$W$74&amp;" W","")&amp;
IF($U33=72,Data!$W$75&amp;" W","")&amp;
IF($U33=73,Data!$W$76&amp;" W","")&amp;
IF($U33=74,Data!$W$77&amp;" W","")&amp;
IF($U33=75,Data!$W$78&amp;" W","")&amp;
IF($U33=76,Data!$W$79&amp;" W","")&amp;
IF($U33=77,Data!$W$80&amp;" W","")&amp;
IF($U33=78,Data!$W$81&amp;" W","")&amp;
IF($U33=79,Data!$W$82&amp;" W","")&amp;
IF($U33=80,Data!$W$83&amp;" W","")&amp;
IF($U33=81,Data!$W$84&amp;" W","")&amp;
IF($U33=82,Data!$W$85&amp;" W","")&amp;
IF($U33=83,Data!$W$86&amp;" W","")&amp;
IF($U33=84,Data!$W$87&amp;" W","")&amp;
IF($U33=85,Data!$W$88&amp;" W","")&amp;
IF($U33=86,Data!$W$89&amp;" W","")&amp;
IF($U33=87,Data!$W$90&amp;" W","")&amp;
IF($U33=88,Data!$W$91&amp;" W","")&amp;
IF($U33=89,Data!$W$92&amp;" W","")&amp;
IF($U33=90,Data!$W$93&amp;" W","")&amp;
IF($U33=91,Data!$W$94&amp;" W","")&amp;
IF($U33=92,Data!$W$95&amp;" W","")&amp;
IF($U33=93,Data!$W$96&amp;" W","")&amp;
IF($U33=94,Data!$W$97&amp;" W","")&amp;
IF($U33=95,Data!$W$98&amp;" W","")&amp;
IF($U33=96,Data!$W$99&amp;" W","")&amp;
IF($U33=97,Data!$W$100&amp;" W","")&amp;
IF($U33=98,Data!$W$101&amp;" W","")&amp;
IF($U33=99,Data!$W$102&amp;" W","")&amp;
IF($U33=100,Data!$W$103&amp;" W","")&amp;
IF($U33=101,Data!$V133&amp;" W","")&amp;
IF($U33=102,Data!$W$105&amp;" W","")&amp;
IF($U33=103,Data!$W$106&amp;" W","")&amp;
IF($U33=104,Data!$W$107&amp;" W","")&amp;
IF($U33=105,Data!$W$108&amp;" W","")&amp;
IF($U33=106,Data!$W$109&amp;" W","")&amp;
IF($U33=107,Data!$W$110&amp;" W","")&amp;
IF($U33=108,Data!$W$111&amp;" W","")&amp;
IF($U33=109,Data!$W$112&amp;" W","")&amp;
IF($U33=110,Data!$W$113&amp;" W","")&amp;
IF($U33=111,Data!$W$114&amp;" W","")&amp;
IF($U33=112,Data!$W$115&amp;" W","")&amp;
IF($U33=113,Data!$W$116&amp;" W","")&amp;
IF($U33=114,Data!$W$117&amp;" W","")&amp;
IF($U33=115,Data!$W$118&amp;" W","")&amp;
IF($U33=116,Data!$W$119&amp;" W","")&amp;
IF($U33=117,Data!$W$120&amp;" W","")&amp;
IF($U33=118,Data!$W$121&amp;" W","")&amp;
IF($U33=119,Data!$W$122&amp;" W","")&amp;
IF($U33=120,Data!$W$123&amp;" W","")</f>
        <v/>
      </c>
      <c r="J33" s="44" t="str">
        <f>IF($U33=1,Data!$X$4&amp;" W","")&amp;
IF($U33=2,Data!$X$5&amp;" W","")&amp;
IF($U33=3,Data!$X$6&amp;" W","")&amp;
IF($U33=4,Data!$X$7&amp;" W","")&amp;
IF($U33=5,Data!$X$8&amp;" W","")&amp;
IF($U33=6,Data!$X$9&amp;" W","")&amp;
IF($U33=7,Data!$X$10&amp;" W","")&amp;
IF($U33=8,Data!$X$11&amp;" W","")&amp;
IF($U33=9,Data!$X$12&amp;" W","")&amp;
IF($U33=10,Data!$X$13&amp;" W","")&amp;
IF($U33=11,Data!$X$14&amp;" W","")&amp;
IF($U33=12,Data!$X$15&amp;" W","")&amp;
IF($U33=13,Data!$X$16&amp;" W","")&amp;
IF($U33=14,Data!$X$17&amp;" W","")&amp;
IF($U33=15,Data!$X$18&amp;" W","")&amp;
IF($U33=16,Data!$X$19&amp;" W","")&amp;
IF($U33=17,Data!$X$20&amp;" W","")&amp;
IF($U33=18,Data!$X$21&amp;" W","")&amp;
IF($U33=19,Data!$X$22&amp;" W","")&amp;
IF($U33=20,Data!$X$23&amp;" W","")&amp;
IF($U33=21,Data!$X$24&amp;" W","")&amp;
IF($U33=22,Data!$X$25&amp;" W","")&amp;
IF($U33=23,Data!$X$26&amp;" W","")&amp;
IF($U33=24,Data!$X$27&amp;" W","")&amp;
IF($U33=25,Data!$X$28&amp;" W","")&amp;
IF($U33=26,Data!$X$29&amp;" W","")&amp;
IF($U33=27,Data!$X$30&amp;" W","")&amp;
IF($U33=28,Data!$X$31&amp;" W","")&amp;
IF($U33=29,Data!$X$32&amp;" W","")&amp;
IF($U33=30,Data!$X$33&amp;" W","")&amp;
IF($U33=31,Data!$X$34&amp;" W","")&amp;
IF($U33=32,Data!$X$35&amp;" W","")&amp;
IF($U33=33,Data!$X$36&amp;" W","")&amp;
IF($U33=34,Data!$X$37&amp;" W","")&amp;
IF($U33=35,Data!$X$38&amp;" W","")&amp;
IF($U33=36,Data!$X$39&amp;" W","")&amp;
IF($U33=37,Data!$X$40&amp;" W","")&amp;
IF($U33=38,Data!$X$41&amp;" W","")&amp;
IF($U33=39,Data!$X$42&amp;" W","")&amp;
IF($U33=40,Data!$X$43&amp;" W","")&amp;
IF($U33=41,Data!$X$44&amp;" W","")&amp;
IF($U33=42,Data!$X$45&amp;" W","")&amp;
IF($U33=43,Data!$X$46&amp;" W","")&amp;
IF($U33=44,Data!$X$47&amp;" W","")&amp;
IF($U33=45,Data!$X$48&amp;" W","")&amp;
IF($U33=46,Data!$X$49&amp;" W","")&amp;
IF($U33=47,Data!$X$50&amp;" W","")&amp;
IF($U33=48,Data!$X$51&amp;" W","")&amp;
IF($U33=49,Data!$X$52&amp;" W","")&amp;
IF($U33=50,Data!$X$53&amp;" W","")&amp;
IF($U33=51,Data!$X$54&amp;" W","")&amp;
IF($U33=52,Data!$X$55&amp;" W","")&amp;
IF($U33=53,Data!$X$56&amp;" W","")&amp;
IF($U33=54,Data!$X$57&amp;" W","")&amp;
IF($U33=55,Data!$X$58&amp;" W","")&amp;
IF($U33=56,Data!$X$59&amp;" W","")&amp;
IF($U33=57,Data!$X$60&amp;" W","")&amp;
IF($U33=58,Data!$X$61&amp;" W","")&amp;
IF($U33=59,Data!$X$62&amp;" W","")&amp;
IF($U33=60,Data!$X$63&amp;" W","")&amp;
IF($U33=61,Data!$X$64&amp;" W","")&amp;
IF($U33=62,Data!$X$65&amp;" W","")&amp;
IF($U33=63,Data!$X$66&amp;" W","")&amp;
IF($U33=64,Data!$X$67&amp;" W","")&amp;
IF($U33=65,Data!$X$68&amp;" W","")&amp;
IF($U33=66,Data!$X$69&amp;" W","")&amp;
IF($U33=67,Data!$X$70&amp;" W","")&amp;
IF($U33=68,Data!$X$71&amp;" W","")&amp;
IF($U33=69,Data!$X$72&amp;" W","")&amp;
IF($U33=70,Data!$X$73&amp;" W","")&amp;
IF($U33=71,Data!$X$74&amp;" W","")&amp;
IF($U33=72,Data!$X$75&amp;" W","")&amp;
IF($U33=73,Data!$X$76&amp;" W","")&amp;
IF($U33=74,Data!$X$77&amp;" W","")&amp;
IF($U33=75,Data!$X$78&amp;" W","")&amp;
IF($U33=76,Data!$X$79&amp;" W","")&amp;
IF($U33=77,Data!$X$80&amp;" W","")&amp;
IF($U33=78,Data!$X$81&amp;" W","")&amp;
IF($U33=79,Data!$X$82&amp;" W","")&amp;
IF($U33=80,Data!$X$83&amp;" W","")&amp;
IF($U33=81,Data!$X$84&amp;" W","")&amp;
IF($U33=82,Data!$X$85&amp;" W","")&amp;
IF($U33=83,Data!$X$86&amp;" W","")&amp;
IF($U33=84,Data!$X$87&amp;" W","")&amp;
IF($U33=85,Data!$X$88&amp;" W","")&amp;
IF($U33=86,Data!$X$89&amp;" W","")&amp;
IF($U33=87,Data!$X$90&amp;" W","")&amp;
IF($U33=88,Data!$X$91&amp;" W","")&amp;
IF($U33=89,Data!$X$92&amp;" W","")&amp;
IF($U33=90,Data!$X$93&amp;" W","")&amp;
IF($U33=91,Data!$X$94&amp;" W","")&amp;
IF($U33=92,Data!$X$95&amp;" W","")&amp;
IF($U33=93,Data!$X$96&amp;" W","")&amp;
IF($U33=94,Data!$X$97&amp;" W","")&amp;
IF($U33=95,Data!$X$98&amp;" W","")&amp;
IF($U33=96,Data!$X$99&amp;" W","")&amp;
IF($U33=97,Data!$X$100&amp;" W","")&amp;
IF($U33=98,Data!$X$101&amp;" W","")&amp;
IF($U33=99,Data!$X$102&amp;" W","")&amp;
IF($U33=100,Data!$X$103&amp;" W","")&amp;
IF($U33=101,Data!$X$104&amp;" W","")&amp;
IF($U33=102,Data!$X$105&amp;" W","")&amp;
IF($U33=103,Data!$X$106&amp;" W","")&amp;
IF($U33=104,Data!$X$107&amp;" W","")&amp;
IF($U33=105,Data!$X$108&amp;" W","")&amp;
IF($U33=106,Data!$X$109&amp;" W","")&amp;
IF($U33=107,Data!$X$110&amp;" W","")&amp;
IF($U33=108,Data!$X$111&amp;" W","")&amp;
IF($U33=109,Data!$X$112&amp;" W","")&amp;
IF($U33=110,Data!$X$113&amp;" W","")&amp;
IF($U33=111,Data!$X$114&amp;" W","")&amp;
IF($U33=112,Data!$X$115&amp;" W","")&amp;
IF($U33=113,Data!$X$116&amp;" W","")&amp;
IF($U33=114,Data!$X$117&amp;" W","")&amp;
IF($U33=115,Data!$X$118&amp;" W","")&amp;
IF($U33=116,Data!$X$119&amp;" W","")&amp;
IF($U33=117,Data!$X$120&amp;" W","")&amp;
IF($U33=118,Data!$X$121&amp;" W","")&amp;
IF($U33=119,Data!$X$122&amp;" W","")&amp;
IF($U33=120,Data!$X$123&amp;" W","")</f>
        <v/>
      </c>
      <c r="K33" s="238" t="str">
        <f>IF($U33=1,Data!$Y$4&amp;" W","")&amp;
IF($U33=2,Data!$Y$5&amp;" W","")&amp;
IF($U33=3,Data!$Y$6&amp;" W","")&amp;
IF($U33=4,Data!$Y$7&amp;" W","")&amp;
IF($U33=5,Data!$Y$8&amp;" W","")&amp;
IF($U33=6,Data!$Y$9&amp;" W","")&amp;
IF($U33=7,Data!$Y$10&amp;" W","")&amp;
IF($U33=8,Data!$Y$11&amp;" W","")&amp;
IF($U33=9,Data!$Y$12&amp;" W","")&amp;
IF($U33=10,Data!$Y$13&amp;" W","")&amp;
IF($U33=11,Data!$Y$14&amp;" W","")&amp;
IF($U33=12,Data!$Y$15&amp;" W","")&amp;
IF($U33=13,Data!$Y$16&amp;" W","")&amp;
IF($U33=14,Data!$Y$17&amp;" W","")&amp;
IF($U33=15,Data!$Y$18&amp;" W","")&amp;
IF($U33=16,Data!$Y$19&amp;" W","")&amp;
IF($U33=17,Data!$Y$20&amp;" W","")&amp;
IF($U33=18,Data!$Y$21&amp;" W","")&amp;
IF($U33=19,Data!$Y$22&amp;" W","")&amp;
IF($U33=20,Data!$Y$23&amp;" W","")&amp;
IF($U33=21,Data!$Y$24&amp;" W","")&amp;
IF($U33=22,Data!$Y$25&amp;" W","")&amp;
IF($U33=23,Data!$Y$26&amp;" W","")&amp;
IF($U33=24,Data!$Y$27&amp;" W","")&amp;
IF($U33=25,Data!$Y$28&amp;" W","")&amp;
IF($U33=26,Data!$Y$29&amp;" W","")&amp;
IF($U33=27,Data!$Y$30&amp;" W","")&amp;
IF($U33=28,Data!$Y$31&amp;" W","")&amp;
IF($U33=29,Data!$Y$32&amp;" W","")&amp;
IF($U33=30,Data!$Y$33&amp;" W","")&amp;
IF($U33=31,Data!$Y$34&amp;" W","")&amp;
IF($U33=32,Data!$Y$35&amp;" W","")&amp;
IF($U33=33,Data!$Y$36&amp;" W","")&amp;
IF($U33=34,Data!$Y$37&amp;" W","")&amp;
IF($U33=35,Data!$Y$38&amp;" W","")&amp;
IF($U33=36,Data!$Y$39&amp;" W","")&amp;
IF($U33=37,Data!$Y$40&amp;" W","")&amp;
IF($U33=38,Data!$Y$41&amp;" W","")&amp;
IF($U33=39,Data!$Y$42&amp;" W","")&amp;
IF($U33=40,Data!$Y$43&amp;" W","")&amp;
IF($U33=41,Data!$Y$44&amp;" W","")&amp;
IF($U33=42,Data!$Y$45&amp;" W","")&amp;
IF($U33=43,Data!$Y$46&amp;" W","")&amp;
IF($U33=44,Data!$Y$47&amp;" W","")&amp;
IF($U33=45,Data!$Y$48&amp;" W","")&amp;
IF($U33=46,Data!$Y$49&amp;" W","")&amp;
IF($U33=47,Data!$Y$50&amp;" W","")&amp;
IF($U33=48,Data!$Y$51&amp;" W","")&amp;
IF($U33=49,Data!$Y$52&amp;" W","")&amp;
IF($U33=50,Data!$Y$53&amp;" W","")&amp;
IF($U33=51,Data!$Y$54&amp;" W","")&amp;
IF($U33=52,Data!$Y$55&amp;" W","")&amp;
IF($U33=53,Data!$Y$56&amp;" W","")&amp;
IF($U33=54,Data!$Y$57&amp;" W","")&amp;
IF($U33=55,Data!$Y$58&amp;" W","")&amp;
IF($U33=56,Data!$Y$59&amp;" W","")&amp;
IF($U33=57,Data!$Y$60&amp;" W","")&amp;
IF($U33=58,Data!$Y$61&amp;" W","")&amp;
IF($U33=59,Data!$Y$62&amp;" W","")&amp;
IF($U33=60,Data!$Y$63&amp;" W","")&amp;
IF($U33=61,Data!$Y$64&amp;" W","")&amp;
IF($U33=62,Data!$Y$65&amp;" W","")&amp;
IF($U33=63,Data!$Y$66&amp;" W","")&amp;
IF($U33=64,Data!$Y$67&amp;" W","")&amp;
IF($U33=65,Data!$Y$68&amp;" W","")&amp;
IF($U33=66,Data!$Y$69&amp;" W","")&amp;
IF($U33=67,Data!$Y$70&amp;" W","")&amp;
IF($U33=68,Data!$Y$71&amp;" W","")&amp;
IF($U33=69,Data!$Y$72&amp;" W","")&amp;
IF($U33=70,Data!$Y$73&amp;" W","")&amp;
IF($U33=71,Data!$Y$74&amp;" W","")&amp;
IF($U33=72,Data!$Y$75&amp;" W","")&amp;
IF($U33=73,Data!$Y$76&amp;" W","")&amp;
IF($U33=74,Data!$Y$77&amp;" W","")&amp;
IF($U33=75,Data!$Y$78&amp;" W","")&amp;
IF($U33=76,Data!$Y$79&amp;" W","")&amp;
IF($U33=77,Data!$Y$80&amp;" W","")&amp;
IF($U33=78,Data!$Y$81&amp;" W","")&amp;
IF($U33=79,Data!$Y$82&amp;" W","")&amp;
IF($U33=80,Data!$Y$83&amp;" W","")&amp;
IF($U33=81,Data!$Y$84&amp;" W","")&amp;
IF($U33=82,Data!$Y$85&amp;" W","")&amp;
IF($U33=83,Data!$Y$86&amp;" W","")&amp;
IF($U33=84,Data!$Y$87&amp;" W","")&amp;
IF($U33=85,Data!$Y$88&amp;" W","")&amp;
IF($U33=86,Data!$Y$89&amp;" W","")&amp;
IF($U33=87,Data!$Y$90&amp;" W","")&amp;
IF($U33=88,Data!$Y$91&amp;" W","")&amp;
IF($U33=89,Data!$Y$92&amp;" W","")&amp;
IF($U33=90,Data!$Y$93&amp;" W","")&amp;
IF($U33=91,Data!$Y$94&amp;" W","")&amp;
IF($U33=92,Data!$Y$95&amp;" W","")&amp;
IF($U33=93,Data!$Y$96&amp;" W","")&amp;
IF($U33=94,Data!$Y$97&amp;" W","")&amp;
IF($U33=95,Data!$Y$98&amp;" W","")&amp;
IF($U33=96,Data!$Y$99&amp;" W","")&amp;
IF($U33=97,Data!$Y$100&amp;" W","")&amp;
IF($U33=98,Data!$Y$101&amp;" W","")&amp;
IF($U33=99,Data!$Y$102&amp;" W","")&amp;
IF($U33=100,Data!$Y$103&amp;" W","")&amp;
IF($U33=101,Data!$Y$104&amp;" W","")&amp;
IF($U33=102,Data!$Y$105&amp;" W","")&amp;
IF($U33=103,Data!$Y$106&amp;" W","")&amp;
IF($U33=104,Data!$Y$107&amp;" W","")&amp;
IF($U33=105,Data!$Y$108&amp;" W","")&amp;
IF($U33=106,Data!$Y$109&amp;" W","")&amp;
IF($U33=107,Data!$Y$110&amp;" W","")&amp;
IF($U33=108,Data!$Y$111&amp;" W","")&amp;
IF($U33=109,Data!$Y$112&amp;" W","")&amp;
IF($U33=110,Data!$Y$113&amp;" W","")&amp;
IF($U33=111,Data!$Y$114&amp;" W","")&amp;
IF($U33=112,Data!$Y$115&amp;" W","")&amp;
IF($U33=113,Data!$Y$116&amp;" W","")&amp;
IF($U33=114,Data!$Y$117&amp;" W","")&amp;
IF($U33=115,Data!$Y$118&amp;" W","")&amp;
IF($U33=116,Data!$Y$119&amp;" W","")&amp;
IF($U33=117,Data!$Y$120&amp;" W","")&amp;
IF($U33=118,Data!$Y$121&amp;" W","")&amp;
IF($U33=119,Data!$Y$122&amp;" W","")&amp;
IF($U33=120,Data!$Y$123&amp;" W","")</f>
        <v/>
      </c>
      <c r="L33" s="66" t="str">
        <f>IF($U33=1,Data!$L$4&amp;" - "&amp;RIGHT(Data!$L$4,2)&amp;"00 K","")&amp;
IF($U33=2,Data!$L$5&amp;" - "&amp;RIGHT(Data!$L$5,2)&amp;"00 K","")&amp;
IF($U33=3,Data!$L$6&amp;" - "&amp;RIGHT(Data!$L$6,2)&amp;"00 K","")&amp;
IF($U33=4,Data!$L$7&amp;" - "&amp;RIGHT(Data!$L$7,2)&amp;"00 K","")&amp;
IF($U33=5,Data!$L$8&amp;" - "&amp;RIGHT(Data!$L$8,2)&amp;"00 K","")&amp;
IF($U33=6,Data!$L$9&amp;" - "&amp;RIGHT(Data!$L$9,2)&amp;"00 K","")&amp;
IF($U33=7,Data!$L$10&amp;" - "&amp;RIGHT(Data!$L$10,2)&amp;"00 K","")&amp;
IF($U33=8,Data!$L$11&amp;" - "&amp;RIGHT(Data!$L$11,2)&amp;"00 K","")&amp;
IF($U33=9,Data!$L$12&amp;" - "&amp;RIGHT(Data!$L$12,2)&amp;"00 K","")&amp;
IF($U33=10,Data!$L$13&amp;" - "&amp;RIGHT(Data!$L$13,2)&amp;"00 K","")&amp;
IF($U33=11,Data!$L$14&amp;" - "&amp;RIGHT(Data!$L$14,2)&amp;"00 K","")&amp;
IF($U33=12,Data!$L$15&amp;" - "&amp;RIGHT(Data!$L$15,2)&amp;"00 K","")&amp;
IF($U33=13,Data!$L$16&amp;" - "&amp;RIGHT(Data!$L$16,2)&amp;"00 K","")&amp;
IF($U33=14,Data!$L$17&amp;" - "&amp;RIGHT(Data!$L$17,2)&amp;"00 K","")&amp;
IF($U33=15,Data!$L$18&amp;" - "&amp;RIGHT(Data!$L$18,2)&amp;"00 K","")&amp;
IF($U33=16,Data!$L$19&amp;" - "&amp;RIGHT(Data!$L$19,2)&amp;"00 K","")&amp;
IF($U33=17,Data!$L$20&amp;" - "&amp;RIGHT(Data!$L$20,2)&amp;"00 K","")&amp;
IF($U33=18,Data!$L$21&amp;" - "&amp;RIGHT(Data!$L$21,2)&amp;"00 K","")&amp;
IF($U33=19,Data!$L$22&amp;" - "&amp;RIGHT(Data!$L$22,2)&amp;"00 K","")&amp;
IF($U33=20,Data!$L$23&amp;" - "&amp;RIGHT(Data!$L$23,2)&amp;"00 K","")&amp;
IF($U33=21,Data!$L$24&amp;" - "&amp;RIGHT(Data!$L$24,2)&amp;"00 K","")&amp;
IF($U33=22,Data!$L$25&amp;" - "&amp;RIGHT(Data!$L$25,2)&amp;"00 K","")&amp;
IF($U33=23,Data!$L$26&amp;" - "&amp;RIGHT(Data!$L$26,2)&amp;"00 K","")&amp;
IF($U33=24,Data!$L$27&amp;" - "&amp;RIGHT(Data!$L$27,2)&amp;"00 K","")&amp;
IF($U33=25,Data!$L$28&amp;" - "&amp;RIGHT(Data!$L$28,2)&amp;"00 K","")&amp;
IF($U33=26,Data!$L$29&amp;" - "&amp;RIGHT(Data!$L$29,2)&amp;"00 K","")&amp;
IF($U33=27,Data!$L$30&amp;" - "&amp;RIGHT(Data!$L$30,2)&amp;"00 K","")&amp;
IF($U33=28,Data!$L$31&amp;" - "&amp;RIGHT(Data!$L$31,2)&amp;"00 K","")&amp;
IF($U33=29,Data!$L$32&amp;" - "&amp;RIGHT(Data!$L$32,2)&amp;"00 K","")&amp;
IF($U33=30,Data!$L$33&amp;" - "&amp;RIGHT(Data!$L$33,2)&amp;"00 K","")&amp;
IF($U33=31,Data!$L$34&amp;" - "&amp;RIGHT(Data!$L$34,2)&amp;"00 K","")&amp;
IF($U33=32,Data!$L$35&amp;" - "&amp;RIGHT(Data!$L$35,2)&amp;"00 K","")&amp;
IF($U33=33,Data!$L$36&amp;" - "&amp;RIGHT(Data!$L$36,2)&amp;"00 K","")&amp;
IF($U33=34,Data!$L$37&amp;" - "&amp;RIGHT(Data!$L$37,2)&amp;"00 K","")&amp;
IF($U33=35,Data!$L$38&amp;" - "&amp;RIGHT(Data!$L$38,2)&amp;"00 K","")&amp;
IF($U33=36,Data!$L$39&amp;" - "&amp;RIGHT(Data!$L$39,2)&amp;"00 K","")&amp;
IF($U33=37,Data!$L$40&amp;" - "&amp;RIGHT(Data!$L$40,2)&amp;"00 K","")&amp;
IF($U33=38,Data!$L$41&amp;" - "&amp;RIGHT(Data!$L$41,2)&amp;"00 K","")&amp;
IF($U33=39,Data!$L$42&amp;" - "&amp;RIGHT(Data!$L$42,2)&amp;"00 K","")&amp;
IF($U33=40,Data!$L$43&amp;" - "&amp;RIGHT(Data!$L$43,2)&amp;"00 K","")&amp;
IF($U33=41,Data!$L$44&amp;" - "&amp;RIGHT(Data!$L$44,2)&amp;"00 K","")&amp;
IF($U33=42,Data!$L$45&amp;" - "&amp;RIGHT(Data!$L$45,2)&amp;"00 K","")&amp;
IF($U33=43,Data!$L$46&amp;" - "&amp;RIGHT(Data!$L$46,2)&amp;"00 K","")&amp;
IF($U33=44,Data!$L$47&amp;" - "&amp;RIGHT(Data!$L$47,2)&amp;"00 K","")&amp;
IF($U33=45,Data!$L$48&amp;" - "&amp;RIGHT(Data!$L$48,2)&amp;"00 K","")&amp;
IF($U33=46,Data!$L$49&amp;" - "&amp;RIGHT(Data!$L$49,2)&amp;"00 K","")&amp;
IF($U33=47,Data!$L$50&amp;" - "&amp;RIGHT(Data!$L$50,2)&amp;"00 K","")&amp;
IF($U33=48,Data!$L$51&amp;" - "&amp;RIGHT(Data!$L$51,2)&amp;"00 K","")&amp;
IF($U33=49,Data!$L$52&amp;" - "&amp;RIGHT(Data!$L$52,2)&amp;"00 K","")&amp;
IF($U33=50,Data!$L$53&amp;" - "&amp;RIGHT(Data!$L$53,2)&amp;"00 K","")&amp;
IF($U33=51,Data!$L$54&amp;" - "&amp;RIGHT(Data!$L$54,2)&amp;"00 K","")&amp;
IF($U33=52,Data!$L$55&amp;" - "&amp;RIGHT(Data!$L$55,2)&amp;"00 K","")&amp;
IF($U33=53,Data!$L$56&amp;" - "&amp;RIGHT(Data!$L$56,2)&amp;"00 K","")&amp;
IF($U33=54,Data!$L$57&amp;" - "&amp;RIGHT(Data!$L$57,2)&amp;"00 K","")&amp;
IF($U33=55,Data!$L$58&amp;" - "&amp;RIGHT(Data!$L$58,2)&amp;"00 K","")&amp;
IF($U33=56,Data!$L$59&amp;" - "&amp;RIGHT(Data!$L$59,2)&amp;"00 K","")&amp;
IF($U33=57,Data!$L$60&amp;" - "&amp;RIGHT(Data!$L$60,2)&amp;"00 K","")&amp;
IF($U33=58,Data!$L$61&amp;" - "&amp;RIGHT(Data!$L$61,2)&amp;"00 K","")&amp;
IF($U33=59,Data!$L$62&amp;" - "&amp;RIGHT(Data!$L$62,2)&amp;"00 K","")&amp;
IF($U33=60,Data!$L$63&amp;" - "&amp;RIGHT(Data!$L$63,2)&amp;"00 K","")&amp;
IF($U33=61,Data!$L$64&amp;" - "&amp;RIGHT(Data!$L$64,2)&amp;"00 K","")&amp;
IF($U33=62,Data!$L$65&amp;" - "&amp;RIGHT(Data!$L$65,2)&amp;"00 K","")&amp;
IF($U33=63,Data!$L$66&amp;" - "&amp;RIGHT(Data!$L$66,2)&amp;"00 K","")&amp;
IF($U33=64,Data!$L$67&amp;" - "&amp;RIGHT(Data!$L$67,2)&amp;"00 K","")&amp;
IF($U33=65,Data!$L$68&amp;" - "&amp;RIGHT(Data!$L$68,2)&amp;"00 K","")&amp;
IF($U33=66,Data!$L$69&amp;" - "&amp;RIGHT(Data!$L$69,2)&amp;"00 K","")&amp;
IF($U33=67,Data!$L$70&amp;" - "&amp;RIGHT(Data!$L$70,2)&amp;"00 K","")&amp;
IF($U33=68,Data!$L$71&amp;" - "&amp;RIGHT(Data!$L$71,2)&amp;"00 K","")&amp;
IF($U33=69,Data!$L$72&amp;" - "&amp;RIGHT(Data!$L$72,2)&amp;"00 K","")&amp;
IF($U33=70,Data!$L$73&amp;" - "&amp;RIGHT(Data!$L$73,2)&amp;"00 K","")&amp;
IF($U33=71,Data!$L$74&amp;" - "&amp;RIGHT(Data!$L$74,2)&amp;"00 K","")&amp;
IF($U33=72,Data!$L$75&amp;" - "&amp;RIGHT(Data!$L$75,2)&amp;"00 K","")&amp;
IF($U33=73,Data!$L$76&amp;" - "&amp;RIGHT(Data!$L$76,2)&amp;"00 K","")&amp;
IF($U33=74,Data!$L$77&amp;" - "&amp;RIGHT(Data!$L$77,2)&amp;"00 K","")&amp;
IF($U33=75,Data!$L$78&amp;" - "&amp;RIGHT(Data!$L$78,2)&amp;"00 K","")&amp;
IF($U33=76,Data!$L$79&amp;" - "&amp;RIGHT(Data!$L$79,2)&amp;"00 K","")&amp;
IF($U33=77,Data!$L$80&amp;" - "&amp;RIGHT(Data!$L$80,2)&amp;"00 K","")&amp;
IF($U33=78,Data!$L$81&amp;" - "&amp;RIGHT(Data!$L$81,2)&amp;"00 K","")&amp;
IF($U33=79,Data!$L$82&amp;" - "&amp;RIGHT(Data!$L$82,2)&amp;"00 K","")&amp;
IF($U33=80,Data!$L$83&amp;" - "&amp;RIGHT(Data!$L$83,2)&amp;"00 K","")&amp;
IF($U33=81,Data!$L$84&amp;" - "&amp;RIGHT(Data!$L$84,2)&amp;"00 K","")&amp;
IF($U33=82,Data!$L$85&amp;" - "&amp;RIGHT(Data!$L$85,2)&amp;"00 K","")&amp;
IF($U33=83,Data!$L$86&amp;" - "&amp;RIGHT(Data!$L$86,2)&amp;"00 K","")&amp;
IF($U33=84,Data!$L$87&amp;" - "&amp;RIGHT(Data!$L$87,2)&amp;"00 K","")&amp;
IF($U33=85,Data!$L$88&amp;" - "&amp;RIGHT(Data!$L$88,2)&amp;"00 K","")&amp;
IF($U33=86,Data!$L$89&amp;" - "&amp;RIGHT(Data!$L$89,2)&amp;"00 K","")&amp;
IF($U33=87,Data!$L$90&amp;" - "&amp;RIGHT(Data!$L$90,2)&amp;"00 K","")&amp;
IF($U33=88,Data!$L$91&amp;" - "&amp;RIGHT(Data!$L$91,2)&amp;"00 K","")&amp;
IF($U33=89,Data!$L$92&amp;" - "&amp;RIGHT(Data!$L$92,2)&amp;"00 K","")&amp;
IF($U33=90,Data!$L$93&amp;" - "&amp;RIGHT(Data!$L$93,2)&amp;"00 K","")&amp;
IF($U33=91,Data!$L$94&amp;" - "&amp;RIGHT(Data!$L$94,2)&amp;"00 K","")&amp;
IF($U33=92,Data!$L$95&amp;" - "&amp;RIGHT(Data!$L$95,2)&amp;"00 K","")&amp;
IF($U33=93,Data!$L$96&amp;" - "&amp;RIGHT(Data!$L$97,2)&amp;"00 K","")&amp;
IF($U33=94,Data!$L$97&amp;" - "&amp;RIGHT(Data!$L$98,2)&amp;"00 K","")&amp;
IF($U33=95,Data!$L$98&amp;" - "&amp;RIGHT(Data!$L$99,2)&amp;"00 K","")&amp;
IF($U33=96,Data!$L$99&amp;" - "&amp;RIGHT(Data!$L$100,2)&amp;"00 K","")&amp;
IF($U33=97,Data!$L$100&amp;" - "&amp;RIGHT(Data!$L$101,2)&amp;"00 K","")&amp;
IF($U33=98,Data!$L$101&amp;" - "&amp;RIGHT(Data!$L$102,2)&amp;"00 K","")&amp;
IF($U33=99,Data!$L$102&amp;" - "&amp;RIGHT(Data!$L$103,2)&amp;"00 K","")&amp;
IF($U33=100,Data!$L$103&amp;" - "&amp;RIGHT(Data!$L$104,2)&amp;"00 K","")&amp;
IF($U33=101,Data!$L$104&amp;" - "&amp;RIGHT(Data!$L$105,2)&amp;"00 K","")&amp;
IF($U33=102,Data!$L$105&amp;" - "&amp;RIGHT(Data!$L$106,2)&amp;"00 K","")&amp;
IF($U33=103,Data!$L$106&amp;" - "&amp;RIGHT(Data!$L$107,2)&amp;"00 K","")&amp;
IF($U33=104,Data!$L$107&amp;" - "&amp;RIGHT(Data!$L$108,2)&amp;"00 K","")&amp;
IF($U33=105,Data!$L$108&amp;" - "&amp;RIGHT(Data!$L$109,2)&amp;"00 K","")&amp;
IF($U33=106,Data!$L$109&amp;" - "&amp;RIGHT(Data!$L$110,2)&amp;"00 K","")&amp;
IF($U33=107,Data!$L$110&amp;" - "&amp;RIGHT(Data!$L$111,2)&amp;"00 K","")&amp;
IF($U33=108,Data!$L$111&amp;" - "&amp;RIGHT(Data!$L$112,2)&amp;"00 K","")&amp;
IF($U33=109,Data!$L$112&amp;" - "&amp;RIGHT(Data!$L$113,2)&amp;"00 K","")&amp;
IF($U33=110,Data!$L$113&amp;" - "&amp;RIGHT(Data!$L$114,2)&amp;"00 K","")&amp;
IF($U33=111,Data!$L$114&amp;" - "&amp;RIGHT(Data!$L$115,2)&amp;"00 K","")&amp;
IF($U33=112,Data!$L$115&amp;" - "&amp;RIGHT(Data!$L$116,2)&amp;"00 K","")&amp;
IF($U33=113,Data!$L$116&amp;" - "&amp;RIGHT(Data!$L$117,2)&amp;"00 K","")&amp;
IF($U33=114,Data!$L$117&amp;" - "&amp;RIGHT(Data!$L$118,2)&amp;"00 K","")&amp;
IF($U33=115,Data!$L$118&amp;" - "&amp;RIGHT(Data!$L$119,2)&amp;"00 K","")&amp;
IF($U33=116,Data!$L$119&amp;" - "&amp;RIGHT(Data!$L$120,2)&amp;"00 K","")&amp;
IF($U33=117,Data!$L$120&amp;" - "&amp;RIGHT(Data!$L$121,2)&amp;"00 K","")&amp;
IF($U33=118,Data!$L$121&amp;" - "&amp;RIGHT(Data!$L$122,2)&amp;"00 K","")&amp;
IF($U33=119,Data!$L$122&amp;" - "&amp;RIGHT(Data!$L$123,2)&amp;"00 K","")&amp;
IF($U33=120,Data!$L$123&amp;" - "&amp;RIGHT(Data!$L$124,2)&amp;"00 K","")</f>
        <v/>
      </c>
      <c r="M33" s="45"/>
      <c r="N33" s="46"/>
      <c r="O33" s="46"/>
      <c r="P33" s="208"/>
      <c r="Q33" s="208"/>
      <c r="R33" s="210"/>
      <c r="S33" s="210"/>
      <c r="T33" s="47"/>
      <c r="U33" s="48"/>
      <c r="V33" s="111"/>
      <c r="W33" s="111"/>
      <c r="X33" s="111"/>
      <c r="Y33" s="111"/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</row>
    <row r="34" spans="1:44" hidden="1" outlineLevel="1" x14ac:dyDescent="0.3">
      <c r="A34" s="39">
        <v>31</v>
      </c>
      <c r="B34" s="116" t="str">
        <f>IF($U34=1,Data!$E$4,"")&amp;
IF($U34=2,Data!$E$5,"")&amp;
IF($U34=3,Data!$E$6,"")&amp;
IF($U34=4,Data!$E$7,"")&amp;
IF($U34=5,Data!$E$8,"")&amp;
IF($U34=6,Data!$E$9,"")&amp;
IF($U34=7,Data!$E$10,"")&amp;
IF($U34=8,Data!$E$11,"")&amp;
IF($U34=9,Data!$E$12,"")&amp;
IF($U34=10,Data!$E$13,"")&amp;
IF($U34=11,Data!$E$14,"")&amp;
IF($U34=12,Data!$E$15,"")&amp;
IF($U34=13,Data!$E$16,"")&amp;
IF($U34=14,Data!$E$17,"")&amp;
IF($U34=15,Data!$E$18,"")&amp;
IF($U34=16,Data!$E$19,"")&amp;
IF($U34=17,Data!$E$20,"")&amp;
IF($U34=18,Data!$E$21,"")&amp;
IF($U34=19,Data!$E$22,"")&amp;
IF($U34=20,Data!$E$23,"")&amp;
IF($U34=21,Data!$E$24,"")&amp;
IF($U34=22,Data!$E$25,"")&amp;
IF($U34=23,Data!$E$26,"")&amp;
IF($U34=24,Data!$E$27,"")&amp;
IF($U34=25,Data!$E$28,"")&amp;
IF($U34=26,Data!$E$29,"")&amp;
IF($U34=27,Data!$E$30,"")&amp;
IF($U34=28,Data!$E$31,"")&amp;
IF($U34=29,Data!$E$32,"")&amp;
IF($U34=30,Data!$E$33,"")&amp;
IF($U34=31,Data!$E$34,"")&amp;
IF($U34=32,Data!$E$35,"")&amp;
IF($U34=33,Data!$E$36,"")&amp;
IF($U34=34,Data!$E$37,"")&amp;
IF($U34=35,Data!$E$38,"")&amp;
IF($U34=36,Data!$E$39,"")&amp;
IF($U34=37,Data!$E$40,"")&amp;
IF($U34=38,Data!$E$41,"")&amp;
IF($U34=39,Data!$E$42,"")&amp;
IF($U34=40,Data!$E$43,"")&amp;
IF($U34=41,Data!$E$124,"")&amp;
IF($U34=42,Data!$E$126,"")&amp;
IF($U34=43,Data!$E$127,"")</f>
        <v/>
      </c>
      <c r="C34" s="116" t="str">
        <f t="shared" si="0"/>
        <v/>
      </c>
      <c r="D34" s="40" t="str">
        <f>IF($U34=1,Data!$G$4,"")&amp;
IF($U34=2,Data!$G$5,"")&amp;
IF($U34=3,Data!$G$6,"")&amp;
IF($U34=4,Data!$G$7,"")&amp;
IF($U34=5,Data!$G$8,"")&amp;
IF($U34=6,Data!$G$9,"")&amp;
IF($U34=7,Data!$G$10,"")&amp;
IF($U34=8,Data!$G$11,"")&amp;
IF($U34=9,Data!$G$12,"")&amp;
IF($U34=10,Data!$G$13,"")&amp;
IF($U34=11,Data!$G$14,"")&amp;
IF($U34=12,Data!$G$15,"")&amp;
IF($U34=13,Data!$G$16,"")&amp;
IF($U34=14,Data!$G$17,"")&amp;
IF($U34=15,Data!$G$18,"")&amp;
IF($U34=16,Data!$G$19,"")&amp;
IF($U34=17,Data!$G$20,"")&amp;
IF($U34=18,Data!$G$21,"")&amp;
IF($U34=19,Data!$G$22,"")&amp;
IF($U34=20,Data!$G$23,"")&amp;
IF($U34=21,Data!$G$24,"")&amp;
IF($U34=22,Data!$G$25,"")&amp;
IF($U34=23,Data!$G$26,"")&amp;
IF($U34=24,Data!$G$27,"")&amp;
IF($U34=25,Data!$G$28,"")&amp;
IF($U34=26,Data!$G$29,"")&amp;
IF($U34=27,Data!$G$30,"")&amp;
IF($U34=28,Data!$G$31,"")&amp;
IF($U34=29,Data!$G$32,"")&amp;
IF($U34=30,Data!$G$33,"")&amp;
IF($U34=31,Data!$G$34,"")&amp;
IF($U34=32,Data!$G$35,"")&amp;
IF($U34=33,Data!$G$36,"")&amp;
IF($U34=34,Data!$G$37,"")&amp;
IF($U34=35,Data!$G$38,"")&amp;
IF($U34=36,Data!$G$39,"")&amp;
IF($U34=37,Data!$G$40,"")&amp;
IF($U34=38,Data!$G$41,"")&amp;
IF($U34=39,Data!$G$42,"")&amp;
IF($U34=40,Data!$G$43,"")&amp;
IF($U34=41,Data!$G$44,"")&amp;
IF($U34=42,Data!$G$45,"")&amp;
IF($U34=43,Data!$G$46,"")&amp;
IF($U34=44,Data!$G$47,"")&amp;
IF($U34=45,Data!$G$48,"")&amp;
IF($U34=46,Data!$G$49,"")&amp;
IF($U34=47,Data!$G$50,"")&amp;
IF($U34=48,Data!$G$51,"")&amp;
IF($U34=49,Data!$G$52,"")&amp;
IF($U34=50,Data!$G$53,"")&amp;
IF($U34=51,Data!$G$54,"")&amp;
IF($U34=52,Data!$G$55,"")&amp;
IF($U34=53,Data!$G$56,"")&amp;
IF($U34=54,Data!$G$57,"")&amp;
IF($U34=55,Data!$G$58,"")&amp;
IF($U34=56,Data!$G$59,"")&amp;
IF($U34=57,Data!$G$60,"")&amp;
IF($U34=58,Data!$G$61,"")&amp;
IF($U34=59,Data!$G$62,"")&amp;
IF($U34=60,Data!$G$63,"")&amp;
IF($U34=61,Data!$G$64,"")&amp;
IF($U34=62,Data!$G$65,"")&amp;
IF($U34=63,Data!$G$66,"")&amp;
IF($U34=64,Data!$G$67,"")&amp;
IF($U34=65,Data!$G$68,"")&amp;
IF($U34=66,Data!$G$69,"")&amp;
IF($U34=67,Data!$G$70,"")&amp;
IF($U34=68,Data!$G$71,"")&amp;
IF($U34=69,Data!$G$72,"")&amp;
IF($U34=70,Data!$G$73,"")&amp;
IF($U34=71,Data!$G$74,"")&amp;
IF($U34=72,Data!$G$75,"")&amp;
IF($U34=73,Data!$G$76,"")&amp;
IF($U34=74,Data!$G$77,"")&amp;
IF($U34=75,Data!$G$78,"")&amp;
IF($U34=76,Data!$G$79,"")&amp;
IF($U34=77,Data!$G$80,"")&amp;
IF($U34=78,Data!$G$81,"")&amp;
IF($U34=79,Data!$G$82,"")&amp;
IF($U34=80,Data!$G$83,"")&amp;
IF($U34=81,Data!$G$84,"")&amp;
IF($U34=82,Data!$G$85,"")&amp;
IF($U34=83,Data!$G$86,"")&amp;
IF($U34=84,Data!$G$87,"")&amp;
IF($U34=85,Data!$G$88,"")&amp;
IF($U34=86,Data!$G$89,"")&amp;
IF($U34=87,Data!$G$90,"")&amp;
IF($U34=88,Data!$G$91,"")&amp;
IF($U34=89,Data!$G$92,"")&amp;
IF($U34=90,Data!$G$93,"")&amp;
IF($U34=91,Data!$G$94,"")&amp;
IF($U34=92,Data!$G$95,"")&amp;
IF($U34=93,Data!$G$96,"")&amp;
IF($U34=94,Data!$G$97,"")&amp;
IF($U34=95,Data!$G$98,"")&amp;
IF($U34=96,Data!$G$99,"")&amp;
IF($U34=97,Data!$G$100,"")&amp;
IF($U34=98,Data!$G$101,"")&amp;
IF($U34=99,Data!$G$102,"")&amp;
IF($U34=100,Data!$G$103,"")&amp;
IF($U34=101,Data!$G$104,"")&amp;
IF($U34=102,Data!$G$105,"")&amp;
IF($U34=103,Data!$G$106,"")&amp;
IF($U34=104,Data!$G$107,"")&amp;
IF($U34=105,Data!$G$108,"")&amp;
IF($U34=106,Data!$G$109,"")&amp;
IF($U34=107,Data!$G$110,"")&amp;
IF($U34=108,Data!$G$111,"")&amp;
IF($U34=109,Data!$G$112,"")&amp;
IF($U34=100,Data!$G$113,"")&amp;
IF($U34=111,Data!$G$114,"")&amp;
IF($U34=112,Data!$G$115,"")&amp;
IF($U34=113,Data!$G$116,"")&amp;
IF($U34=114,Data!$G$117,"")&amp;
IF($U34=115,Data!$G$118,"")&amp;
IF($U34=116,Data!$G$119,"")&amp;
IF($U34=117,Data!$G$120,"")&amp;
IF($U34=118,Data!$G$121,"")&amp;
IF($U34=119,Data!$G$122,"")&amp;
IF($U34=120,Data!$G$123,"")</f>
        <v/>
      </c>
      <c r="E34" s="41" t="str">
        <f>IF($U34=1,Data!$I$4&amp;" LED","")&amp;
IF($U34=2,Data!$I$5&amp;" LED","")&amp;
IF($U34=3,Data!$I$6&amp;" LED","")&amp;
IF($U34=4,Data!$I$7&amp;" LED","")&amp;
IF($U34=5,Data!$I$8&amp;" LED","")&amp;
IF($U34=6,Data!$I$9&amp;" LED","")&amp;
IF($U34=7,Data!$I$10&amp;" LED","")&amp;
IF($U34=8,Data!$I$11&amp;" LED","")&amp;
IF($U34=9,Data!$I$12&amp;" LED","")&amp;
IF($U34=10,Data!$I$13&amp;" LED","")&amp;
IF($U34=11,Data!$I$14&amp;" LED","")&amp;
IF($U34=12,Data!$I$15&amp;" LED","")&amp;
IF($U34=13,Data!$I$16&amp;" LED","")&amp;
IF($U34=14,Data!$I$17&amp;" LED","")&amp;
IF($U34=15,Data!$I$18&amp;" LED","")&amp;
IF($U34=16,Data!$I$19&amp;" LED","")&amp;
IF($U34=17,Data!$I$20&amp;" LED","")&amp;
IF($U34=18,Data!$I$21&amp;" LED","")&amp;
IF($U34=19,Data!$I$22&amp;" LED","")&amp;
IF($U34=20,Data!$I$23&amp;" LED","")&amp;
IF($U34=21,Data!$I$24&amp;" LED","")&amp;
IF($U34=22,Data!$I$25&amp;" LED","")&amp;
IF($U34=23,Data!$I$26&amp;" LED","")&amp;
IF($U34=24,Data!$I$27&amp;" LED","")&amp;
IF($U34=25,Data!$I$28&amp;" LED","")&amp;
IF($U34=26,Data!$I$29&amp;" LED","")&amp;
IF($U34=27,Data!$I$30&amp;" LED","")&amp;
IF($U34=28,Data!$I$31&amp;" LED","")&amp;
IF($U34=29,Data!$I$32&amp;" LED","")&amp;
IF($U34=30,Data!$I$33&amp;" LED","")&amp;
IF($U34=31,Data!$I$34&amp;" LED","")&amp;
IF($U34=32,Data!$I$35&amp;" LED","")&amp;
IF($U34=33,Data!$I$36&amp;" LED","")&amp;
IF($U34=34,Data!$I$37&amp;" LED","")&amp;
IF($U34=35,Data!$I$38&amp;" LED","")&amp;
IF($U34=36,Data!$I$39&amp;" LED","")&amp;
IF($U34=37,Data!$I$40&amp;" LED","")&amp;
IF($U34=38,Data!$I$41&amp;" LED","")&amp;
IF($U34=39,Data!$I$42&amp;" LED","")&amp;
IF($U34=40,Data!$I$43&amp;" LED","")&amp;
IF($U34=41,Data!$I$44&amp;" LED","")&amp;
IF($U34=42,Data!$I$45&amp;" LED","")&amp;
IF($U34=43,Data!$I$46&amp;" LED","")&amp;
IF($U34=44,Data!$I$47&amp;" LED","")&amp;
IF($U34=45,Data!$I$48&amp;" LED","")&amp;
IF($U34=46,Data!$I$49&amp;" LED","")&amp;
IF($U34=47,Data!$I$50&amp;" LED","")&amp;
IF($U34=48,Data!$I$51&amp;" LED","")&amp;
IF($U34=49,Data!$I$52&amp;" LED","")&amp;
IF($U34=50,Data!$I$53&amp;" LED","")&amp;
IF($U34=51,Data!$I$54&amp;" LED","")&amp;
IF($U34=52,Data!$I$55&amp;" LED","")&amp;
IF($U34=53,Data!$I$56&amp;" LED","")&amp;
IF($U34=54,Data!$I$57&amp;" LED","")&amp;
IF($U34=55,Data!$I$58&amp;" LED","")&amp;
IF($U34=56,Data!$I$59&amp;" LED","")&amp;
IF($U34=57,Data!$I$60&amp;" LED","")&amp;
IF($U34=58,Data!$I$61&amp;" LED","")&amp;
IF($U34=59,Data!$I$62&amp;" LED","")&amp;
IF($U34=60,Data!$I$63&amp;" LED","")&amp;
IF($U34=61,Data!$I$64&amp;" LED","")&amp;
IF($U34=62,Data!$I$65&amp;" LED","")&amp;
IF($U34=63,Data!$I$66&amp;" LED","")&amp;
IF($U34=64,Data!$I$67&amp;" LED","")&amp;
IF($U34=65,Data!$I$68&amp;" LED","")&amp;
IF($U34=66,Data!$I$69&amp;" LED","")&amp;
IF($U34=67,Data!$I$70&amp;" LED","")&amp;
IF($U34=68,Data!$I$71&amp;" LED","")&amp;
IF($U34=69,Data!$I$72&amp;" LED","")&amp;
IF($U34=70,Data!$I$73&amp;" LED","")&amp;
IF($U34=71,Data!$I$74&amp;" LED","")&amp;
IF($U34=72,Data!$I$75&amp;" LED","")&amp;
IF($U34=73,Data!$I$76&amp;" LED","")&amp;
IF($U34=74,Data!$I$77&amp;" LED","")&amp;
IF($U34=75,Data!$I$78&amp;" LED","")&amp;
IF($U34=76,Data!$I$79&amp;" LED","")&amp;
IF($U34=77,Data!$I$80&amp;" LED","")&amp;
IF($U34=78,Data!$I$81&amp;" LED","")&amp;
IF($U34=79,Data!$I$82&amp;" LED","")&amp;
IF($U34=80,Data!$I$83&amp;" LED","")&amp;
IF($U34=81,Data!$I$84&amp;" LED","")&amp;
IF($U34=82,Data!$I$85&amp;" LED","")&amp;
IF($U34=83,Data!$I$86&amp;" LED","")&amp;
IF($U34=84,Data!$I$87&amp;" LED","")&amp;
IF($U34=85,Data!$I$88&amp;" LED","")&amp;
IF($U34=86,Data!$I$89&amp;" LED","")&amp;
IF($U34=87,Data!$I$90&amp;" LED","")&amp;
IF($U34=88,Data!$I$91&amp;" LED","")&amp;
IF($U34=89,Data!$I$92&amp;" LED","")&amp;
IF($U34=90,Data!$I$93&amp;" LED","")&amp;
IF($U34=91,Data!$I$94&amp;" LED","")&amp;
IF($U34=92,Data!$I$95&amp;" LED","")&amp;
IF($U34=93,Data!$I$96&amp;" LED","")&amp;
IF($U34=94,Data!$I$97&amp;" LED","")&amp;
IF($U34=95,Data!$I$98&amp;" LED","")&amp;
IF($U34=96,Data!$I$99&amp;" LED","")&amp;
IF($U34=97,Data!$I$100&amp;" LED","")&amp;
IF($U34=98,Data!$I$101&amp;" LED","")&amp;
IF($U34=99,Data!$I$102&amp;" LED","")&amp;
IF($U34=100,Data!$I1073&amp;" LED","")&amp;
IF($U34=101,Data!$I$104&amp;" LED","")&amp;
IF($U34=102,Data!$I$105&amp;" LED","")&amp;
IF($U34=103,Data!$I$106&amp;" LED","")&amp;
IF($U34=104,Data!$I$107&amp;" LED","")&amp;
IF($U34=105,Data!$I$108&amp;" LED","")&amp;
IF($U34=106,Data!$I$109&amp;" LED","")&amp;
IF($U34=107,Data!$I$110&amp;" LED","")&amp;
IF($U34=108,Data!$I$111&amp;" LED","")&amp;
IF($U34=109,Data!$I$112&amp;" LED","")&amp;
IF($U34=110,Data!$I$113&amp;" LED","")&amp;
IF($U34=111,Data!$I$114&amp;" LED","")&amp;
IF($U34=112,Data!$I$115&amp;" LED","")&amp;
IF($U34=113,Data!$I$116&amp;" LED","")&amp;
IF($U34=114,Data!$I$117&amp;" LED","")&amp;
IF($U34=115,Data!$I$118&amp;" LED","")&amp;
IF($U34=116,Data!$I$119&amp;" LED","")&amp;
IF($U34=117,Data!$I$120&amp;" LED","")&amp;
IF($U34=118,Data!$I$121&amp;" LED","")&amp;
IF($U34=119,Data!$I$122&amp;" LED","")&amp;
IF($U34=120,Data!$I$123&amp;" LED","")</f>
        <v/>
      </c>
      <c r="F34" s="42" t="str">
        <f xml:space="preserve">
IF($U34=1,Data!$J$4&amp;" lm","")&amp;
IF($U34=2,Data!$J$5&amp;" lm","")&amp;
IF($U34=3,Data!$J$6&amp;" lm","")&amp;
IF($U34=4,Data!$J$7&amp;" lm","")&amp;
IF($U34=5,Data!$J$8&amp;" lm","")&amp;
IF($U34=6,Data!$J$9&amp;" lm","")&amp;
IF($U34=7,Data!$J$10&amp;" lm","")&amp;
IF($U34=8,Data!$J$11&amp;" lm","")&amp;
IF($U34=9,Data!$J$12&amp;" lm","")&amp;
IF($U34=10,Data!$J$13&amp;" lm","")&amp;
IF($U34=11,Data!$J$14&amp;" lm","")&amp;
IF($U34=12,Data!$J$15&amp;" lm","")&amp;
IF($U34=13,Data!$J$16&amp;" lm","")&amp;
IF($U34=14,Data!$J$17&amp;" lm","")&amp;
IF($U34=15,Data!$J$18&amp;" lm","")&amp;
IF($U34=16,Data!$J$19&amp;" lm","")&amp;
IF($U34=17,Data!$J$20&amp;" lm","")&amp;
IF($U34=18,Data!$J$21&amp;" lm","")&amp;
IF($U34=19,Data!$J$22&amp;" lm","")&amp;
IF($U34=20,Data!$J$23&amp;" lm","")&amp;
IF($U34=21,Data!$J$24&amp;" lm","")&amp;
IF($U34=22,Data!$J$25&amp;" lm","")&amp;
IF($U34=23,Data!$J$26&amp;" lm","")&amp;
IF($U34=24,Data!$J$27&amp;" lm","")&amp;
IF($U34=25,Data!$J$28&amp;" lm","")&amp;
IF($U34=26,Data!$J$29&amp;" lm","")&amp;
IF($U34=27,Data!$J$30&amp;" lm","")&amp;
IF($U34=28,Data!$J$31&amp;" lm","")&amp;
IF($U34=29,Data!$J$32&amp;" lm","")&amp;
IF($U34=30,Data!$J$33&amp;" lm","")&amp;
IF($U34=31,Data!$J$34&amp;" lm","")&amp;
IF($U34=32,Data!$J$35&amp;" lm","")&amp;
IF($U34=33,Data!$J$36&amp;" lm","")&amp;
IF($U34=34,Data!$J$37&amp;" lm","")&amp;
IF($U34=35,Data!$J$38&amp;" lm","")&amp;
IF($U34=36,Data!$J$39&amp;" lm","")&amp;
IF($U34=37,Data!$J$40&amp;" lm","")&amp;
IF($U34=38,Data!$J$41&amp;" lm","")&amp;
IF($U34=39,Data!$J$42&amp;" lm","")&amp;
IF($U34=40,Data!$J$43&amp;" lm","")&amp;
IF($U34=41,Data!$J$44&amp;" lm","")&amp;
IF($U34=42,Data!$J$45&amp;" lm","")&amp;
IF($U34=43,Data!$J$46&amp;" lm","")&amp;
IF($U34=44,Data!$J$47&amp;" lm","")&amp;
IF($U34=45,Data!$J$48&amp;" lm","")&amp;
IF($U34=46,Data!$J$49&amp;" lm","")&amp;
IF($U34=47,Data!$J$50&amp;" lm","")&amp;
IF($U34=48,Data!$J$51&amp;" lm","")&amp;
IF($U34=49,Data!$J$52&amp;" lm","")&amp;
IF($U34=50,Data!$J$53&amp;" lm","")&amp;
IF($U34=51,Data!$J$54&amp;" lm","")&amp;
IF($U34=52,Data!$J$55&amp;" lm","")&amp;
IF($U34=53,Data!$J$56&amp;" lm","")&amp;
IF($U34=54,Data!$J$57&amp;" lm","")&amp;
IF($U34=55,Data!$J$58&amp;" lm","")&amp;
IF($U34=56,Data!$J$59&amp;" lm","")&amp;
IF($U34=57,Data!$J$60&amp;" lm","")&amp;
IF($U34=58,Data!$J$61&amp;" lm","")&amp;
IF($U34=59,Data!$J$62&amp;" lm","")&amp;
IF($U34=60,Data!$J$63&amp;" lm","")&amp;
IF($U34=61,Data!$J$64&amp;" lm","")&amp;
IF($U34=62,Data!$J$65&amp;" lm","")&amp;
IF($U34=63,Data!$J$66&amp;" lm","")&amp;
IF($U34=64,Data!$J$67&amp;" lm","")&amp;
IF($U34=65,Data!$J$68&amp;" lm","")&amp;
IF($U34=66,Data!$J$69&amp;" lm","")&amp;
IF($U34=67,Data!$J$70&amp;" lm","")&amp;
IF($U34=68,Data!$J$71&amp;" lm","")&amp;
IF($U34=69,Data!$J$72&amp;" lm","")&amp;
IF($U34=70,Data!$J$73&amp;" lm","")&amp;
IF($U34=71,Data!$J$74&amp;" lm","")&amp;
IF($U34=72,Data!$J$75&amp;" lm","")&amp;
IF($U34=73,Data!$J$76&amp;" lm","")&amp;
IF($U34=74,Data!$J$77&amp;" lm","")&amp;
IF($U34=75,Data!$J$78&amp;" lm","")&amp;
IF($U34=76,Data!$J$79&amp;" lm","")&amp;
IF($U34=77,Data!$J$80&amp;" lm","")&amp;
IF($U34=78,Data!$J$81&amp;" lm","")&amp;
IF($U34=79,Data!$J$82&amp;" lm","")&amp;
IF($U34=80,Data!$J$83&amp;" lm","")&amp;
IF($U34=81,Data!$J$84&amp;" lm","")&amp;
IF($U34=82,Data!$J$85&amp;" lm","")&amp;
IF($U34=83,Data!$J$86&amp;" lm","")&amp;
IF($U34=84,Data!$J$87&amp;" lm","")&amp;
IF($U34=85,Data!$J$88&amp;" lm","")&amp;
IF($U34=86,Data!$J$89&amp;" lm","")&amp;
IF($U34=87,Data!$J$90&amp;" lm","")&amp;
IF($U34=88,Data!$J$91&amp;" lm","")&amp;
IF($U34=89,Data!$J$92&amp;" lm","")&amp;
IF($U34=90,Data!$J$93&amp;" lm","")&amp;
IF($U34=91,Data!$J$94&amp;" lm","")&amp;
IF($U34=92,Data!$J$95&amp;" lm","")&amp;
IF($U34=93,Data!$J$96&amp;" lm","")&amp;
IF($U34=94,Data!$J$97&amp;" lm","")&amp;
IF($U34=95,Data!$J$98&amp;" lm","")&amp;
IF($U34=96,Data!$J$99&amp;" lm","")&amp;
IF($U34=97,Data!$J$100&amp;" lm","")&amp;
IF($U34=98,Data!$J$101&amp;" lm","")&amp;
IF($U34=99,Data!$J$102&amp;" lm","")&amp;
IF($U34=100,Data!$J$103&amp;" lm","")&amp;
IF($U34=101,Data!$J$104&amp;" lm","")&amp;
IF($U34=102,Data!$J$105&amp;" lm","")&amp;
IF($U34=103,Data!$J$106&amp;" lm","")&amp;
IF($U34=104,Data!$J$107&amp;" lm","")&amp;
IF($U34=105,Data!$J$108&amp;" lm","")&amp;
IF($U34=106,Data!$J$109&amp;" lm","")&amp;
IF($U34=107,Data!$J$110&amp;" lm","")&amp;
IF($U34=108,Data!$J$111&amp;" lm","")&amp;
IF($U34=109,Data!$J$112&amp;" lm","")&amp;
IF($U34=110,Data!$J$113&amp;" lm","")&amp;
IF($U34=111,Data!$J$114&amp;" lm","")&amp;
IF($U34=112,Data!$J$115&amp;" lm","")&amp;
IF($U34=113,Data!$J$116&amp;" lm","")&amp;
IF($U34=114,Data!$J$117&amp;" lm","")&amp;
IF($U34=115,Data!$J$118&amp;" lm","")&amp;
IF($U34=116,Data!$J$109&amp;" lm","")&amp;
IF($U34=117,Data!$J$120&amp;" lm","")&amp;
IF($U34=118,Data!$J$121&amp;" lm","")&amp;
IF($U34=119,Data!$J$122&amp;" lm","")&amp;
IF($U34=120,Data!$J$123&amp;" lm","")</f>
        <v/>
      </c>
      <c r="G34" s="43" t="str">
        <f xml:space="preserve">
IF($U34=1,Data!$H$4,"")&amp;
IF($U34=2,Data!$H$5,"")&amp;
IF($U34=3,Data!$H$6,"")&amp;
IF($U34=4,Data!$H$7,"")&amp;
IF($U34=5,Data!$H$8,"")&amp;
IF($U34=6,Data!$H$9,"")&amp;
IF($U34=7,Data!$H$10,"")&amp;
IF($U34=8,Data!$H$11,"")&amp;
IF($U34=9,Data!$H$12,"")&amp;
IF($U34=10,Data!$H$13,"")&amp;
IF($U34=11,Data!$H$14,"")&amp;
IF($U34=12,Data!$H$15,"")&amp;
IF($U34=13,Data!$H$16,"")&amp;
IF($U34=14,Data!$H$17,"")&amp;
IF($U34=15,Data!$H$18,"")&amp;
IF($U34=16,Data!$H$19,"")&amp;
IF($U34=17,Data!$H$20,"")&amp;
IF($U34=18,Data!$H$21,"")&amp;
IF($U34=19,Data!$H$22,"")&amp;
IF($U34=20,Data!$H$23,"")&amp;
IF($U34=21,Data!$H$24,"")&amp;
IF($U34=22,Data!$H$25,"")&amp;
IF($U34=23,Data!$H$26,"")&amp;
IF($U34=24,Data!$H$27,"")&amp;
IF($U34=25,Data!$H$28,"")&amp;
IF($U34=26,Data!$H$29,"")&amp;
IF($U34=27,Data!$H$30,"")&amp;
IF($U34=28,Data!$H$31,"")&amp;
IF($U34=29,Data!$H$32,"")&amp;
IF($U34=30,Data!$H$33,"")&amp;
IF($U34=31,Data!$H$34,"")&amp;
IF($U34=32,Data!$H$35,"")&amp;
IF($U34=33,Data!$H$36,"")&amp;
IF($U34=34,Data!$H$37,"")&amp;
IF($U34=35,Data!$H$38,"")&amp;
IF($U34=36,Data!$H$39,"")&amp;
IF($U34=37,Data!$H$40,"")&amp;
IF($U34=38,Data!$H$41,"")&amp;
IF($U34=39,Data!$H$42,"")&amp;
IF($U34=40,Data!$H$43,"")&amp;
IF($U34=41,Data!$H$44,"")&amp;
IF($U34=42,Data!$H$45,"")&amp;
IF($U34=43,Data!$H$46,"")&amp;
IF($U34=44,Data!$H$47,"")&amp;
IF($U34=45,Data!$H$48,"")&amp;
IF($U34=46,Data!$H$49,"")&amp;
IF($U34=47,Data!$H$50,"")&amp;
IF($U34=48,Data!$H$51,"")&amp;
IF($U34=49,Data!$H$52,"")&amp;
IF($U34=50,Data!$H$53,"")&amp;
IF($U34=51,Data!$H$54,"")&amp;
IF($U34=52,Data!$H$55,"")&amp;
IF($U34=53,Data!$H$56,"")&amp;
IF($U34=54,Data!$H$57,"")&amp;
IF($U34=55,Data!$H$58,"")&amp;
IF($U34=56,Data!$H$59,"")&amp;
IF($U34=57,Data!$H$60,"")&amp;
IF($U34=58,Data!$H$61,"")&amp;
IF($U34=59,Data!$H$62,"")&amp;
IF($U34=60,Data!$H$63,"")&amp;
IF($U34=61,Data!$H$64,"")&amp;
IF($U34=62,Data!$H$65,"")&amp;
IF($U34=63,Data!$H$66,"")&amp;
IF($U34=64,Data!$H$67,"")&amp;
IF($U34=65,Data!$H$68,"")&amp;
IF($U34=66,Data!$H$69,"")&amp;
IF($U34=67,Data!$H$70,"")&amp;
IF($U34=68,Data!$H$71,"")&amp;
IF($U34=69,Data!$H$72,"")&amp;
IF($U34=70,Data!$H$73,"")&amp;
IF($U34=71,Data!$H$74,"")&amp;
IF($U34=72,Data!$H$75,"")&amp;
IF($U34=73,Data!$H$76,"")&amp;
IF($U34=74,Data!$H$77,"")&amp;
IF($U34=75,Data!$H$78,"")&amp;
IF($U34=76,Data!$H$79,"")&amp;
IF($U34=77,Data!$H$80,"")&amp;
IF($U34=78,Data!$H$81,"")&amp;
IF($U34=79,Data!$H$82,"")&amp;
IF($U34=80,Data!$H$83,"")&amp;
IF($U34=81,Data!$H$84,"")&amp;
IF($U34=82,Data!$H$85,"")&amp;
IF($U34=83,Data!$H$86,"")&amp;
IF($U34=84,Data!$H$87,"")&amp;
IF($U34=85,Data!$H$88,"")&amp;
IF($U34=86,Data!$H$89,"")&amp;
IF($U34=87,Data!$H$90,"")&amp;
IF($U34=88,Data!$H$91,"")&amp;
IF($U34=89,Data!$H$92,"")&amp;
IF($U34=90,Data!$H$93,"")&amp;
IF($U34=91,Data!$H$94,"")&amp;
IF($U34=92,Data!$H$95,"")&amp;
IF($U34=93,Data!$H$96,"")&amp;
IF($U34=94,Data!$H$97,"")&amp;
IF($U34=95,Data!$H$98,"")&amp;
IF($U34=96,Data!$H$99,"")&amp;
IF($U34=97,Data!$H$100,"")&amp;
IF($U34=98,Data!$H$101,"")&amp;
IF($U34=99,Data!$H$102,"")&amp;
IF($U34=100,Data!$H$103,"")&amp;
IF($U34=101,Data!$H$104,"")&amp;
IF($U34=102,Data!$H$105,"")&amp;
IF($U34=103,Data!$H$106,"")&amp;
IF($U34=104,Data!$H$107,"")&amp;
IF($U34=105,Data!$H$108,"")&amp;
IF($U34=106,Data!$H$109,"")&amp;
IF($U34=107,Data!$H$110,"")&amp;
IF($U34=108,Data!$H$111,"")&amp;
IF($U34=109,Data!$H$112,"")&amp;
IF($U34=110,Data!$H$113,"")&amp;
IF($U34=111,Data!$H$114,"")&amp;
IF($U34=112,Data!$H$115,"")&amp;
IF($U34=113,Data!$H$116,"")&amp;
IF($U34=114,Data!$H$117,"")&amp;
IF($U34=115,Data!$H$118,"")&amp;
IF($U34=116,Data!$H$119,"")&amp;
IF($U34=117,Data!$H$120,"")&amp;
IF($U34=118,Data!$H$121,"")&amp;
IF($U34=119,Data!$H$122,"")&amp;
IF($U34=120,Data!$H$123,"")</f>
        <v/>
      </c>
      <c r="H34" s="44" t="str">
        <f>IF($U34=1,Data!$V$4&amp;" W","")&amp;
IF($U34=2,Data!$V$5&amp;" W","")&amp;
IF($U34=3,Data!$V$6&amp;" W","")&amp;
IF($U34=4,Data!$V$7&amp;" W","")&amp;
IF($U34=5,Data!$V$8&amp;" W","")&amp;
IF($U34=6,Data!$V$9&amp;" W","")&amp;
IF($U34=7,Data!$V$10&amp;" W","")&amp;
IF($U34=8,Data!$V$11&amp;" W","")&amp;
IF($U34=9,Data!$V$12&amp;" W","")&amp;
IF($U34=10,Data!$V$13&amp;" W","")&amp;
IF($U34=11,Data!$V$14&amp;" W","")&amp;
IF($U34=12,Data!$V$15&amp;" W","")&amp;
IF($U34=13,Data!$V$16&amp;" W","")&amp;
IF($U34=14,Data!$V$17&amp;" W","")&amp;
IF($U34=15,Data!$V$18&amp;" W","")&amp;
IF($U34=16,Data!$V$19&amp;" W","")&amp;
IF($U34=17,Data!$V$20&amp;" W","")&amp;
IF($U34=18,Data!$V$21&amp;" W","")&amp;
IF($U34=19,Data!$V$22&amp;" W","")&amp;
IF($U34=20,Data!$V$23&amp;" W","")&amp;
IF($U34=21,Data!$V$24&amp;" W","")&amp;
IF($U34=22,Data!$V$25&amp;" W","")&amp;
IF($U34=23,Data!$V$26&amp;" W","")&amp;
IF($U34=24,Data!$V$27&amp;" W","")&amp;
IF($U34=25,Data!$V$28&amp;" W","")&amp;
IF($U34=26,Data!$V$29&amp;" W","")&amp;
IF($U34=27,Data!$V$30&amp;" W","")&amp;
IF($U34=28,Data!$V$31&amp;" W","")&amp;
IF($U34=29,Data!$V$32&amp;" W","")&amp;
IF($U34=30,Data!$V$33&amp;" W","")&amp;
IF($U34=31,Data!$V$34&amp;" W","")&amp;
IF($U34=32,Data!$V$35&amp;" W","")&amp;
IF($U34=33,Data!$V$36&amp;" W","")&amp;
IF($U34=34,Data!$V$37&amp;" W","")&amp;
IF($U34=35,Data!$V$38&amp;" W","")&amp;
IF($U34=36,Data!$V$39&amp;" W","")&amp;
IF($U34=37,Data!$V$40&amp;" W","")&amp;
IF($U34=38,Data!$V$41&amp;" W","")&amp;
IF($U34=39,Data!$V$42&amp;" W","")&amp;
IF($U34=40,Data!$V$43&amp;" W","")&amp;
IF($U34=41,Data!$V$44&amp;" W","")&amp;
IF($U34=42,Data!$V$45&amp;" W","")&amp;
IF($U34=43,Data!$V$46&amp;" W","")&amp;
IF($U34=44,Data!$V$47&amp;" W","")&amp;
IF($U34=45,Data!$V$48&amp;" W","")&amp;
IF($U34=46,Data!$V$49&amp;" W","")&amp;
IF($U34=47,Data!$V$50&amp;" W","")&amp;
IF($U34=48,Data!$V$51&amp;" W","")&amp;
IF($U34=49,Data!$V$52&amp;" W","")&amp;
IF($U34=50,Data!$V$53&amp;" W","")&amp;
IF($U34=51,Data!$V$54&amp;" W","")&amp;
IF($U34=52,Data!$V$55&amp;" W","")&amp;
IF($U34=53,Data!$V$56&amp;" W","")&amp;
IF($U34=54,Data!$V$57&amp;" W","")&amp;
IF($U34=55,Data!$V$58&amp;" W","")&amp;
IF($U34=56,Data!$V$59&amp;" W","")&amp;
IF($U34=57,Data!$V$60&amp;" W","")&amp;
IF($U34=58,Data!$V$61&amp;" W","")&amp;
IF($U34=59,Data!$V$62&amp;" W","")&amp;
IF($U34=60,Data!$V$63&amp;" W","")&amp;
IF($U34=61,Data!$V$64&amp;" W","")&amp;
IF($U34=62,Data!$V$65&amp;" W","")&amp;
IF($U34=63,Data!$V$66&amp;" W","")&amp;
IF($U34=64,Data!$V$67&amp;" W","")&amp;
IF($U34=65,Data!$V$68&amp;" W","")&amp;
IF($U34=66,Data!$V$69&amp;" W","")&amp;
IF($U34=67,Data!$V$70&amp;" W","")&amp;
IF($U34=68,Data!$V$71&amp;" W","")&amp;
IF($U34=69,Data!$V$72&amp;" W","")&amp;
IF($U34=70,Data!$V$73&amp;" W","")&amp;
IF($U34=71,Data!$V$74&amp;" W","")&amp;
IF($U34=72,Data!$V$75&amp;" W","")&amp;
IF($U34=73,Data!$V$76&amp;" W","")&amp;
IF($U34=74,Data!$V$77&amp;" W","")&amp;
IF($U34=75,Data!$V$78&amp;" W","")&amp;
IF($U34=76,Data!$V$79&amp;" W","")&amp;
IF($U34=77,Data!$V$80&amp;" W","")&amp;
IF($U34=78,Data!$V$81&amp;" W","")&amp;
IF($U34=79,Data!$V$82&amp;" W","")&amp;
IF($U34=80,Data!$V$83&amp;" W","")&amp;
IF($U34=81,Data!$V$84&amp;" W","")&amp;
IF($U34=82,Data!$V$85&amp;" W","")&amp;
IF($U34=83,Data!$V$86&amp;" W","")&amp;
IF($U34=84,Data!$V$87&amp;" W","")&amp;
IF($U34=85,Data!$V$88&amp;" W","")&amp;
IF($U34=86,Data!$V$89&amp;" W","")&amp;
IF($U34=87,Data!$V$90&amp;" W","")&amp;
IF($U34=88,Data!$V$91&amp;" W","")&amp;
IF($U34=89,Data!$V$92&amp;" W","")&amp;
IF($U34=90,Data!$V$93&amp;" W","")&amp;
IF($U34=91,Data!$V$94&amp;" W","")&amp;
IF($U34=92,Data!$V$95&amp;" W","")&amp;
IF($U34=93,Data!$V$96&amp;" W","")&amp;
IF($U34=94,Data!$V$97&amp;" W","")&amp;
IF($U34=95,Data!$V$98&amp;" W","")&amp;
IF($U34=96,Data!$V$99&amp;" W","")&amp;
IF($U34=97,Data!$V$100&amp;" W","")&amp;
IF($U34=98,Data!$V$101&amp;" W","")&amp;
IF($U34=99,Data!$V$102&amp;" W","")&amp;
IF($U34=100,Data!$V$103&amp;" W","")&amp;
IF($U34=101,Data!$V134&amp;" W","")&amp;
IF($U34=102,Data!$V$105&amp;" W","")&amp;
IF($U34=103,Data!$V$106&amp;" W","")&amp;
IF($U34=104,Data!$V$107&amp;" W","")&amp;
IF($U34=105,Data!$V$108&amp;" W","")&amp;
IF($U34=106,Data!$V$109&amp;" W","")&amp;
IF($U34=107,Data!$V$110&amp;" W","")&amp;
IF($U34=108,Data!$V$111&amp;" W","")&amp;
IF($U34=109,Data!$V$112&amp;" W","")&amp;
IF($U34=110,Data!$V$113&amp;" W","")&amp;
IF($U34=111,Data!$V$114&amp;" W","")&amp;
IF($U34=112,Data!$V$115&amp;" W","")&amp;
IF($U34=113,Data!$V$116&amp;" W","")&amp;
IF($U34=114,Data!$V$117&amp;" W","")&amp;
IF($U34=115,Data!$V$118&amp;" W","")&amp;
IF($U34=116,Data!$V$119&amp;" W","")&amp;
IF($U34=117,Data!$V$120&amp;" W","")&amp;
IF($U34=118,Data!$V$121&amp;" W","")&amp;
IF($U34=119,Data!$V$122&amp;" W","")&amp;
IF($U34=120,Data!$V$123&amp;" W","")</f>
        <v/>
      </c>
      <c r="I34" s="42" t="str">
        <f>IF($U34=1,Data!$W$4&amp;" W","")&amp;
IF($U34=2,Data!$W$5&amp;" W","")&amp;
IF($U34=3,Data!$W$6&amp;" W","")&amp;
IF($U34=4,Data!$W$7&amp;" W","")&amp;
IF($U34=5,Data!$W$8&amp;" W","")&amp;
IF($U34=6,Data!$W$9&amp;" W","")&amp;
IF($U34=7,Data!$W$10&amp;" W","")&amp;
IF($U34=8,Data!$W$11&amp;" W","")&amp;
IF($U34=9,Data!$W$12&amp;" W","")&amp;
IF($U34=10,Data!$W$13&amp;" W","")&amp;
IF($U34=11,Data!$W$14&amp;" W","")&amp;
IF($U34=12,Data!$W$15&amp;" W","")&amp;
IF($U34=13,Data!$W$16&amp;" W","")&amp;
IF($U34=14,Data!$W$17&amp;" W","")&amp;
IF($U34=15,Data!$W$18&amp;" W","")&amp;
IF($U34=16,Data!$W$19&amp;" W","")&amp;
IF($U34=17,Data!$W$20&amp;" W","")&amp;
IF($U34=18,Data!$W$21&amp;" W","")&amp;
IF($U34=19,Data!$W$22&amp;" W","")&amp;
IF($U34=20,Data!$W$23&amp;" W","")&amp;
IF($U34=21,Data!$W$24&amp;" W","")&amp;
IF($U34=22,Data!$W$25&amp;" W","")&amp;
IF($U34=23,Data!$W$26&amp;" W","")&amp;
IF($U34=24,Data!$W$27&amp;" W","")&amp;
IF($U34=25,Data!$W$28&amp;" W","")&amp;
IF($U34=26,Data!$W$29&amp;" W","")&amp;
IF($U34=27,Data!$W$30&amp;" W","")&amp;
IF($U34=28,Data!$W$31&amp;" W","")&amp;
IF($U34=29,Data!$W$32&amp;" W","")&amp;
IF($U34=30,Data!$W$33&amp;" W","")&amp;
IF($U34=31,Data!$W$34&amp;" W","")&amp;
IF($U34=32,Data!$W$35&amp;" W","")&amp;
IF($U34=33,Data!$W$36&amp;" W","")&amp;
IF($U34=34,Data!$W$37&amp;" W","")&amp;
IF($U34=35,Data!$W$38&amp;" W","")&amp;
IF($U34=36,Data!$W$39&amp;" W","")&amp;
IF($U34=37,Data!$W$40&amp;" W","")&amp;
IF($U34=38,Data!$W$41&amp;" W","")&amp;
IF($U34=39,Data!$W$42&amp;" W","")&amp;
IF($U34=40,Data!$W$43&amp;" W","")&amp;
IF($U34=41,Data!$W$44&amp;" W","")&amp;
IF($U34=42,Data!$W$45&amp;" W","")&amp;
IF($U34=43,Data!$W$46&amp;" W","")&amp;
IF($U34=44,Data!$W$47&amp;" W","")&amp;
IF($U34=45,Data!$W$48&amp;" W","")&amp;
IF($U34=46,Data!$W$49&amp;" W","")&amp;
IF($U34=47,Data!$W$50&amp;" W","")&amp;
IF($U34=48,Data!$W$51&amp;" W","")&amp;
IF($U34=49,Data!$W$52&amp;" W","")&amp;
IF($U34=50,Data!$W$53&amp;" W","")&amp;
IF($U34=51,Data!$W$54&amp;" W","")&amp;
IF($U34=52,Data!$W$55&amp;" W","")&amp;
IF($U34=53,Data!$W$56&amp;" W","")&amp;
IF($U34=54,Data!$W$57&amp;" W","")&amp;
IF($U34=55,Data!$W$58&amp;" W","")&amp;
IF($U34=56,Data!$W$59&amp;" W","")&amp;
IF($U34=57,Data!$W$60&amp;" W","")&amp;
IF($U34=58,Data!$W$61&amp;" W","")&amp;
IF($U34=59,Data!$W$62&amp;" W","")&amp;
IF($U34=60,Data!$W$63&amp;" W","")&amp;
IF($U34=61,Data!$W$64&amp;" W","")&amp;
IF($U34=62,Data!$W$65&amp;" W","")&amp;
IF($U34=63,Data!$W$66&amp;" W","")&amp;
IF($U34=64,Data!$W$67&amp;" W","")&amp;
IF($U34=65,Data!$W$68&amp;" W","")&amp;
IF($U34=66,Data!$W$69&amp;" W","")&amp;
IF($U34=67,Data!$W$70&amp;" W","")&amp;
IF($U34=68,Data!$W$71&amp;" W","")&amp;
IF($U34=69,Data!$W$72&amp;" W","")&amp;
IF($U34=70,Data!$W$73&amp;" W","")&amp;
IF($U34=71,Data!$W$74&amp;" W","")&amp;
IF($U34=72,Data!$W$75&amp;" W","")&amp;
IF($U34=73,Data!$W$76&amp;" W","")&amp;
IF($U34=74,Data!$W$77&amp;" W","")&amp;
IF($U34=75,Data!$W$78&amp;" W","")&amp;
IF($U34=76,Data!$W$79&amp;" W","")&amp;
IF($U34=77,Data!$W$80&amp;" W","")&amp;
IF($U34=78,Data!$W$81&amp;" W","")&amp;
IF($U34=79,Data!$W$82&amp;" W","")&amp;
IF($U34=80,Data!$W$83&amp;" W","")&amp;
IF($U34=81,Data!$W$84&amp;" W","")&amp;
IF($U34=82,Data!$W$85&amp;" W","")&amp;
IF($U34=83,Data!$W$86&amp;" W","")&amp;
IF($U34=84,Data!$W$87&amp;" W","")&amp;
IF($U34=85,Data!$W$88&amp;" W","")&amp;
IF($U34=86,Data!$W$89&amp;" W","")&amp;
IF($U34=87,Data!$W$90&amp;" W","")&amp;
IF($U34=88,Data!$W$91&amp;" W","")&amp;
IF($U34=89,Data!$W$92&amp;" W","")&amp;
IF($U34=90,Data!$W$93&amp;" W","")&amp;
IF($U34=91,Data!$W$94&amp;" W","")&amp;
IF($U34=92,Data!$W$95&amp;" W","")&amp;
IF($U34=93,Data!$W$96&amp;" W","")&amp;
IF($U34=94,Data!$W$97&amp;" W","")&amp;
IF($U34=95,Data!$W$98&amp;" W","")&amp;
IF($U34=96,Data!$W$99&amp;" W","")&amp;
IF($U34=97,Data!$W$100&amp;" W","")&amp;
IF($U34=98,Data!$W$101&amp;" W","")&amp;
IF($U34=99,Data!$W$102&amp;" W","")&amp;
IF($U34=100,Data!$W$103&amp;" W","")&amp;
IF($U34=101,Data!$V134&amp;" W","")&amp;
IF($U34=102,Data!$W$105&amp;" W","")&amp;
IF($U34=103,Data!$W$106&amp;" W","")&amp;
IF($U34=104,Data!$W$107&amp;" W","")&amp;
IF($U34=105,Data!$W$108&amp;" W","")&amp;
IF($U34=106,Data!$W$109&amp;" W","")&amp;
IF($U34=107,Data!$W$110&amp;" W","")&amp;
IF($U34=108,Data!$W$111&amp;" W","")&amp;
IF($U34=109,Data!$W$112&amp;" W","")&amp;
IF($U34=110,Data!$W$113&amp;" W","")&amp;
IF($U34=111,Data!$W$114&amp;" W","")&amp;
IF($U34=112,Data!$W$115&amp;" W","")&amp;
IF($U34=113,Data!$W$116&amp;" W","")&amp;
IF($U34=114,Data!$W$117&amp;" W","")&amp;
IF($U34=115,Data!$W$118&amp;" W","")&amp;
IF($U34=116,Data!$W$119&amp;" W","")&amp;
IF($U34=117,Data!$W$120&amp;" W","")&amp;
IF($U34=118,Data!$W$121&amp;" W","")&amp;
IF($U34=119,Data!$W$122&amp;" W","")&amp;
IF($U34=120,Data!$W$123&amp;" W","")</f>
        <v/>
      </c>
      <c r="J34" s="44" t="str">
        <f>IF($U34=1,Data!$X$4&amp;" W","")&amp;
IF($U34=2,Data!$X$5&amp;" W","")&amp;
IF($U34=3,Data!$X$6&amp;" W","")&amp;
IF($U34=4,Data!$X$7&amp;" W","")&amp;
IF($U34=5,Data!$X$8&amp;" W","")&amp;
IF($U34=6,Data!$X$9&amp;" W","")&amp;
IF($U34=7,Data!$X$10&amp;" W","")&amp;
IF($U34=8,Data!$X$11&amp;" W","")&amp;
IF($U34=9,Data!$X$12&amp;" W","")&amp;
IF($U34=10,Data!$X$13&amp;" W","")&amp;
IF($U34=11,Data!$X$14&amp;" W","")&amp;
IF($U34=12,Data!$X$15&amp;" W","")&amp;
IF($U34=13,Data!$X$16&amp;" W","")&amp;
IF($U34=14,Data!$X$17&amp;" W","")&amp;
IF($U34=15,Data!$X$18&amp;" W","")&amp;
IF($U34=16,Data!$X$19&amp;" W","")&amp;
IF($U34=17,Data!$X$20&amp;" W","")&amp;
IF($U34=18,Data!$X$21&amp;" W","")&amp;
IF($U34=19,Data!$X$22&amp;" W","")&amp;
IF($U34=20,Data!$X$23&amp;" W","")&amp;
IF($U34=21,Data!$X$24&amp;" W","")&amp;
IF($U34=22,Data!$X$25&amp;" W","")&amp;
IF($U34=23,Data!$X$26&amp;" W","")&amp;
IF($U34=24,Data!$X$27&amp;" W","")&amp;
IF($U34=25,Data!$X$28&amp;" W","")&amp;
IF($U34=26,Data!$X$29&amp;" W","")&amp;
IF($U34=27,Data!$X$30&amp;" W","")&amp;
IF($U34=28,Data!$X$31&amp;" W","")&amp;
IF($U34=29,Data!$X$32&amp;" W","")&amp;
IF($U34=30,Data!$X$33&amp;" W","")&amp;
IF($U34=31,Data!$X$34&amp;" W","")&amp;
IF($U34=32,Data!$X$35&amp;" W","")&amp;
IF($U34=33,Data!$X$36&amp;" W","")&amp;
IF($U34=34,Data!$X$37&amp;" W","")&amp;
IF($U34=35,Data!$X$38&amp;" W","")&amp;
IF($U34=36,Data!$X$39&amp;" W","")&amp;
IF($U34=37,Data!$X$40&amp;" W","")&amp;
IF($U34=38,Data!$X$41&amp;" W","")&amp;
IF($U34=39,Data!$X$42&amp;" W","")&amp;
IF($U34=40,Data!$X$43&amp;" W","")&amp;
IF($U34=41,Data!$X$44&amp;" W","")&amp;
IF($U34=42,Data!$X$45&amp;" W","")&amp;
IF($U34=43,Data!$X$46&amp;" W","")&amp;
IF($U34=44,Data!$X$47&amp;" W","")&amp;
IF($U34=45,Data!$X$48&amp;" W","")&amp;
IF($U34=46,Data!$X$49&amp;" W","")&amp;
IF($U34=47,Data!$X$50&amp;" W","")&amp;
IF($U34=48,Data!$X$51&amp;" W","")&amp;
IF($U34=49,Data!$X$52&amp;" W","")&amp;
IF($U34=50,Data!$X$53&amp;" W","")&amp;
IF($U34=51,Data!$X$54&amp;" W","")&amp;
IF($U34=52,Data!$X$55&amp;" W","")&amp;
IF($U34=53,Data!$X$56&amp;" W","")&amp;
IF($U34=54,Data!$X$57&amp;" W","")&amp;
IF($U34=55,Data!$X$58&amp;" W","")&amp;
IF($U34=56,Data!$X$59&amp;" W","")&amp;
IF($U34=57,Data!$X$60&amp;" W","")&amp;
IF($U34=58,Data!$X$61&amp;" W","")&amp;
IF($U34=59,Data!$X$62&amp;" W","")&amp;
IF($U34=60,Data!$X$63&amp;" W","")&amp;
IF($U34=61,Data!$X$64&amp;" W","")&amp;
IF($U34=62,Data!$X$65&amp;" W","")&amp;
IF($U34=63,Data!$X$66&amp;" W","")&amp;
IF($U34=64,Data!$X$67&amp;" W","")&amp;
IF($U34=65,Data!$X$68&amp;" W","")&amp;
IF($U34=66,Data!$X$69&amp;" W","")&amp;
IF($U34=67,Data!$X$70&amp;" W","")&amp;
IF($U34=68,Data!$X$71&amp;" W","")&amp;
IF($U34=69,Data!$X$72&amp;" W","")&amp;
IF($U34=70,Data!$X$73&amp;" W","")&amp;
IF($U34=71,Data!$X$74&amp;" W","")&amp;
IF($U34=72,Data!$X$75&amp;" W","")&amp;
IF($U34=73,Data!$X$76&amp;" W","")&amp;
IF($U34=74,Data!$X$77&amp;" W","")&amp;
IF($U34=75,Data!$X$78&amp;" W","")&amp;
IF($U34=76,Data!$X$79&amp;" W","")&amp;
IF($U34=77,Data!$X$80&amp;" W","")&amp;
IF($U34=78,Data!$X$81&amp;" W","")&amp;
IF($U34=79,Data!$X$82&amp;" W","")&amp;
IF($U34=80,Data!$X$83&amp;" W","")&amp;
IF($U34=81,Data!$X$84&amp;" W","")&amp;
IF($U34=82,Data!$X$85&amp;" W","")&amp;
IF($U34=83,Data!$X$86&amp;" W","")&amp;
IF($U34=84,Data!$X$87&amp;" W","")&amp;
IF($U34=85,Data!$X$88&amp;" W","")&amp;
IF($U34=86,Data!$X$89&amp;" W","")&amp;
IF($U34=87,Data!$X$90&amp;" W","")&amp;
IF($U34=88,Data!$X$91&amp;" W","")&amp;
IF($U34=89,Data!$X$92&amp;" W","")&amp;
IF($U34=90,Data!$X$93&amp;" W","")&amp;
IF($U34=91,Data!$X$94&amp;" W","")&amp;
IF($U34=92,Data!$X$95&amp;" W","")&amp;
IF($U34=93,Data!$X$96&amp;" W","")&amp;
IF($U34=94,Data!$X$97&amp;" W","")&amp;
IF($U34=95,Data!$X$98&amp;" W","")&amp;
IF($U34=96,Data!$X$99&amp;" W","")&amp;
IF($U34=97,Data!$X$100&amp;" W","")&amp;
IF($U34=98,Data!$X$101&amp;" W","")&amp;
IF($U34=99,Data!$X$102&amp;" W","")&amp;
IF($U34=100,Data!$X$103&amp;" W","")&amp;
IF($U34=101,Data!$X$104&amp;" W","")&amp;
IF($U34=102,Data!$X$105&amp;" W","")&amp;
IF($U34=103,Data!$X$106&amp;" W","")&amp;
IF($U34=104,Data!$X$107&amp;" W","")&amp;
IF($U34=105,Data!$X$108&amp;" W","")&amp;
IF($U34=106,Data!$X$109&amp;" W","")&amp;
IF($U34=107,Data!$X$110&amp;" W","")&amp;
IF($U34=108,Data!$X$111&amp;" W","")&amp;
IF($U34=109,Data!$X$112&amp;" W","")&amp;
IF($U34=110,Data!$X$113&amp;" W","")&amp;
IF($U34=111,Data!$X$114&amp;" W","")&amp;
IF($U34=112,Data!$X$115&amp;" W","")&amp;
IF($U34=113,Data!$X$116&amp;" W","")&amp;
IF($U34=114,Data!$X$117&amp;" W","")&amp;
IF($U34=115,Data!$X$118&amp;" W","")&amp;
IF($U34=116,Data!$X$119&amp;" W","")&amp;
IF($U34=117,Data!$X$120&amp;" W","")&amp;
IF($U34=118,Data!$X$121&amp;" W","")&amp;
IF($U34=119,Data!$X$122&amp;" W","")&amp;
IF($U34=120,Data!$X$123&amp;" W","")</f>
        <v/>
      </c>
      <c r="K34" s="238" t="str">
        <f>IF($U34=1,Data!$Y$4&amp;" W","")&amp;
IF($U34=2,Data!$Y$5&amp;" W","")&amp;
IF($U34=3,Data!$Y$6&amp;" W","")&amp;
IF($U34=4,Data!$Y$7&amp;" W","")&amp;
IF($U34=5,Data!$Y$8&amp;" W","")&amp;
IF($U34=6,Data!$Y$9&amp;" W","")&amp;
IF($U34=7,Data!$Y$10&amp;" W","")&amp;
IF($U34=8,Data!$Y$11&amp;" W","")&amp;
IF($U34=9,Data!$Y$12&amp;" W","")&amp;
IF($U34=10,Data!$Y$13&amp;" W","")&amp;
IF($U34=11,Data!$Y$14&amp;" W","")&amp;
IF($U34=12,Data!$Y$15&amp;" W","")&amp;
IF($U34=13,Data!$Y$16&amp;" W","")&amp;
IF($U34=14,Data!$Y$17&amp;" W","")&amp;
IF($U34=15,Data!$Y$18&amp;" W","")&amp;
IF($U34=16,Data!$Y$19&amp;" W","")&amp;
IF($U34=17,Data!$Y$20&amp;" W","")&amp;
IF($U34=18,Data!$Y$21&amp;" W","")&amp;
IF($U34=19,Data!$Y$22&amp;" W","")&amp;
IF($U34=20,Data!$Y$23&amp;" W","")&amp;
IF($U34=21,Data!$Y$24&amp;" W","")&amp;
IF($U34=22,Data!$Y$25&amp;" W","")&amp;
IF($U34=23,Data!$Y$26&amp;" W","")&amp;
IF($U34=24,Data!$Y$27&amp;" W","")&amp;
IF($U34=25,Data!$Y$28&amp;" W","")&amp;
IF($U34=26,Data!$Y$29&amp;" W","")&amp;
IF($U34=27,Data!$Y$30&amp;" W","")&amp;
IF($U34=28,Data!$Y$31&amp;" W","")&amp;
IF($U34=29,Data!$Y$32&amp;" W","")&amp;
IF($U34=30,Data!$Y$33&amp;" W","")&amp;
IF($U34=31,Data!$Y$34&amp;" W","")&amp;
IF($U34=32,Data!$Y$35&amp;" W","")&amp;
IF($U34=33,Data!$Y$36&amp;" W","")&amp;
IF($U34=34,Data!$Y$37&amp;" W","")&amp;
IF($U34=35,Data!$Y$38&amp;" W","")&amp;
IF($U34=36,Data!$Y$39&amp;" W","")&amp;
IF($U34=37,Data!$Y$40&amp;" W","")&amp;
IF($U34=38,Data!$Y$41&amp;" W","")&amp;
IF($U34=39,Data!$Y$42&amp;" W","")&amp;
IF($U34=40,Data!$Y$43&amp;" W","")&amp;
IF($U34=41,Data!$Y$44&amp;" W","")&amp;
IF($U34=42,Data!$Y$45&amp;" W","")&amp;
IF($U34=43,Data!$Y$46&amp;" W","")&amp;
IF($U34=44,Data!$Y$47&amp;" W","")&amp;
IF($U34=45,Data!$Y$48&amp;" W","")&amp;
IF($U34=46,Data!$Y$49&amp;" W","")&amp;
IF($U34=47,Data!$Y$50&amp;" W","")&amp;
IF($U34=48,Data!$Y$51&amp;" W","")&amp;
IF($U34=49,Data!$Y$52&amp;" W","")&amp;
IF($U34=50,Data!$Y$53&amp;" W","")&amp;
IF($U34=51,Data!$Y$54&amp;" W","")&amp;
IF($U34=52,Data!$Y$55&amp;" W","")&amp;
IF($U34=53,Data!$Y$56&amp;" W","")&amp;
IF($U34=54,Data!$Y$57&amp;" W","")&amp;
IF($U34=55,Data!$Y$58&amp;" W","")&amp;
IF($U34=56,Data!$Y$59&amp;" W","")&amp;
IF($U34=57,Data!$Y$60&amp;" W","")&amp;
IF($U34=58,Data!$Y$61&amp;" W","")&amp;
IF($U34=59,Data!$Y$62&amp;" W","")&amp;
IF($U34=60,Data!$Y$63&amp;" W","")&amp;
IF($U34=61,Data!$Y$64&amp;" W","")&amp;
IF($U34=62,Data!$Y$65&amp;" W","")&amp;
IF($U34=63,Data!$Y$66&amp;" W","")&amp;
IF($U34=64,Data!$Y$67&amp;" W","")&amp;
IF($U34=65,Data!$Y$68&amp;" W","")&amp;
IF($U34=66,Data!$Y$69&amp;" W","")&amp;
IF($U34=67,Data!$Y$70&amp;" W","")&amp;
IF($U34=68,Data!$Y$71&amp;" W","")&amp;
IF($U34=69,Data!$Y$72&amp;" W","")&amp;
IF($U34=70,Data!$Y$73&amp;" W","")&amp;
IF($U34=71,Data!$Y$74&amp;" W","")&amp;
IF($U34=72,Data!$Y$75&amp;" W","")&amp;
IF($U34=73,Data!$Y$76&amp;" W","")&amp;
IF($U34=74,Data!$Y$77&amp;" W","")&amp;
IF($U34=75,Data!$Y$78&amp;" W","")&amp;
IF($U34=76,Data!$Y$79&amp;" W","")&amp;
IF($U34=77,Data!$Y$80&amp;" W","")&amp;
IF($U34=78,Data!$Y$81&amp;" W","")&amp;
IF($U34=79,Data!$Y$82&amp;" W","")&amp;
IF($U34=80,Data!$Y$83&amp;" W","")&amp;
IF($U34=81,Data!$Y$84&amp;" W","")&amp;
IF($U34=82,Data!$Y$85&amp;" W","")&amp;
IF($U34=83,Data!$Y$86&amp;" W","")&amp;
IF($U34=84,Data!$Y$87&amp;" W","")&amp;
IF($U34=85,Data!$Y$88&amp;" W","")&amp;
IF($U34=86,Data!$Y$89&amp;" W","")&amp;
IF($U34=87,Data!$Y$90&amp;" W","")&amp;
IF($U34=88,Data!$Y$91&amp;" W","")&amp;
IF($U34=89,Data!$Y$92&amp;" W","")&amp;
IF($U34=90,Data!$Y$93&amp;" W","")&amp;
IF($U34=91,Data!$Y$94&amp;" W","")&amp;
IF($U34=92,Data!$Y$95&amp;" W","")&amp;
IF($U34=93,Data!$Y$96&amp;" W","")&amp;
IF($U34=94,Data!$Y$97&amp;" W","")&amp;
IF($U34=95,Data!$Y$98&amp;" W","")&amp;
IF($U34=96,Data!$Y$99&amp;" W","")&amp;
IF($U34=97,Data!$Y$100&amp;" W","")&amp;
IF($U34=98,Data!$Y$101&amp;" W","")&amp;
IF($U34=99,Data!$Y$102&amp;" W","")&amp;
IF($U34=100,Data!$Y$103&amp;" W","")&amp;
IF($U34=101,Data!$Y$104&amp;" W","")&amp;
IF($U34=102,Data!$Y$105&amp;" W","")&amp;
IF($U34=103,Data!$Y$106&amp;" W","")&amp;
IF($U34=104,Data!$Y$107&amp;" W","")&amp;
IF($U34=105,Data!$Y$108&amp;" W","")&amp;
IF($U34=106,Data!$Y$109&amp;" W","")&amp;
IF($U34=107,Data!$Y$110&amp;" W","")&amp;
IF($U34=108,Data!$Y$111&amp;" W","")&amp;
IF($U34=109,Data!$Y$112&amp;" W","")&amp;
IF($U34=110,Data!$Y$113&amp;" W","")&amp;
IF($U34=111,Data!$Y$114&amp;" W","")&amp;
IF($U34=112,Data!$Y$115&amp;" W","")&amp;
IF($U34=113,Data!$Y$116&amp;" W","")&amp;
IF($U34=114,Data!$Y$117&amp;" W","")&amp;
IF($U34=115,Data!$Y$118&amp;" W","")&amp;
IF($U34=116,Data!$Y$119&amp;" W","")&amp;
IF($U34=117,Data!$Y$120&amp;" W","")&amp;
IF($U34=118,Data!$Y$121&amp;" W","")&amp;
IF($U34=119,Data!$Y$122&amp;" W","")&amp;
IF($U34=120,Data!$Y$123&amp;" W","")</f>
        <v/>
      </c>
      <c r="L34" s="66" t="str">
        <f>IF($U34=1,Data!$L$4&amp;" - "&amp;RIGHT(Data!$L$4,2)&amp;"00 K","")&amp;
IF($U34=2,Data!$L$5&amp;" - "&amp;RIGHT(Data!$L$5,2)&amp;"00 K","")&amp;
IF($U34=3,Data!$L$6&amp;" - "&amp;RIGHT(Data!$L$6,2)&amp;"00 K","")&amp;
IF($U34=4,Data!$L$7&amp;" - "&amp;RIGHT(Data!$L$7,2)&amp;"00 K","")&amp;
IF($U34=5,Data!$L$8&amp;" - "&amp;RIGHT(Data!$L$8,2)&amp;"00 K","")&amp;
IF($U34=6,Data!$L$9&amp;" - "&amp;RIGHT(Data!$L$9,2)&amp;"00 K","")&amp;
IF($U34=7,Data!$L$10&amp;" - "&amp;RIGHT(Data!$L$10,2)&amp;"00 K","")&amp;
IF($U34=8,Data!$L$11&amp;" - "&amp;RIGHT(Data!$L$11,2)&amp;"00 K","")&amp;
IF($U34=9,Data!$L$12&amp;" - "&amp;RIGHT(Data!$L$12,2)&amp;"00 K","")&amp;
IF($U34=10,Data!$L$13&amp;" - "&amp;RIGHT(Data!$L$13,2)&amp;"00 K","")&amp;
IF($U34=11,Data!$L$14&amp;" - "&amp;RIGHT(Data!$L$14,2)&amp;"00 K","")&amp;
IF($U34=12,Data!$L$15&amp;" - "&amp;RIGHT(Data!$L$15,2)&amp;"00 K","")&amp;
IF($U34=13,Data!$L$16&amp;" - "&amp;RIGHT(Data!$L$16,2)&amp;"00 K","")&amp;
IF($U34=14,Data!$L$17&amp;" - "&amp;RIGHT(Data!$L$17,2)&amp;"00 K","")&amp;
IF($U34=15,Data!$L$18&amp;" - "&amp;RIGHT(Data!$L$18,2)&amp;"00 K","")&amp;
IF($U34=16,Data!$L$19&amp;" - "&amp;RIGHT(Data!$L$19,2)&amp;"00 K","")&amp;
IF($U34=17,Data!$L$20&amp;" - "&amp;RIGHT(Data!$L$20,2)&amp;"00 K","")&amp;
IF($U34=18,Data!$L$21&amp;" - "&amp;RIGHT(Data!$L$21,2)&amp;"00 K","")&amp;
IF($U34=19,Data!$L$22&amp;" - "&amp;RIGHT(Data!$L$22,2)&amp;"00 K","")&amp;
IF($U34=20,Data!$L$23&amp;" - "&amp;RIGHT(Data!$L$23,2)&amp;"00 K","")&amp;
IF($U34=21,Data!$L$24&amp;" - "&amp;RIGHT(Data!$L$24,2)&amp;"00 K","")&amp;
IF($U34=22,Data!$L$25&amp;" - "&amp;RIGHT(Data!$L$25,2)&amp;"00 K","")&amp;
IF($U34=23,Data!$L$26&amp;" - "&amp;RIGHT(Data!$L$26,2)&amp;"00 K","")&amp;
IF($U34=24,Data!$L$27&amp;" - "&amp;RIGHT(Data!$L$27,2)&amp;"00 K","")&amp;
IF($U34=25,Data!$L$28&amp;" - "&amp;RIGHT(Data!$L$28,2)&amp;"00 K","")&amp;
IF($U34=26,Data!$L$29&amp;" - "&amp;RIGHT(Data!$L$29,2)&amp;"00 K","")&amp;
IF($U34=27,Data!$L$30&amp;" - "&amp;RIGHT(Data!$L$30,2)&amp;"00 K","")&amp;
IF($U34=28,Data!$L$31&amp;" - "&amp;RIGHT(Data!$L$31,2)&amp;"00 K","")&amp;
IF($U34=29,Data!$L$32&amp;" - "&amp;RIGHT(Data!$L$32,2)&amp;"00 K","")&amp;
IF($U34=30,Data!$L$33&amp;" - "&amp;RIGHT(Data!$L$33,2)&amp;"00 K","")&amp;
IF($U34=31,Data!$L$34&amp;" - "&amp;RIGHT(Data!$L$34,2)&amp;"00 K","")&amp;
IF($U34=32,Data!$L$35&amp;" - "&amp;RIGHT(Data!$L$35,2)&amp;"00 K","")&amp;
IF($U34=33,Data!$L$36&amp;" - "&amp;RIGHT(Data!$L$36,2)&amp;"00 K","")&amp;
IF($U34=34,Data!$L$37&amp;" - "&amp;RIGHT(Data!$L$37,2)&amp;"00 K","")&amp;
IF($U34=35,Data!$L$38&amp;" - "&amp;RIGHT(Data!$L$38,2)&amp;"00 K","")&amp;
IF($U34=36,Data!$L$39&amp;" - "&amp;RIGHT(Data!$L$39,2)&amp;"00 K","")&amp;
IF($U34=37,Data!$L$40&amp;" - "&amp;RIGHT(Data!$L$40,2)&amp;"00 K","")&amp;
IF($U34=38,Data!$L$41&amp;" - "&amp;RIGHT(Data!$L$41,2)&amp;"00 K","")&amp;
IF($U34=39,Data!$L$42&amp;" - "&amp;RIGHT(Data!$L$42,2)&amp;"00 K","")&amp;
IF($U34=40,Data!$L$43&amp;" - "&amp;RIGHT(Data!$L$43,2)&amp;"00 K","")&amp;
IF($U34=41,Data!$L$44&amp;" - "&amp;RIGHT(Data!$L$44,2)&amp;"00 K","")&amp;
IF($U34=42,Data!$L$45&amp;" - "&amp;RIGHT(Data!$L$45,2)&amp;"00 K","")&amp;
IF($U34=43,Data!$L$46&amp;" - "&amp;RIGHT(Data!$L$46,2)&amp;"00 K","")&amp;
IF($U34=44,Data!$L$47&amp;" - "&amp;RIGHT(Data!$L$47,2)&amp;"00 K","")&amp;
IF($U34=45,Data!$L$48&amp;" - "&amp;RIGHT(Data!$L$48,2)&amp;"00 K","")&amp;
IF($U34=46,Data!$L$49&amp;" - "&amp;RIGHT(Data!$L$49,2)&amp;"00 K","")&amp;
IF($U34=47,Data!$L$50&amp;" - "&amp;RIGHT(Data!$L$50,2)&amp;"00 K","")&amp;
IF($U34=48,Data!$L$51&amp;" - "&amp;RIGHT(Data!$L$51,2)&amp;"00 K","")&amp;
IF($U34=49,Data!$L$52&amp;" - "&amp;RIGHT(Data!$L$52,2)&amp;"00 K","")&amp;
IF($U34=50,Data!$L$53&amp;" - "&amp;RIGHT(Data!$L$53,2)&amp;"00 K","")&amp;
IF($U34=51,Data!$L$54&amp;" - "&amp;RIGHT(Data!$L$54,2)&amp;"00 K","")&amp;
IF($U34=52,Data!$L$55&amp;" - "&amp;RIGHT(Data!$L$55,2)&amp;"00 K","")&amp;
IF($U34=53,Data!$L$56&amp;" - "&amp;RIGHT(Data!$L$56,2)&amp;"00 K","")&amp;
IF($U34=54,Data!$L$57&amp;" - "&amp;RIGHT(Data!$L$57,2)&amp;"00 K","")&amp;
IF($U34=55,Data!$L$58&amp;" - "&amp;RIGHT(Data!$L$58,2)&amp;"00 K","")&amp;
IF($U34=56,Data!$L$59&amp;" - "&amp;RIGHT(Data!$L$59,2)&amp;"00 K","")&amp;
IF($U34=57,Data!$L$60&amp;" - "&amp;RIGHT(Data!$L$60,2)&amp;"00 K","")&amp;
IF($U34=58,Data!$L$61&amp;" - "&amp;RIGHT(Data!$L$61,2)&amp;"00 K","")&amp;
IF($U34=59,Data!$L$62&amp;" - "&amp;RIGHT(Data!$L$62,2)&amp;"00 K","")&amp;
IF($U34=60,Data!$L$63&amp;" - "&amp;RIGHT(Data!$L$63,2)&amp;"00 K","")&amp;
IF($U34=61,Data!$L$64&amp;" - "&amp;RIGHT(Data!$L$64,2)&amp;"00 K","")&amp;
IF($U34=62,Data!$L$65&amp;" - "&amp;RIGHT(Data!$L$65,2)&amp;"00 K","")&amp;
IF($U34=63,Data!$L$66&amp;" - "&amp;RIGHT(Data!$L$66,2)&amp;"00 K","")&amp;
IF($U34=64,Data!$L$67&amp;" - "&amp;RIGHT(Data!$L$67,2)&amp;"00 K","")&amp;
IF($U34=65,Data!$L$68&amp;" - "&amp;RIGHT(Data!$L$68,2)&amp;"00 K","")&amp;
IF($U34=66,Data!$L$69&amp;" - "&amp;RIGHT(Data!$L$69,2)&amp;"00 K","")&amp;
IF($U34=67,Data!$L$70&amp;" - "&amp;RIGHT(Data!$L$70,2)&amp;"00 K","")&amp;
IF($U34=68,Data!$L$71&amp;" - "&amp;RIGHT(Data!$L$71,2)&amp;"00 K","")&amp;
IF($U34=69,Data!$L$72&amp;" - "&amp;RIGHT(Data!$L$72,2)&amp;"00 K","")&amp;
IF($U34=70,Data!$L$73&amp;" - "&amp;RIGHT(Data!$L$73,2)&amp;"00 K","")&amp;
IF($U34=71,Data!$L$74&amp;" - "&amp;RIGHT(Data!$L$74,2)&amp;"00 K","")&amp;
IF($U34=72,Data!$L$75&amp;" - "&amp;RIGHT(Data!$L$75,2)&amp;"00 K","")&amp;
IF($U34=73,Data!$L$76&amp;" - "&amp;RIGHT(Data!$L$76,2)&amp;"00 K","")&amp;
IF($U34=74,Data!$L$77&amp;" - "&amp;RIGHT(Data!$L$77,2)&amp;"00 K","")&amp;
IF($U34=75,Data!$L$78&amp;" - "&amp;RIGHT(Data!$L$78,2)&amp;"00 K","")&amp;
IF($U34=76,Data!$L$79&amp;" - "&amp;RIGHT(Data!$L$79,2)&amp;"00 K","")&amp;
IF($U34=77,Data!$L$80&amp;" - "&amp;RIGHT(Data!$L$80,2)&amp;"00 K","")&amp;
IF($U34=78,Data!$L$81&amp;" - "&amp;RIGHT(Data!$L$81,2)&amp;"00 K","")&amp;
IF($U34=79,Data!$L$82&amp;" - "&amp;RIGHT(Data!$L$82,2)&amp;"00 K","")&amp;
IF($U34=80,Data!$L$83&amp;" - "&amp;RIGHT(Data!$L$83,2)&amp;"00 K","")&amp;
IF($U34=81,Data!$L$84&amp;" - "&amp;RIGHT(Data!$L$84,2)&amp;"00 K","")&amp;
IF($U34=82,Data!$L$85&amp;" - "&amp;RIGHT(Data!$L$85,2)&amp;"00 K","")&amp;
IF($U34=83,Data!$L$86&amp;" - "&amp;RIGHT(Data!$L$86,2)&amp;"00 K","")&amp;
IF($U34=84,Data!$L$87&amp;" - "&amp;RIGHT(Data!$L$87,2)&amp;"00 K","")&amp;
IF($U34=85,Data!$L$88&amp;" - "&amp;RIGHT(Data!$L$88,2)&amp;"00 K","")&amp;
IF($U34=86,Data!$L$89&amp;" - "&amp;RIGHT(Data!$L$89,2)&amp;"00 K","")&amp;
IF($U34=87,Data!$L$90&amp;" - "&amp;RIGHT(Data!$L$90,2)&amp;"00 K","")&amp;
IF($U34=88,Data!$L$91&amp;" - "&amp;RIGHT(Data!$L$91,2)&amp;"00 K","")&amp;
IF($U34=89,Data!$L$92&amp;" - "&amp;RIGHT(Data!$L$92,2)&amp;"00 K","")&amp;
IF($U34=90,Data!$L$93&amp;" - "&amp;RIGHT(Data!$L$93,2)&amp;"00 K","")&amp;
IF($U34=91,Data!$L$94&amp;" - "&amp;RIGHT(Data!$L$94,2)&amp;"00 K","")&amp;
IF($U34=92,Data!$L$95&amp;" - "&amp;RIGHT(Data!$L$95,2)&amp;"00 K","")&amp;
IF($U34=93,Data!$L$96&amp;" - "&amp;RIGHT(Data!$L$97,2)&amp;"00 K","")&amp;
IF($U34=94,Data!$L$97&amp;" - "&amp;RIGHT(Data!$L$98,2)&amp;"00 K","")&amp;
IF($U34=95,Data!$L$98&amp;" - "&amp;RIGHT(Data!$L$99,2)&amp;"00 K","")&amp;
IF($U34=96,Data!$L$99&amp;" - "&amp;RIGHT(Data!$L$100,2)&amp;"00 K","")&amp;
IF($U34=97,Data!$L$100&amp;" - "&amp;RIGHT(Data!$L$101,2)&amp;"00 K","")&amp;
IF($U34=98,Data!$L$101&amp;" - "&amp;RIGHT(Data!$L$102,2)&amp;"00 K","")&amp;
IF($U34=99,Data!$L$102&amp;" - "&amp;RIGHT(Data!$L$103,2)&amp;"00 K","")&amp;
IF($U34=100,Data!$L$103&amp;" - "&amp;RIGHT(Data!$L$104,2)&amp;"00 K","")&amp;
IF($U34=101,Data!$L$104&amp;" - "&amp;RIGHT(Data!$L$105,2)&amp;"00 K","")&amp;
IF($U34=102,Data!$L$105&amp;" - "&amp;RIGHT(Data!$L$106,2)&amp;"00 K","")&amp;
IF($U34=103,Data!$L$106&amp;" - "&amp;RIGHT(Data!$L$107,2)&amp;"00 K","")&amp;
IF($U34=104,Data!$L$107&amp;" - "&amp;RIGHT(Data!$L$108,2)&amp;"00 K","")&amp;
IF($U34=105,Data!$L$108&amp;" - "&amp;RIGHT(Data!$L$109,2)&amp;"00 K","")&amp;
IF($U34=106,Data!$L$109&amp;" - "&amp;RIGHT(Data!$L$110,2)&amp;"00 K","")&amp;
IF($U34=107,Data!$L$110&amp;" - "&amp;RIGHT(Data!$L$111,2)&amp;"00 K","")&amp;
IF($U34=108,Data!$L$111&amp;" - "&amp;RIGHT(Data!$L$112,2)&amp;"00 K","")&amp;
IF($U34=109,Data!$L$112&amp;" - "&amp;RIGHT(Data!$L$113,2)&amp;"00 K","")&amp;
IF($U34=110,Data!$L$113&amp;" - "&amp;RIGHT(Data!$L$114,2)&amp;"00 K","")&amp;
IF($U34=111,Data!$L$114&amp;" - "&amp;RIGHT(Data!$L$115,2)&amp;"00 K","")&amp;
IF($U34=112,Data!$L$115&amp;" - "&amp;RIGHT(Data!$L$116,2)&amp;"00 K","")&amp;
IF($U34=113,Data!$L$116&amp;" - "&amp;RIGHT(Data!$L$117,2)&amp;"00 K","")&amp;
IF($U34=114,Data!$L$117&amp;" - "&amp;RIGHT(Data!$L$118,2)&amp;"00 K","")&amp;
IF($U34=115,Data!$L$118&amp;" - "&amp;RIGHT(Data!$L$119,2)&amp;"00 K","")&amp;
IF($U34=116,Data!$L$119&amp;" - "&amp;RIGHT(Data!$L$120,2)&amp;"00 K","")&amp;
IF($U34=117,Data!$L$120&amp;" - "&amp;RIGHT(Data!$L$121,2)&amp;"00 K","")&amp;
IF($U34=118,Data!$L$121&amp;" - "&amp;RIGHT(Data!$L$122,2)&amp;"00 K","")&amp;
IF($U34=119,Data!$L$122&amp;" - "&amp;RIGHT(Data!$L$123,2)&amp;"00 K","")&amp;
IF($U34=120,Data!$L$123&amp;" - "&amp;RIGHT(Data!$L$124,2)&amp;"00 K","")</f>
        <v/>
      </c>
      <c r="M34" s="45"/>
      <c r="N34" s="46"/>
      <c r="O34" s="46"/>
      <c r="P34" s="208"/>
      <c r="Q34" s="208"/>
      <c r="R34" s="210"/>
      <c r="S34" s="210"/>
      <c r="T34" s="47"/>
      <c r="U34" s="48"/>
      <c r="V34" s="111"/>
      <c r="W34" s="111"/>
      <c r="X34" s="111"/>
      <c r="Y34" s="111"/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</row>
    <row r="35" spans="1:44" hidden="1" outlineLevel="1" x14ac:dyDescent="0.3">
      <c r="A35" s="39">
        <v>32</v>
      </c>
      <c r="B35" s="116" t="str">
        <f>IF($U35=1,Data!$E$4,"")&amp;
IF($U35=2,Data!$E$5,"")&amp;
IF($U35=3,Data!$E$6,"")&amp;
IF($U35=4,Data!$E$7,"")&amp;
IF($U35=5,Data!$E$8,"")&amp;
IF($U35=6,Data!$E$9,"")&amp;
IF($U35=7,Data!$E$10,"")&amp;
IF($U35=8,Data!$E$11,"")&amp;
IF($U35=9,Data!$E$12,"")&amp;
IF($U35=10,Data!$E$13,"")&amp;
IF($U35=11,Data!$E$14,"")&amp;
IF($U35=12,Data!$E$15,"")&amp;
IF($U35=13,Data!$E$16,"")&amp;
IF($U35=14,Data!$E$17,"")&amp;
IF($U35=15,Data!$E$18,"")&amp;
IF($U35=16,Data!$E$19,"")&amp;
IF($U35=17,Data!$E$20,"")&amp;
IF($U35=18,Data!$E$21,"")&amp;
IF($U35=19,Data!$E$22,"")&amp;
IF($U35=20,Data!$E$23,"")&amp;
IF($U35=21,Data!$E$24,"")&amp;
IF($U35=22,Data!$E$25,"")&amp;
IF($U35=23,Data!$E$26,"")&amp;
IF($U35=24,Data!$E$27,"")&amp;
IF($U35=25,Data!$E$28,"")&amp;
IF($U35=26,Data!$E$29,"")&amp;
IF($U35=27,Data!$E$30,"")&amp;
IF($U35=28,Data!$E$31,"")&amp;
IF($U35=29,Data!$E$32,"")&amp;
IF($U35=30,Data!$E$33,"")&amp;
IF($U35=31,Data!$E$34,"")&amp;
IF($U35=32,Data!$E$35,"")&amp;
IF($U35=33,Data!$E$36,"")&amp;
IF($U35=34,Data!$E$37,"")&amp;
IF($U35=35,Data!$E$38,"")&amp;
IF($U35=36,Data!$E$39,"")&amp;
IF($U35=37,Data!$E$40,"")&amp;
IF($U35=38,Data!$E$41,"")&amp;
IF($U35=39,Data!$E$42,"")&amp;
IF($U35=40,Data!$E$43,"")&amp;
IF($U35=41,Data!$E$124,"")&amp;
IF($U35=42,Data!$E$126,"")&amp;
IF($U35=43,Data!$E$127,"")</f>
        <v/>
      </c>
      <c r="C35" s="116" t="str">
        <f t="shared" si="0"/>
        <v/>
      </c>
      <c r="D35" s="40" t="str">
        <f>IF($U35=1,Data!$G$4,"")&amp;
IF($U35=2,Data!$G$5,"")&amp;
IF($U35=3,Data!$G$6,"")&amp;
IF($U35=4,Data!$G$7,"")&amp;
IF($U35=5,Data!$G$8,"")&amp;
IF($U35=6,Data!$G$9,"")&amp;
IF($U35=7,Data!$G$10,"")&amp;
IF($U35=8,Data!$G$11,"")&amp;
IF($U35=9,Data!$G$12,"")&amp;
IF($U35=10,Data!$G$13,"")&amp;
IF($U35=11,Data!$G$14,"")&amp;
IF($U35=12,Data!$G$15,"")&amp;
IF($U35=13,Data!$G$16,"")&amp;
IF($U35=14,Data!$G$17,"")&amp;
IF($U35=15,Data!$G$18,"")&amp;
IF($U35=16,Data!$G$19,"")&amp;
IF($U35=17,Data!$G$20,"")&amp;
IF($U35=18,Data!$G$21,"")&amp;
IF($U35=19,Data!$G$22,"")&amp;
IF($U35=20,Data!$G$23,"")&amp;
IF($U35=21,Data!$G$24,"")&amp;
IF($U35=22,Data!$G$25,"")&amp;
IF($U35=23,Data!$G$26,"")&amp;
IF($U35=24,Data!$G$27,"")&amp;
IF($U35=25,Data!$G$28,"")&amp;
IF($U35=26,Data!$G$29,"")&amp;
IF($U35=27,Data!$G$30,"")&amp;
IF($U35=28,Data!$G$31,"")&amp;
IF($U35=29,Data!$G$32,"")&amp;
IF($U35=30,Data!$G$33,"")&amp;
IF($U35=31,Data!$G$34,"")&amp;
IF($U35=32,Data!$G$35,"")&amp;
IF($U35=33,Data!$G$36,"")&amp;
IF($U35=34,Data!$G$37,"")&amp;
IF($U35=35,Data!$G$38,"")&amp;
IF($U35=36,Data!$G$39,"")&amp;
IF($U35=37,Data!$G$40,"")&amp;
IF($U35=38,Data!$G$41,"")&amp;
IF($U35=39,Data!$G$42,"")&amp;
IF($U35=40,Data!$G$43,"")&amp;
IF($U35=41,Data!$G$44,"")&amp;
IF($U35=42,Data!$G$45,"")&amp;
IF($U35=43,Data!$G$46,"")&amp;
IF($U35=44,Data!$G$47,"")&amp;
IF($U35=45,Data!$G$48,"")&amp;
IF($U35=46,Data!$G$49,"")&amp;
IF($U35=47,Data!$G$50,"")&amp;
IF($U35=48,Data!$G$51,"")&amp;
IF($U35=49,Data!$G$52,"")&amp;
IF($U35=50,Data!$G$53,"")&amp;
IF($U35=51,Data!$G$54,"")&amp;
IF($U35=52,Data!$G$55,"")&amp;
IF($U35=53,Data!$G$56,"")&amp;
IF($U35=54,Data!$G$57,"")&amp;
IF($U35=55,Data!$G$58,"")&amp;
IF($U35=56,Data!$G$59,"")&amp;
IF($U35=57,Data!$G$60,"")&amp;
IF($U35=58,Data!$G$61,"")&amp;
IF($U35=59,Data!$G$62,"")&amp;
IF($U35=60,Data!$G$63,"")&amp;
IF($U35=61,Data!$G$64,"")&amp;
IF($U35=62,Data!$G$65,"")&amp;
IF($U35=63,Data!$G$66,"")&amp;
IF($U35=64,Data!$G$67,"")&amp;
IF($U35=65,Data!$G$68,"")&amp;
IF($U35=66,Data!$G$69,"")&amp;
IF($U35=67,Data!$G$70,"")&amp;
IF($U35=68,Data!$G$71,"")&amp;
IF($U35=69,Data!$G$72,"")&amp;
IF($U35=70,Data!$G$73,"")&amp;
IF($U35=71,Data!$G$74,"")&amp;
IF($U35=72,Data!$G$75,"")&amp;
IF($U35=73,Data!$G$76,"")&amp;
IF($U35=74,Data!$G$77,"")&amp;
IF($U35=75,Data!$G$78,"")&amp;
IF($U35=76,Data!$G$79,"")&amp;
IF($U35=77,Data!$G$80,"")&amp;
IF($U35=78,Data!$G$81,"")&amp;
IF($U35=79,Data!$G$82,"")&amp;
IF($U35=80,Data!$G$83,"")&amp;
IF($U35=81,Data!$G$84,"")&amp;
IF($U35=82,Data!$G$85,"")&amp;
IF($U35=83,Data!$G$86,"")&amp;
IF($U35=84,Data!$G$87,"")&amp;
IF($U35=85,Data!$G$88,"")&amp;
IF($U35=86,Data!$G$89,"")&amp;
IF($U35=87,Data!$G$90,"")&amp;
IF($U35=88,Data!$G$91,"")&amp;
IF($U35=89,Data!$G$92,"")&amp;
IF($U35=90,Data!$G$93,"")&amp;
IF($U35=91,Data!$G$94,"")&amp;
IF($U35=92,Data!$G$95,"")&amp;
IF($U35=93,Data!$G$96,"")&amp;
IF($U35=94,Data!$G$97,"")&amp;
IF($U35=95,Data!$G$98,"")&amp;
IF($U35=96,Data!$G$99,"")&amp;
IF($U35=97,Data!$G$100,"")&amp;
IF($U35=98,Data!$G$101,"")&amp;
IF($U35=99,Data!$G$102,"")&amp;
IF($U35=100,Data!$G$103,"")&amp;
IF($U35=101,Data!$G$104,"")&amp;
IF($U35=102,Data!$G$105,"")&amp;
IF($U35=103,Data!$G$106,"")&amp;
IF($U35=104,Data!$G$107,"")&amp;
IF($U35=105,Data!$G$108,"")&amp;
IF($U35=106,Data!$G$109,"")&amp;
IF($U35=107,Data!$G$110,"")&amp;
IF($U35=108,Data!$G$111,"")&amp;
IF($U35=109,Data!$G$112,"")&amp;
IF($U35=100,Data!$G$113,"")&amp;
IF($U35=111,Data!$G$114,"")&amp;
IF($U35=112,Data!$G$115,"")&amp;
IF($U35=113,Data!$G$116,"")&amp;
IF($U35=114,Data!$G$117,"")&amp;
IF($U35=115,Data!$G$118,"")&amp;
IF($U35=116,Data!$G$119,"")&amp;
IF($U35=117,Data!$G$120,"")&amp;
IF($U35=118,Data!$G$121,"")&amp;
IF($U35=119,Data!$G$122,"")&amp;
IF($U35=120,Data!$G$123,"")</f>
        <v/>
      </c>
      <c r="E35" s="41" t="str">
        <f>IF($U35=1,Data!$I$4&amp;" LED","")&amp;
IF($U35=2,Data!$I$5&amp;" LED","")&amp;
IF($U35=3,Data!$I$6&amp;" LED","")&amp;
IF($U35=4,Data!$I$7&amp;" LED","")&amp;
IF($U35=5,Data!$I$8&amp;" LED","")&amp;
IF($U35=6,Data!$I$9&amp;" LED","")&amp;
IF($U35=7,Data!$I$10&amp;" LED","")&amp;
IF($U35=8,Data!$I$11&amp;" LED","")&amp;
IF($U35=9,Data!$I$12&amp;" LED","")&amp;
IF($U35=10,Data!$I$13&amp;" LED","")&amp;
IF($U35=11,Data!$I$14&amp;" LED","")&amp;
IF($U35=12,Data!$I$15&amp;" LED","")&amp;
IF($U35=13,Data!$I$16&amp;" LED","")&amp;
IF($U35=14,Data!$I$17&amp;" LED","")&amp;
IF($U35=15,Data!$I$18&amp;" LED","")&amp;
IF($U35=16,Data!$I$19&amp;" LED","")&amp;
IF($U35=17,Data!$I$20&amp;" LED","")&amp;
IF($U35=18,Data!$I$21&amp;" LED","")&amp;
IF($U35=19,Data!$I$22&amp;" LED","")&amp;
IF($U35=20,Data!$I$23&amp;" LED","")&amp;
IF($U35=21,Data!$I$24&amp;" LED","")&amp;
IF($U35=22,Data!$I$25&amp;" LED","")&amp;
IF($U35=23,Data!$I$26&amp;" LED","")&amp;
IF($U35=24,Data!$I$27&amp;" LED","")&amp;
IF($U35=25,Data!$I$28&amp;" LED","")&amp;
IF($U35=26,Data!$I$29&amp;" LED","")&amp;
IF($U35=27,Data!$I$30&amp;" LED","")&amp;
IF($U35=28,Data!$I$31&amp;" LED","")&amp;
IF($U35=29,Data!$I$32&amp;" LED","")&amp;
IF($U35=30,Data!$I$33&amp;" LED","")&amp;
IF($U35=31,Data!$I$34&amp;" LED","")&amp;
IF($U35=32,Data!$I$35&amp;" LED","")&amp;
IF($U35=33,Data!$I$36&amp;" LED","")&amp;
IF($U35=34,Data!$I$37&amp;" LED","")&amp;
IF($U35=35,Data!$I$38&amp;" LED","")&amp;
IF($U35=36,Data!$I$39&amp;" LED","")&amp;
IF($U35=37,Data!$I$40&amp;" LED","")&amp;
IF($U35=38,Data!$I$41&amp;" LED","")&amp;
IF($U35=39,Data!$I$42&amp;" LED","")&amp;
IF($U35=40,Data!$I$43&amp;" LED","")&amp;
IF($U35=41,Data!$I$44&amp;" LED","")&amp;
IF($U35=42,Data!$I$45&amp;" LED","")&amp;
IF($U35=43,Data!$I$46&amp;" LED","")&amp;
IF($U35=44,Data!$I$47&amp;" LED","")&amp;
IF($U35=45,Data!$I$48&amp;" LED","")&amp;
IF($U35=46,Data!$I$49&amp;" LED","")&amp;
IF($U35=47,Data!$I$50&amp;" LED","")&amp;
IF($U35=48,Data!$I$51&amp;" LED","")&amp;
IF($U35=49,Data!$I$52&amp;" LED","")&amp;
IF($U35=50,Data!$I$53&amp;" LED","")&amp;
IF($U35=51,Data!$I$54&amp;" LED","")&amp;
IF($U35=52,Data!$I$55&amp;" LED","")&amp;
IF($U35=53,Data!$I$56&amp;" LED","")&amp;
IF($U35=54,Data!$I$57&amp;" LED","")&amp;
IF($U35=55,Data!$I$58&amp;" LED","")&amp;
IF($U35=56,Data!$I$59&amp;" LED","")&amp;
IF($U35=57,Data!$I$60&amp;" LED","")&amp;
IF($U35=58,Data!$I$61&amp;" LED","")&amp;
IF($U35=59,Data!$I$62&amp;" LED","")&amp;
IF($U35=60,Data!$I$63&amp;" LED","")&amp;
IF($U35=61,Data!$I$64&amp;" LED","")&amp;
IF($U35=62,Data!$I$65&amp;" LED","")&amp;
IF($U35=63,Data!$I$66&amp;" LED","")&amp;
IF($U35=64,Data!$I$67&amp;" LED","")&amp;
IF($U35=65,Data!$I$68&amp;" LED","")&amp;
IF($U35=66,Data!$I$69&amp;" LED","")&amp;
IF($U35=67,Data!$I$70&amp;" LED","")&amp;
IF($U35=68,Data!$I$71&amp;" LED","")&amp;
IF($U35=69,Data!$I$72&amp;" LED","")&amp;
IF($U35=70,Data!$I$73&amp;" LED","")&amp;
IF($U35=71,Data!$I$74&amp;" LED","")&amp;
IF($U35=72,Data!$I$75&amp;" LED","")&amp;
IF($U35=73,Data!$I$76&amp;" LED","")&amp;
IF($U35=74,Data!$I$77&amp;" LED","")&amp;
IF($U35=75,Data!$I$78&amp;" LED","")&amp;
IF($U35=76,Data!$I$79&amp;" LED","")&amp;
IF($U35=77,Data!$I$80&amp;" LED","")&amp;
IF($U35=78,Data!$I$81&amp;" LED","")&amp;
IF($U35=79,Data!$I$82&amp;" LED","")&amp;
IF($U35=80,Data!$I$83&amp;" LED","")&amp;
IF($U35=81,Data!$I$84&amp;" LED","")&amp;
IF($U35=82,Data!$I$85&amp;" LED","")&amp;
IF($U35=83,Data!$I$86&amp;" LED","")&amp;
IF($U35=84,Data!$I$87&amp;" LED","")&amp;
IF($U35=85,Data!$I$88&amp;" LED","")&amp;
IF($U35=86,Data!$I$89&amp;" LED","")&amp;
IF($U35=87,Data!$I$90&amp;" LED","")&amp;
IF($U35=88,Data!$I$91&amp;" LED","")&amp;
IF($U35=89,Data!$I$92&amp;" LED","")&amp;
IF($U35=90,Data!$I$93&amp;" LED","")&amp;
IF($U35=91,Data!$I$94&amp;" LED","")&amp;
IF($U35=92,Data!$I$95&amp;" LED","")&amp;
IF($U35=93,Data!$I$96&amp;" LED","")&amp;
IF($U35=94,Data!$I$97&amp;" LED","")&amp;
IF($U35=95,Data!$I$98&amp;" LED","")&amp;
IF($U35=96,Data!$I$99&amp;" LED","")&amp;
IF($U35=97,Data!$I$100&amp;" LED","")&amp;
IF($U35=98,Data!$I$101&amp;" LED","")&amp;
IF($U35=99,Data!$I$102&amp;" LED","")&amp;
IF($U35=100,Data!$I1074&amp;" LED","")&amp;
IF($U35=101,Data!$I$104&amp;" LED","")&amp;
IF($U35=102,Data!$I$105&amp;" LED","")&amp;
IF($U35=103,Data!$I$106&amp;" LED","")&amp;
IF($U35=104,Data!$I$107&amp;" LED","")&amp;
IF($U35=105,Data!$I$108&amp;" LED","")&amp;
IF($U35=106,Data!$I$109&amp;" LED","")&amp;
IF($U35=107,Data!$I$110&amp;" LED","")&amp;
IF($U35=108,Data!$I$111&amp;" LED","")&amp;
IF($U35=109,Data!$I$112&amp;" LED","")&amp;
IF($U35=110,Data!$I$113&amp;" LED","")&amp;
IF($U35=111,Data!$I$114&amp;" LED","")&amp;
IF($U35=112,Data!$I$115&amp;" LED","")&amp;
IF($U35=113,Data!$I$116&amp;" LED","")&amp;
IF($U35=114,Data!$I$117&amp;" LED","")&amp;
IF($U35=115,Data!$I$118&amp;" LED","")&amp;
IF($U35=116,Data!$I$119&amp;" LED","")&amp;
IF($U35=117,Data!$I$120&amp;" LED","")&amp;
IF($U35=118,Data!$I$121&amp;" LED","")&amp;
IF($U35=119,Data!$I$122&amp;" LED","")&amp;
IF($U35=120,Data!$I$123&amp;" LED","")</f>
        <v/>
      </c>
      <c r="F35" s="42" t="str">
        <f xml:space="preserve">
IF($U35=1,Data!$J$4&amp;" lm","")&amp;
IF($U35=2,Data!$J$5&amp;" lm","")&amp;
IF($U35=3,Data!$J$6&amp;" lm","")&amp;
IF($U35=4,Data!$J$7&amp;" lm","")&amp;
IF($U35=5,Data!$J$8&amp;" lm","")&amp;
IF($U35=6,Data!$J$9&amp;" lm","")&amp;
IF($U35=7,Data!$J$10&amp;" lm","")&amp;
IF($U35=8,Data!$J$11&amp;" lm","")&amp;
IF($U35=9,Data!$J$12&amp;" lm","")&amp;
IF($U35=10,Data!$J$13&amp;" lm","")&amp;
IF($U35=11,Data!$J$14&amp;" lm","")&amp;
IF($U35=12,Data!$J$15&amp;" lm","")&amp;
IF($U35=13,Data!$J$16&amp;" lm","")&amp;
IF($U35=14,Data!$J$17&amp;" lm","")&amp;
IF($U35=15,Data!$J$18&amp;" lm","")&amp;
IF($U35=16,Data!$J$19&amp;" lm","")&amp;
IF($U35=17,Data!$J$20&amp;" lm","")&amp;
IF($U35=18,Data!$J$21&amp;" lm","")&amp;
IF($U35=19,Data!$J$22&amp;" lm","")&amp;
IF($U35=20,Data!$J$23&amp;" lm","")&amp;
IF($U35=21,Data!$J$24&amp;" lm","")&amp;
IF($U35=22,Data!$J$25&amp;" lm","")&amp;
IF($U35=23,Data!$J$26&amp;" lm","")&amp;
IF($U35=24,Data!$J$27&amp;" lm","")&amp;
IF($U35=25,Data!$J$28&amp;" lm","")&amp;
IF($U35=26,Data!$J$29&amp;" lm","")&amp;
IF($U35=27,Data!$J$30&amp;" lm","")&amp;
IF($U35=28,Data!$J$31&amp;" lm","")&amp;
IF($U35=29,Data!$J$32&amp;" lm","")&amp;
IF($U35=30,Data!$J$33&amp;" lm","")&amp;
IF($U35=31,Data!$J$34&amp;" lm","")&amp;
IF($U35=32,Data!$J$35&amp;" lm","")&amp;
IF($U35=33,Data!$J$36&amp;" lm","")&amp;
IF($U35=34,Data!$J$37&amp;" lm","")&amp;
IF($U35=35,Data!$J$38&amp;" lm","")&amp;
IF($U35=36,Data!$J$39&amp;" lm","")&amp;
IF($U35=37,Data!$J$40&amp;" lm","")&amp;
IF($U35=38,Data!$J$41&amp;" lm","")&amp;
IF($U35=39,Data!$J$42&amp;" lm","")&amp;
IF($U35=40,Data!$J$43&amp;" lm","")&amp;
IF($U35=41,Data!$J$44&amp;" lm","")&amp;
IF($U35=42,Data!$J$45&amp;" lm","")&amp;
IF($U35=43,Data!$J$46&amp;" lm","")&amp;
IF($U35=44,Data!$J$47&amp;" lm","")&amp;
IF($U35=45,Data!$J$48&amp;" lm","")&amp;
IF($U35=46,Data!$J$49&amp;" lm","")&amp;
IF($U35=47,Data!$J$50&amp;" lm","")&amp;
IF($U35=48,Data!$J$51&amp;" lm","")&amp;
IF($U35=49,Data!$J$52&amp;" lm","")&amp;
IF($U35=50,Data!$J$53&amp;" lm","")&amp;
IF($U35=51,Data!$J$54&amp;" lm","")&amp;
IF($U35=52,Data!$J$55&amp;" lm","")&amp;
IF($U35=53,Data!$J$56&amp;" lm","")&amp;
IF($U35=54,Data!$J$57&amp;" lm","")&amp;
IF($U35=55,Data!$J$58&amp;" lm","")&amp;
IF($U35=56,Data!$J$59&amp;" lm","")&amp;
IF($U35=57,Data!$J$60&amp;" lm","")&amp;
IF($U35=58,Data!$J$61&amp;" lm","")&amp;
IF($U35=59,Data!$J$62&amp;" lm","")&amp;
IF($U35=60,Data!$J$63&amp;" lm","")&amp;
IF($U35=61,Data!$J$64&amp;" lm","")&amp;
IF($U35=62,Data!$J$65&amp;" lm","")&amp;
IF($U35=63,Data!$J$66&amp;" lm","")&amp;
IF($U35=64,Data!$J$67&amp;" lm","")&amp;
IF($U35=65,Data!$J$68&amp;" lm","")&amp;
IF($U35=66,Data!$J$69&amp;" lm","")&amp;
IF($U35=67,Data!$J$70&amp;" lm","")&amp;
IF($U35=68,Data!$J$71&amp;" lm","")&amp;
IF($U35=69,Data!$J$72&amp;" lm","")&amp;
IF($U35=70,Data!$J$73&amp;" lm","")&amp;
IF($U35=71,Data!$J$74&amp;" lm","")&amp;
IF($U35=72,Data!$J$75&amp;" lm","")&amp;
IF($U35=73,Data!$J$76&amp;" lm","")&amp;
IF($U35=74,Data!$J$77&amp;" lm","")&amp;
IF($U35=75,Data!$J$78&amp;" lm","")&amp;
IF($U35=76,Data!$J$79&amp;" lm","")&amp;
IF($U35=77,Data!$J$80&amp;" lm","")&amp;
IF($U35=78,Data!$J$81&amp;" lm","")&amp;
IF($U35=79,Data!$J$82&amp;" lm","")&amp;
IF($U35=80,Data!$J$83&amp;" lm","")&amp;
IF($U35=81,Data!$J$84&amp;" lm","")&amp;
IF($U35=82,Data!$J$85&amp;" lm","")&amp;
IF($U35=83,Data!$J$86&amp;" lm","")&amp;
IF($U35=84,Data!$J$87&amp;" lm","")&amp;
IF($U35=85,Data!$J$88&amp;" lm","")&amp;
IF($U35=86,Data!$J$89&amp;" lm","")&amp;
IF($U35=87,Data!$J$90&amp;" lm","")&amp;
IF($U35=88,Data!$J$91&amp;" lm","")&amp;
IF($U35=89,Data!$J$92&amp;" lm","")&amp;
IF($U35=90,Data!$J$93&amp;" lm","")&amp;
IF($U35=91,Data!$J$94&amp;" lm","")&amp;
IF($U35=92,Data!$J$95&amp;" lm","")&amp;
IF($U35=93,Data!$J$96&amp;" lm","")&amp;
IF($U35=94,Data!$J$97&amp;" lm","")&amp;
IF($U35=95,Data!$J$98&amp;" lm","")&amp;
IF($U35=96,Data!$J$99&amp;" lm","")&amp;
IF($U35=97,Data!$J$100&amp;" lm","")&amp;
IF($U35=98,Data!$J$101&amp;" lm","")&amp;
IF($U35=99,Data!$J$102&amp;" lm","")&amp;
IF($U35=100,Data!$J$103&amp;" lm","")&amp;
IF($U35=101,Data!$J$104&amp;" lm","")&amp;
IF($U35=102,Data!$J$105&amp;" lm","")&amp;
IF($U35=103,Data!$J$106&amp;" lm","")&amp;
IF($U35=104,Data!$J$107&amp;" lm","")&amp;
IF($U35=105,Data!$J$108&amp;" lm","")&amp;
IF($U35=106,Data!$J$109&amp;" lm","")&amp;
IF($U35=107,Data!$J$110&amp;" lm","")&amp;
IF($U35=108,Data!$J$111&amp;" lm","")&amp;
IF($U35=109,Data!$J$112&amp;" lm","")&amp;
IF($U35=110,Data!$J$113&amp;" lm","")&amp;
IF($U35=111,Data!$J$114&amp;" lm","")&amp;
IF($U35=112,Data!$J$115&amp;" lm","")&amp;
IF($U35=113,Data!$J$116&amp;" lm","")&amp;
IF($U35=114,Data!$J$117&amp;" lm","")&amp;
IF($U35=115,Data!$J$118&amp;" lm","")&amp;
IF($U35=116,Data!$J$109&amp;" lm","")&amp;
IF($U35=117,Data!$J$120&amp;" lm","")&amp;
IF($U35=118,Data!$J$121&amp;" lm","")&amp;
IF($U35=119,Data!$J$122&amp;" lm","")&amp;
IF($U35=120,Data!$J$123&amp;" lm","")</f>
        <v/>
      </c>
      <c r="G35" s="43" t="str">
        <f xml:space="preserve">
IF($U35=1,Data!$H$4,"")&amp;
IF($U35=2,Data!$H$5,"")&amp;
IF($U35=3,Data!$H$6,"")&amp;
IF($U35=4,Data!$H$7,"")&amp;
IF($U35=5,Data!$H$8,"")&amp;
IF($U35=6,Data!$H$9,"")&amp;
IF($U35=7,Data!$H$10,"")&amp;
IF($U35=8,Data!$H$11,"")&amp;
IF($U35=9,Data!$H$12,"")&amp;
IF($U35=10,Data!$H$13,"")&amp;
IF($U35=11,Data!$H$14,"")&amp;
IF($U35=12,Data!$H$15,"")&amp;
IF($U35=13,Data!$H$16,"")&amp;
IF($U35=14,Data!$H$17,"")&amp;
IF($U35=15,Data!$H$18,"")&amp;
IF($U35=16,Data!$H$19,"")&amp;
IF($U35=17,Data!$H$20,"")&amp;
IF($U35=18,Data!$H$21,"")&amp;
IF($U35=19,Data!$H$22,"")&amp;
IF($U35=20,Data!$H$23,"")&amp;
IF($U35=21,Data!$H$24,"")&amp;
IF($U35=22,Data!$H$25,"")&amp;
IF($U35=23,Data!$H$26,"")&amp;
IF($U35=24,Data!$H$27,"")&amp;
IF($U35=25,Data!$H$28,"")&amp;
IF($U35=26,Data!$H$29,"")&amp;
IF($U35=27,Data!$H$30,"")&amp;
IF($U35=28,Data!$H$31,"")&amp;
IF($U35=29,Data!$H$32,"")&amp;
IF($U35=30,Data!$H$33,"")&amp;
IF($U35=31,Data!$H$34,"")&amp;
IF($U35=32,Data!$H$35,"")&amp;
IF($U35=33,Data!$H$36,"")&amp;
IF($U35=34,Data!$H$37,"")&amp;
IF($U35=35,Data!$H$38,"")&amp;
IF($U35=36,Data!$H$39,"")&amp;
IF($U35=37,Data!$H$40,"")&amp;
IF($U35=38,Data!$H$41,"")&amp;
IF($U35=39,Data!$H$42,"")&amp;
IF($U35=40,Data!$H$43,"")&amp;
IF($U35=41,Data!$H$44,"")&amp;
IF($U35=42,Data!$H$45,"")&amp;
IF($U35=43,Data!$H$46,"")&amp;
IF($U35=44,Data!$H$47,"")&amp;
IF($U35=45,Data!$H$48,"")&amp;
IF($U35=46,Data!$H$49,"")&amp;
IF($U35=47,Data!$H$50,"")&amp;
IF($U35=48,Data!$H$51,"")&amp;
IF($U35=49,Data!$H$52,"")&amp;
IF($U35=50,Data!$H$53,"")&amp;
IF($U35=51,Data!$H$54,"")&amp;
IF($U35=52,Data!$H$55,"")&amp;
IF($U35=53,Data!$H$56,"")&amp;
IF($U35=54,Data!$H$57,"")&amp;
IF($U35=55,Data!$H$58,"")&amp;
IF($U35=56,Data!$H$59,"")&amp;
IF($U35=57,Data!$H$60,"")&amp;
IF($U35=58,Data!$H$61,"")&amp;
IF($U35=59,Data!$H$62,"")&amp;
IF($U35=60,Data!$H$63,"")&amp;
IF($U35=61,Data!$H$64,"")&amp;
IF($U35=62,Data!$H$65,"")&amp;
IF($U35=63,Data!$H$66,"")&amp;
IF($U35=64,Data!$H$67,"")&amp;
IF($U35=65,Data!$H$68,"")&amp;
IF($U35=66,Data!$H$69,"")&amp;
IF($U35=67,Data!$H$70,"")&amp;
IF($U35=68,Data!$H$71,"")&amp;
IF($U35=69,Data!$H$72,"")&amp;
IF($U35=70,Data!$H$73,"")&amp;
IF($U35=71,Data!$H$74,"")&amp;
IF($U35=72,Data!$H$75,"")&amp;
IF($U35=73,Data!$H$76,"")&amp;
IF($U35=74,Data!$H$77,"")&amp;
IF($U35=75,Data!$H$78,"")&amp;
IF($U35=76,Data!$H$79,"")&amp;
IF($U35=77,Data!$H$80,"")&amp;
IF($U35=78,Data!$H$81,"")&amp;
IF($U35=79,Data!$H$82,"")&amp;
IF($U35=80,Data!$H$83,"")&amp;
IF($U35=81,Data!$H$84,"")&amp;
IF($U35=82,Data!$H$85,"")&amp;
IF($U35=83,Data!$H$86,"")&amp;
IF($U35=84,Data!$H$87,"")&amp;
IF($U35=85,Data!$H$88,"")&amp;
IF($U35=86,Data!$H$89,"")&amp;
IF($U35=87,Data!$H$90,"")&amp;
IF($U35=88,Data!$H$91,"")&amp;
IF($U35=89,Data!$H$92,"")&amp;
IF($U35=90,Data!$H$93,"")&amp;
IF($U35=91,Data!$H$94,"")&amp;
IF($U35=92,Data!$H$95,"")&amp;
IF($U35=93,Data!$H$96,"")&amp;
IF($U35=94,Data!$H$97,"")&amp;
IF($U35=95,Data!$H$98,"")&amp;
IF($U35=96,Data!$H$99,"")&amp;
IF($U35=97,Data!$H$100,"")&amp;
IF($U35=98,Data!$H$101,"")&amp;
IF($U35=99,Data!$H$102,"")&amp;
IF($U35=100,Data!$H$103,"")&amp;
IF($U35=101,Data!$H$104,"")&amp;
IF($U35=102,Data!$H$105,"")&amp;
IF($U35=103,Data!$H$106,"")&amp;
IF($U35=104,Data!$H$107,"")&amp;
IF($U35=105,Data!$H$108,"")&amp;
IF($U35=106,Data!$H$109,"")&amp;
IF($U35=107,Data!$H$110,"")&amp;
IF($U35=108,Data!$H$111,"")&amp;
IF($U35=109,Data!$H$112,"")&amp;
IF($U35=110,Data!$H$113,"")&amp;
IF($U35=111,Data!$H$114,"")&amp;
IF($U35=112,Data!$H$115,"")&amp;
IF($U35=113,Data!$H$116,"")&amp;
IF($U35=114,Data!$H$117,"")&amp;
IF($U35=115,Data!$H$118,"")&amp;
IF($U35=116,Data!$H$119,"")&amp;
IF($U35=117,Data!$H$120,"")&amp;
IF($U35=118,Data!$H$121,"")&amp;
IF($U35=119,Data!$H$122,"")&amp;
IF($U35=120,Data!$H$123,"")</f>
        <v/>
      </c>
      <c r="H35" s="44" t="str">
        <f>IF($U35=1,Data!$V$4&amp;" W","")&amp;
IF($U35=2,Data!$V$5&amp;" W","")&amp;
IF($U35=3,Data!$V$6&amp;" W","")&amp;
IF($U35=4,Data!$V$7&amp;" W","")&amp;
IF($U35=5,Data!$V$8&amp;" W","")&amp;
IF($U35=6,Data!$V$9&amp;" W","")&amp;
IF($U35=7,Data!$V$10&amp;" W","")&amp;
IF($U35=8,Data!$V$11&amp;" W","")&amp;
IF($U35=9,Data!$V$12&amp;" W","")&amp;
IF($U35=10,Data!$V$13&amp;" W","")&amp;
IF($U35=11,Data!$V$14&amp;" W","")&amp;
IF($U35=12,Data!$V$15&amp;" W","")&amp;
IF($U35=13,Data!$V$16&amp;" W","")&amp;
IF($U35=14,Data!$V$17&amp;" W","")&amp;
IF($U35=15,Data!$V$18&amp;" W","")&amp;
IF($U35=16,Data!$V$19&amp;" W","")&amp;
IF($U35=17,Data!$V$20&amp;" W","")&amp;
IF($U35=18,Data!$V$21&amp;" W","")&amp;
IF($U35=19,Data!$V$22&amp;" W","")&amp;
IF($U35=20,Data!$V$23&amp;" W","")&amp;
IF($U35=21,Data!$V$24&amp;" W","")&amp;
IF($U35=22,Data!$V$25&amp;" W","")&amp;
IF($U35=23,Data!$V$26&amp;" W","")&amp;
IF($U35=24,Data!$V$27&amp;" W","")&amp;
IF($U35=25,Data!$V$28&amp;" W","")&amp;
IF($U35=26,Data!$V$29&amp;" W","")&amp;
IF($U35=27,Data!$V$30&amp;" W","")&amp;
IF($U35=28,Data!$V$31&amp;" W","")&amp;
IF($U35=29,Data!$V$32&amp;" W","")&amp;
IF($U35=30,Data!$V$33&amp;" W","")&amp;
IF($U35=31,Data!$V$34&amp;" W","")&amp;
IF($U35=32,Data!$V$35&amp;" W","")&amp;
IF($U35=33,Data!$V$36&amp;" W","")&amp;
IF($U35=34,Data!$V$37&amp;" W","")&amp;
IF($U35=35,Data!$V$38&amp;" W","")&amp;
IF($U35=36,Data!$V$39&amp;" W","")&amp;
IF($U35=37,Data!$V$40&amp;" W","")&amp;
IF($U35=38,Data!$V$41&amp;" W","")&amp;
IF($U35=39,Data!$V$42&amp;" W","")&amp;
IF($U35=40,Data!$V$43&amp;" W","")&amp;
IF($U35=41,Data!$V$44&amp;" W","")&amp;
IF($U35=42,Data!$V$45&amp;" W","")&amp;
IF($U35=43,Data!$V$46&amp;" W","")&amp;
IF($U35=44,Data!$V$47&amp;" W","")&amp;
IF($U35=45,Data!$V$48&amp;" W","")&amp;
IF($U35=46,Data!$V$49&amp;" W","")&amp;
IF($U35=47,Data!$V$50&amp;" W","")&amp;
IF($U35=48,Data!$V$51&amp;" W","")&amp;
IF($U35=49,Data!$V$52&amp;" W","")&amp;
IF($U35=50,Data!$V$53&amp;" W","")&amp;
IF($U35=51,Data!$V$54&amp;" W","")&amp;
IF($U35=52,Data!$V$55&amp;" W","")&amp;
IF($U35=53,Data!$V$56&amp;" W","")&amp;
IF($U35=54,Data!$V$57&amp;" W","")&amp;
IF($U35=55,Data!$V$58&amp;" W","")&amp;
IF($U35=56,Data!$V$59&amp;" W","")&amp;
IF($U35=57,Data!$V$60&amp;" W","")&amp;
IF($U35=58,Data!$V$61&amp;" W","")&amp;
IF($U35=59,Data!$V$62&amp;" W","")&amp;
IF($U35=60,Data!$V$63&amp;" W","")&amp;
IF($U35=61,Data!$V$64&amp;" W","")&amp;
IF($U35=62,Data!$V$65&amp;" W","")&amp;
IF($U35=63,Data!$V$66&amp;" W","")&amp;
IF($U35=64,Data!$V$67&amp;" W","")&amp;
IF($U35=65,Data!$V$68&amp;" W","")&amp;
IF($U35=66,Data!$V$69&amp;" W","")&amp;
IF($U35=67,Data!$V$70&amp;" W","")&amp;
IF($U35=68,Data!$V$71&amp;" W","")&amp;
IF($U35=69,Data!$V$72&amp;" W","")&amp;
IF($U35=70,Data!$V$73&amp;" W","")&amp;
IF($U35=71,Data!$V$74&amp;" W","")&amp;
IF($U35=72,Data!$V$75&amp;" W","")&amp;
IF($U35=73,Data!$V$76&amp;" W","")&amp;
IF($U35=74,Data!$V$77&amp;" W","")&amp;
IF($U35=75,Data!$V$78&amp;" W","")&amp;
IF($U35=76,Data!$V$79&amp;" W","")&amp;
IF($U35=77,Data!$V$80&amp;" W","")&amp;
IF($U35=78,Data!$V$81&amp;" W","")&amp;
IF($U35=79,Data!$V$82&amp;" W","")&amp;
IF($U35=80,Data!$V$83&amp;" W","")&amp;
IF($U35=81,Data!$V$84&amp;" W","")&amp;
IF($U35=82,Data!$V$85&amp;" W","")&amp;
IF($U35=83,Data!$V$86&amp;" W","")&amp;
IF($U35=84,Data!$V$87&amp;" W","")&amp;
IF($U35=85,Data!$V$88&amp;" W","")&amp;
IF($U35=86,Data!$V$89&amp;" W","")&amp;
IF($U35=87,Data!$V$90&amp;" W","")&amp;
IF($U35=88,Data!$V$91&amp;" W","")&amp;
IF($U35=89,Data!$V$92&amp;" W","")&amp;
IF($U35=90,Data!$V$93&amp;" W","")&amp;
IF($U35=91,Data!$V$94&amp;" W","")&amp;
IF($U35=92,Data!$V$95&amp;" W","")&amp;
IF($U35=93,Data!$V$96&amp;" W","")&amp;
IF($U35=94,Data!$V$97&amp;" W","")&amp;
IF($U35=95,Data!$V$98&amp;" W","")&amp;
IF($U35=96,Data!$V$99&amp;" W","")&amp;
IF($U35=97,Data!$V$100&amp;" W","")&amp;
IF($U35=98,Data!$V$101&amp;" W","")&amp;
IF($U35=99,Data!$V$102&amp;" W","")&amp;
IF($U35=100,Data!$V$103&amp;" W","")&amp;
IF($U35=101,Data!$V135&amp;" W","")&amp;
IF($U35=102,Data!$V$105&amp;" W","")&amp;
IF($U35=103,Data!$V$106&amp;" W","")&amp;
IF($U35=104,Data!$V$107&amp;" W","")&amp;
IF($U35=105,Data!$V$108&amp;" W","")&amp;
IF($U35=106,Data!$V$109&amp;" W","")&amp;
IF($U35=107,Data!$V$110&amp;" W","")&amp;
IF($U35=108,Data!$V$111&amp;" W","")&amp;
IF($U35=109,Data!$V$112&amp;" W","")&amp;
IF($U35=110,Data!$V$113&amp;" W","")&amp;
IF($U35=111,Data!$V$114&amp;" W","")&amp;
IF($U35=112,Data!$V$115&amp;" W","")&amp;
IF($U35=113,Data!$V$116&amp;" W","")&amp;
IF($U35=114,Data!$V$117&amp;" W","")&amp;
IF($U35=115,Data!$V$118&amp;" W","")&amp;
IF($U35=116,Data!$V$119&amp;" W","")&amp;
IF($U35=117,Data!$V$120&amp;" W","")&amp;
IF($U35=118,Data!$V$121&amp;" W","")&amp;
IF($U35=119,Data!$V$122&amp;" W","")&amp;
IF($U35=120,Data!$V$123&amp;" W","")</f>
        <v/>
      </c>
      <c r="I35" s="42" t="str">
        <f>IF($U35=1,Data!$W$4&amp;" W","")&amp;
IF($U35=2,Data!$W$5&amp;" W","")&amp;
IF($U35=3,Data!$W$6&amp;" W","")&amp;
IF($U35=4,Data!$W$7&amp;" W","")&amp;
IF($U35=5,Data!$W$8&amp;" W","")&amp;
IF($U35=6,Data!$W$9&amp;" W","")&amp;
IF($U35=7,Data!$W$10&amp;" W","")&amp;
IF($U35=8,Data!$W$11&amp;" W","")&amp;
IF($U35=9,Data!$W$12&amp;" W","")&amp;
IF($U35=10,Data!$W$13&amp;" W","")&amp;
IF($U35=11,Data!$W$14&amp;" W","")&amp;
IF($U35=12,Data!$W$15&amp;" W","")&amp;
IF($U35=13,Data!$W$16&amp;" W","")&amp;
IF($U35=14,Data!$W$17&amp;" W","")&amp;
IF($U35=15,Data!$W$18&amp;" W","")&amp;
IF($U35=16,Data!$W$19&amp;" W","")&amp;
IF($U35=17,Data!$W$20&amp;" W","")&amp;
IF($U35=18,Data!$W$21&amp;" W","")&amp;
IF($U35=19,Data!$W$22&amp;" W","")&amp;
IF($U35=20,Data!$W$23&amp;" W","")&amp;
IF($U35=21,Data!$W$24&amp;" W","")&amp;
IF($U35=22,Data!$W$25&amp;" W","")&amp;
IF($U35=23,Data!$W$26&amp;" W","")&amp;
IF($U35=24,Data!$W$27&amp;" W","")&amp;
IF($U35=25,Data!$W$28&amp;" W","")&amp;
IF($U35=26,Data!$W$29&amp;" W","")&amp;
IF($U35=27,Data!$W$30&amp;" W","")&amp;
IF($U35=28,Data!$W$31&amp;" W","")&amp;
IF($U35=29,Data!$W$32&amp;" W","")&amp;
IF($U35=30,Data!$W$33&amp;" W","")&amp;
IF($U35=31,Data!$W$34&amp;" W","")&amp;
IF($U35=32,Data!$W$35&amp;" W","")&amp;
IF($U35=33,Data!$W$36&amp;" W","")&amp;
IF($U35=34,Data!$W$37&amp;" W","")&amp;
IF($U35=35,Data!$W$38&amp;" W","")&amp;
IF($U35=36,Data!$W$39&amp;" W","")&amp;
IF($U35=37,Data!$W$40&amp;" W","")&amp;
IF($U35=38,Data!$W$41&amp;" W","")&amp;
IF($U35=39,Data!$W$42&amp;" W","")&amp;
IF($U35=40,Data!$W$43&amp;" W","")&amp;
IF($U35=41,Data!$W$44&amp;" W","")&amp;
IF($U35=42,Data!$W$45&amp;" W","")&amp;
IF($U35=43,Data!$W$46&amp;" W","")&amp;
IF($U35=44,Data!$W$47&amp;" W","")&amp;
IF($U35=45,Data!$W$48&amp;" W","")&amp;
IF($U35=46,Data!$W$49&amp;" W","")&amp;
IF($U35=47,Data!$W$50&amp;" W","")&amp;
IF($U35=48,Data!$W$51&amp;" W","")&amp;
IF($U35=49,Data!$W$52&amp;" W","")&amp;
IF($U35=50,Data!$W$53&amp;" W","")&amp;
IF($U35=51,Data!$W$54&amp;" W","")&amp;
IF($U35=52,Data!$W$55&amp;" W","")&amp;
IF($U35=53,Data!$W$56&amp;" W","")&amp;
IF($U35=54,Data!$W$57&amp;" W","")&amp;
IF($U35=55,Data!$W$58&amp;" W","")&amp;
IF($U35=56,Data!$W$59&amp;" W","")&amp;
IF($U35=57,Data!$W$60&amp;" W","")&amp;
IF($U35=58,Data!$W$61&amp;" W","")&amp;
IF($U35=59,Data!$W$62&amp;" W","")&amp;
IF($U35=60,Data!$W$63&amp;" W","")&amp;
IF($U35=61,Data!$W$64&amp;" W","")&amp;
IF($U35=62,Data!$W$65&amp;" W","")&amp;
IF($U35=63,Data!$W$66&amp;" W","")&amp;
IF($U35=64,Data!$W$67&amp;" W","")&amp;
IF($U35=65,Data!$W$68&amp;" W","")&amp;
IF($U35=66,Data!$W$69&amp;" W","")&amp;
IF($U35=67,Data!$W$70&amp;" W","")&amp;
IF($U35=68,Data!$W$71&amp;" W","")&amp;
IF($U35=69,Data!$W$72&amp;" W","")&amp;
IF($U35=70,Data!$W$73&amp;" W","")&amp;
IF($U35=71,Data!$W$74&amp;" W","")&amp;
IF($U35=72,Data!$W$75&amp;" W","")&amp;
IF($U35=73,Data!$W$76&amp;" W","")&amp;
IF($U35=74,Data!$W$77&amp;" W","")&amp;
IF($U35=75,Data!$W$78&amp;" W","")&amp;
IF($U35=76,Data!$W$79&amp;" W","")&amp;
IF($U35=77,Data!$W$80&amp;" W","")&amp;
IF($U35=78,Data!$W$81&amp;" W","")&amp;
IF($U35=79,Data!$W$82&amp;" W","")&amp;
IF($U35=80,Data!$W$83&amp;" W","")&amp;
IF($U35=81,Data!$W$84&amp;" W","")&amp;
IF($U35=82,Data!$W$85&amp;" W","")&amp;
IF($U35=83,Data!$W$86&amp;" W","")&amp;
IF($U35=84,Data!$W$87&amp;" W","")&amp;
IF($U35=85,Data!$W$88&amp;" W","")&amp;
IF($U35=86,Data!$W$89&amp;" W","")&amp;
IF($U35=87,Data!$W$90&amp;" W","")&amp;
IF($U35=88,Data!$W$91&amp;" W","")&amp;
IF($U35=89,Data!$W$92&amp;" W","")&amp;
IF($U35=90,Data!$W$93&amp;" W","")&amp;
IF($U35=91,Data!$W$94&amp;" W","")&amp;
IF($U35=92,Data!$W$95&amp;" W","")&amp;
IF($U35=93,Data!$W$96&amp;" W","")&amp;
IF($U35=94,Data!$W$97&amp;" W","")&amp;
IF($U35=95,Data!$W$98&amp;" W","")&amp;
IF($U35=96,Data!$W$99&amp;" W","")&amp;
IF($U35=97,Data!$W$100&amp;" W","")&amp;
IF($U35=98,Data!$W$101&amp;" W","")&amp;
IF($U35=99,Data!$W$102&amp;" W","")&amp;
IF($U35=100,Data!$W$103&amp;" W","")&amp;
IF($U35=101,Data!$V135&amp;" W","")&amp;
IF($U35=102,Data!$W$105&amp;" W","")&amp;
IF($U35=103,Data!$W$106&amp;" W","")&amp;
IF($U35=104,Data!$W$107&amp;" W","")&amp;
IF($U35=105,Data!$W$108&amp;" W","")&amp;
IF($U35=106,Data!$W$109&amp;" W","")&amp;
IF($U35=107,Data!$W$110&amp;" W","")&amp;
IF($U35=108,Data!$W$111&amp;" W","")&amp;
IF($U35=109,Data!$W$112&amp;" W","")&amp;
IF($U35=110,Data!$W$113&amp;" W","")&amp;
IF($U35=111,Data!$W$114&amp;" W","")&amp;
IF($U35=112,Data!$W$115&amp;" W","")&amp;
IF($U35=113,Data!$W$116&amp;" W","")&amp;
IF($U35=114,Data!$W$117&amp;" W","")&amp;
IF($U35=115,Data!$W$118&amp;" W","")&amp;
IF($U35=116,Data!$W$119&amp;" W","")&amp;
IF($U35=117,Data!$W$120&amp;" W","")&amp;
IF($U35=118,Data!$W$121&amp;" W","")&amp;
IF($U35=119,Data!$W$122&amp;" W","")&amp;
IF($U35=120,Data!$W$123&amp;" W","")</f>
        <v/>
      </c>
      <c r="J35" s="44" t="str">
        <f>IF($U35=1,Data!$X$4&amp;" W","")&amp;
IF($U35=2,Data!$X$5&amp;" W","")&amp;
IF($U35=3,Data!$X$6&amp;" W","")&amp;
IF($U35=4,Data!$X$7&amp;" W","")&amp;
IF($U35=5,Data!$X$8&amp;" W","")&amp;
IF($U35=6,Data!$X$9&amp;" W","")&amp;
IF($U35=7,Data!$X$10&amp;" W","")&amp;
IF($U35=8,Data!$X$11&amp;" W","")&amp;
IF($U35=9,Data!$X$12&amp;" W","")&amp;
IF($U35=10,Data!$X$13&amp;" W","")&amp;
IF($U35=11,Data!$X$14&amp;" W","")&amp;
IF($U35=12,Data!$X$15&amp;" W","")&amp;
IF($U35=13,Data!$X$16&amp;" W","")&amp;
IF($U35=14,Data!$X$17&amp;" W","")&amp;
IF($U35=15,Data!$X$18&amp;" W","")&amp;
IF($U35=16,Data!$X$19&amp;" W","")&amp;
IF($U35=17,Data!$X$20&amp;" W","")&amp;
IF($U35=18,Data!$X$21&amp;" W","")&amp;
IF($U35=19,Data!$X$22&amp;" W","")&amp;
IF($U35=20,Data!$X$23&amp;" W","")&amp;
IF($U35=21,Data!$X$24&amp;" W","")&amp;
IF($U35=22,Data!$X$25&amp;" W","")&amp;
IF($U35=23,Data!$X$26&amp;" W","")&amp;
IF($U35=24,Data!$X$27&amp;" W","")&amp;
IF($U35=25,Data!$X$28&amp;" W","")&amp;
IF($U35=26,Data!$X$29&amp;" W","")&amp;
IF($U35=27,Data!$X$30&amp;" W","")&amp;
IF($U35=28,Data!$X$31&amp;" W","")&amp;
IF($U35=29,Data!$X$32&amp;" W","")&amp;
IF($U35=30,Data!$X$33&amp;" W","")&amp;
IF($U35=31,Data!$X$34&amp;" W","")&amp;
IF($U35=32,Data!$X$35&amp;" W","")&amp;
IF($U35=33,Data!$X$36&amp;" W","")&amp;
IF($U35=34,Data!$X$37&amp;" W","")&amp;
IF($U35=35,Data!$X$38&amp;" W","")&amp;
IF($U35=36,Data!$X$39&amp;" W","")&amp;
IF($U35=37,Data!$X$40&amp;" W","")&amp;
IF($U35=38,Data!$X$41&amp;" W","")&amp;
IF($U35=39,Data!$X$42&amp;" W","")&amp;
IF($U35=40,Data!$X$43&amp;" W","")&amp;
IF($U35=41,Data!$X$44&amp;" W","")&amp;
IF($U35=42,Data!$X$45&amp;" W","")&amp;
IF($U35=43,Data!$X$46&amp;" W","")&amp;
IF($U35=44,Data!$X$47&amp;" W","")&amp;
IF($U35=45,Data!$X$48&amp;" W","")&amp;
IF($U35=46,Data!$X$49&amp;" W","")&amp;
IF($U35=47,Data!$X$50&amp;" W","")&amp;
IF($U35=48,Data!$X$51&amp;" W","")&amp;
IF($U35=49,Data!$X$52&amp;" W","")&amp;
IF($U35=50,Data!$X$53&amp;" W","")&amp;
IF($U35=51,Data!$X$54&amp;" W","")&amp;
IF($U35=52,Data!$X$55&amp;" W","")&amp;
IF($U35=53,Data!$X$56&amp;" W","")&amp;
IF($U35=54,Data!$X$57&amp;" W","")&amp;
IF($U35=55,Data!$X$58&amp;" W","")&amp;
IF($U35=56,Data!$X$59&amp;" W","")&amp;
IF($U35=57,Data!$X$60&amp;" W","")&amp;
IF($U35=58,Data!$X$61&amp;" W","")&amp;
IF($U35=59,Data!$X$62&amp;" W","")&amp;
IF($U35=60,Data!$X$63&amp;" W","")&amp;
IF($U35=61,Data!$X$64&amp;" W","")&amp;
IF($U35=62,Data!$X$65&amp;" W","")&amp;
IF($U35=63,Data!$X$66&amp;" W","")&amp;
IF($U35=64,Data!$X$67&amp;" W","")&amp;
IF($U35=65,Data!$X$68&amp;" W","")&amp;
IF($U35=66,Data!$X$69&amp;" W","")&amp;
IF($U35=67,Data!$X$70&amp;" W","")&amp;
IF($U35=68,Data!$X$71&amp;" W","")&amp;
IF($U35=69,Data!$X$72&amp;" W","")&amp;
IF($U35=70,Data!$X$73&amp;" W","")&amp;
IF($U35=71,Data!$X$74&amp;" W","")&amp;
IF($U35=72,Data!$X$75&amp;" W","")&amp;
IF($U35=73,Data!$X$76&amp;" W","")&amp;
IF($U35=74,Data!$X$77&amp;" W","")&amp;
IF($U35=75,Data!$X$78&amp;" W","")&amp;
IF($U35=76,Data!$X$79&amp;" W","")&amp;
IF($U35=77,Data!$X$80&amp;" W","")&amp;
IF($U35=78,Data!$X$81&amp;" W","")&amp;
IF($U35=79,Data!$X$82&amp;" W","")&amp;
IF($U35=80,Data!$X$83&amp;" W","")&amp;
IF($U35=81,Data!$X$84&amp;" W","")&amp;
IF($U35=82,Data!$X$85&amp;" W","")&amp;
IF($U35=83,Data!$X$86&amp;" W","")&amp;
IF($U35=84,Data!$X$87&amp;" W","")&amp;
IF($U35=85,Data!$X$88&amp;" W","")&amp;
IF($U35=86,Data!$X$89&amp;" W","")&amp;
IF($U35=87,Data!$X$90&amp;" W","")&amp;
IF($U35=88,Data!$X$91&amp;" W","")&amp;
IF($U35=89,Data!$X$92&amp;" W","")&amp;
IF($U35=90,Data!$X$93&amp;" W","")&amp;
IF($U35=91,Data!$X$94&amp;" W","")&amp;
IF($U35=92,Data!$X$95&amp;" W","")&amp;
IF($U35=93,Data!$X$96&amp;" W","")&amp;
IF($U35=94,Data!$X$97&amp;" W","")&amp;
IF($U35=95,Data!$X$98&amp;" W","")&amp;
IF($U35=96,Data!$X$99&amp;" W","")&amp;
IF($U35=97,Data!$X$100&amp;" W","")&amp;
IF($U35=98,Data!$X$101&amp;" W","")&amp;
IF($U35=99,Data!$X$102&amp;" W","")&amp;
IF($U35=100,Data!$X$103&amp;" W","")&amp;
IF($U35=101,Data!$X$104&amp;" W","")&amp;
IF($U35=102,Data!$X$105&amp;" W","")&amp;
IF($U35=103,Data!$X$106&amp;" W","")&amp;
IF($U35=104,Data!$X$107&amp;" W","")&amp;
IF($U35=105,Data!$X$108&amp;" W","")&amp;
IF($U35=106,Data!$X$109&amp;" W","")&amp;
IF($U35=107,Data!$X$110&amp;" W","")&amp;
IF($U35=108,Data!$X$111&amp;" W","")&amp;
IF($U35=109,Data!$X$112&amp;" W","")&amp;
IF($U35=110,Data!$X$113&amp;" W","")&amp;
IF($U35=111,Data!$X$114&amp;" W","")&amp;
IF($U35=112,Data!$X$115&amp;" W","")&amp;
IF($U35=113,Data!$X$116&amp;" W","")&amp;
IF($U35=114,Data!$X$117&amp;" W","")&amp;
IF($U35=115,Data!$X$118&amp;" W","")&amp;
IF($U35=116,Data!$X$119&amp;" W","")&amp;
IF($U35=117,Data!$X$120&amp;" W","")&amp;
IF($U35=118,Data!$X$121&amp;" W","")&amp;
IF($U35=119,Data!$X$122&amp;" W","")&amp;
IF($U35=120,Data!$X$123&amp;" W","")</f>
        <v/>
      </c>
      <c r="K35" s="238" t="str">
        <f>IF($U35=1,Data!$Y$4&amp;" W","")&amp;
IF($U35=2,Data!$Y$5&amp;" W","")&amp;
IF($U35=3,Data!$Y$6&amp;" W","")&amp;
IF($U35=4,Data!$Y$7&amp;" W","")&amp;
IF($U35=5,Data!$Y$8&amp;" W","")&amp;
IF($U35=6,Data!$Y$9&amp;" W","")&amp;
IF($U35=7,Data!$Y$10&amp;" W","")&amp;
IF($U35=8,Data!$Y$11&amp;" W","")&amp;
IF($U35=9,Data!$Y$12&amp;" W","")&amp;
IF($U35=10,Data!$Y$13&amp;" W","")&amp;
IF($U35=11,Data!$Y$14&amp;" W","")&amp;
IF($U35=12,Data!$Y$15&amp;" W","")&amp;
IF($U35=13,Data!$Y$16&amp;" W","")&amp;
IF($U35=14,Data!$Y$17&amp;" W","")&amp;
IF($U35=15,Data!$Y$18&amp;" W","")&amp;
IF($U35=16,Data!$Y$19&amp;" W","")&amp;
IF($U35=17,Data!$Y$20&amp;" W","")&amp;
IF($U35=18,Data!$Y$21&amp;" W","")&amp;
IF($U35=19,Data!$Y$22&amp;" W","")&amp;
IF($U35=20,Data!$Y$23&amp;" W","")&amp;
IF($U35=21,Data!$Y$24&amp;" W","")&amp;
IF($U35=22,Data!$Y$25&amp;" W","")&amp;
IF($U35=23,Data!$Y$26&amp;" W","")&amp;
IF($U35=24,Data!$Y$27&amp;" W","")&amp;
IF($U35=25,Data!$Y$28&amp;" W","")&amp;
IF($U35=26,Data!$Y$29&amp;" W","")&amp;
IF($U35=27,Data!$Y$30&amp;" W","")&amp;
IF($U35=28,Data!$Y$31&amp;" W","")&amp;
IF($U35=29,Data!$Y$32&amp;" W","")&amp;
IF($U35=30,Data!$Y$33&amp;" W","")&amp;
IF($U35=31,Data!$Y$34&amp;" W","")&amp;
IF($U35=32,Data!$Y$35&amp;" W","")&amp;
IF($U35=33,Data!$Y$36&amp;" W","")&amp;
IF($U35=34,Data!$Y$37&amp;" W","")&amp;
IF($U35=35,Data!$Y$38&amp;" W","")&amp;
IF($U35=36,Data!$Y$39&amp;" W","")&amp;
IF($U35=37,Data!$Y$40&amp;" W","")&amp;
IF($U35=38,Data!$Y$41&amp;" W","")&amp;
IF($U35=39,Data!$Y$42&amp;" W","")&amp;
IF($U35=40,Data!$Y$43&amp;" W","")&amp;
IF($U35=41,Data!$Y$44&amp;" W","")&amp;
IF($U35=42,Data!$Y$45&amp;" W","")&amp;
IF($U35=43,Data!$Y$46&amp;" W","")&amp;
IF($U35=44,Data!$Y$47&amp;" W","")&amp;
IF($U35=45,Data!$Y$48&amp;" W","")&amp;
IF($U35=46,Data!$Y$49&amp;" W","")&amp;
IF($U35=47,Data!$Y$50&amp;" W","")&amp;
IF($U35=48,Data!$Y$51&amp;" W","")&amp;
IF($U35=49,Data!$Y$52&amp;" W","")&amp;
IF($U35=50,Data!$Y$53&amp;" W","")&amp;
IF($U35=51,Data!$Y$54&amp;" W","")&amp;
IF($U35=52,Data!$Y$55&amp;" W","")&amp;
IF($U35=53,Data!$Y$56&amp;" W","")&amp;
IF($U35=54,Data!$Y$57&amp;" W","")&amp;
IF($U35=55,Data!$Y$58&amp;" W","")&amp;
IF($U35=56,Data!$Y$59&amp;" W","")&amp;
IF($U35=57,Data!$Y$60&amp;" W","")&amp;
IF($U35=58,Data!$Y$61&amp;" W","")&amp;
IF($U35=59,Data!$Y$62&amp;" W","")&amp;
IF($U35=60,Data!$Y$63&amp;" W","")&amp;
IF($U35=61,Data!$Y$64&amp;" W","")&amp;
IF($U35=62,Data!$Y$65&amp;" W","")&amp;
IF($U35=63,Data!$Y$66&amp;" W","")&amp;
IF($U35=64,Data!$Y$67&amp;" W","")&amp;
IF($U35=65,Data!$Y$68&amp;" W","")&amp;
IF($U35=66,Data!$Y$69&amp;" W","")&amp;
IF($U35=67,Data!$Y$70&amp;" W","")&amp;
IF($U35=68,Data!$Y$71&amp;" W","")&amp;
IF($U35=69,Data!$Y$72&amp;" W","")&amp;
IF($U35=70,Data!$Y$73&amp;" W","")&amp;
IF($U35=71,Data!$Y$74&amp;" W","")&amp;
IF($U35=72,Data!$Y$75&amp;" W","")&amp;
IF($U35=73,Data!$Y$76&amp;" W","")&amp;
IF($U35=74,Data!$Y$77&amp;" W","")&amp;
IF($U35=75,Data!$Y$78&amp;" W","")&amp;
IF($U35=76,Data!$Y$79&amp;" W","")&amp;
IF($U35=77,Data!$Y$80&amp;" W","")&amp;
IF($U35=78,Data!$Y$81&amp;" W","")&amp;
IF($U35=79,Data!$Y$82&amp;" W","")&amp;
IF($U35=80,Data!$Y$83&amp;" W","")&amp;
IF($U35=81,Data!$Y$84&amp;" W","")&amp;
IF($U35=82,Data!$Y$85&amp;" W","")&amp;
IF($U35=83,Data!$Y$86&amp;" W","")&amp;
IF($U35=84,Data!$Y$87&amp;" W","")&amp;
IF($U35=85,Data!$Y$88&amp;" W","")&amp;
IF($U35=86,Data!$Y$89&amp;" W","")&amp;
IF($U35=87,Data!$Y$90&amp;" W","")&amp;
IF($U35=88,Data!$Y$91&amp;" W","")&amp;
IF($U35=89,Data!$Y$92&amp;" W","")&amp;
IF($U35=90,Data!$Y$93&amp;" W","")&amp;
IF($U35=91,Data!$Y$94&amp;" W","")&amp;
IF($U35=92,Data!$Y$95&amp;" W","")&amp;
IF($U35=93,Data!$Y$96&amp;" W","")&amp;
IF($U35=94,Data!$Y$97&amp;" W","")&amp;
IF($U35=95,Data!$Y$98&amp;" W","")&amp;
IF($U35=96,Data!$Y$99&amp;" W","")&amp;
IF($U35=97,Data!$Y$100&amp;" W","")&amp;
IF($U35=98,Data!$Y$101&amp;" W","")&amp;
IF($U35=99,Data!$Y$102&amp;" W","")&amp;
IF($U35=100,Data!$Y$103&amp;" W","")&amp;
IF($U35=101,Data!$Y$104&amp;" W","")&amp;
IF($U35=102,Data!$Y$105&amp;" W","")&amp;
IF($U35=103,Data!$Y$106&amp;" W","")&amp;
IF($U35=104,Data!$Y$107&amp;" W","")&amp;
IF($U35=105,Data!$Y$108&amp;" W","")&amp;
IF($U35=106,Data!$Y$109&amp;" W","")&amp;
IF($U35=107,Data!$Y$110&amp;" W","")&amp;
IF($U35=108,Data!$Y$111&amp;" W","")&amp;
IF($U35=109,Data!$Y$112&amp;" W","")&amp;
IF($U35=110,Data!$Y$113&amp;" W","")&amp;
IF($U35=111,Data!$Y$114&amp;" W","")&amp;
IF($U35=112,Data!$Y$115&amp;" W","")&amp;
IF($U35=113,Data!$Y$116&amp;" W","")&amp;
IF($U35=114,Data!$Y$117&amp;" W","")&amp;
IF($U35=115,Data!$Y$118&amp;" W","")&amp;
IF($U35=116,Data!$Y$119&amp;" W","")&amp;
IF($U35=117,Data!$Y$120&amp;" W","")&amp;
IF($U35=118,Data!$Y$121&amp;" W","")&amp;
IF($U35=119,Data!$Y$122&amp;" W","")&amp;
IF($U35=120,Data!$Y$123&amp;" W","")</f>
        <v/>
      </c>
      <c r="L35" s="66" t="str">
        <f>IF($U35=1,Data!$L$4&amp;" - "&amp;RIGHT(Data!$L$4,2)&amp;"00 K","")&amp;
IF($U35=2,Data!$L$5&amp;" - "&amp;RIGHT(Data!$L$5,2)&amp;"00 K","")&amp;
IF($U35=3,Data!$L$6&amp;" - "&amp;RIGHT(Data!$L$6,2)&amp;"00 K","")&amp;
IF($U35=4,Data!$L$7&amp;" - "&amp;RIGHT(Data!$L$7,2)&amp;"00 K","")&amp;
IF($U35=5,Data!$L$8&amp;" - "&amp;RIGHT(Data!$L$8,2)&amp;"00 K","")&amp;
IF($U35=6,Data!$L$9&amp;" - "&amp;RIGHT(Data!$L$9,2)&amp;"00 K","")&amp;
IF($U35=7,Data!$L$10&amp;" - "&amp;RIGHT(Data!$L$10,2)&amp;"00 K","")&amp;
IF($U35=8,Data!$L$11&amp;" - "&amp;RIGHT(Data!$L$11,2)&amp;"00 K","")&amp;
IF($U35=9,Data!$L$12&amp;" - "&amp;RIGHT(Data!$L$12,2)&amp;"00 K","")&amp;
IF($U35=10,Data!$L$13&amp;" - "&amp;RIGHT(Data!$L$13,2)&amp;"00 K","")&amp;
IF($U35=11,Data!$L$14&amp;" - "&amp;RIGHT(Data!$L$14,2)&amp;"00 K","")&amp;
IF($U35=12,Data!$L$15&amp;" - "&amp;RIGHT(Data!$L$15,2)&amp;"00 K","")&amp;
IF($U35=13,Data!$L$16&amp;" - "&amp;RIGHT(Data!$L$16,2)&amp;"00 K","")&amp;
IF($U35=14,Data!$L$17&amp;" - "&amp;RIGHT(Data!$L$17,2)&amp;"00 K","")&amp;
IF($U35=15,Data!$L$18&amp;" - "&amp;RIGHT(Data!$L$18,2)&amp;"00 K","")&amp;
IF($U35=16,Data!$L$19&amp;" - "&amp;RIGHT(Data!$L$19,2)&amp;"00 K","")&amp;
IF($U35=17,Data!$L$20&amp;" - "&amp;RIGHT(Data!$L$20,2)&amp;"00 K","")&amp;
IF($U35=18,Data!$L$21&amp;" - "&amp;RIGHT(Data!$L$21,2)&amp;"00 K","")&amp;
IF($U35=19,Data!$L$22&amp;" - "&amp;RIGHT(Data!$L$22,2)&amp;"00 K","")&amp;
IF($U35=20,Data!$L$23&amp;" - "&amp;RIGHT(Data!$L$23,2)&amp;"00 K","")&amp;
IF($U35=21,Data!$L$24&amp;" - "&amp;RIGHT(Data!$L$24,2)&amp;"00 K","")&amp;
IF($U35=22,Data!$L$25&amp;" - "&amp;RIGHT(Data!$L$25,2)&amp;"00 K","")&amp;
IF($U35=23,Data!$L$26&amp;" - "&amp;RIGHT(Data!$L$26,2)&amp;"00 K","")&amp;
IF($U35=24,Data!$L$27&amp;" - "&amp;RIGHT(Data!$L$27,2)&amp;"00 K","")&amp;
IF($U35=25,Data!$L$28&amp;" - "&amp;RIGHT(Data!$L$28,2)&amp;"00 K","")&amp;
IF($U35=26,Data!$L$29&amp;" - "&amp;RIGHT(Data!$L$29,2)&amp;"00 K","")&amp;
IF($U35=27,Data!$L$30&amp;" - "&amp;RIGHT(Data!$L$30,2)&amp;"00 K","")&amp;
IF($U35=28,Data!$L$31&amp;" - "&amp;RIGHT(Data!$L$31,2)&amp;"00 K","")&amp;
IF($U35=29,Data!$L$32&amp;" - "&amp;RIGHT(Data!$L$32,2)&amp;"00 K","")&amp;
IF($U35=30,Data!$L$33&amp;" - "&amp;RIGHT(Data!$L$33,2)&amp;"00 K","")&amp;
IF($U35=31,Data!$L$34&amp;" - "&amp;RIGHT(Data!$L$34,2)&amp;"00 K","")&amp;
IF($U35=32,Data!$L$35&amp;" - "&amp;RIGHT(Data!$L$35,2)&amp;"00 K","")&amp;
IF($U35=33,Data!$L$36&amp;" - "&amp;RIGHT(Data!$L$36,2)&amp;"00 K","")&amp;
IF($U35=34,Data!$L$37&amp;" - "&amp;RIGHT(Data!$L$37,2)&amp;"00 K","")&amp;
IF($U35=35,Data!$L$38&amp;" - "&amp;RIGHT(Data!$L$38,2)&amp;"00 K","")&amp;
IF($U35=36,Data!$L$39&amp;" - "&amp;RIGHT(Data!$L$39,2)&amp;"00 K","")&amp;
IF($U35=37,Data!$L$40&amp;" - "&amp;RIGHT(Data!$L$40,2)&amp;"00 K","")&amp;
IF($U35=38,Data!$L$41&amp;" - "&amp;RIGHT(Data!$L$41,2)&amp;"00 K","")&amp;
IF($U35=39,Data!$L$42&amp;" - "&amp;RIGHT(Data!$L$42,2)&amp;"00 K","")&amp;
IF($U35=40,Data!$L$43&amp;" - "&amp;RIGHT(Data!$L$43,2)&amp;"00 K","")&amp;
IF($U35=41,Data!$L$44&amp;" - "&amp;RIGHT(Data!$L$44,2)&amp;"00 K","")&amp;
IF($U35=42,Data!$L$45&amp;" - "&amp;RIGHT(Data!$L$45,2)&amp;"00 K","")&amp;
IF($U35=43,Data!$L$46&amp;" - "&amp;RIGHT(Data!$L$46,2)&amp;"00 K","")&amp;
IF($U35=44,Data!$L$47&amp;" - "&amp;RIGHT(Data!$L$47,2)&amp;"00 K","")&amp;
IF($U35=45,Data!$L$48&amp;" - "&amp;RIGHT(Data!$L$48,2)&amp;"00 K","")&amp;
IF($U35=46,Data!$L$49&amp;" - "&amp;RIGHT(Data!$L$49,2)&amp;"00 K","")&amp;
IF($U35=47,Data!$L$50&amp;" - "&amp;RIGHT(Data!$L$50,2)&amp;"00 K","")&amp;
IF($U35=48,Data!$L$51&amp;" - "&amp;RIGHT(Data!$L$51,2)&amp;"00 K","")&amp;
IF($U35=49,Data!$L$52&amp;" - "&amp;RIGHT(Data!$L$52,2)&amp;"00 K","")&amp;
IF($U35=50,Data!$L$53&amp;" - "&amp;RIGHT(Data!$L$53,2)&amp;"00 K","")&amp;
IF($U35=51,Data!$L$54&amp;" - "&amp;RIGHT(Data!$L$54,2)&amp;"00 K","")&amp;
IF($U35=52,Data!$L$55&amp;" - "&amp;RIGHT(Data!$L$55,2)&amp;"00 K","")&amp;
IF($U35=53,Data!$L$56&amp;" - "&amp;RIGHT(Data!$L$56,2)&amp;"00 K","")&amp;
IF($U35=54,Data!$L$57&amp;" - "&amp;RIGHT(Data!$L$57,2)&amp;"00 K","")&amp;
IF($U35=55,Data!$L$58&amp;" - "&amp;RIGHT(Data!$L$58,2)&amp;"00 K","")&amp;
IF($U35=56,Data!$L$59&amp;" - "&amp;RIGHT(Data!$L$59,2)&amp;"00 K","")&amp;
IF($U35=57,Data!$L$60&amp;" - "&amp;RIGHT(Data!$L$60,2)&amp;"00 K","")&amp;
IF($U35=58,Data!$L$61&amp;" - "&amp;RIGHT(Data!$L$61,2)&amp;"00 K","")&amp;
IF($U35=59,Data!$L$62&amp;" - "&amp;RIGHT(Data!$L$62,2)&amp;"00 K","")&amp;
IF($U35=60,Data!$L$63&amp;" - "&amp;RIGHT(Data!$L$63,2)&amp;"00 K","")&amp;
IF($U35=61,Data!$L$64&amp;" - "&amp;RIGHT(Data!$L$64,2)&amp;"00 K","")&amp;
IF($U35=62,Data!$L$65&amp;" - "&amp;RIGHT(Data!$L$65,2)&amp;"00 K","")&amp;
IF($U35=63,Data!$L$66&amp;" - "&amp;RIGHT(Data!$L$66,2)&amp;"00 K","")&amp;
IF($U35=64,Data!$L$67&amp;" - "&amp;RIGHT(Data!$L$67,2)&amp;"00 K","")&amp;
IF($U35=65,Data!$L$68&amp;" - "&amp;RIGHT(Data!$L$68,2)&amp;"00 K","")&amp;
IF($U35=66,Data!$L$69&amp;" - "&amp;RIGHT(Data!$L$69,2)&amp;"00 K","")&amp;
IF($U35=67,Data!$L$70&amp;" - "&amp;RIGHT(Data!$L$70,2)&amp;"00 K","")&amp;
IF($U35=68,Data!$L$71&amp;" - "&amp;RIGHT(Data!$L$71,2)&amp;"00 K","")&amp;
IF($U35=69,Data!$L$72&amp;" - "&amp;RIGHT(Data!$L$72,2)&amp;"00 K","")&amp;
IF($U35=70,Data!$L$73&amp;" - "&amp;RIGHT(Data!$L$73,2)&amp;"00 K","")&amp;
IF($U35=71,Data!$L$74&amp;" - "&amp;RIGHT(Data!$L$74,2)&amp;"00 K","")&amp;
IF($U35=72,Data!$L$75&amp;" - "&amp;RIGHT(Data!$L$75,2)&amp;"00 K","")&amp;
IF($U35=73,Data!$L$76&amp;" - "&amp;RIGHT(Data!$L$76,2)&amp;"00 K","")&amp;
IF($U35=74,Data!$L$77&amp;" - "&amp;RIGHT(Data!$L$77,2)&amp;"00 K","")&amp;
IF($U35=75,Data!$L$78&amp;" - "&amp;RIGHT(Data!$L$78,2)&amp;"00 K","")&amp;
IF($U35=76,Data!$L$79&amp;" - "&amp;RIGHT(Data!$L$79,2)&amp;"00 K","")&amp;
IF($U35=77,Data!$L$80&amp;" - "&amp;RIGHT(Data!$L$80,2)&amp;"00 K","")&amp;
IF($U35=78,Data!$L$81&amp;" - "&amp;RIGHT(Data!$L$81,2)&amp;"00 K","")&amp;
IF($U35=79,Data!$L$82&amp;" - "&amp;RIGHT(Data!$L$82,2)&amp;"00 K","")&amp;
IF($U35=80,Data!$L$83&amp;" - "&amp;RIGHT(Data!$L$83,2)&amp;"00 K","")&amp;
IF($U35=81,Data!$L$84&amp;" - "&amp;RIGHT(Data!$L$84,2)&amp;"00 K","")&amp;
IF($U35=82,Data!$L$85&amp;" - "&amp;RIGHT(Data!$L$85,2)&amp;"00 K","")&amp;
IF($U35=83,Data!$L$86&amp;" - "&amp;RIGHT(Data!$L$86,2)&amp;"00 K","")&amp;
IF($U35=84,Data!$L$87&amp;" - "&amp;RIGHT(Data!$L$87,2)&amp;"00 K","")&amp;
IF($U35=85,Data!$L$88&amp;" - "&amp;RIGHT(Data!$L$88,2)&amp;"00 K","")&amp;
IF($U35=86,Data!$L$89&amp;" - "&amp;RIGHT(Data!$L$89,2)&amp;"00 K","")&amp;
IF($U35=87,Data!$L$90&amp;" - "&amp;RIGHT(Data!$L$90,2)&amp;"00 K","")&amp;
IF($U35=88,Data!$L$91&amp;" - "&amp;RIGHT(Data!$L$91,2)&amp;"00 K","")&amp;
IF($U35=89,Data!$L$92&amp;" - "&amp;RIGHT(Data!$L$92,2)&amp;"00 K","")&amp;
IF($U35=90,Data!$L$93&amp;" - "&amp;RIGHT(Data!$L$93,2)&amp;"00 K","")&amp;
IF($U35=91,Data!$L$94&amp;" - "&amp;RIGHT(Data!$L$94,2)&amp;"00 K","")&amp;
IF($U35=92,Data!$L$95&amp;" - "&amp;RIGHT(Data!$L$95,2)&amp;"00 K","")&amp;
IF($U35=93,Data!$L$96&amp;" - "&amp;RIGHT(Data!$L$97,2)&amp;"00 K","")&amp;
IF($U35=94,Data!$L$97&amp;" - "&amp;RIGHT(Data!$L$98,2)&amp;"00 K","")&amp;
IF($U35=95,Data!$L$98&amp;" - "&amp;RIGHT(Data!$L$99,2)&amp;"00 K","")&amp;
IF($U35=96,Data!$L$99&amp;" - "&amp;RIGHT(Data!$L$100,2)&amp;"00 K","")&amp;
IF($U35=97,Data!$L$100&amp;" - "&amp;RIGHT(Data!$L$101,2)&amp;"00 K","")&amp;
IF($U35=98,Data!$L$101&amp;" - "&amp;RIGHT(Data!$L$102,2)&amp;"00 K","")&amp;
IF($U35=99,Data!$L$102&amp;" - "&amp;RIGHT(Data!$L$103,2)&amp;"00 K","")&amp;
IF($U35=100,Data!$L$103&amp;" - "&amp;RIGHT(Data!$L$104,2)&amp;"00 K","")&amp;
IF($U35=101,Data!$L$104&amp;" - "&amp;RIGHT(Data!$L$105,2)&amp;"00 K","")&amp;
IF($U35=102,Data!$L$105&amp;" - "&amp;RIGHT(Data!$L$106,2)&amp;"00 K","")&amp;
IF($U35=103,Data!$L$106&amp;" - "&amp;RIGHT(Data!$L$107,2)&amp;"00 K","")&amp;
IF($U35=104,Data!$L$107&amp;" - "&amp;RIGHT(Data!$L$108,2)&amp;"00 K","")&amp;
IF($U35=105,Data!$L$108&amp;" - "&amp;RIGHT(Data!$L$109,2)&amp;"00 K","")&amp;
IF($U35=106,Data!$L$109&amp;" - "&amp;RIGHT(Data!$L$110,2)&amp;"00 K","")&amp;
IF($U35=107,Data!$L$110&amp;" - "&amp;RIGHT(Data!$L$111,2)&amp;"00 K","")&amp;
IF($U35=108,Data!$L$111&amp;" - "&amp;RIGHT(Data!$L$112,2)&amp;"00 K","")&amp;
IF($U35=109,Data!$L$112&amp;" - "&amp;RIGHT(Data!$L$113,2)&amp;"00 K","")&amp;
IF($U35=110,Data!$L$113&amp;" - "&amp;RIGHT(Data!$L$114,2)&amp;"00 K","")&amp;
IF($U35=111,Data!$L$114&amp;" - "&amp;RIGHT(Data!$L$115,2)&amp;"00 K","")&amp;
IF($U35=112,Data!$L$115&amp;" - "&amp;RIGHT(Data!$L$116,2)&amp;"00 K","")&amp;
IF($U35=113,Data!$L$116&amp;" - "&amp;RIGHT(Data!$L$117,2)&amp;"00 K","")&amp;
IF($U35=114,Data!$L$117&amp;" - "&amp;RIGHT(Data!$L$118,2)&amp;"00 K","")&amp;
IF($U35=115,Data!$L$118&amp;" - "&amp;RIGHT(Data!$L$119,2)&amp;"00 K","")&amp;
IF($U35=116,Data!$L$119&amp;" - "&amp;RIGHT(Data!$L$120,2)&amp;"00 K","")&amp;
IF($U35=117,Data!$L$120&amp;" - "&amp;RIGHT(Data!$L$121,2)&amp;"00 K","")&amp;
IF($U35=118,Data!$L$121&amp;" - "&amp;RIGHT(Data!$L$122,2)&amp;"00 K","")&amp;
IF($U35=119,Data!$L$122&amp;" - "&amp;RIGHT(Data!$L$123,2)&amp;"00 K","")&amp;
IF($U35=120,Data!$L$123&amp;" - "&amp;RIGHT(Data!$L$124,2)&amp;"00 K","")</f>
        <v/>
      </c>
      <c r="M35" s="45"/>
      <c r="N35" s="46"/>
      <c r="O35" s="46"/>
      <c r="P35" s="208"/>
      <c r="Q35" s="208"/>
      <c r="R35" s="210"/>
      <c r="S35" s="210"/>
      <c r="T35" s="47"/>
      <c r="U35" s="48"/>
      <c r="V35" s="111"/>
      <c r="W35" s="111"/>
      <c r="X35" s="111"/>
      <c r="Y35" s="111"/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</row>
    <row r="36" spans="1:44" hidden="1" outlineLevel="1" x14ac:dyDescent="0.3">
      <c r="A36" s="39">
        <v>33</v>
      </c>
      <c r="B36" s="116" t="str">
        <f>IF($U36=1,Data!$E$4,"")&amp;
IF($U36=2,Data!$E$5,"")&amp;
IF($U36=3,Data!$E$6,"")&amp;
IF($U36=4,Data!$E$7,"")&amp;
IF($U36=5,Data!$E$8,"")&amp;
IF($U36=6,Data!$E$9,"")&amp;
IF($U36=7,Data!$E$10,"")&amp;
IF($U36=8,Data!$E$11,"")&amp;
IF($U36=9,Data!$E$12,"")&amp;
IF($U36=10,Data!$E$13,"")&amp;
IF($U36=11,Data!$E$14,"")&amp;
IF($U36=12,Data!$E$15,"")&amp;
IF($U36=13,Data!$E$16,"")&amp;
IF($U36=14,Data!$E$17,"")&amp;
IF($U36=15,Data!$E$18,"")&amp;
IF($U36=16,Data!$E$19,"")&amp;
IF($U36=17,Data!$E$20,"")&amp;
IF($U36=18,Data!$E$21,"")&amp;
IF($U36=19,Data!$E$22,"")&amp;
IF($U36=20,Data!$E$23,"")&amp;
IF($U36=21,Data!$E$24,"")&amp;
IF($U36=22,Data!$E$25,"")&amp;
IF($U36=23,Data!$E$26,"")&amp;
IF($U36=24,Data!$E$27,"")&amp;
IF($U36=25,Data!$E$28,"")&amp;
IF($U36=26,Data!$E$29,"")&amp;
IF($U36=27,Data!$E$30,"")&amp;
IF($U36=28,Data!$E$31,"")&amp;
IF($U36=29,Data!$E$32,"")&amp;
IF($U36=30,Data!$E$33,"")&amp;
IF($U36=31,Data!$E$34,"")&amp;
IF($U36=32,Data!$E$35,"")&amp;
IF($U36=33,Data!$E$36,"")&amp;
IF($U36=34,Data!$E$37,"")&amp;
IF($U36=35,Data!$E$38,"")&amp;
IF($U36=36,Data!$E$39,"")&amp;
IF($U36=37,Data!$E$40,"")&amp;
IF($U36=38,Data!$E$41,"")&amp;
IF($U36=39,Data!$E$42,"")&amp;
IF($U36=40,Data!$E$43,"")&amp;
IF($U36=41,Data!$E$124,"")&amp;
IF($U36=42,Data!$E$126,"")&amp;
IF($U36=43,Data!$E$127,"")</f>
        <v/>
      </c>
      <c r="C36" s="116" t="str">
        <f t="shared" si="0"/>
        <v/>
      </c>
      <c r="D36" s="40" t="str">
        <f>IF($U36=1,Data!$G$4,"")&amp;
IF($U36=2,Data!$G$5,"")&amp;
IF($U36=3,Data!$G$6,"")&amp;
IF($U36=4,Data!$G$7,"")&amp;
IF($U36=5,Data!$G$8,"")&amp;
IF($U36=6,Data!$G$9,"")&amp;
IF($U36=7,Data!$G$10,"")&amp;
IF($U36=8,Data!$G$11,"")&amp;
IF($U36=9,Data!$G$12,"")&amp;
IF($U36=10,Data!$G$13,"")&amp;
IF($U36=11,Data!$G$14,"")&amp;
IF($U36=12,Data!$G$15,"")&amp;
IF($U36=13,Data!$G$16,"")&amp;
IF($U36=14,Data!$G$17,"")&amp;
IF($U36=15,Data!$G$18,"")&amp;
IF($U36=16,Data!$G$19,"")&amp;
IF($U36=17,Data!$G$20,"")&amp;
IF($U36=18,Data!$G$21,"")&amp;
IF($U36=19,Data!$G$22,"")&amp;
IF($U36=20,Data!$G$23,"")&amp;
IF($U36=21,Data!$G$24,"")&amp;
IF($U36=22,Data!$G$25,"")&amp;
IF($U36=23,Data!$G$26,"")&amp;
IF($U36=24,Data!$G$27,"")&amp;
IF($U36=25,Data!$G$28,"")&amp;
IF($U36=26,Data!$G$29,"")&amp;
IF($U36=27,Data!$G$30,"")&amp;
IF($U36=28,Data!$G$31,"")&amp;
IF($U36=29,Data!$G$32,"")&amp;
IF($U36=30,Data!$G$33,"")&amp;
IF($U36=31,Data!$G$34,"")&amp;
IF($U36=32,Data!$G$35,"")&amp;
IF($U36=33,Data!$G$36,"")&amp;
IF($U36=34,Data!$G$37,"")&amp;
IF($U36=35,Data!$G$38,"")&amp;
IF($U36=36,Data!$G$39,"")&amp;
IF($U36=37,Data!$G$40,"")&amp;
IF($U36=38,Data!$G$41,"")&amp;
IF($U36=39,Data!$G$42,"")&amp;
IF($U36=40,Data!$G$43,"")&amp;
IF($U36=41,Data!$G$44,"")&amp;
IF($U36=42,Data!$G$45,"")&amp;
IF($U36=43,Data!$G$46,"")&amp;
IF($U36=44,Data!$G$47,"")&amp;
IF($U36=45,Data!$G$48,"")&amp;
IF($U36=46,Data!$G$49,"")&amp;
IF($U36=47,Data!$G$50,"")&amp;
IF($U36=48,Data!$G$51,"")&amp;
IF($U36=49,Data!$G$52,"")&amp;
IF($U36=50,Data!$G$53,"")&amp;
IF($U36=51,Data!$G$54,"")&amp;
IF($U36=52,Data!$G$55,"")&amp;
IF($U36=53,Data!$G$56,"")&amp;
IF($U36=54,Data!$G$57,"")&amp;
IF($U36=55,Data!$G$58,"")&amp;
IF($U36=56,Data!$G$59,"")&amp;
IF($U36=57,Data!$G$60,"")&amp;
IF($U36=58,Data!$G$61,"")&amp;
IF($U36=59,Data!$G$62,"")&amp;
IF($U36=60,Data!$G$63,"")&amp;
IF($U36=61,Data!$G$64,"")&amp;
IF($U36=62,Data!$G$65,"")&amp;
IF($U36=63,Data!$G$66,"")&amp;
IF($U36=64,Data!$G$67,"")&amp;
IF($U36=65,Data!$G$68,"")&amp;
IF($U36=66,Data!$G$69,"")&amp;
IF($U36=67,Data!$G$70,"")&amp;
IF($U36=68,Data!$G$71,"")&amp;
IF($U36=69,Data!$G$72,"")&amp;
IF($U36=70,Data!$G$73,"")&amp;
IF($U36=71,Data!$G$74,"")&amp;
IF($U36=72,Data!$G$75,"")&amp;
IF($U36=73,Data!$G$76,"")&amp;
IF($U36=74,Data!$G$77,"")&amp;
IF($U36=75,Data!$G$78,"")&amp;
IF($U36=76,Data!$G$79,"")&amp;
IF($U36=77,Data!$G$80,"")&amp;
IF($U36=78,Data!$G$81,"")&amp;
IF($U36=79,Data!$G$82,"")&amp;
IF($U36=80,Data!$G$83,"")&amp;
IF($U36=81,Data!$G$84,"")&amp;
IF($U36=82,Data!$G$85,"")&amp;
IF($U36=83,Data!$G$86,"")&amp;
IF($U36=84,Data!$G$87,"")&amp;
IF($U36=85,Data!$G$88,"")&amp;
IF($U36=86,Data!$G$89,"")&amp;
IF($U36=87,Data!$G$90,"")&amp;
IF($U36=88,Data!$G$91,"")&amp;
IF($U36=89,Data!$G$92,"")&amp;
IF($U36=90,Data!$G$93,"")&amp;
IF($U36=91,Data!$G$94,"")&amp;
IF($U36=92,Data!$G$95,"")&amp;
IF($U36=93,Data!$G$96,"")&amp;
IF($U36=94,Data!$G$97,"")&amp;
IF($U36=95,Data!$G$98,"")&amp;
IF($U36=96,Data!$G$99,"")&amp;
IF($U36=97,Data!$G$100,"")&amp;
IF($U36=98,Data!$G$101,"")&amp;
IF($U36=99,Data!$G$102,"")&amp;
IF($U36=100,Data!$G$103,"")&amp;
IF($U36=101,Data!$G$104,"")&amp;
IF($U36=102,Data!$G$105,"")&amp;
IF($U36=103,Data!$G$106,"")&amp;
IF($U36=104,Data!$G$107,"")&amp;
IF($U36=105,Data!$G$108,"")&amp;
IF($U36=106,Data!$G$109,"")&amp;
IF($U36=107,Data!$G$110,"")&amp;
IF($U36=108,Data!$G$111,"")&amp;
IF($U36=109,Data!$G$112,"")&amp;
IF($U36=100,Data!$G$113,"")&amp;
IF($U36=111,Data!$G$114,"")&amp;
IF($U36=112,Data!$G$115,"")&amp;
IF($U36=113,Data!$G$116,"")&amp;
IF($U36=114,Data!$G$117,"")&amp;
IF($U36=115,Data!$G$118,"")&amp;
IF($U36=116,Data!$G$119,"")&amp;
IF($U36=117,Data!$G$120,"")&amp;
IF($U36=118,Data!$G$121,"")&amp;
IF($U36=119,Data!$G$122,"")&amp;
IF($U36=120,Data!$G$123,"")</f>
        <v/>
      </c>
      <c r="E36" s="41" t="str">
        <f>IF($U36=1,Data!$I$4&amp;" LED","")&amp;
IF($U36=2,Data!$I$5&amp;" LED","")&amp;
IF($U36=3,Data!$I$6&amp;" LED","")&amp;
IF($U36=4,Data!$I$7&amp;" LED","")&amp;
IF($U36=5,Data!$I$8&amp;" LED","")&amp;
IF($U36=6,Data!$I$9&amp;" LED","")&amp;
IF($U36=7,Data!$I$10&amp;" LED","")&amp;
IF($U36=8,Data!$I$11&amp;" LED","")&amp;
IF($U36=9,Data!$I$12&amp;" LED","")&amp;
IF($U36=10,Data!$I$13&amp;" LED","")&amp;
IF($U36=11,Data!$I$14&amp;" LED","")&amp;
IF($U36=12,Data!$I$15&amp;" LED","")&amp;
IF($U36=13,Data!$I$16&amp;" LED","")&amp;
IF($U36=14,Data!$I$17&amp;" LED","")&amp;
IF($U36=15,Data!$I$18&amp;" LED","")&amp;
IF($U36=16,Data!$I$19&amp;" LED","")&amp;
IF($U36=17,Data!$I$20&amp;" LED","")&amp;
IF($U36=18,Data!$I$21&amp;" LED","")&amp;
IF($U36=19,Data!$I$22&amp;" LED","")&amp;
IF($U36=20,Data!$I$23&amp;" LED","")&amp;
IF($U36=21,Data!$I$24&amp;" LED","")&amp;
IF($U36=22,Data!$I$25&amp;" LED","")&amp;
IF($U36=23,Data!$I$26&amp;" LED","")&amp;
IF($U36=24,Data!$I$27&amp;" LED","")&amp;
IF($U36=25,Data!$I$28&amp;" LED","")&amp;
IF($U36=26,Data!$I$29&amp;" LED","")&amp;
IF($U36=27,Data!$I$30&amp;" LED","")&amp;
IF($U36=28,Data!$I$31&amp;" LED","")&amp;
IF($U36=29,Data!$I$32&amp;" LED","")&amp;
IF($U36=30,Data!$I$33&amp;" LED","")&amp;
IF($U36=31,Data!$I$34&amp;" LED","")&amp;
IF($U36=32,Data!$I$35&amp;" LED","")&amp;
IF($U36=33,Data!$I$36&amp;" LED","")&amp;
IF($U36=34,Data!$I$37&amp;" LED","")&amp;
IF($U36=35,Data!$I$38&amp;" LED","")&amp;
IF($U36=36,Data!$I$39&amp;" LED","")&amp;
IF($U36=37,Data!$I$40&amp;" LED","")&amp;
IF($U36=38,Data!$I$41&amp;" LED","")&amp;
IF($U36=39,Data!$I$42&amp;" LED","")&amp;
IF($U36=40,Data!$I$43&amp;" LED","")&amp;
IF($U36=41,Data!$I$44&amp;" LED","")&amp;
IF($U36=42,Data!$I$45&amp;" LED","")&amp;
IF($U36=43,Data!$I$46&amp;" LED","")&amp;
IF($U36=44,Data!$I$47&amp;" LED","")&amp;
IF($U36=45,Data!$I$48&amp;" LED","")&amp;
IF($U36=46,Data!$I$49&amp;" LED","")&amp;
IF($U36=47,Data!$I$50&amp;" LED","")&amp;
IF($U36=48,Data!$I$51&amp;" LED","")&amp;
IF($U36=49,Data!$I$52&amp;" LED","")&amp;
IF($U36=50,Data!$I$53&amp;" LED","")&amp;
IF($U36=51,Data!$I$54&amp;" LED","")&amp;
IF($U36=52,Data!$I$55&amp;" LED","")&amp;
IF($U36=53,Data!$I$56&amp;" LED","")&amp;
IF($U36=54,Data!$I$57&amp;" LED","")&amp;
IF($U36=55,Data!$I$58&amp;" LED","")&amp;
IF($U36=56,Data!$I$59&amp;" LED","")&amp;
IF($U36=57,Data!$I$60&amp;" LED","")&amp;
IF($U36=58,Data!$I$61&amp;" LED","")&amp;
IF($U36=59,Data!$I$62&amp;" LED","")&amp;
IF($U36=60,Data!$I$63&amp;" LED","")&amp;
IF($U36=61,Data!$I$64&amp;" LED","")&amp;
IF($U36=62,Data!$I$65&amp;" LED","")&amp;
IF($U36=63,Data!$I$66&amp;" LED","")&amp;
IF($U36=64,Data!$I$67&amp;" LED","")&amp;
IF($U36=65,Data!$I$68&amp;" LED","")&amp;
IF($U36=66,Data!$I$69&amp;" LED","")&amp;
IF($U36=67,Data!$I$70&amp;" LED","")&amp;
IF($U36=68,Data!$I$71&amp;" LED","")&amp;
IF($U36=69,Data!$I$72&amp;" LED","")&amp;
IF($U36=70,Data!$I$73&amp;" LED","")&amp;
IF($U36=71,Data!$I$74&amp;" LED","")&amp;
IF($U36=72,Data!$I$75&amp;" LED","")&amp;
IF($U36=73,Data!$I$76&amp;" LED","")&amp;
IF($U36=74,Data!$I$77&amp;" LED","")&amp;
IF($U36=75,Data!$I$78&amp;" LED","")&amp;
IF($U36=76,Data!$I$79&amp;" LED","")&amp;
IF($U36=77,Data!$I$80&amp;" LED","")&amp;
IF($U36=78,Data!$I$81&amp;" LED","")&amp;
IF($U36=79,Data!$I$82&amp;" LED","")&amp;
IF($U36=80,Data!$I$83&amp;" LED","")&amp;
IF($U36=81,Data!$I$84&amp;" LED","")&amp;
IF($U36=82,Data!$I$85&amp;" LED","")&amp;
IF($U36=83,Data!$I$86&amp;" LED","")&amp;
IF($U36=84,Data!$I$87&amp;" LED","")&amp;
IF($U36=85,Data!$I$88&amp;" LED","")&amp;
IF($U36=86,Data!$I$89&amp;" LED","")&amp;
IF($U36=87,Data!$I$90&amp;" LED","")&amp;
IF($U36=88,Data!$I$91&amp;" LED","")&amp;
IF($U36=89,Data!$I$92&amp;" LED","")&amp;
IF($U36=90,Data!$I$93&amp;" LED","")&amp;
IF($U36=91,Data!$I$94&amp;" LED","")&amp;
IF($U36=92,Data!$I$95&amp;" LED","")&amp;
IF($U36=93,Data!$I$96&amp;" LED","")&amp;
IF($U36=94,Data!$I$97&amp;" LED","")&amp;
IF($U36=95,Data!$I$98&amp;" LED","")&amp;
IF($U36=96,Data!$I$99&amp;" LED","")&amp;
IF($U36=97,Data!$I$100&amp;" LED","")&amp;
IF($U36=98,Data!$I$101&amp;" LED","")&amp;
IF($U36=99,Data!$I$102&amp;" LED","")&amp;
IF($U36=100,Data!$I1075&amp;" LED","")&amp;
IF($U36=101,Data!$I$104&amp;" LED","")&amp;
IF($U36=102,Data!$I$105&amp;" LED","")&amp;
IF($U36=103,Data!$I$106&amp;" LED","")&amp;
IF($U36=104,Data!$I$107&amp;" LED","")&amp;
IF($U36=105,Data!$I$108&amp;" LED","")&amp;
IF($U36=106,Data!$I$109&amp;" LED","")&amp;
IF($U36=107,Data!$I$110&amp;" LED","")&amp;
IF($U36=108,Data!$I$111&amp;" LED","")&amp;
IF($U36=109,Data!$I$112&amp;" LED","")&amp;
IF($U36=110,Data!$I$113&amp;" LED","")&amp;
IF($U36=111,Data!$I$114&amp;" LED","")&amp;
IF($U36=112,Data!$I$115&amp;" LED","")&amp;
IF($U36=113,Data!$I$116&amp;" LED","")&amp;
IF($U36=114,Data!$I$117&amp;" LED","")&amp;
IF($U36=115,Data!$I$118&amp;" LED","")&amp;
IF($U36=116,Data!$I$119&amp;" LED","")&amp;
IF($U36=117,Data!$I$120&amp;" LED","")&amp;
IF($U36=118,Data!$I$121&amp;" LED","")&amp;
IF($U36=119,Data!$I$122&amp;" LED","")&amp;
IF($U36=120,Data!$I$123&amp;" LED","")</f>
        <v/>
      </c>
      <c r="F36" s="42" t="str">
        <f xml:space="preserve">
IF($U36=1,Data!$J$4&amp;" lm","")&amp;
IF($U36=2,Data!$J$5&amp;" lm","")&amp;
IF($U36=3,Data!$J$6&amp;" lm","")&amp;
IF($U36=4,Data!$J$7&amp;" lm","")&amp;
IF($U36=5,Data!$J$8&amp;" lm","")&amp;
IF($U36=6,Data!$J$9&amp;" lm","")&amp;
IF($U36=7,Data!$J$10&amp;" lm","")&amp;
IF($U36=8,Data!$J$11&amp;" lm","")&amp;
IF($U36=9,Data!$J$12&amp;" lm","")&amp;
IF($U36=10,Data!$J$13&amp;" lm","")&amp;
IF($U36=11,Data!$J$14&amp;" lm","")&amp;
IF($U36=12,Data!$J$15&amp;" lm","")&amp;
IF($U36=13,Data!$J$16&amp;" lm","")&amp;
IF($U36=14,Data!$J$17&amp;" lm","")&amp;
IF($U36=15,Data!$J$18&amp;" lm","")&amp;
IF($U36=16,Data!$J$19&amp;" lm","")&amp;
IF($U36=17,Data!$J$20&amp;" lm","")&amp;
IF($U36=18,Data!$J$21&amp;" lm","")&amp;
IF($U36=19,Data!$J$22&amp;" lm","")&amp;
IF($U36=20,Data!$J$23&amp;" lm","")&amp;
IF($U36=21,Data!$J$24&amp;" lm","")&amp;
IF($U36=22,Data!$J$25&amp;" lm","")&amp;
IF($U36=23,Data!$J$26&amp;" lm","")&amp;
IF($U36=24,Data!$J$27&amp;" lm","")&amp;
IF($U36=25,Data!$J$28&amp;" lm","")&amp;
IF($U36=26,Data!$J$29&amp;" lm","")&amp;
IF($U36=27,Data!$J$30&amp;" lm","")&amp;
IF($U36=28,Data!$J$31&amp;" lm","")&amp;
IF($U36=29,Data!$J$32&amp;" lm","")&amp;
IF($U36=30,Data!$J$33&amp;" lm","")&amp;
IF($U36=31,Data!$J$34&amp;" lm","")&amp;
IF($U36=32,Data!$J$35&amp;" lm","")&amp;
IF($U36=33,Data!$J$36&amp;" lm","")&amp;
IF($U36=34,Data!$J$37&amp;" lm","")&amp;
IF($U36=35,Data!$J$38&amp;" lm","")&amp;
IF($U36=36,Data!$J$39&amp;" lm","")&amp;
IF($U36=37,Data!$J$40&amp;" lm","")&amp;
IF($U36=38,Data!$J$41&amp;" lm","")&amp;
IF($U36=39,Data!$J$42&amp;" lm","")&amp;
IF($U36=40,Data!$J$43&amp;" lm","")&amp;
IF($U36=41,Data!$J$44&amp;" lm","")&amp;
IF($U36=42,Data!$J$45&amp;" lm","")&amp;
IF($U36=43,Data!$J$46&amp;" lm","")&amp;
IF($U36=44,Data!$J$47&amp;" lm","")&amp;
IF($U36=45,Data!$J$48&amp;" lm","")&amp;
IF($U36=46,Data!$J$49&amp;" lm","")&amp;
IF($U36=47,Data!$J$50&amp;" lm","")&amp;
IF($U36=48,Data!$J$51&amp;" lm","")&amp;
IF($U36=49,Data!$J$52&amp;" lm","")&amp;
IF($U36=50,Data!$J$53&amp;" lm","")&amp;
IF($U36=51,Data!$J$54&amp;" lm","")&amp;
IF($U36=52,Data!$J$55&amp;" lm","")&amp;
IF($U36=53,Data!$J$56&amp;" lm","")&amp;
IF($U36=54,Data!$J$57&amp;" lm","")&amp;
IF($U36=55,Data!$J$58&amp;" lm","")&amp;
IF($U36=56,Data!$J$59&amp;" lm","")&amp;
IF($U36=57,Data!$J$60&amp;" lm","")&amp;
IF($U36=58,Data!$J$61&amp;" lm","")&amp;
IF($U36=59,Data!$J$62&amp;" lm","")&amp;
IF($U36=60,Data!$J$63&amp;" lm","")&amp;
IF($U36=61,Data!$J$64&amp;" lm","")&amp;
IF($U36=62,Data!$J$65&amp;" lm","")&amp;
IF($U36=63,Data!$J$66&amp;" lm","")&amp;
IF($U36=64,Data!$J$67&amp;" lm","")&amp;
IF($U36=65,Data!$J$68&amp;" lm","")&amp;
IF($U36=66,Data!$J$69&amp;" lm","")&amp;
IF($U36=67,Data!$J$70&amp;" lm","")&amp;
IF($U36=68,Data!$J$71&amp;" lm","")&amp;
IF($U36=69,Data!$J$72&amp;" lm","")&amp;
IF($U36=70,Data!$J$73&amp;" lm","")&amp;
IF($U36=71,Data!$J$74&amp;" lm","")&amp;
IF($U36=72,Data!$J$75&amp;" lm","")&amp;
IF($U36=73,Data!$J$76&amp;" lm","")&amp;
IF($U36=74,Data!$J$77&amp;" lm","")&amp;
IF($U36=75,Data!$J$78&amp;" lm","")&amp;
IF($U36=76,Data!$J$79&amp;" lm","")&amp;
IF($U36=77,Data!$J$80&amp;" lm","")&amp;
IF($U36=78,Data!$J$81&amp;" lm","")&amp;
IF($U36=79,Data!$J$82&amp;" lm","")&amp;
IF($U36=80,Data!$J$83&amp;" lm","")&amp;
IF($U36=81,Data!$J$84&amp;" lm","")&amp;
IF($U36=82,Data!$J$85&amp;" lm","")&amp;
IF($U36=83,Data!$J$86&amp;" lm","")&amp;
IF($U36=84,Data!$J$87&amp;" lm","")&amp;
IF($U36=85,Data!$J$88&amp;" lm","")&amp;
IF($U36=86,Data!$J$89&amp;" lm","")&amp;
IF($U36=87,Data!$J$90&amp;" lm","")&amp;
IF($U36=88,Data!$J$91&amp;" lm","")&amp;
IF($U36=89,Data!$J$92&amp;" lm","")&amp;
IF($U36=90,Data!$J$93&amp;" lm","")&amp;
IF($U36=91,Data!$J$94&amp;" lm","")&amp;
IF($U36=92,Data!$J$95&amp;" lm","")&amp;
IF($U36=93,Data!$J$96&amp;" lm","")&amp;
IF($U36=94,Data!$J$97&amp;" lm","")&amp;
IF($U36=95,Data!$J$98&amp;" lm","")&amp;
IF($U36=96,Data!$J$99&amp;" lm","")&amp;
IF($U36=97,Data!$J$100&amp;" lm","")&amp;
IF($U36=98,Data!$J$101&amp;" lm","")&amp;
IF($U36=99,Data!$J$102&amp;" lm","")&amp;
IF($U36=100,Data!$J$103&amp;" lm","")&amp;
IF($U36=101,Data!$J$104&amp;" lm","")&amp;
IF($U36=102,Data!$J$105&amp;" lm","")&amp;
IF($U36=103,Data!$J$106&amp;" lm","")&amp;
IF($U36=104,Data!$J$107&amp;" lm","")&amp;
IF($U36=105,Data!$J$108&amp;" lm","")&amp;
IF($U36=106,Data!$J$109&amp;" lm","")&amp;
IF($U36=107,Data!$J$110&amp;" lm","")&amp;
IF($U36=108,Data!$J$111&amp;" lm","")&amp;
IF($U36=109,Data!$J$112&amp;" lm","")&amp;
IF($U36=110,Data!$J$113&amp;" lm","")&amp;
IF($U36=111,Data!$J$114&amp;" lm","")&amp;
IF($U36=112,Data!$J$115&amp;" lm","")&amp;
IF($U36=113,Data!$J$116&amp;" lm","")&amp;
IF($U36=114,Data!$J$117&amp;" lm","")&amp;
IF($U36=115,Data!$J$118&amp;" lm","")&amp;
IF($U36=116,Data!$J$109&amp;" lm","")&amp;
IF($U36=117,Data!$J$120&amp;" lm","")&amp;
IF($U36=118,Data!$J$121&amp;" lm","")&amp;
IF($U36=119,Data!$J$122&amp;" lm","")&amp;
IF($U36=120,Data!$J$123&amp;" lm","")</f>
        <v/>
      </c>
      <c r="G36" s="43" t="str">
        <f xml:space="preserve">
IF($U36=1,Data!$H$4,"")&amp;
IF($U36=2,Data!$H$5,"")&amp;
IF($U36=3,Data!$H$6,"")&amp;
IF($U36=4,Data!$H$7,"")&amp;
IF($U36=5,Data!$H$8,"")&amp;
IF($U36=6,Data!$H$9,"")&amp;
IF($U36=7,Data!$H$10,"")&amp;
IF($U36=8,Data!$H$11,"")&amp;
IF($U36=9,Data!$H$12,"")&amp;
IF($U36=10,Data!$H$13,"")&amp;
IF($U36=11,Data!$H$14,"")&amp;
IF($U36=12,Data!$H$15,"")&amp;
IF($U36=13,Data!$H$16,"")&amp;
IF($U36=14,Data!$H$17,"")&amp;
IF($U36=15,Data!$H$18,"")&amp;
IF($U36=16,Data!$H$19,"")&amp;
IF($U36=17,Data!$H$20,"")&amp;
IF($U36=18,Data!$H$21,"")&amp;
IF($U36=19,Data!$H$22,"")&amp;
IF($U36=20,Data!$H$23,"")&amp;
IF($U36=21,Data!$H$24,"")&amp;
IF($U36=22,Data!$H$25,"")&amp;
IF($U36=23,Data!$H$26,"")&amp;
IF($U36=24,Data!$H$27,"")&amp;
IF($U36=25,Data!$H$28,"")&amp;
IF($U36=26,Data!$H$29,"")&amp;
IF($U36=27,Data!$H$30,"")&amp;
IF($U36=28,Data!$H$31,"")&amp;
IF($U36=29,Data!$H$32,"")&amp;
IF($U36=30,Data!$H$33,"")&amp;
IF($U36=31,Data!$H$34,"")&amp;
IF($U36=32,Data!$H$35,"")&amp;
IF($U36=33,Data!$H$36,"")&amp;
IF($U36=34,Data!$H$37,"")&amp;
IF($U36=35,Data!$H$38,"")&amp;
IF($U36=36,Data!$H$39,"")&amp;
IF($U36=37,Data!$H$40,"")&amp;
IF($U36=38,Data!$H$41,"")&amp;
IF($U36=39,Data!$H$42,"")&amp;
IF($U36=40,Data!$H$43,"")&amp;
IF($U36=41,Data!$H$44,"")&amp;
IF($U36=42,Data!$H$45,"")&amp;
IF($U36=43,Data!$H$46,"")&amp;
IF($U36=44,Data!$H$47,"")&amp;
IF($U36=45,Data!$H$48,"")&amp;
IF($U36=46,Data!$H$49,"")&amp;
IF($U36=47,Data!$H$50,"")&amp;
IF($U36=48,Data!$H$51,"")&amp;
IF($U36=49,Data!$H$52,"")&amp;
IF($U36=50,Data!$H$53,"")&amp;
IF($U36=51,Data!$H$54,"")&amp;
IF($U36=52,Data!$H$55,"")&amp;
IF($U36=53,Data!$H$56,"")&amp;
IF($U36=54,Data!$H$57,"")&amp;
IF($U36=55,Data!$H$58,"")&amp;
IF($U36=56,Data!$H$59,"")&amp;
IF($U36=57,Data!$H$60,"")&amp;
IF($U36=58,Data!$H$61,"")&amp;
IF($U36=59,Data!$H$62,"")&amp;
IF($U36=60,Data!$H$63,"")&amp;
IF($U36=61,Data!$H$64,"")&amp;
IF($U36=62,Data!$H$65,"")&amp;
IF($U36=63,Data!$H$66,"")&amp;
IF($U36=64,Data!$H$67,"")&amp;
IF($U36=65,Data!$H$68,"")&amp;
IF($U36=66,Data!$H$69,"")&amp;
IF($U36=67,Data!$H$70,"")&amp;
IF($U36=68,Data!$H$71,"")&amp;
IF($U36=69,Data!$H$72,"")&amp;
IF($U36=70,Data!$H$73,"")&amp;
IF($U36=71,Data!$H$74,"")&amp;
IF($U36=72,Data!$H$75,"")&amp;
IF($U36=73,Data!$H$76,"")&amp;
IF($U36=74,Data!$H$77,"")&amp;
IF($U36=75,Data!$H$78,"")&amp;
IF($U36=76,Data!$H$79,"")&amp;
IF($U36=77,Data!$H$80,"")&amp;
IF($U36=78,Data!$H$81,"")&amp;
IF($U36=79,Data!$H$82,"")&amp;
IF($U36=80,Data!$H$83,"")&amp;
IF($U36=81,Data!$H$84,"")&amp;
IF($U36=82,Data!$H$85,"")&amp;
IF($U36=83,Data!$H$86,"")&amp;
IF($U36=84,Data!$H$87,"")&amp;
IF($U36=85,Data!$H$88,"")&amp;
IF($U36=86,Data!$H$89,"")&amp;
IF($U36=87,Data!$H$90,"")&amp;
IF($U36=88,Data!$H$91,"")&amp;
IF($U36=89,Data!$H$92,"")&amp;
IF($U36=90,Data!$H$93,"")&amp;
IF($U36=91,Data!$H$94,"")&amp;
IF($U36=92,Data!$H$95,"")&amp;
IF($U36=93,Data!$H$96,"")&amp;
IF($U36=94,Data!$H$97,"")&amp;
IF($U36=95,Data!$H$98,"")&amp;
IF($U36=96,Data!$H$99,"")&amp;
IF($U36=97,Data!$H$100,"")&amp;
IF($U36=98,Data!$H$101,"")&amp;
IF($U36=99,Data!$H$102,"")&amp;
IF($U36=100,Data!$H$103,"")&amp;
IF($U36=101,Data!$H$104,"")&amp;
IF($U36=102,Data!$H$105,"")&amp;
IF($U36=103,Data!$H$106,"")&amp;
IF($U36=104,Data!$H$107,"")&amp;
IF($U36=105,Data!$H$108,"")&amp;
IF($U36=106,Data!$H$109,"")&amp;
IF($U36=107,Data!$H$110,"")&amp;
IF($U36=108,Data!$H$111,"")&amp;
IF($U36=109,Data!$H$112,"")&amp;
IF($U36=110,Data!$H$113,"")&amp;
IF($U36=111,Data!$H$114,"")&amp;
IF($U36=112,Data!$H$115,"")&amp;
IF($U36=113,Data!$H$116,"")&amp;
IF($U36=114,Data!$H$117,"")&amp;
IF($U36=115,Data!$H$118,"")&amp;
IF($U36=116,Data!$H$119,"")&amp;
IF($U36=117,Data!$H$120,"")&amp;
IF($U36=118,Data!$H$121,"")&amp;
IF($U36=119,Data!$H$122,"")&amp;
IF($U36=120,Data!$H$123,"")</f>
        <v/>
      </c>
      <c r="H36" s="44" t="str">
        <f>IF($U36=1,Data!$V$4&amp;" W","")&amp;
IF($U36=2,Data!$V$5&amp;" W","")&amp;
IF($U36=3,Data!$V$6&amp;" W","")&amp;
IF($U36=4,Data!$V$7&amp;" W","")&amp;
IF($U36=5,Data!$V$8&amp;" W","")&amp;
IF($U36=6,Data!$V$9&amp;" W","")&amp;
IF($U36=7,Data!$V$10&amp;" W","")&amp;
IF($U36=8,Data!$V$11&amp;" W","")&amp;
IF($U36=9,Data!$V$12&amp;" W","")&amp;
IF($U36=10,Data!$V$13&amp;" W","")&amp;
IF($U36=11,Data!$V$14&amp;" W","")&amp;
IF($U36=12,Data!$V$15&amp;" W","")&amp;
IF($U36=13,Data!$V$16&amp;" W","")&amp;
IF($U36=14,Data!$V$17&amp;" W","")&amp;
IF($U36=15,Data!$V$18&amp;" W","")&amp;
IF($U36=16,Data!$V$19&amp;" W","")&amp;
IF($U36=17,Data!$V$20&amp;" W","")&amp;
IF($U36=18,Data!$V$21&amp;" W","")&amp;
IF($U36=19,Data!$V$22&amp;" W","")&amp;
IF($U36=20,Data!$V$23&amp;" W","")&amp;
IF($U36=21,Data!$V$24&amp;" W","")&amp;
IF($U36=22,Data!$V$25&amp;" W","")&amp;
IF($U36=23,Data!$V$26&amp;" W","")&amp;
IF($U36=24,Data!$V$27&amp;" W","")&amp;
IF($U36=25,Data!$V$28&amp;" W","")&amp;
IF($U36=26,Data!$V$29&amp;" W","")&amp;
IF($U36=27,Data!$V$30&amp;" W","")&amp;
IF($U36=28,Data!$V$31&amp;" W","")&amp;
IF($U36=29,Data!$V$32&amp;" W","")&amp;
IF($U36=30,Data!$V$33&amp;" W","")&amp;
IF($U36=31,Data!$V$34&amp;" W","")&amp;
IF($U36=32,Data!$V$35&amp;" W","")&amp;
IF($U36=33,Data!$V$36&amp;" W","")&amp;
IF($U36=34,Data!$V$37&amp;" W","")&amp;
IF($U36=35,Data!$V$38&amp;" W","")&amp;
IF($U36=36,Data!$V$39&amp;" W","")&amp;
IF($U36=37,Data!$V$40&amp;" W","")&amp;
IF($U36=38,Data!$V$41&amp;" W","")&amp;
IF($U36=39,Data!$V$42&amp;" W","")&amp;
IF($U36=40,Data!$V$43&amp;" W","")&amp;
IF($U36=41,Data!$V$44&amp;" W","")&amp;
IF($U36=42,Data!$V$45&amp;" W","")&amp;
IF($U36=43,Data!$V$46&amp;" W","")&amp;
IF($U36=44,Data!$V$47&amp;" W","")&amp;
IF($U36=45,Data!$V$48&amp;" W","")&amp;
IF($U36=46,Data!$V$49&amp;" W","")&amp;
IF($U36=47,Data!$V$50&amp;" W","")&amp;
IF($U36=48,Data!$V$51&amp;" W","")&amp;
IF($U36=49,Data!$V$52&amp;" W","")&amp;
IF($U36=50,Data!$V$53&amp;" W","")&amp;
IF($U36=51,Data!$V$54&amp;" W","")&amp;
IF($U36=52,Data!$V$55&amp;" W","")&amp;
IF($U36=53,Data!$V$56&amp;" W","")&amp;
IF($U36=54,Data!$V$57&amp;" W","")&amp;
IF($U36=55,Data!$V$58&amp;" W","")&amp;
IF($U36=56,Data!$V$59&amp;" W","")&amp;
IF($U36=57,Data!$V$60&amp;" W","")&amp;
IF($U36=58,Data!$V$61&amp;" W","")&amp;
IF($U36=59,Data!$V$62&amp;" W","")&amp;
IF($U36=60,Data!$V$63&amp;" W","")&amp;
IF($U36=61,Data!$V$64&amp;" W","")&amp;
IF($U36=62,Data!$V$65&amp;" W","")&amp;
IF($U36=63,Data!$V$66&amp;" W","")&amp;
IF($U36=64,Data!$V$67&amp;" W","")&amp;
IF($U36=65,Data!$V$68&amp;" W","")&amp;
IF($U36=66,Data!$V$69&amp;" W","")&amp;
IF($U36=67,Data!$V$70&amp;" W","")&amp;
IF($U36=68,Data!$V$71&amp;" W","")&amp;
IF($U36=69,Data!$V$72&amp;" W","")&amp;
IF($U36=70,Data!$V$73&amp;" W","")&amp;
IF($U36=71,Data!$V$74&amp;" W","")&amp;
IF($U36=72,Data!$V$75&amp;" W","")&amp;
IF($U36=73,Data!$V$76&amp;" W","")&amp;
IF($U36=74,Data!$V$77&amp;" W","")&amp;
IF($U36=75,Data!$V$78&amp;" W","")&amp;
IF($U36=76,Data!$V$79&amp;" W","")&amp;
IF($U36=77,Data!$V$80&amp;" W","")&amp;
IF($U36=78,Data!$V$81&amp;" W","")&amp;
IF($U36=79,Data!$V$82&amp;" W","")&amp;
IF($U36=80,Data!$V$83&amp;" W","")&amp;
IF($U36=81,Data!$V$84&amp;" W","")&amp;
IF($U36=82,Data!$V$85&amp;" W","")&amp;
IF($U36=83,Data!$V$86&amp;" W","")&amp;
IF($U36=84,Data!$V$87&amp;" W","")&amp;
IF($U36=85,Data!$V$88&amp;" W","")&amp;
IF($U36=86,Data!$V$89&amp;" W","")&amp;
IF($U36=87,Data!$V$90&amp;" W","")&amp;
IF($U36=88,Data!$V$91&amp;" W","")&amp;
IF($U36=89,Data!$V$92&amp;" W","")&amp;
IF($U36=90,Data!$V$93&amp;" W","")&amp;
IF($U36=91,Data!$V$94&amp;" W","")&amp;
IF($U36=92,Data!$V$95&amp;" W","")&amp;
IF($U36=93,Data!$V$96&amp;" W","")&amp;
IF($U36=94,Data!$V$97&amp;" W","")&amp;
IF($U36=95,Data!$V$98&amp;" W","")&amp;
IF($U36=96,Data!$V$99&amp;" W","")&amp;
IF($U36=97,Data!$V$100&amp;" W","")&amp;
IF($U36=98,Data!$V$101&amp;" W","")&amp;
IF($U36=99,Data!$V$102&amp;" W","")&amp;
IF($U36=100,Data!$V$103&amp;" W","")&amp;
IF($U36=101,Data!$V136&amp;" W","")&amp;
IF($U36=102,Data!$V$105&amp;" W","")&amp;
IF($U36=103,Data!$V$106&amp;" W","")&amp;
IF($U36=104,Data!$V$107&amp;" W","")&amp;
IF($U36=105,Data!$V$108&amp;" W","")&amp;
IF($U36=106,Data!$V$109&amp;" W","")&amp;
IF($U36=107,Data!$V$110&amp;" W","")&amp;
IF($U36=108,Data!$V$111&amp;" W","")&amp;
IF($U36=109,Data!$V$112&amp;" W","")&amp;
IF($U36=110,Data!$V$113&amp;" W","")&amp;
IF($U36=111,Data!$V$114&amp;" W","")&amp;
IF($U36=112,Data!$V$115&amp;" W","")&amp;
IF($U36=113,Data!$V$116&amp;" W","")&amp;
IF($U36=114,Data!$V$117&amp;" W","")&amp;
IF($U36=115,Data!$V$118&amp;" W","")&amp;
IF($U36=116,Data!$V$119&amp;" W","")&amp;
IF($U36=117,Data!$V$120&amp;" W","")&amp;
IF($U36=118,Data!$V$121&amp;" W","")&amp;
IF($U36=119,Data!$V$122&amp;" W","")&amp;
IF($U36=120,Data!$V$123&amp;" W","")</f>
        <v/>
      </c>
      <c r="I36" s="42" t="str">
        <f>IF($U36=1,Data!$W$4&amp;" W","")&amp;
IF($U36=2,Data!$W$5&amp;" W","")&amp;
IF($U36=3,Data!$W$6&amp;" W","")&amp;
IF($U36=4,Data!$W$7&amp;" W","")&amp;
IF($U36=5,Data!$W$8&amp;" W","")&amp;
IF($U36=6,Data!$W$9&amp;" W","")&amp;
IF($U36=7,Data!$W$10&amp;" W","")&amp;
IF($U36=8,Data!$W$11&amp;" W","")&amp;
IF($U36=9,Data!$W$12&amp;" W","")&amp;
IF($U36=10,Data!$W$13&amp;" W","")&amp;
IF($U36=11,Data!$W$14&amp;" W","")&amp;
IF($U36=12,Data!$W$15&amp;" W","")&amp;
IF($U36=13,Data!$W$16&amp;" W","")&amp;
IF($U36=14,Data!$W$17&amp;" W","")&amp;
IF($U36=15,Data!$W$18&amp;" W","")&amp;
IF($U36=16,Data!$W$19&amp;" W","")&amp;
IF($U36=17,Data!$W$20&amp;" W","")&amp;
IF($U36=18,Data!$W$21&amp;" W","")&amp;
IF($U36=19,Data!$W$22&amp;" W","")&amp;
IF($U36=20,Data!$W$23&amp;" W","")&amp;
IF($U36=21,Data!$W$24&amp;" W","")&amp;
IF($U36=22,Data!$W$25&amp;" W","")&amp;
IF($U36=23,Data!$W$26&amp;" W","")&amp;
IF($U36=24,Data!$W$27&amp;" W","")&amp;
IF($U36=25,Data!$W$28&amp;" W","")&amp;
IF($U36=26,Data!$W$29&amp;" W","")&amp;
IF($U36=27,Data!$W$30&amp;" W","")&amp;
IF($U36=28,Data!$W$31&amp;" W","")&amp;
IF($U36=29,Data!$W$32&amp;" W","")&amp;
IF($U36=30,Data!$W$33&amp;" W","")&amp;
IF($U36=31,Data!$W$34&amp;" W","")&amp;
IF($U36=32,Data!$W$35&amp;" W","")&amp;
IF($U36=33,Data!$W$36&amp;" W","")&amp;
IF($U36=34,Data!$W$37&amp;" W","")&amp;
IF($U36=35,Data!$W$38&amp;" W","")&amp;
IF($U36=36,Data!$W$39&amp;" W","")&amp;
IF($U36=37,Data!$W$40&amp;" W","")&amp;
IF($U36=38,Data!$W$41&amp;" W","")&amp;
IF($U36=39,Data!$W$42&amp;" W","")&amp;
IF($U36=40,Data!$W$43&amp;" W","")&amp;
IF($U36=41,Data!$W$44&amp;" W","")&amp;
IF($U36=42,Data!$W$45&amp;" W","")&amp;
IF($U36=43,Data!$W$46&amp;" W","")&amp;
IF($U36=44,Data!$W$47&amp;" W","")&amp;
IF($U36=45,Data!$W$48&amp;" W","")&amp;
IF($U36=46,Data!$W$49&amp;" W","")&amp;
IF($U36=47,Data!$W$50&amp;" W","")&amp;
IF($U36=48,Data!$W$51&amp;" W","")&amp;
IF($U36=49,Data!$W$52&amp;" W","")&amp;
IF($U36=50,Data!$W$53&amp;" W","")&amp;
IF($U36=51,Data!$W$54&amp;" W","")&amp;
IF($U36=52,Data!$W$55&amp;" W","")&amp;
IF($U36=53,Data!$W$56&amp;" W","")&amp;
IF($U36=54,Data!$W$57&amp;" W","")&amp;
IF($U36=55,Data!$W$58&amp;" W","")&amp;
IF($U36=56,Data!$W$59&amp;" W","")&amp;
IF($U36=57,Data!$W$60&amp;" W","")&amp;
IF($U36=58,Data!$W$61&amp;" W","")&amp;
IF($U36=59,Data!$W$62&amp;" W","")&amp;
IF($U36=60,Data!$W$63&amp;" W","")&amp;
IF($U36=61,Data!$W$64&amp;" W","")&amp;
IF($U36=62,Data!$W$65&amp;" W","")&amp;
IF($U36=63,Data!$W$66&amp;" W","")&amp;
IF($U36=64,Data!$W$67&amp;" W","")&amp;
IF($U36=65,Data!$W$68&amp;" W","")&amp;
IF($U36=66,Data!$W$69&amp;" W","")&amp;
IF($U36=67,Data!$W$70&amp;" W","")&amp;
IF($U36=68,Data!$W$71&amp;" W","")&amp;
IF($U36=69,Data!$W$72&amp;" W","")&amp;
IF($U36=70,Data!$W$73&amp;" W","")&amp;
IF($U36=71,Data!$W$74&amp;" W","")&amp;
IF($U36=72,Data!$W$75&amp;" W","")&amp;
IF($U36=73,Data!$W$76&amp;" W","")&amp;
IF($U36=74,Data!$W$77&amp;" W","")&amp;
IF($U36=75,Data!$W$78&amp;" W","")&amp;
IF($U36=76,Data!$W$79&amp;" W","")&amp;
IF($U36=77,Data!$W$80&amp;" W","")&amp;
IF($U36=78,Data!$W$81&amp;" W","")&amp;
IF($U36=79,Data!$W$82&amp;" W","")&amp;
IF($U36=80,Data!$W$83&amp;" W","")&amp;
IF($U36=81,Data!$W$84&amp;" W","")&amp;
IF($U36=82,Data!$W$85&amp;" W","")&amp;
IF($U36=83,Data!$W$86&amp;" W","")&amp;
IF($U36=84,Data!$W$87&amp;" W","")&amp;
IF($U36=85,Data!$W$88&amp;" W","")&amp;
IF($U36=86,Data!$W$89&amp;" W","")&amp;
IF($U36=87,Data!$W$90&amp;" W","")&amp;
IF($U36=88,Data!$W$91&amp;" W","")&amp;
IF($U36=89,Data!$W$92&amp;" W","")&amp;
IF($U36=90,Data!$W$93&amp;" W","")&amp;
IF($U36=91,Data!$W$94&amp;" W","")&amp;
IF($U36=92,Data!$W$95&amp;" W","")&amp;
IF($U36=93,Data!$W$96&amp;" W","")&amp;
IF($U36=94,Data!$W$97&amp;" W","")&amp;
IF($U36=95,Data!$W$98&amp;" W","")&amp;
IF($U36=96,Data!$W$99&amp;" W","")&amp;
IF($U36=97,Data!$W$100&amp;" W","")&amp;
IF($U36=98,Data!$W$101&amp;" W","")&amp;
IF($U36=99,Data!$W$102&amp;" W","")&amp;
IF($U36=100,Data!$W$103&amp;" W","")&amp;
IF($U36=101,Data!$V136&amp;" W","")&amp;
IF($U36=102,Data!$W$105&amp;" W","")&amp;
IF($U36=103,Data!$W$106&amp;" W","")&amp;
IF($U36=104,Data!$W$107&amp;" W","")&amp;
IF($U36=105,Data!$W$108&amp;" W","")&amp;
IF($U36=106,Data!$W$109&amp;" W","")&amp;
IF($U36=107,Data!$W$110&amp;" W","")&amp;
IF($U36=108,Data!$W$111&amp;" W","")&amp;
IF($U36=109,Data!$W$112&amp;" W","")&amp;
IF($U36=110,Data!$W$113&amp;" W","")&amp;
IF($U36=111,Data!$W$114&amp;" W","")&amp;
IF($U36=112,Data!$W$115&amp;" W","")&amp;
IF($U36=113,Data!$W$116&amp;" W","")&amp;
IF($U36=114,Data!$W$117&amp;" W","")&amp;
IF($U36=115,Data!$W$118&amp;" W","")&amp;
IF($U36=116,Data!$W$119&amp;" W","")&amp;
IF($U36=117,Data!$W$120&amp;" W","")&amp;
IF($U36=118,Data!$W$121&amp;" W","")&amp;
IF($U36=119,Data!$W$122&amp;" W","")&amp;
IF($U36=120,Data!$W$123&amp;" W","")</f>
        <v/>
      </c>
      <c r="J36" s="44" t="str">
        <f>IF($U36=1,Data!$X$4&amp;" W","")&amp;
IF($U36=2,Data!$X$5&amp;" W","")&amp;
IF($U36=3,Data!$X$6&amp;" W","")&amp;
IF($U36=4,Data!$X$7&amp;" W","")&amp;
IF($U36=5,Data!$X$8&amp;" W","")&amp;
IF($U36=6,Data!$X$9&amp;" W","")&amp;
IF($U36=7,Data!$X$10&amp;" W","")&amp;
IF($U36=8,Data!$X$11&amp;" W","")&amp;
IF($U36=9,Data!$X$12&amp;" W","")&amp;
IF($U36=10,Data!$X$13&amp;" W","")&amp;
IF($U36=11,Data!$X$14&amp;" W","")&amp;
IF($U36=12,Data!$X$15&amp;" W","")&amp;
IF($U36=13,Data!$X$16&amp;" W","")&amp;
IF($U36=14,Data!$X$17&amp;" W","")&amp;
IF($U36=15,Data!$X$18&amp;" W","")&amp;
IF($U36=16,Data!$X$19&amp;" W","")&amp;
IF($U36=17,Data!$X$20&amp;" W","")&amp;
IF($U36=18,Data!$X$21&amp;" W","")&amp;
IF($U36=19,Data!$X$22&amp;" W","")&amp;
IF($U36=20,Data!$X$23&amp;" W","")&amp;
IF($U36=21,Data!$X$24&amp;" W","")&amp;
IF($U36=22,Data!$X$25&amp;" W","")&amp;
IF($U36=23,Data!$X$26&amp;" W","")&amp;
IF($U36=24,Data!$X$27&amp;" W","")&amp;
IF($U36=25,Data!$X$28&amp;" W","")&amp;
IF($U36=26,Data!$X$29&amp;" W","")&amp;
IF($U36=27,Data!$X$30&amp;" W","")&amp;
IF($U36=28,Data!$X$31&amp;" W","")&amp;
IF($U36=29,Data!$X$32&amp;" W","")&amp;
IF($U36=30,Data!$X$33&amp;" W","")&amp;
IF($U36=31,Data!$X$34&amp;" W","")&amp;
IF($U36=32,Data!$X$35&amp;" W","")&amp;
IF($U36=33,Data!$X$36&amp;" W","")&amp;
IF($U36=34,Data!$X$37&amp;" W","")&amp;
IF($U36=35,Data!$X$38&amp;" W","")&amp;
IF($U36=36,Data!$X$39&amp;" W","")&amp;
IF($U36=37,Data!$X$40&amp;" W","")&amp;
IF($U36=38,Data!$X$41&amp;" W","")&amp;
IF($U36=39,Data!$X$42&amp;" W","")&amp;
IF($U36=40,Data!$X$43&amp;" W","")&amp;
IF($U36=41,Data!$X$44&amp;" W","")&amp;
IF($U36=42,Data!$X$45&amp;" W","")&amp;
IF($U36=43,Data!$X$46&amp;" W","")&amp;
IF($U36=44,Data!$X$47&amp;" W","")&amp;
IF($U36=45,Data!$X$48&amp;" W","")&amp;
IF($U36=46,Data!$X$49&amp;" W","")&amp;
IF($U36=47,Data!$X$50&amp;" W","")&amp;
IF($U36=48,Data!$X$51&amp;" W","")&amp;
IF($U36=49,Data!$X$52&amp;" W","")&amp;
IF($U36=50,Data!$X$53&amp;" W","")&amp;
IF($U36=51,Data!$X$54&amp;" W","")&amp;
IF($U36=52,Data!$X$55&amp;" W","")&amp;
IF($U36=53,Data!$X$56&amp;" W","")&amp;
IF($U36=54,Data!$X$57&amp;" W","")&amp;
IF($U36=55,Data!$X$58&amp;" W","")&amp;
IF($U36=56,Data!$X$59&amp;" W","")&amp;
IF($U36=57,Data!$X$60&amp;" W","")&amp;
IF($U36=58,Data!$X$61&amp;" W","")&amp;
IF($U36=59,Data!$X$62&amp;" W","")&amp;
IF($U36=60,Data!$X$63&amp;" W","")&amp;
IF($U36=61,Data!$X$64&amp;" W","")&amp;
IF($U36=62,Data!$X$65&amp;" W","")&amp;
IF($U36=63,Data!$X$66&amp;" W","")&amp;
IF($U36=64,Data!$X$67&amp;" W","")&amp;
IF($U36=65,Data!$X$68&amp;" W","")&amp;
IF($U36=66,Data!$X$69&amp;" W","")&amp;
IF($U36=67,Data!$X$70&amp;" W","")&amp;
IF($U36=68,Data!$X$71&amp;" W","")&amp;
IF($U36=69,Data!$X$72&amp;" W","")&amp;
IF($U36=70,Data!$X$73&amp;" W","")&amp;
IF($U36=71,Data!$X$74&amp;" W","")&amp;
IF($U36=72,Data!$X$75&amp;" W","")&amp;
IF($U36=73,Data!$X$76&amp;" W","")&amp;
IF($U36=74,Data!$X$77&amp;" W","")&amp;
IF($U36=75,Data!$X$78&amp;" W","")&amp;
IF($U36=76,Data!$X$79&amp;" W","")&amp;
IF($U36=77,Data!$X$80&amp;" W","")&amp;
IF($U36=78,Data!$X$81&amp;" W","")&amp;
IF($U36=79,Data!$X$82&amp;" W","")&amp;
IF($U36=80,Data!$X$83&amp;" W","")&amp;
IF($U36=81,Data!$X$84&amp;" W","")&amp;
IF($U36=82,Data!$X$85&amp;" W","")&amp;
IF($U36=83,Data!$X$86&amp;" W","")&amp;
IF($U36=84,Data!$X$87&amp;" W","")&amp;
IF($U36=85,Data!$X$88&amp;" W","")&amp;
IF($U36=86,Data!$X$89&amp;" W","")&amp;
IF($U36=87,Data!$X$90&amp;" W","")&amp;
IF($U36=88,Data!$X$91&amp;" W","")&amp;
IF($U36=89,Data!$X$92&amp;" W","")&amp;
IF($U36=90,Data!$X$93&amp;" W","")&amp;
IF($U36=91,Data!$X$94&amp;" W","")&amp;
IF($U36=92,Data!$X$95&amp;" W","")&amp;
IF($U36=93,Data!$X$96&amp;" W","")&amp;
IF($U36=94,Data!$X$97&amp;" W","")&amp;
IF($U36=95,Data!$X$98&amp;" W","")&amp;
IF($U36=96,Data!$X$99&amp;" W","")&amp;
IF($U36=97,Data!$X$100&amp;" W","")&amp;
IF($U36=98,Data!$X$101&amp;" W","")&amp;
IF($U36=99,Data!$X$102&amp;" W","")&amp;
IF($U36=100,Data!$X$103&amp;" W","")&amp;
IF($U36=101,Data!$X$104&amp;" W","")&amp;
IF($U36=102,Data!$X$105&amp;" W","")&amp;
IF($U36=103,Data!$X$106&amp;" W","")&amp;
IF($U36=104,Data!$X$107&amp;" W","")&amp;
IF($U36=105,Data!$X$108&amp;" W","")&amp;
IF($U36=106,Data!$X$109&amp;" W","")&amp;
IF($U36=107,Data!$X$110&amp;" W","")&amp;
IF($U36=108,Data!$X$111&amp;" W","")&amp;
IF($U36=109,Data!$X$112&amp;" W","")&amp;
IF($U36=110,Data!$X$113&amp;" W","")&amp;
IF($U36=111,Data!$X$114&amp;" W","")&amp;
IF($U36=112,Data!$X$115&amp;" W","")&amp;
IF($U36=113,Data!$X$116&amp;" W","")&amp;
IF($U36=114,Data!$X$117&amp;" W","")&amp;
IF($U36=115,Data!$X$118&amp;" W","")&amp;
IF($U36=116,Data!$X$119&amp;" W","")&amp;
IF($U36=117,Data!$X$120&amp;" W","")&amp;
IF($U36=118,Data!$X$121&amp;" W","")&amp;
IF($U36=119,Data!$X$122&amp;" W","")&amp;
IF($U36=120,Data!$X$123&amp;" W","")</f>
        <v/>
      </c>
      <c r="K36" s="238" t="str">
        <f>IF($U36=1,Data!$Y$4&amp;" W","")&amp;
IF($U36=2,Data!$Y$5&amp;" W","")&amp;
IF($U36=3,Data!$Y$6&amp;" W","")&amp;
IF($U36=4,Data!$Y$7&amp;" W","")&amp;
IF($U36=5,Data!$Y$8&amp;" W","")&amp;
IF($U36=6,Data!$Y$9&amp;" W","")&amp;
IF($U36=7,Data!$Y$10&amp;" W","")&amp;
IF($U36=8,Data!$Y$11&amp;" W","")&amp;
IF($U36=9,Data!$Y$12&amp;" W","")&amp;
IF($U36=10,Data!$Y$13&amp;" W","")&amp;
IF($U36=11,Data!$Y$14&amp;" W","")&amp;
IF($U36=12,Data!$Y$15&amp;" W","")&amp;
IF($U36=13,Data!$Y$16&amp;" W","")&amp;
IF($U36=14,Data!$Y$17&amp;" W","")&amp;
IF($U36=15,Data!$Y$18&amp;" W","")&amp;
IF($U36=16,Data!$Y$19&amp;" W","")&amp;
IF($U36=17,Data!$Y$20&amp;" W","")&amp;
IF($U36=18,Data!$Y$21&amp;" W","")&amp;
IF($U36=19,Data!$Y$22&amp;" W","")&amp;
IF($U36=20,Data!$Y$23&amp;" W","")&amp;
IF($U36=21,Data!$Y$24&amp;" W","")&amp;
IF($U36=22,Data!$Y$25&amp;" W","")&amp;
IF($U36=23,Data!$Y$26&amp;" W","")&amp;
IF($U36=24,Data!$Y$27&amp;" W","")&amp;
IF($U36=25,Data!$Y$28&amp;" W","")&amp;
IF($U36=26,Data!$Y$29&amp;" W","")&amp;
IF($U36=27,Data!$Y$30&amp;" W","")&amp;
IF($U36=28,Data!$Y$31&amp;" W","")&amp;
IF($U36=29,Data!$Y$32&amp;" W","")&amp;
IF($U36=30,Data!$Y$33&amp;" W","")&amp;
IF($U36=31,Data!$Y$34&amp;" W","")&amp;
IF($U36=32,Data!$Y$35&amp;" W","")&amp;
IF($U36=33,Data!$Y$36&amp;" W","")&amp;
IF($U36=34,Data!$Y$37&amp;" W","")&amp;
IF($U36=35,Data!$Y$38&amp;" W","")&amp;
IF($U36=36,Data!$Y$39&amp;" W","")&amp;
IF($U36=37,Data!$Y$40&amp;" W","")&amp;
IF($U36=38,Data!$Y$41&amp;" W","")&amp;
IF($U36=39,Data!$Y$42&amp;" W","")&amp;
IF($U36=40,Data!$Y$43&amp;" W","")&amp;
IF($U36=41,Data!$Y$44&amp;" W","")&amp;
IF($U36=42,Data!$Y$45&amp;" W","")&amp;
IF($U36=43,Data!$Y$46&amp;" W","")&amp;
IF($U36=44,Data!$Y$47&amp;" W","")&amp;
IF($U36=45,Data!$Y$48&amp;" W","")&amp;
IF($U36=46,Data!$Y$49&amp;" W","")&amp;
IF($U36=47,Data!$Y$50&amp;" W","")&amp;
IF($U36=48,Data!$Y$51&amp;" W","")&amp;
IF($U36=49,Data!$Y$52&amp;" W","")&amp;
IF($U36=50,Data!$Y$53&amp;" W","")&amp;
IF($U36=51,Data!$Y$54&amp;" W","")&amp;
IF($U36=52,Data!$Y$55&amp;" W","")&amp;
IF($U36=53,Data!$Y$56&amp;" W","")&amp;
IF($U36=54,Data!$Y$57&amp;" W","")&amp;
IF($U36=55,Data!$Y$58&amp;" W","")&amp;
IF($U36=56,Data!$Y$59&amp;" W","")&amp;
IF($U36=57,Data!$Y$60&amp;" W","")&amp;
IF($U36=58,Data!$Y$61&amp;" W","")&amp;
IF($U36=59,Data!$Y$62&amp;" W","")&amp;
IF($U36=60,Data!$Y$63&amp;" W","")&amp;
IF($U36=61,Data!$Y$64&amp;" W","")&amp;
IF($U36=62,Data!$Y$65&amp;" W","")&amp;
IF($U36=63,Data!$Y$66&amp;" W","")&amp;
IF($U36=64,Data!$Y$67&amp;" W","")&amp;
IF($U36=65,Data!$Y$68&amp;" W","")&amp;
IF($U36=66,Data!$Y$69&amp;" W","")&amp;
IF($U36=67,Data!$Y$70&amp;" W","")&amp;
IF($U36=68,Data!$Y$71&amp;" W","")&amp;
IF($U36=69,Data!$Y$72&amp;" W","")&amp;
IF($U36=70,Data!$Y$73&amp;" W","")&amp;
IF($U36=71,Data!$Y$74&amp;" W","")&amp;
IF($U36=72,Data!$Y$75&amp;" W","")&amp;
IF($U36=73,Data!$Y$76&amp;" W","")&amp;
IF($U36=74,Data!$Y$77&amp;" W","")&amp;
IF($U36=75,Data!$Y$78&amp;" W","")&amp;
IF($U36=76,Data!$Y$79&amp;" W","")&amp;
IF($U36=77,Data!$Y$80&amp;" W","")&amp;
IF($U36=78,Data!$Y$81&amp;" W","")&amp;
IF($U36=79,Data!$Y$82&amp;" W","")&amp;
IF($U36=80,Data!$Y$83&amp;" W","")&amp;
IF($U36=81,Data!$Y$84&amp;" W","")&amp;
IF($U36=82,Data!$Y$85&amp;" W","")&amp;
IF($U36=83,Data!$Y$86&amp;" W","")&amp;
IF($U36=84,Data!$Y$87&amp;" W","")&amp;
IF($U36=85,Data!$Y$88&amp;" W","")&amp;
IF($U36=86,Data!$Y$89&amp;" W","")&amp;
IF($U36=87,Data!$Y$90&amp;" W","")&amp;
IF($U36=88,Data!$Y$91&amp;" W","")&amp;
IF($U36=89,Data!$Y$92&amp;" W","")&amp;
IF($U36=90,Data!$Y$93&amp;" W","")&amp;
IF($U36=91,Data!$Y$94&amp;" W","")&amp;
IF($U36=92,Data!$Y$95&amp;" W","")&amp;
IF($U36=93,Data!$Y$96&amp;" W","")&amp;
IF($U36=94,Data!$Y$97&amp;" W","")&amp;
IF($U36=95,Data!$Y$98&amp;" W","")&amp;
IF($U36=96,Data!$Y$99&amp;" W","")&amp;
IF($U36=97,Data!$Y$100&amp;" W","")&amp;
IF($U36=98,Data!$Y$101&amp;" W","")&amp;
IF($U36=99,Data!$Y$102&amp;" W","")&amp;
IF($U36=100,Data!$Y$103&amp;" W","")&amp;
IF($U36=101,Data!$Y$104&amp;" W","")&amp;
IF($U36=102,Data!$Y$105&amp;" W","")&amp;
IF($U36=103,Data!$Y$106&amp;" W","")&amp;
IF($U36=104,Data!$Y$107&amp;" W","")&amp;
IF($U36=105,Data!$Y$108&amp;" W","")&amp;
IF($U36=106,Data!$Y$109&amp;" W","")&amp;
IF($U36=107,Data!$Y$110&amp;" W","")&amp;
IF($U36=108,Data!$Y$111&amp;" W","")&amp;
IF($U36=109,Data!$Y$112&amp;" W","")&amp;
IF($U36=110,Data!$Y$113&amp;" W","")&amp;
IF($U36=111,Data!$Y$114&amp;" W","")&amp;
IF($U36=112,Data!$Y$115&amp;" W","")&amp;
IF($U36=113,Data!$Y$116&amp;" W","")&amp;
IF($U36=114,Data!$Y$117&amp;" W","")&amp;
IF($U36=115,Data!$Y$118&amp;" W","")&amp;
IF($U36=116,Data!$Y$119&amp;" W","")&amp;
IF($U36=117,Data!$Y$120&amp;" W","")&amp;
IF($U36=118,Data!$Y$121&amp;" W","")&amp;
IF($U36=119,Data!$Y$122&amp;" W","")&amp;
IF($U36=120,Data!$Y$123&amp;" W","")</f>
        <v/>
      </c>
      <c r="L36" s="66" t="str">
        <f>IF($U36=1,Data!$L$4&amp;" - "&amp;RIGHT(Data!$L$4,2)&amp;"00 K","")&amp;
IF($U36=2,Data!$L$5&amp;" - "&amp;RIGHT(Data!$L$5,2)&amp;"00 K","")&amp;
IF($U36=3,Data!$L$6&amp;" - "&amp;RIGHT(Data!$L$6,2)&amp;"00 K","")&amp;
IF($U36=4,Data!$L$7&amp;" - "&amp;RIGHT(Data!$L$7,2)&amp;"00 K","")&amp;
IF($U36=5,Data!$L$8&amp;" - "&amp;RIGHT(Data!$L$8,2)&amp;"00 K","")&amp;
IF($U36=6,Data!$L$9&amp;" - "&amp;RIGHT(Data!$L$9,2)&amp;"00 K","")&amp;
IF($U36=7,Data!$L$10&amp;" - "&amp;RIGHT(Data!$L$10,2)&amp;"00 K","")&amp;
IF($U36=8,Data!$L$11&amp;" - "&amp;RIGHT(Data!$L$11,2)&amp;"00 K","")&amp;
IF($U36=9,Data!$L$12&amp;" - "&amp;RIGHT(Data!$L$12,2)&amp;"00 K","")&amp;
IF($U36=10,Data!$L$13&amp;" - "&amp;RIGHT(Data!$L$13,2)&amp;"00 K","")&amp;
IF($U36=11,Data!$L$14&amp;" - "&amp;RIGHT(Data!$L$14,2)&amp;"00 K","")&amp;
IF($U36=12,Data!$L$15&amp;" - "&amp;RIGHT(Data!$L$15,2)&amp;"00 K","")&amp;
IF($U36=13,Data!$L$16&amp;" - "&amp;RIGHT(Data!$L$16,2)&amp;"00 K","")&amp;
IF($U36=14,Data!$L$17&amp;" - "&amp;RIGHT(Data!$L$17,2)&amp;"00 K","")&amp;
IF($U36=15,Data!$L$18&amp;" - "&amp;RIGHT(Data!$L$18,2)&amp;"00 K","")&amp;
IF($U36=16,Data!$L$19&amp;" - "&amp;RIGHT(Data!$L$19,2)&amp;"00 K","")&amp;
IF($U36=17,Data!$L$20&amp;" - "&amp;RIGHT(Data!$L$20,2)&amp;"00 K","")&amp;
IF($U36=18,Data!$L$21&amp;" - "&amp;RIGHT(Data!$L$21,2)&amp;"00 K","")&amp;
IF($U36=19,Data!$L$22&amp;" - "&amp;RIGHT(Data!$L$22,2)&amp;"00 K","")&amp;
IF($U36=20,Data!$L$23&amp;" - "&amp;RIGHT(Data!$L$23,2)&amp;"00 K","")&amp;
IF($U36=21,Data!$L$24&amp;" - "&amp;RIGHT(Data!$L$24,2)&amp;"00 K","")&amp;
IF($U36=22,Data!$L$25&amp;" - "&amp;RIGHT(Data!$L$25,2)&amp;"00 K","")&amp;
IF($U36=23,Data!$L$26&amp;" - "&amp;RIGHT(Data!$L$26,2)&amp;"00 K","")&amp;
IF($U36=24,Data!$L$27&amp;" - "&amp;RIGHT(Data!$L$27,2)&amp;"00 K","")&amp;
IF($U36=25,Data!$L$28&amp;" - "&amp;RIGHT(Data!$L$28,2)&amp;"00 K","")&amp;
IF($U36=26,Data!$L$29&amp;" - "&amp;RIGHT(Data!$L$29,2)&amp;"00 K","")&amp;
IF($U36=27,Data!$L$30&amp;" - "&amp;RIGHT(Data!$L$30,2)&amp;"00 K","")&amp;
IF($U36=28,Data!$L$31&amp;" - "&amp;RIGHT(Data!$L$31,2)&amp;"00 K","")&amp;
IF($U36=29,Data!$L$32&amp;" - "&amp;RIGHT(Data!$L$32,2)&amp;"00 K","")&amp;
IF($U36=30,Data!$L$33&amp;" - "&amp;RIGHT(Data!$L$33,2)&amp;"00 K","")&amp;
IF($U36=31,Data!$L$34&amp;" - "&amp;RIGHT(Data!$L$34,2)&amp;"00 K","")&amp;
IF($U36=32,Data!$L$35&amp;" - "&amp;RIGHT(Data!$L$35,2)&amp;"00 K","")&amp;
IF($U36=33,Data!$L$36&amp;" - "&amp;RIGHT(Data!$L$36,2)&amp;"00 K","")&amp;
IF($U36=34,Data!$L$37&amp;" - "&amp;RIGHT(Data!$L$37,2)&amp;"00 K","")&amp;
IF($U36=35,Data!$L$38&amp;" - "&amp;RIGHT(Data!$L$38,2)&amp;"00 K","")&amp;
IF($U36=36,Data!$L$39&amp;" - "&amp;RIGHT(Data!$L$39,2)&amp;"00 K","")&amp;
IF($U36=37,Data!$L$40&amp;" - "&amp;RIGHT(Data!$L$40,2)&amp;"00 K","")&amp;
IF($U36=38,Data!$L$41&amp;" - "&amp;RIGHT(Data!$L$41,2)&amp;"00 K","")&amp;
IF($U36=39,Data!$L$42&amp;" - "&amp;RIGHT(Data!$L$42,2)&amp;"00 K","")&amp;
IF($U36=40,Data!$L$43&amp;" - "&amp;RIGHT(Data!$L$43,2)&amp;"00 K","")&amp;
IF($U36=41,Data!$L$44&amp;" - "&amp;RIGHT(Data!$L$44,2)&amp;"00 K","")&amp;
IF($U36=42,Data!$L$45&amp;" - "&amp;RIGHT(Data!$L$45,2)&amp;"00 K","")&amp;
IF($U36=43,Data!$L$46&amp;" - "&amp;RIGHT(Data!$L$46,2)&amp;"00 K","")&amp;
IF($U36=44,Data!$L$47&amp;" - "&amp;RIGHT(Data!$L$47,2)&amp;"00 K","")&amp;
IF($U36=45,Data!$L$48&amp;" - "&amp;RIGHT(Data!$L$48,2)&amp;"00 K","")&amp;
IF($U36=46,Data!$L$49&amp;" - "&amp;RIGHT(Data!$L$49,2)&amp;"00 K","")&amp;
IF($U36=47,Data!$L$50&amp;" - "&amp;RIGHT(Data!$L$50,2)&amp;"00 K","")&amp;
IF($U36=48,Data!$L$51&amp;" - "&amp;RIGHT(Data!$L$51,2)&amp;"00 K","")&amp;
IF($U36=49,Data!$L$52&amp;" - "&amp;RIGHT(Data!$L$52,2)&amp;"00 K","")&amp;
IF($U36=50,Data!$L$53&amp;" - "&amp;RIGHT(Data!$L$53,2)&amp;"00 K","")&amp;
IF($U36=51,Data!$L$54&amp;" - "&amp;RIGHT(Data!$L$54,2)&amp;"00 K","")&amp;
IF($U36=52,Data!$L$55&amp;" - "&amp;RIGHT(Data!$L$55,2)&amp;"00 K","")&amp;
IF($U36=53,Data!$L$56&amp;" - "&amp;RIGHT(Data!$L$56,2)&amp;"00 K","")&amp;
IF($U36=54,Data!$L$57&amp;" - "&amp;RIGHT(Data!$L$57,2)&amp;"00 K","")&amp;
IF($U36=55,Data!$L$58&amp;" - "&amp;RIGHT(Data!$L$58,2)&amp;"00 K","")&amp;
IF($U36=56,Data!$L$59&amp;" - "&amp;RIGHT(Data!$L$59,2)&amp;"00 K","")&amp;
IF($U36=57,Data!$L$60&amp;" - "&amp;RIGHT(Data!$L$60,2)&amp;"00 K","")&amp;
IF($U36=58,Data!$L$61&amp;" - "&amp;RIGHT(Data!$L$61,2)&amp;"00 K","")&amp;
IF($U36=59,Data!$L$62&amp;" - "&amp;RIGHT(Data!$L$62,2)&amp;"00 K","")&amp;
IF($U36=60,Data!$L$63&amp;" - "&amp;RIGHT(Data!$L$63,2)&amp;"00 K","")&amp;
IF($U36=61,Data!$L$64&amp;" - "&amp;RIGHT(Data!$L$64,2)&amp;"00 K","")&amp;
IF($U36=62,Data!$L$65&amp;" - "&amp;RIGHT(Data!$L$65,2)&amp;"00 K","")&amp;
IF($U36=63,Data!$L$66&amp;" - "&amp;RIGHT(Data!$L$66,2)&amp;"00 K","")&amp;
IF($U36=64,Data!$L$67&amp;" - "&amp;RIGHT(Data!$L$67,2)&amp;"00 K","")&amp;
IF($U36=65,Data!$L$68&amp;" - "&amp;RIGHT(Data!$L$68,2)&amp;"00 K","")&amp;
IF($U36=66,Data!$L$69&amp;" - "&amp;RIGHT(Data!$L$69,2)&amp;"00 K","")&amp;
IF($U36=67,Data!$L$70&amp;" - "&amp;RIGHT(Data!$L$70,2)&amp;"00 K","")&amp;
IF($U36=68,Data!$L$71&amp;" - "&amp;RIGHT(Data!$L$71,2)&amp;"00 K","")&amp;
IF($U36=69,Data!$L$72&amp;" - "&amp;RIGHT(Data!$L$72,2)&amp;"00 K","")&amp;
IF($U36=70,Data!$L$73&amp;" - "&amp;RIGHT(Data!$L$73,2)&amp;"00 K","")&amp;
IF($U36=71,Data!$L$74&amp;" - "&amp;RIGHT(Data!$L$74,2)&amp;"00 K","")&amp;
IF($U36=72,Data!$L$75&amp;" - "&amp;RIGHT(Data!$L$75,2)&amp;"00 K","")&amp;
IF($U36=73,Data!$L$76&amp;" - "&amp;RIGHT(Data!$L$76,2)&amp;"00 K","")&amp;
IF($U36=74,Data!$L$77&amp;" - "&amp;RIGHT(Data!$L$77,2)&amp;"00 K","")&amp;
IF($U36=75,Data!$L$78&amp;" - "&amp;RIGHT(Data!$L$78,2)&amp;"00 K","")&amp;
IF($U36=76,Data!$L$79&amp;" - "&amp;RIGHT(Data!$L$79,2)&amp;"00 K","")&amp;
IF($U36=77,Data!$L$80&amp;" - "&amp;RIGHT(Data!$L$80,2)&amp;"00 K","")&amp;
IF($U36=78,Data!$L$81&amp;" - "&amp;RIGHT(Data!$L$81,2)&amp;"00 K","")&amp;
IF($U36=79,Data!$L$82&amp;" - "&amp;RIGHT(Data!$L$82,2)&amp;"00 K","")&amp;
IF($U36=80,Data!$L$83&amp;" - "&amp;RIGHT(Data!$L$83,2)&amp;"00 K","")&amp;
IF($U36=81,Data!$L$84&amp;" - "&amp;RIGHT(Data!$L$84,2)&amp;"00 K","")&amp;
IF($U36=82,Data!$L$85&amp;" - "&amp;RIGHT(Data!$L$85,2)&amp;"00 K","")&amp;
IF($U36=83,Data!$L$86&amp;" - "&amp;RIGHT(Data!$L$86,2)&amp;"00 K","")&amp;
IF($U36=84,Data!$L$87&amp;" - "&amp;RIGHT(Data!$L$87,2)&amp;"00 K","")&amp;
IF($U36=85,Data!$L$88&amp;" - "&amp;RIGHT(Data!$L$88,2)&amp;"00 K","")&amp;
IF($U36=86,Data!$L$89&amp;" - "&amp;RIGHT(Data!$L$89,2)&amp;"00 K","")&amp;
IF($U36=87,Data!$L$90&amp;" - "&amp;RIGHT(Data!$L$90,2)&amp;"00 K","")&amp;
IF($U36=88,Data!$L$91&amp;" - "&amp;RIGHT(Data!$L$91,2)&amp;"00 K","")&amp;
IF($U36=89,Data!$L$92&amp;" - "&amp;RIGHT(Data!$L$92,2)&amp;"00 K","")&amp;
IF($U36=90,Data!$L$93&amp;" - "&amp;RIGHT(Data!$L$93,2)&amp;"00 K","")&amp;
IF($U36=91,Data!$L$94&amp;" - "&amp;RIGHT(Data!$L$94,2)&amp;"00 K","")&amp;
IF($U36=92,Data!$L$95&amp;" - "&amp;RIGHT(Data!$L$95,2)&amp;"00 K","")&amp;
IF($U36=93,Data!$L$96&amp;" - "&amp;RIGHT(Data!$L$97,2)&amp;"00 K","")&amp;
IF($U36=94,Data!$L$97&amp;" - "&amp;RIGHT(Data!$L$98,2)&amp;"00 K","")&amp;
IF($U36=95,Data!$L$98&amp;" - "&amp;RIGHT(Data!$L$99,2)&amp;"00 K","")&amp;
IF($U36=96,Data!$L$99&amp;" - "&amp;RIGHT(Data!$L$100,2)&amp;"00 K","")&amp;
IF($U36=97,Data!$L$100&amp;" - "&amp;RIGHT(Data!$L$101,2)&amp;"00 K","")&amp;
IF($U36=98,Data!$L$101&amp;" - "&amp;RIGHT(Data!$L$102,2)&amp;"00 K","")&amp;
IF($U36=99,Data!$L$102&amp;" - "&amp;RIGHT(Data!$L$103,2)&amp;"00 K","")&amp;
IF($U36=100,Data!$L$103&amp;" - "&amp;RIGHT(Data!$L$104,2)&amp;"00 K","")&amp;
IF($U36=101,Data!$L$104&amp;" - "&amp;RIGHT(Data!$L$105,2)&amp;"00 K","")&amp;
IF($U36=102,Data!$L$105&amp;" - "&amp;RIGHT(Data!$L$106,2)&amp;"00 K","")&amp;
IF($U36=103,Data!$L$106&amp;" - "&amp;RIGHT(Data!$L$107,2)&amp;"00 K","")&amp;
IF($U36=104,Data!$L$107&amp;" - "&amp;RIGHT(Data!$L$108,2)&amp;"00 K","")&amp;
IF($U36=105,Data!$L$108&amp;" - "&amp;RIGHT(Data!$L$109,2)&amp;"00 K","")&amp;
IF($U36=106,Data!$L$109&amp;" - "&amp;RIGHT(Data!$L$110,2)&amp;"00 K","")&amp;
IF($U36=107,Data!$L$110&amp;" - "&amp;RIGHT(Data!$L$111,2)&amp;"00 K","")&amp;
IF($U36=108,Data!$L$111&amp;" - "&amp;RIGHT(Data!$L$112,2)&amp;"00 K","")&amp;
IF($U36=109,Data!$L$112&amp;" - "&amp;RIGHT(Data!$L$113,2)&amp;"00 K","")&amp;
IF($U36=110,Data!$L$113&amp;" - "&amp;RIGHT(Data!$L$114,2)&amp;"00 K","")&amp;
IF($U36=111,Data!$L$114&amp;" - "&amp;RIGHT(Data!$L$115,2)&amp;"00 K","")&amp;
IF($U36=112,Data!$L$115&amp;" - "&amp;RIGHT(Data!$L$116,2)&amp;"00 K","")&amp;
IF($U36=113,Data!$L$116&amp;" - "&amp;RIGHT(Data!$L$117,2)&amp;"00 K","")&amp;
IF($U36=114,Data!$L$117&amp;" - "&amp;RIGHT(Data!$L$118,2)&amp;"00 K","")&amp;
IF($U36=115,Data!$L$118&amp;" - "&amp;RIGHT(Data!$L$119,2)&amp;"00 K","")&amp;
IF($U36=116,Data!$L$119&amp;" - "&amp;RIGHT(Data!$L$120,2)&amp;"00 K","")&amp;
IF($U36=117,Data!$L$120&amp;" - "&amp;RIGHT(Data!$L$121,2)&amp;"00 K","")&amp;
IF($U36=118,Data!$L$121&amp;" - "&amp;RIGHT(Data!$L$122,2)&amp;"00 K","")&amp;
IF($U36=119,Data!$L$122&amp;" - "&amp;RIGHT(Data!$L$123,2)&amp;"00 K","")&amp;
IF($U36=120,Data!$L$123&amp;" - "&amp;RIGHT(Data!$L$124,2)&amp;"00 K","")</f>
        <v/>
      </c>
      <c r="M36" s="45"/>
      <c r="N36" s="46"/>
      <c r="O36" s="46"/>
      <c r="P36" s="208"/>
      <c r="Q36" s="208"/>
      <c r="R36" s="210"/>
      <c r="S36" s="210"/>
      <c r="T36" s="47"/>
      <c r="U36" s="48"/>
      <c r="V36" s="111"/>
      <c r="W36" s="111"/>
      <c r="X36" s="111"/>
      <c r="Y36" s="111"/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</row>
    <row r="37" spans="1:44" hidden="1" outlineLevel="1" x14ac:dyDescent="0.3">
      <c r="A37" s="39">
        <v>34</v>
      </c>
      <c r="B37" s="116" t="str">
        <f>IF($U37=1,Data!$E$4,"")&amp;
IF($U37=2,Data!$E$5,"")&amp;
IF($U37=3,Data!$E$6,"")&amp;
IF($U37=4,Data!$E$7,"")&amp;
IF($U37=5,Data!$E$8,"")&amp;
IF($U37=6,Data!$E$9,"")&amp;
IF($U37=7,Data!$E$10,"")&amp;
IF($U37=8,Data!$E$11,"")&amp;
IF($U37=9,Data!$E$12,"")&amp;
IF($U37=10,Data!$E$13,"")&amp;
IF($U37=11,Data!$E$14,"")&amp;
IF($U37=12,Data!$E$15,"")&amp;
IF($U37=13,Data!$E$16,"")&amp;
IF($U37=14,Data!$E$17,"")&amp;
IF($U37=15,Data!$E$18,"")&amp;
IF($U37=16,Data!$E$19,"")&amp;
IF($U37=17,Data!$E$20,"")&amp;
IF($U37=18,Data!$E$21,"")&amp;
IF($U37=19,Data!$E$22,"")&amp;
IF($U37=20,Data!$E$23,"")&amp;
IF($U37=21,Data!$E$24,"")&amp;
IF($U37=22,Data!$E$25,"")&amp;
IF($U37=23,Data!$E$26,"")&amp;
IF($U37=24,Data!$E$27,"")&amp;
IF($U37=25,Data!$E$28,"")&amp;
IF($U37=26,Data!$E$29,"")&amp;
IF($U37=27,Data!$E$30,"")&amp;
IF($U37=28,Data!$E$31,"")&amp;
IF($U37=29,Data!$E$32,"")&amp;
IF($U37=30,Data!$E$33,"")&amp;
IF($U37=31,Data!$E$34,"")&amp;
IF($U37=32,Data!$E$35,"")&amp;
IF($U37=33,Data!$E$36,"")&amp;
IF($U37=34,Data!$E$37,"")&amp;
IF($U37=35,Data!$E$38,"")&amp;
IF($U37=36,Data!$E$39,"")&amp;
IF($U37=37,Data!$E$40,"")&amp;
IF($U37=38,Data!$E$41,"")&amp;
IF($U37=39,Data!$E$42,"")&amp;
IF($U37=40,Data!$E$43,"")&amp;
IF($U37=41,Data!$E$124,"")&amp;
IF($U37=42,Data!$E$126,"")&amp;
IF($U37=43,Data!$E$127,"")</f>
        <v/>
      </c>
      <c r="C37" s="116" t="str">
        <f t="shared" si="0"/>
        <v/>
      </c>
      <c r="D37" s="40" t="str">
        <f>IF($U37=1,Data!$G$4,"")&amp;
IF($U37=2,Data!$G$5,"")&amp;
IF($U37=3,Data!$G$6,"")&amp;
IF($U37=4,Data!$G$7,"")&amp;
IF($U37=5,Data!$G$8,"")&amp;
IF($U37=6,Data!$G$9,"")&amp;
IF($U37=7,Data!$G$10,"")&amp;
IF($U37=8,Data!$G$11,"")&amp;
IF($U37=9,Data!$G$12,"")&amp;
IF($U37=10,Data!$G$13,"")&amp;
IF($U37=11,Data!$G$14,"")&amp;
IF($U37=12,Data!$G$15,"")&amp;
IF($U37=13,Data!$G$16,"")&amp;
IF($U37=14,Data!$G$17,"")&amp;
IF($U37=15,Data!$G$18,"")&amp;
IF($U37=16,Data!$G$19,"")&amp;
IF($U37=17,Data!$G$20,"")&amp;
IF($U37=18,Data!$G$21,"")&amp;
IF($U37=19,Data!$G$22,"")&amp;
IF($U37=20,Data!$G$23,"")&amp;
IF($U37=21,Data!$G$24,"")&amp;
IF($U37=22,Data!$G$25,"")&amp;
IF($U37=23,Data!$G$26,"")&amp;
IF($U37=24,Data!$G$27,"")&amp;
IF($U37=25,Data!$G$28,"")&amp;
IF($U37=26,Data!$G$29,"")&amp;
IF($U37=27,Data!$G$30,"")&amp;
IF($U37=28,Data!$G$31,"")&amp;
IF($U37=29,Data!$G$32,"")&amp;
IF($U37=30,Data!$G$33,"")&amp;
IF($U37=31,Data!$G$34,"")&amp;
IF($U37=32,Data!$G$35,"")&amp;
IF($U37=33,Data!$G$36,"")&amp;
IF($U37=34,Data!$G$37,"")&amp;
IF($U37=35,Data!$G$38,"")&amp;
IF($U37=36,Data!$G$39,"")&amp;
IF($U37=37,Data!$G$40,"")&amp;
IF($U37=38,Data!$G$41,"")&amp;
IF($U37=39,Data!$G$42,"")&amp;
IF($U37=40,Data!$G$43,"")&amp;
IF($U37=41,Data!$G$44,"")&amp;
IF($U37=42,Data!$G$45,"")&amp;
IF($U37=43,Data!$G$46,"")&amp;
IF($U37=44,Data!$G$47,"")&amp;
IF($U37=45,Data!$G$48,"")&amp;
IF($U37=46,Data!$G$49,"")&amp;
IF($U37=47,Data!$G$50,"")&amp;
IF($U37=48,Data!$G$51,"")&amp;
IF($U37=49,Data!$G$52,"")&amp;
IF($U37=50,Data!$G$53,"")&amp;
IF($U37=51,Data!$G$54,"")&amp;
IF($U37=52,Data!$G$55,"")&amp;
IF($U37=53,Data!$G$56,"")&amp;
IF($U37=54,Data!$G$57,"")&amp;
IF($U37=55,Data!$G$58,"")&amp;
IF($U37=56,Data!$G$59,"")&amp;
IF($U37=57,Data!$G$60,"")&amp;
IF($U37=58,Data!$G$61,"")&amp;
IF($U37=59,Data!$G$62,"")&amp;
IF($U37=60,Data!$G$63,"")&amp;
IF($U37=61,Data!$G$64,"")&amp;
IF($U37=62,Data!$G$65,"")&amp;
IF($U37=63,Data!$G$66,"")&amp;
IF($U37=64,Data!$G$67,"")&amp;
IF($U37=65,Data!$G$68,"")&amp;
IF($U37=66,Data!$G$69,"")&amp;
IF($U37=67,Data!$G$70,"")&amp;
IF($U37=68,Data!$G$71,"")&amp;
IF($U37=69,Data!$G$72,"")&amp;
IF($U37=70,Data!$G$73,"")&amp;
IF($U37=71,Data!$G$74,"")&amp;
IF($U37=72,Data!$G$75,"")&amp;
IF($U37=73,Data!$G$76,"")&amp;
IF($U37=74,Data!$G$77,"")&amp;
IF($U37=75,Data!$G$78,"")&amp;
IF($U37=76,Data!$G$79,"")&amp;
IF($U37=77,Data!$G$80,"")&amp;
IF($U37=78,Data!$G$81,"")&amp;
IF($U37=79,Data!$G$82,"")&amp;
IF($U37=80,Data!$G$83,"")&amp;
IF($U37=81,Data!$G$84,"")&amp;
IF($U37=82,Data!$G$85,"")&amp;
IF($U37=83,Data!$G$86,"")&amp;
IF($U37=84,Data!$G$87,"")&amp;
IF($U37=85,Data!$G$88,"")&amp;
IF($U37=86,Data!$G$89,"")&amp;
IF($U37=87,Data!$G$90,"")&amp;
IF($U37=88,Data!$G$91,"")&amp;
IF($U37=89,Data!$G$92,"")&amp;
IF($U37=90,Data!$G$93,"")&amp;
IF($U37=91,Data!$G$94,"")&amp;
IF($U37=92,Data!$G$95,"")&amp;
IF($U37=93,Data!$G$96,"")&amp;
IF($U37=94,Data!$G$97,"")&amp;
IF($U37=95,Data!$G$98,"")&amp;
IF($U37=96,Data!$G$99,"")&amp;
IF($U37=97,Data!$G$100,"")&amp;
IF($U37=98,Data!$G$101,"")&amp;
IF($U37=99,Data!$G$102,"")&amp;
IF($U37=100,Data!$G$103,"")&amp;
IF($U37=101,Data!$G$104,"")&amp;
IF($U37=102,Data!$G$105,"")&amp;
IF($U37=103,Data!$G$106,"")&amp;
IF($U37=104,Data!$G$107,"")&amp;
IF($U37=105,Data!$G$108,"")&amp;
IF($U37=106,Data!$G$109,"")&amp;
IF($U37=107,Data!$G$110,"")&amp;
IF($U37=108,Data!$G$111,"")&amp;
IF($U37=109,Data!$G$112,"")&amp;
IF($U37=100,Data!$G$113,"")&amp;
IF($U37=111,Data!$G$114,"")&amp;
IF($U37=112,Data!$G$115,"")&amp;
IF($U37=113,Data!$G$116,"")&amp;
IF($U37=114,Data!$G$117,"")&amp;
IF($U37=115,Data!$G$118,"")&amp;
IF($U37=116,Data!$G$119,"")&amp;
IF($U37=117,Data!$G$120,"")&amp;
IF($U37=118,Data!$G$121,"")&amp;
IF($U37=119,Data!$G$122,"")&amp;
IF($U37=120,Data!$G$123,"")</f>
        <v/>
      </c>
      <c r="E37" s="41" t="str">
        <f>IF($U37=1,Data!$I$4&amp;" LED","")&amp;
IF($U37=2,Data!$I$5&amp;" LED","")&amp;
IF($U37=3,Data!$I$6&amp;" LED","")&amp;
IF($U37=4,Data!$I$7&amp;" LED","")&amp;
IF($U37=5,Data!$I$8&amp;" LED","")&amp;
IF($U37=6,Data!$I$9&amp;" LED","")&amp;
IF($U37=7,Data!$I$10&amp;" LED","")&amp;
IF($U37=8,Data!$I$11&amp;" LED","")&amp;
IF($U37=9,Data!$I$12&amp;" LED","")&amp;
IF($U37=10,Data!$I$13&amp;" LED","")&amp;
IF($U37=11,Data!$I$14&amp;" LED","")&amp;
IF($U37=12,Data!$I$15&amp;" LED","")&amp;
IF($U37=13,Data!$I$16&amp;" LED","")&amp;
IF($U37=14,Data!$I$17&amp;" LED","")&amp;
IF($U37=15,Data!$I$18&amp;" LED","")&amp;
IF($U37=16,Data!$I$19&amp;" LED","")&amp;
IF($U37=17,Data!$I$20&amp;" LED","")&amp;
IF($U37=18,Data!$I$21&amp;" LED","")&amp;
IF($U37=19,Data!$I$22&amp;" LED","")&amp;
IF($U37=20,Data!$I$23&amp;" LED","")&amp;
IF($U37=21,Data!$I$24&amp;" LED","")&amp;
IF($U37=22,Data!$I$25&amp;" LED","")&amp;
IF($U37=23,Data!$I$26&amp;" LED","")&amp;
IF($U37=24,Data!$I$27&amp;" LED","")&amp;
IF($U37=25,Data!$I$28&amp;" LED","")&amp;
IF($U37=26,Data!$I$29&amp;" LED","")&amp;
IF($U37=27,Data!$I$30&amp;" LED","")&amp;
IF($U37=28,Data!$I$31&amp;" LED","")&amp;
IF($U37=29,Data!$I$32&amp;" LED","")&amp;
IF($U37=30,Data!$I$33&amp;" LED","")&amp;
IF($U37=31,Data!$I$34&amp;" LED","")&amp;
IF($U37=32,Data!$I$35&amp;" LED","")&amp;
IF($U37=33,Data!$I$36&amp;" LED","")&amp;
IF($U37=34,Data!$I$37&amp;" LED","")&amp;
IF($U37=35,Data!$I$38&amp;" LED","")&amp;
IF($U37=36,Data!$I$39&amp;" LED","")&amp;
IF($U37=37,Data!$I$40&amp;" LED","")&amp;
IF($U37=38,Data!$I$41&amp;" LED","")&amp;
IF($U37=39,Data!$I$42&amp;" LED","")&amp;
IF($U37=40,Data!$I$43&amp;" LED","")&amp;
IF($U37=41,Data!$I$44&amp;" LED","")&amp;
IF($U37=42,Data!$I$45&amp;" LED","")&amp;
IF($U37=43,Data!$I$46&amp;" LED","")&amp;
IF($U37=44,Data!$I$47&amp;" LED","")&amp;
IF($U37=45,Data!$I$48&amp;" LED","")&amp;
IF($U37=46,Data!$I$49&amp;" LED","")&amp;
IF($U37=47,Data!$I$50&amp;" LED","")&amp;
IF($U37=48,Data!$I$51&amp;" LED","")&amp;
IF($U37=49,Data!$I$52&amp;" LED","")&amp;
IF($U37=50,Data!$I$53&amp;" LED","")&amp;
IF($U37=51,Data!$I$54&amp;" LED","")&amp;
IF($U37=52,Data!$I$55&amp;" LED","")&amp;
IF($U37=53,Data!$I$56&amp;" LED","")&amp;
IF($U37=54,Data!$I$57&amp;" LED","")&amp;
IF($U37=55,Data!$I$58&amp;" LED","")&amp;
IF($U37=56,Data!$I$59&amp;" LED","")&amp;
IF($U37=57,Data!$I$60&amp;" LED","")&amp;
IF($U37=58,Data!$I$61&amp;" LED","")&amp;
IF($U37=59,Data!$I$62&amp;" LED","")&amp;
IF($U37=60,Data!$I$63&amp;" LED","")&amp;
IF($U37=61,Data!$I$64&amp;" LED","")&amp;
IF($U37=62,Data!$I$65&amp;" LED","")&amp;
IF($U37=63,Data!$I$66&amp;" LED","")&amp;
IF($U37=64,Data!$I$67&amp;" LED","")&amp;
IF($U37=65,Data!$I$68&amp;" LED","")&amp;
IF($U37=66,Data!$I$69&amp;" LED","")&amp;
IF($U37=67,Data!$I$70&amp;" LED","")&amp;
IF($U37=68,Data!$I$71&amp;" LED","")&amp;
IF($U37=69,Data!$I$72&amp;" LED","")&amp;
IF($U37=70,Data!$I$73&amp;" LED","")&amp;
IF($U37=71,Data!$I$74&amp;" LED","")&amp;
IF($U37=72,Data!$I$75&amp;" LED","")&amp;
IF($U37=73,Data!$I$76&amp;" LED","")&amp;
IF($U37=74,Data!$I$77&amp;" LED","")&amp;
IF($U37=75,Data!$I$78&amp;" LED","")&amp;
IF($U37=76,Data!$I$79&amp;" LED","")&amp;
IF($U37=77,Data!$I$80&amp;" LED","")&amp;
IF($U37=78,Data!$I$81&amp;" LED","")&amp;
IF($U37=79,Data!$I$82&amp;" LED","")&amp;
IF($U37=80,Data!$I$83&amp;" LED","")&amp;
IF($U37=81,Data!$I$84&amp;" LED","")&amp;
IF($U37=82,Data!$I$85&amp;" LED","")&amp;
IF($U37=83,Data!$I$86&amp;" LED","")&amp;
IF($U37=84,Data!$I$87&amp;" LED","")&amp;
IF($U37=85,Data!$I$88&amp;" LED","")&amp;
IF($U37=86,Data!$I$89&amp;" LED","")&amp;
IF($U37=87,Data!$I$90&amp;" LED","")&amp;
IF($U37=88,Data!$I$91&amp;" LED","")&amp;
IF($U37=89,Data!$I$92&amp;" LED","")&amp;
IF($U37=90,Data!$I$93&amp;" LED","")&amp;
IF($U37=91,Data!$I$94&amp;" LED","")&amp;
IF($U37=92,Data!$I$95&amp;" LED","")&amp;
IF($U37=93,Data!$I$96&amp;" LED","")&amp;
IF($U37=94,Data!$I$97&amp;" LED","")&amp;
IF($U37=95,Data!$I$98&amp;" LED","")&amp;
IF($U37=96,Data!$I$99&amp;" LED","")&amp;
IF($U37=97,Data!$I$100&amp;" LED","")&amp;
IF($U37=98,Data!$I$101&amp;" LED","")&amp;
IF($U37=99,Data!$I$102&amp;" LED","")&amp;
IF($U37=100,Data!$I1076&amp;" LED","")&amp;
IF($U37=101,Data!$I$104&amp;" LED","")&amp;
IF($U37=102,Data!$I$105&amp;" LED","")&amp;
IF($U37=103,Data!$I$106&amp;" LED","")&amp;
IF($U37=104,Data!$I$107&amp;" LED","")&amp;
IF($U37=105,Data!$I$108&amp;" LED","")&amp;
IF($U37=106,Data!$I$109&amp;" LED","")&amp;
IF($U37=107,Data!$I$110&amp;" LED","")&amp;
IF($U37=108,Data!$I$111&amp;" LED","")&amp;
IF($U37=109,Data!$I$112&amp;" LED","")&amp;
IF($U37=110,Data!$I$113&amp;" LED","")&amp;
IF($U37=111,Data!$I$114&amp;" LED","")&amp;
IF($U37=112,Data!$I$115&amp;" LED","")&amp;
IF($U37=113,Data!$I$116&amp;" LED","")&amp;
IF($U37=114,Data!$I$117&amp;" LED","")&amp;
IF($U37=115,Data!$I$118&amp;" LED","")&amp;
IF($U37=116,Data!$I$119&amp;" LED","")&amp;
IF($U37=117,Data!$I$120&amp;" LED","")&amp;
IF($U37=118,Data!$I$121&amp;" LED","")&amp;
IF($U37=119,Data!$I$122&amp;" LED","")&amp;
IF($U37=120,Data!$I$123&amp;" LED","")</f>
        <v/>
      </c>
      <c r="F37" s="42" t="str">
        <f xml:space="preserve">
IF($U37=1,Data!$J$4&amp;" lm","")&amp;
IF($U37=2,Data!$J$5&amp;" lm","")&amp;
IF($U37=3,Data!$J$6&amp;" lm","")&amp;
IF($U37=4,Data!$J$7&amp;" lm","")&amp;
IF($U37=5,Data!$J$8&amp;" lm","")&amp;
IF($U37=6,Data!$J$9&amp;" lm","")&amp;
IF($U37=7,Data!$J$10&amp;" lm","")&amp;
IF($U37=8,Data!$J$11&amp;" lm","")&amp;
IF($U37=9,Data!$J$12&amp;" lm","")&amp;
IF($U37=10,Data!$J$13&amp;" lm","")&amp;
IF($U37=11,Data!$J$14&amp;" lm","")&amp;
IF($U37=12,Data!$J$15&amp;" lm","")&amp;
IF($U37=13,Data!$J$16&amp;" lm","")&amp;
IF($U37=14,Data!$J$17&amp;" lm","")&amp;
IF($U37=15,Data!$J$18&amp;" lm","")&amp;
IF($U37=16,Data!$J$19&amp;" lm","")&amp;
IF($U37=17,Data!$J$20&amp;" lm","")&amp;
IF($U37=18,Data!$J$21&amp;" lm","")&amp;
IF($U37=19,Data!$J$22&amp;" lm","")&amp;
IF($U37=20,Data!$J$23&amp;" lm","")&amp;
IF($U37=21,Data!$J$24&amp;" lm","")&amp;
IF($U37=22,Data!$J$25&amp;" lm","")&amp;
IF($U37=23,Data!$J$26&amp;" lm","")&amp;
IF($U37=24,Data!$J$27&amp;" lm","")&amp;
IF($U37=25,Data!$J$28&amp;" lm","")&amp;
IF($U37=26,Data!$J$29&amp;" lm","")&amp;
IF($U37=27,Data!$J$30&amp;" lm","")&amp;
IF($U37=28,Data!$J$31&amp;" lm","")&amp;
IF($U37=29,Data!$J$32&amp;" lm","")&amp;
IF($U37=30,Data!$J$33&amp;" lm","")&amp;
IF($U37=31,Data!$J$34&amp;" lm","")&amp;
IF($U37=32,Data!$J$35&amp;" lm","")&amp;
IF($U37=33,Data!$J$36&amp;" lm","")&amp;
IF($U37=34,Data!$J$37&amp;" lm","")&amp;
IF($U37=35,Data!$J$38&amp;" lm","")&amp;
IF($U37=36,Data!$J$39&amp;" lm","")&amp;
IF($U37=37,Data!$J$40&amp;" lm","")&amp;
IF($U37=38,Data!$J$41&amp;" lm","")&amp;
IF($U37=39,Data!$J$42&amp;" lm","")&amp;
IF($U37=40,Data!$J$43&amp;" lm","")&amp;
IF($U37=41,Data!$J$44&amp;" lm","")&amp;
IF($U37=42,Data!$J$45&amp;" lm","")&amp;
IF($U37=43,Data!$J$46&amp;" lm","")&amp;
IF($U37=44,Data!$J$47&amp;" lm","")&amp;
IF($U37=45,Data!$J$48&amp;" lm","")&amp;
IF($U37=46,Data!$J$49&amp;" lm","")&amp;
IF($U37=47,Data!$J$50&amp;" lm","")&amp;
IF($U37=48,Data!$J$51&amp;" lm","")&amp;
IF($U37=49,Data!$J$52&amp;" lm","")&amp;
IF($U37=50,Data!$J$53&amp;" lm","")&amp;
IF($U37=51,Data!$J$54&amp;" lm","")&amp;
IF($U37=52,Data!$J$55&amp;" lm","")&amp;
IF($U37=53,Data!$J$56&amp;" lm","")&amp;
IF($U37=54,Data!$J$57&amp;" lm","")&amp;
IF($U37=55,Data!$J$58&amp;" lm","")&amp;
IF($U37=56,Data!$J$59&amp;" lm","")&amp;
IF($U37=57,Data!$J$60&amp;" lm","")&amp;
IF($U37=58,Data!$J$61&amp;" lm","")&amp;
IF($U37=59,Data!$J$62&amp;" lm","")&amp;
IF($U37=60,Data!$J$63&amp;" lm","")&amp;
IF($U37=61,Data!$J$64&amp;" lm","")&amp;
IF($U37=62,Data!$J$65&amp;" lm","")&amp;
IF($U37=63,Data!$J$66&amp;" lm","")&amp;
IF($U37=64,Data!$J$67&amp;" lm","")&amp;
IF($U37=65,Data!$J$68&amp;" lm","")&amp;
IF($U37=66,Data!$J$69&amp;" lm","")&amp;
IF($U37=67,Data!$J$70&amp;" lm","")&amp;
IF($U37=68,Data!$J$71&amp;" lm","")&amp;
IF($U37=69,Data!$J$72&amp;" lm","")&amp;
IF($U37=70,Data!$J$73&amp;" lm","")&amp;
IF($U37=71,Data!$J$74&amp;" lm","")&amp;
IF($U37=72,Data!$J$75&amp;" lm","")&amp;
IF($U37=73,Data!$J$76&amp;" lm","")&amp;
IF($U37=74,Data!$J$77&amp;" lm","")&amp;
IF($U37=75,Data!$J$78&amp;" lm","")&amp;
IF($U37=76,Data!$J$79&amp;" lm","")&amp;
IF($U37=77,Data!$J$80&amp;" lm","")&amp;
IF($U37=78,Data!$J$81&amp;" lm","")&amp;
IF($U37=79,Data!$J$82&amp;" lm","")&amp;
IF($U37=80,Data!$J$83&amp;" lm","")&amp;
IF($U37=81,Data!$J$84&amp;" lm","")&amp;
IF($U37=82,Data!$J$85&amp;" lm","")&amp;
IF($U37=83,Data!$J$86&amp;" lm","")&amp;
IF($U37=84,Data!$J$87&amp;" lm","")&amp;
IF($U37=85,Data!$J$88&amp;" lm","")&amp;
IF($U37=86,Data!$J$89&amp;" lm","")&amp;
IF($U37=87,Data!$J$90&amp;" lm","")&amp;
IF($U37=88,Data!$J$91&amp;" lm","")&amp;
IF($U37=89,Data!$J$92&amp;" lm","")&amp;
IF($U37=90,Data!$J$93&amp;" lm","")&amp;
IF($U37=91,Data!$J$94&amp;" lm","")&amp;
IF($U37=92,Data!$J$95&amp;" lm","")&amp;
IF($U37=93,Data!$J$96&amp;" lm","")&amp;
IF($U37=94,Data!$J$97&amp;" lm","")&amp;
IF($U37=95,Data!$J$98&amp;" lm","")&amp;
IF($U37=96,Data!$J$99&amp;" lm","")&amp;
IF($U37=97,Data!$J$100&amp;" lm","")&amp;
IF($U37=98,Data!$J$101&amp;" lm","")&amp;
IF($U37=99,Data!$J$102&amp;" lm","")&amp;
IF($U37=100,Data!$J$103&amp;" lm","")&amp;
IF($U37=101,Data!$J$104&amp;" lm","")&amp;
IF($U37=102,Data!$J$105&amp;" lm","")&amp;
IF($U37=103,Data!$J$106&amp;" lm","")&amp;
IF($U37=104,Data!$J$107&amp;" lm","")&amp;
IF($U37=105,Data!$J$108&amp;" lm","")&amp;
IF($U37=106,Data!$J$109&amp;" lm","")&amp;
IF($U37=107,Data!$J$110&amp;" lm","")&amp;
IF($U37=108,Data!$J$111&amp;" lm","")&amp;
IF($U37=109,Data!$J$112&amp;" lm","")&amp;
IF($U37=110,Data!$J$113&amp;" lm","")&amp;
IF($U37=111,Data!$J$114&amp;" lm","")&amp;
IF($U37=112,Data!$J$115&amp;" lm","")&amp;
IF($U37=113,Data!$J$116&amp;" lm","")&amp;
IF($U37=114,Data!$J$117&amp;" lm","")&amp;
IF($U37=115,Data!$J$118&amp;" lm","")&amp;
IF($U37=116,Data!$J$109&amp;" lm","")&amp;
IF($U37=117,Data!$J$120&amp;" lm","")&amp;
IF($U37=118,Data!$J$121&amp;" lm","")&amp;
IF($U37=119,Data!$J$122&amp;" lm","")&amp;
IF($U37=120,Data!$J$123&amp;" lm","")</f>
        <v/>
      </c>
      <c r="G37" s="43" t="str">
        <f xml:space="preserve">
IF($U37=1,Data!$H$4,"")&amp;
IF($U37=2,Data!$H$5,"")&amp;
IF($U37=3,Data!$H$6,"")&amp;
IF($U37=4,Data!$H$7,"")&amp;
IF($U37=5,Data!$H$8,"")&amp;
IF($U37=6,Data!$H$9,"")&amp;
IF($U37=7,Data!$H$10,"")&amp;
IF($U37=8,Data!$H$11,"")&amp;
IF($U37=9,Data!$H$12,"")&amp;
IF($U37=10,Data!$H$13,"")&amp;
IF($U37=11,Data!$H$14,"")&amp;
IF($U37=12,Data!$H$15,"")&amp;
IF($U37=13,Data!$H$16,"")&amp;
IF($U37=14,Data!$H$17,"")&amp;
IF($U37=15,Data!$H$18,"")&amp;
IF($U37=16,Data!$H$19,"")&amp;
IF($U37=17,Data!$H$20,"")&amp;
IF($U37=18,Data!$H$21,"")&amp;
IF($U37=19,Data!$H$22,"")&amp;
IF($U37=20,Data!$H$23,"")&amp;
IF($U37=21,Data!$H$24,"")&amp;
IF($U37=22,Data!$H$25,"")&amp;
IF($U37=23,Data!$H$26,"")&amp;
IF($U37=24,Data!$H$27,"")&amp;
IF($U37=25,Data!$H$28,"")&amp;
IF($U37=26,Data!$H$29,"")&amp;
IF($U37=27,Data!$H$30,"")&amp;
IF($U37=28,Data!$H$31,"")&amp;
IF($U37=29,Data!$H$32,"")&amp;
IF($U37=30,Data!$H$33,"")&amp;
IF($U37=31,Data!$H$34,"")&amp;
IF($U37=32,Data!$H$35,"")&amp;
IF($U37=33,Data!$H$36,"")&amp;
IF($U37=34,Data!$H$37,"")&amp;
IF($U37=35,Data!$H$38,"")&amp;
IF($U37=36,Data!$H$39,"")&amp;
IF($U37=37,Data!$H$40,"")&amp;
IF($U37=38,Data!$H$41,"")&amp;
IF($U37=39,Data!$H$42,"")&amp;
IF($U37=40,Data!$H$43,"")&amp;
IF($U37=41,Data!$H$44,"")&amp;
IF($U37=42,Data!$H$45,"")&amp;
IF($U37=43,Data!$H$46,"")&amp;
IF($U37=44,Data!$H$47,"")&amp;
IF($U37=45,Data!$H$48,"")&amp;
IF($U37=46,Data!$H$49,"")&amp;
IF($U37=47,Data!$H$50,"")&amp;
IF($U37=48,Data!$H$51,"")&amp;
IF($U37=49,Data!$H$52,"")&amp;
IF($U37=50,Data!$H$53,"")&amp;
IF($U37=51,Data!$H$54,"")&amp;
IF($U37=52,Data!$H$55,"")&amp;
IF($U37=53,Data!$H$56,"")&amp;
IF($U37=54,Data!$H$57,"")&amp;
IF($U37=55,Data!$H$58,"")&amp;
IF($U37=56,Data!$H$59,"")&amp;
IF($U37=57,Data!$H$60,"")&amp;
IF($U37=58,Data!$H$61,"")&amp;
IF($U37=59,Data!$H$62,"")&amp;
IF($U37=60,Data!$H$63,"")&amp;
IF($U37=61,Data!$H$64,"")&amp;
IF($U37=62,Data!$H$65,"")&amp;
IF($U37=63,Data!$H$66,"")&amp;
IF($U37=64,Data!$H$67,"")&amp;
IF($U37=65,Data!$H$68,"")&amp;
IF($U37=66,Data!$H$69,"")&amp;
IF($U37=67,Data!$H$70,"")&amp;
IF($U37=68,Data!$H$71,"")&amp;
IF($U37=69,Data!$H$72,"")&amp;
IF($U37=70,Data!$H$73,"")&amp;
IF($U37=71,Data!$H$74,"")&amp;
IF($U37=72,Data!$H$75,"")&amp;
IF($U37=73,Data!$H$76,"")&amp;
IF($U37=74,Data!$H$77,"")&amp;
IF($U37=75,Data!$H$78,"")&amp;
IF($U37=76,Data!$H$79,"")&amp;
IF($U37=77,Data!$H$80,"")&amp;
IF($U37=78,Data!$H$81,"")&amp;
IF($U37=79,Data!$H$82,"")&amp;
IF($U37=80,Data!$H$83,"")&amp;
IF($U37=81,Data!$H$84,"")&amp;
IF($U37=82,Data!$H$85,"")&amp;
IF($U37=83,Data!$H$86,"")&amp;
IF($U37=84,Data!$H$87,"")&amp;
IF($U37=85,Data!$H$88,"")&amp;
IF($U37=86,Data!$H$89,"")&amp;
IF($U37=87,Data!$H$90,"")&amp;
IF($U37=88,Data!$H$91,"")&amp;
IF($U37=89,Data!$H$92,"")&amp;
IF($U37=90,Data!$H$93,"")&amp;
IF($U37=91,Data!$H$94,"")&amp;
IF($U37=92,Data!$H$95,"")&amp;
IF($U37=93,Data!$H$96,"")&amp;
IF($U37=94,Data!$H$97,"")&amp;
IF($U37=95,Data!$H$98,"")&amp;
IF($U37=96,Data!$H$99,"")&amp;
IF($U37=97,Data!$H$100,"")&amp;
IF($U37=98,Data!$H$101,"")&amp;
IF($U37=99,Data!$H$102,"")&amp;
IF($U37=100,Data!$H$103,"")&amp;
IF($U37=101,Data!$H$104,"")&amp;
IF($U37=102,Data!$H$105,"")&amp;
IF($U37=103,Data!$H$106,"")&amp;
IF($U37=104,Data!$H$107,"")&amp;
IF($U37=105,Data!$H$108,"")&amp;
IF($U37=106,Data!$H$109,"")&amp;
IF($U37=107,Data!$H$110,"")&amp;
IF($U37=108,Data!$H$111,"")&amp;
IF($U37=109,Data!$H$112,"")&amp;
IF($U37=110,Data!$H$113,"")&amp;
IF($U37=111,Data!$H$114,"")&amp;
IF($U37=112,Data!$H$115,"")&amp;
IF($U37=113,Data!$H$116,"")&amp;
IF($U37=114,Data!$H$117,"")&amp;
IF($U37=115,Data!$H$118,"")&amp;
IF($U37=116,Data!$H$119,"")&amp;
IF($U37=117,Data!$H$120,"")&amp;
IF($U37=118,Data!$H$121,"")&amp;
IF($U37=119,Data!$H$122,"")&amp;
IF($U37=120,Data!$H$123,"")</f>
        <v/>
      </c>
      <c r="H37" s="44" t="str">
        <f>IF($U37=1,Data!$V$4&amp;" W","")&amp;
IF($U37=2,Data!$V$5&amp;" W","")&amp;
IF($U37=3,Data!$V$6&amp;" W","")&amp;
IF($U37=4,Data!$V$7&amp;" W","")&amp;
IF($U37=5,Data!$V$8&amp;" W","")&amp;
IF($U37=6,Data!$V$9&amp;" W","")&amp;
IF($U37=7,Data!$V$10&amp;" W","")&amp;
IF($U37=8,Data!$V$11&amp;" W","")&amp;
IF($U37=9,Data!$V$12&amp;" W","")&amp;
IF($U37=10,Data!$V$13&amp;" W","")&amp;
IF($U37=11,Data!$V$14&amp;" W","")&amp;
IF($U37=12,Data!$V$15&amp;" W","")&amp;
IF($U37=13,Data!$V$16&amp;" W","")&amp;
IF($U37=14,Data!$V$17&amp;" W","")&amp;
IF($U37=15,Data!$V$18&amp;" W","")&amp;
IF($U37=16,Data!$V$19&amp;" W","")&amp;
IF($U37=17,Data!$V$20&amp;" W","")&amp;
IF($U37=18,Data!$V$21&amp;" W","")&amp;
IF($U37=19,Data!$V$22&amp;" W","")&amp;
IF($U37=20,Data!$V$23&amp;" W","")&amp;
IF($U37=21,Data!$V$24&amp;" W","")&amp;
IF($U37=22,Data!$V$25&amp;" W","")&amp;
IF($U37=23,Data!$V$26&amp;" W","")&amp;
IF($U37=24,Data!$V$27&amp;" W","")&amp;
IF($U37=25,Data!$V$28&amp;" W","")&amp;
IF($U37=26,Data!$V$29&amp;" W","")&amp;
IF($U37=27,Data!$V$30&amp;" W","")&amp;
IF($U37=28,Data!$V$31&amp;" W","")&amp;
IF($U37=29,Data!$V$32&amp;" W","")&amp;
IF($U37=30,Data!$V$33&amp;" W","")&amp;
IF($U37=31,Data!$V$34&amp;" W","")&amp;
IF($U37=32,Data!$V$35&amp;" W","")&amp;
IF($U37=33,Data!$V$36&amp;" W","")&amp;
IF($U37=34,Data!$V$37&amp;" W","")&amp;
IF($U37=35,Data!$V$38&amp;" W","")&amp;
IF($U37=36,Data!$V$39&amp;" W","")&amp;
IF($U37=37,Data!$V$40&amp;" W","")&amp;
IF($U37=38,Data!$V$41&amp;" W","")&amp;
IF($U37=39,Data!$V$42&amp;" W","")&amp;
IF($U37=40,Data!$V$43&amp;" W","")&amp;
IF($U37=41,Data!$V$44&amp;" W","")&amp;
IF($U37=42,Data!$V$45&amp;" W","")&amp;
IF($U37=43,Data!$V$46&amp;" W","")&amp;
IF($U37=44,Data!$V$47&amp;" W","")&amp;
IF($U37=45,Data!$V$48&amp;" W","")&amp;
IF($U37=46,Data!$V$49&amp;" W","")&amp;
IF($U37=47,Data!$V$50&amp;" W","")&amp;
IF($U37=48,Data!$V$51&amp;" W","")&amp;
IF($U37=49,Data!$V$52&amp;" W","")&amp;
IF($U37=50,Data!$V$53&amp;" W","")&amp;
IF($U37=51,Data!$V$54&amp;" W","")&amp;
IF($U37=52,Data!$V$55&amp;" W","")&amp;
IF($U37=53,Data!$V$56&amp;" W","")&amp;
IF($U37=54,Data!$V$57&amp;" W","")&amp;
IF($U37=55,Data!$V$58&amp;" W","")&amp;
IF($U37=56,Data!$V$59&amp;" W","")&amp;
IF($U37=57,Data!$V$60&amp;" W","")&amp;
IF($U37=58,Data!$V$61&amp;" W","")&amp;
IF($U37=59,Data!$V$62&amp;" W","")&amp;
IF($U37=60,Data!$V$63&amp;" W","")&amp;
IF($U37=61,Data!$V$64&amp;" W","")&amp;
IF($U37=62,Data!$V$65&amp;" W","")&amp;
IF($U37=63,Data!$V$66&amp;" W","")&amp;
IF($U37=64,Data!$V$67&amp;" W","")&amp;
IF($U37=65,Data!$V$68&amp;" W","")&amp;
IF($U37=66,Data!$V$69&amp;" W","")&amp;
IF($U37=67,Data!$V$70&amp;" W","")&amp;
IF($U37=68,Data!$V$71&amp;" W","")&amp;
IF($U37=69,Data!$V$72&amp;" W","")&amp;
IF($U37=70,Data!$V$73&amp;" W","")&amp;
IF($U37=71,Data!$V$74&amp;" W","")&amp;
IF($U37=72,Data!$V$75&amp;" W","")&amp;
IF($U37=73,Data!$V$76&amp;" W","")&amp;
IF($U37=74,Data!$V$77&amp;" W","")&amp;
IF($U37=75,Data!$V$78&amp;" W","")&amp;
IF($U37=76,Data!$V$79&amp;" W","")&amp;
IF($U37=77,Data!$V$80&amp;" W","")&amp;
IF($U37=78,Data!$V$81&amp;" W","")&amp;
IF($U37=79,Data!$V$82&amp;" W","")&amp;
IF($U37=80,Data!$V$83&amp;" W","")&amp;
IF($U37=81,Data!$V$84&amp;" W","")&amp;
IF($U37=82,Data!$V$85&amp;" W","")&amp;
IF($U37=83,Data!$V$86&amp;" W","")&amp;
IF($U37=84,Data!$V$87&amp;" W","")&amp;
IF($U37=85,Data!$V$88&amp;" W","")&amp;
IF($U37=86,Data!$V$89&amp;" W","")&amp;
IF($U37=87,Data!$V$90&amp;" W","")&amp;
IF($U37=88,Data!$V$91&amp;" W","")&amp;
IF($U37=89,Data!$V$92&amp;" W","")&amp;
IF($U37=90,Data!$V$93&amp;" W","")&amp;
IF($U37=91,Data!$V$94&amp;" W","")&amp;
IF($U37=92,Data!$V$95&amp;" W","")&amp;
IF($U37=93,Data!$V$96&amp;" W","")&amp;
IF($U37=94,Data!$V$97&amp;" W","")&amp;
IF($U37=95,Data!$V$98&amp;" W","")&amp;
IF($U37=96,Data!$V$99&amp;" W","")&amp;
IF($U37=97,Data!$V$100&amp;" W","")&amp;
IF($U37=98,Data!$V$101&amp;" W","")&amp;
IF($U37=99,Data!$V$102&amp;" W","")&amp;
IF($U37=100,Data!$V$103&amp;" W","")&amp;
IF($U37=101,Data!$V137&amp;" W","")&amp;
IF($U37=102,Data!$V$105&amp;" W","")&amp;
IF($U37=103,Data!$V$106&amp;" W","")&amp;
IF($U37=104,Data!$V$107&amp;" W","")&amp;
IF($U37=105,Data!$V$108&amp;" W","")&amp;
IF($U37=106,Data!$V$109&amp;" W","")&amp;
IF($U37=107,Data!$V$110&amp;" W","")&amp;
IF($U37=108,Data!$V$111&amp;" W","")&amp;
IF($U37=109,Data!$V$112&amp;" W","")&amp;
IF($U37=110,Data!$V$113&amp;" W","")&amp;
IF($U37=111,Data!$V$114&amp;" W","")&amp;
IF($U37=112,Data!$V$115&amp;" W","")&amp;
IF($U37=113,Data!$V$116&amp;" W","")&amp;
IF($U37=114,Data!$V$117&amp;" W","")&amp;
IF($U37=115,Data!$V$118&amp;" W","")&amp;
IF($U37=116,Data!$V$119&amp;" W","")&amp;
IF($U37=117,Data!$V$120&amp;" W","")&amp;
IF($U37=118,Data!$V$121&amp;" W","")&amp;
IF($U37=119,Data!$V$122&amp;" W","")&amp;
IF($U37=120,Data!$V$123&amp;" W","")</f>
        <v/>
      </c>
      <c r="I37" s="42" t="str">
        <f>IF($U37=1,Data!$W$4&amp;" W","")&amp;
IF($U37=2,Data!$W$5&amp;" W","")&amp;
IF($U37=3,Data!$W$6&amp;" W","")&amp;
IF($U37=4,Data!$W$7&amp;" W","")&amp;
IF($U37=5,Data!$W$8&amp;" W","")&amp;
IF($U37=6,Data!$W$9&amp;" W","")&amp;
IF($U37=7,Data!$W$10&amp;" W","")&amp;
IF($U37=8,Data!$W$11&amp;" W","")&amp;
IF($U37=9,Data!$W$12&amp;" W","")&amp;
IF($U37=10,Data!$W$13&amp;" W","")&amp;
IF($U37=11,Data!$W$14&amp;" W","")&amp;
IF($U37=12,Data!$W$15&amp;" W","")&amp;
IF($U37=13,Data!$W$16&amp;" W","")&amp;
IF($U37=14,Data!$W$17&amp;" W","")&amp;
IF($U37=15,Data!$W$18&amp;" W","")&amp;
IF($U37=16,Data!$W$19&amp;" W","")&amp;
IF($U37=17,Data!$W$20&amp;" W","")&amp;
IF($U37=18,Data!$W$21&amp;" W","")&amp;
IF($U37=19,Data!$W$22&amp;" W","")&amp;
IF($U37=20,Data!$W$23&amp;" W","")&amp;
IF($U37=21,Data!$W$24&amp;" W","")&amp;
IF($U37=22,Data!$W$25&amp;" W","")&amp;
IF($U37=23,Data!$W$26&amp;" W","")&amp;
IF($U37=24,Data!$W$27&amp;" W","")&amp;
IF($U37=25,Data!$W$28&amp;" W","")&amp;
IF($U37=26,Data!$W$29&amp;" W","")&amp;
IF($U37=27,Data!$W$30&amp;" W","")&amp;
IF($U37=28,Data!$W$31&amp;" W","")&amp;
IF($U37=29,Data!$W$32&amp;" W","")&amp;
IF($U37=30,Data!$W$33&amp;" W","")&amp;
IF($U37=31,Data!$W$34&amp;" W","")&amp;
IF($U37=32,Data!$W$35&amp;" W","")&amp;
IF($U37=33,Data!$W$36&amp;" W","")&amp;
IF($U37=34,Data!$W$37&amp;" W","")&amp;
IF($U37=35,Data!$W$38&amp;" W","")&amp;
IF($U37=36,Data!$W$39&amp;" W","")&amp;
IF($U37=37,Data!$W$40&amp;" W","")&amp;
IF($U37=38,Data!$W$41&amp;" W","")&amp;
IF($U37=39,Data!$W$42&amp;" W","")&amp;
IF($U37=40,Data!$W$43&amp;" W","")&amp;
IF($U37=41,Data!$W$44&amp;" W","")&amp;
IF($U37=42,Data!$W$45&amp;" W","")&amp;
IF($U37=43,Data!$W$46&amp;" W","")&amp;
IF($U37=44,Data!$W$47&amp;" W","")&amp;
IF($U37=45,Data!$W$48&amp;" W","")&amp;
IF($U37=46,Data!$W$49&amp;" W","")&amp;
IF($U37=47,Data!$W$50&amp;" W","")&amp;
IF($U37=48,Data!$W$51&amp;" W","")&amp;
IF($U37=49,Data!$W$52&amp;" W","")&amp;
IF($U37=50,Data!$W$53&amp;" W","")&amp;
IF($U37=51,Data!$W$54&amp;" W","")&amp;
IF($U37=52,Data!$W$55&amp;" W","")&amp;
IF($U37=53,Data!$W$56&amp;" W","")&amp;
IF($U37=54,Data!$W$57&amp;" W","")&amp;
IF($U37=55,Data!$W$58&amp;" W","")&amp;
IF($U37=56,Data!$W$59&amp;" W","")&amp;
IF($U37=57,Data!$W$60&amp;" W","")&amp;
IF($U37=58,Data!$W$61&amp;" W","")&amp;
IF($U37=59,Data!$W$62&amp;" W","")&amp;
IF($U37=60,Data!$W$63&amp;" W","")&amp;
IF($U37=61,Data!$W$64&amp;" W","")&amp;
IF($U37=62,Data!$W$65&amp;" W","")&amp;
IF($U37=63,Data!$W$66&amp;" W","")&amp;
IF($U37=64,Data!$W$67&amp;" W","")&amp;
IF($U37=65,Data!$W$68&amp;" W","")&amp;
IF($U37=66,Data!$W$69&amp;" W","")&amp;
IF($U37=67,Data!$W$70&amp;" W","")&amp;
IF($U37=68,Data!$W$71&amp;" W","")&amp;
IF($U37=69,Data!$W$72&amp;" W","")&amp;
IF($U37=70,Data!$W$73&amp;" W","")&amp;
IF($U37=71,Data!$W$74&amp;" W","")&amp;
IF($U37=72,Data!$W$75&amp;" W","")&amp;
IF($U37=73,Data!$W$76&amp;" W","")&amp;
IF($U37=74,Data!$W$77&amp;" W","")&amp;
IF($U37=75,Data!$W$78&amp;" W","")&amp;
IF($U37=76,Data!$W$79&amp;" W","")&amp;
IF($U37=77,Data!$W$80&amp;" W","")&amp;
IF($U37=78,Data!$W$81&amp;" W","")&amp;
IF($U37=79,Data!$W$82&amp;" W","")&amp;
IF($U37=80,Data!$W$83&amp;" W","")&amp;
IF($U37=81,Data!$W$84&amp;" W","")&amp;
IF($U37=82,Data!$W$85&amp;" W","")&amp;
IF($U37=83,Data!$W$86&amp;" W","")&amp;
IF($U37=84,Data!$W$87&amp;" W","")&amp;
IF($U37=85,Data!$W$88&amp;" W","")&amp;
IF($U37=86,Data!$W$89&amp;" W","")&amp;
IF($U37=87,Data!$W$90&amp;" W","")&amp;
IF($U37=88,Data!$W$91&amp;" W","")&amp;
IF($U37=89,Data!$W$92&amp;" W","")&amp;
IF($U37=90,Data!$W$93&amp;" W","")&amp;
IF($U37=91,Data!$W$94&amp;" W","")&amp;
IF($U37=92,Data!$W$95&amp;" W","")&amp;
IF($U37=93,Data!$W$96&amp;" W","")&amp;
IF($U37=94,Data!$W$97&amp;" W","")&amp;
IF($U37=95,Data!$W$98&amp;" W","")&amp;
IF($U37=96,Data!$W$99&amp;" W","")&amp;
IF($U37=97,Data!$W$100&amp;" W","")&amp;
IF($U37=98,Data!$W$101&amp;" W","")&amp;
IF($U37=99,Data!$W$102&amp;" W","")&amp;
IF($U37=100,Data!$W$103&amp;" W","")&amp;
IF($U37=101,Data!$V137&amp;" W","")&amp;
IF($U37=102,Data!$W$105&amp;" W","")&amp;
IF($U37=103,Data!$W$106&amp;" W","")&amp;
IF($U37=104,Data!$W$107&amp;" W","")&amp;
IF($U37=105,Data!$W$108&amp;" W","")&amp;
IF($U37=106,Data!$W$109&amp;" W","")&amp;
IF($U37=107,Data!$W$110&amp;" W","")&amp;
IF($U37=108,Data!$W$111&amp;" W","")&amp;
IF($U37=109,Data!$W$112&amp;" W","")&amp;
IF($U37=110,Data!$W$113&amp;" W","")&amp;
IF($U37=111,Data!$W$114&amp;" W","")&amp;
IF($U37=112,Data!$W$115&amp;" W","")&amp;
IF($U37=113,Data!$W$116&amp;" W","")&amp;
IF($U37=114,Data!$W$117&amp;" W","")&amp;
IF($U37=115,Data!$W$118&amp;" W","")&amp;
IF($U37=116,Data!$W$119&amp;" W","")&amp;
IF($U37=117,Data!$W$120&amp;" W","")&amp;
IF($U37=118,Data!$W$121&amp;" W","")&amp;
IF($U37=119,Data!$W$122&amp;" W","")&amp;
IF($U37=120,Data!$W$123&amp;" W","")</f>
        <v/>
      </c>
      <c r="J37" s="44" t="str">
        <f>IF($U37=1,Data!$X$4&amp;" W","")&amp;
IF($U37=2,Data!$X$5&amp;" W","")&amp;
IF($U37=3,Data!$X$6&amp;" W","")&amp;
IF($U37=4,Data!$X$7&amp;" W","")&amp;
IF($U37=5,Data!$X$8&amp;" W","")&amp;
IF($U37=6,Data!$X$9&amp;" W","")&amp;
IF($U37=7,Data!$X$10&amp;" W","")&amp;
IF($U37=8,Data!$X$11&amp;" W","")&amp;
IF($U37=9,Data!$X$12&amp;" W","")&amp;
IF($U37=10,Data!$X$13&amp;" W","")&amp;
IF($U37=11,Data!$X$14&amp;" W","")&amp;
IF($U37=12,Data!$X$15&amp;" W","")&amp;
IF($U37=13,Data!$X$16&amp;" W","")&amp;
IF($U37=14,Data!$X$17&amp;" W","")&amp;
IF($U37=15,Data!$X$18&amp;" W","")&amp;
IF($U37=16,Data!$X$19&amp;" W","")&amp;
IF($U37=17,Data!$X$20&amp;" W","")&amp;
IF($U37=18,Data!$X$21&amp;" W","")&amp;
IF($U37=19,Data!$X$22&amp;" W","")&amp;
IF($U37=20,Data!$X$23&amp;" W","")&amp;
IF($U37=21,Data!$X$24&amp;" W","")&amp;
IF($U37=22,Data!$X$25&amp;" W","")&amp;
IF($U37=23,Data!$X$26&amp;" W","")&amp;
IF($U37=24,Data!$X$27&amp;" W","")&amp;
IF($U37=25,Data!$X$28&amp;" W","")&amp;
IF($U37=26,Data!$X$29&amp;" W","")&amp;
IF($U37=27,Data!$X$30&amp;" W","")&amp;
IF($U37=28,Data!$X$31&amp;" W","")&amp;
IF($U37=29,Data!$X$32&amp;" W","")&amp;
IF($U37=30,Data!$X$33&amp;" W","")&amp;
IF($U37=31,Data!$X$34&amp;" W","")&amp;
IF($U37=32,Data!$X$35&amp;" W","")&amp;
IF($U37=33,Data!$X$36&amp;" W","")&amp;
IF($U37=34,Data!$X$37&amp;" W","")&amp;
IF($U37=35,Data!$X$38&amp;" W","")&amp;
IF($U37=36,Data!$X$39&amp;" W","")&amp;
IF($U37=37,Data!$X$40&amp;" W","")&amp;
IF($U37=38,Data!$X$41&amp;" W","")&amp;
IF($U37=39,Data!$X$42&amp;" W","")&amp;
IF($U37=40,Data!$X$43&amp;" W","")&amp;
IF($U37=41,Data!$X$44&amp;" W","")&amp;
IF($U37=42,Data!$X$45&amp;" W","")&amp;
IF($U37=43,Data!$X$46&amp;" W","")&amp;
IF($U37=44,Data!$X$47&amp;" W","")&amp;
IF($U37=45,Data!$X$48&amp;" W","")&amp;
IF($U37=46,Data!$X$49&amp;" W","")&amp;
IF($U37=47,Data!$X$50&amp;" W","")&amp;
IF($U37=48,Data!$X$51&amp;" W","")&amp;
IF($U37=49,Data!$X$52&amp;" W","")&amp;
IF($U37=50,Data!$X$53&amp;" W","")&amp;
IF($U37=51,Data!$X$54&amp;" W","")&amp;
IF($U37=52,Data!$X$55&amp;" W","")&amp;
IF($U37=53,Data!$X$56&amp;" W","")&amp;
IF($U37=54,Data!$X$57&amp;" W","")&amp;
IF($U37=55,Data!$X$58&amp;" W","")&amp;
IF($U37=56,Data!$X$59&amp;" W","")&amp;
IF($U37=57,Data!$X$60&amp;" W","")&amp;
IF($U37=58,Data!$X$61&amp;" W","")&amp;
IF($U37=59,Data!$X$62&amp;" W","")&amp;
IF($U37=60,Data!$X$63&amp;" W","")&amp;
IF($U37=61,Data!$X$64&amp;" W","")&amp;
IF($U37=62,Data!$X$65&amp;" W","")&amp;
IF($U37=63,Data!$X$66&amp;" W","")&amp;
IF($U37=64,Data!$X$67&amp;" W","")&amp;
IF($U37=65,Data!$X$68&amp;" W","")&amp;
IF($U37=66,Data!$X$69&amp;" W","")&amp;
IF($U37=67,Data!$X$70&amp;" W","")&amp;
IF($U37=68,Data!$X$71&amp;" W","")&amp;
IF($U37=69,Data!$X$72&amp;" W","")&amp;
IF($U37=70,Data!$X$73&amp;" W","")&amp;
IF($U37=71,Data!$X$74&amp;" W","")&amp;
IF($U37=72,Data!$X$75&amp;" W","")&amp;
IF($U37=73,Data!$X$76&amp;" W","")&amp;
IF($U37=74,Data!$X$77&amp;" W","")&amp;
IF($U37=75,Data!$X$78&amp;" W","")&amp;
IF($U37=76,Data!$X$79&amp;" W","")&amp;
IF($U37=77,Data!$X$80&amp;" W","")&amp;
IF($U37=78,Data!$X$81&amp;" W","")&amp;
IF($U37=79,Data!$X$82&amp;" W","")&amp;
IF($U37=80,Data!$X$83&amp;" W","")&amp;
IF($U37=81,Data!$X$84&amp;" W","")&amp;
IF($U37=82,Data!$X$85&amp;" W","")&amp;
IF($U37=83,Data!$X$86&amp;" W","")&amp;
IF($U37=84,Data!$X$87&amp;" W","")&amp;
IF($U37=85,Data!$X$88&amp;" W","")&amp;
IF($U37=86,Data!$X$89&amp;" W","")&amp;
IF($U37=87,Data!$X$90&amp;" W","")&amp;
IF($U37=88,Data!$X$91&amp;" W","")&amp;
IF($U37=89,Data!$X$92&amp;" W","")&amp;
IF($U37=90,Data!$X$93&amp;" W","")&amp;
IF($U37=91,Data!$X$94&amp;" W","")&amp;
IF($U37=92,Data!$X$95&amp;" W","")&amp;
IF($U37=93,Data!$X$96&amp;" W","")&amp;
IF($U37=94,Data!$X$97&amp;" W","")&amp;
IF($U37=95,Data!$X$98&amp;" W","")&amp;
IF($U37=96,Data!$X$99&amp;" W","")&amp;
IF($U37=97,Data!$X$100&amp;" W","")&amp;
IF($U37=98,Data!$X$101&amp;" W","")&amp;
IF($U37=99,Data!$X$102&amp;" W","")&amp;
IF($U37=100,Data!$X$103&amp;" W","")&amp;
IF($U37=101,Data!$X$104&amp;" W","")&amp;
IF($U37=102,Data!$X$105&amp;" W","")&amp;
IF($U37=103,Data!$X$106&amp;" W","")&amp;
IF($U37=104,Data!$X$107&amp;" W","")&amp;
IF($U37=105,Data!$X$108&amp;" W","")&amp;
IF($U37=106,Data!$X$109&amp;" W","")&amp;
IF($U37=107,Data!$X$110&amp;" W","")&amp;
IF($U37=108,Data!$X$111&amp;" W","")&amp;
IF($U37=109,Data!$X$112&amp;" W","")&amp;
IF($U37=110,Data!$X$113&amp;" W","")&amp;
IF($U37=111,Data!$X$114&amp;" W","")&amp;
IF($U37=112,Data!$X$115&amp;" W","")&amp;
IF($U37=113,Data!$X$116&amp;" W","")&amp;
IF($U37=114,Data!$X$117&amp;" W","")&amp;
IF($U37=115,Data!$X$118&amp;" W","")&amp;
IF($U37=116,Data!$X$119&amp;" W","")&amp;
IF($U37=117,Data!$X$120&amp;" W","")&amp;
IF($U37=118,Data!$X$121&amp;" W","")&amp;
IF($U37=119,Data!$X$122&amp;" W","")&amp;
IF($U37=120,Data!$X$123&amp;" W","")</f>
        <v/>
      </c>
      <c r="K37" s="238" t="str">
        <f>IF($U37=1,Data!$Y$4&amp;" W","")&amp;
IF($U37=2,Data!$Y$5&amp;" W","")&amp;
IF($U37=3,Data!$Y$6&amp;" W","")&amp;
IF($U37=4,Data!$Y$7&amp;" W","")&amp;
IF($U37=5,Data!$Y$8&amp;" W","")&amp;
IF($U37=6,Data!$Y$9&amp;" W","")&amp;
IF($U37=7,Data!$Y$10&amp;" W","")&amp;
IF($U37=8,Data!$Y$11&amp;" W","")&amp;
IF($U37=9,Data!$Y$12&amp;" W","")&amp;
IF($U37=10,Data!$Y$13&amp;" W","")&amp;
IF($U37=11,Data!$Y$14&amp;" W","")&amp;
IF($U37=12,Data!$Y$15&amp;" W","")&amp;
IF($U37=13,Data!$Y$16&amp;" W","")&amp;
IF($U37=14,Data!$Y$17&amp;" W","")&amp;
IF($U37=15,Data!$Y$18&amp;" W","")&amp;
IF($U37=16,Data!$Y$19&amp;" W","")&amp;
IF($U37=17,Data!$Y$20&amp;" W","")&amp;
IF($U37=18,Data!$Y$21&amp;" W","")&amp;
IF($U37=19,Data!$Y$22&amp;" W","")&amp;
IF($U37=20,Data!$Y$23&amp;" W","")&amp;
IF($U37=21,Data!$Y$24&amp;" W","")&amp;
IF($U37=22,Data!$Y$25&amp;" W","")&amp;
IF($U37=23,Data!$Y$26&amp;" W","")&amp;
IF($U37=24,Data!$Y$27&amp;" W","")&amp;
IF($U37=25,Data!$Y$28&amp;" W","")&amp;
IF($U37=26,Data!$Y$29&amp;" W","")&amp;
IF($U37=27,Data!$Y$30&amp;" W","")&amp;
IF($U37=28,Data!$Y$31&amp;" W","")&amp;
IF($U37=29,Data!$Y$32&amp;" W","")&amp;
IF($U37=30,Data!$Y$33&amp;" W","")&amp;
IF($U37=31,Data!$Y$34&amp;" W","")&amp;
IF($U37=32,Data!$Y$35&amp;" W","")&amp;
IF($U37=33,Data!$Y$36&amp;" W","")&amp;
IF($U37=34,Data!$Y$37&amp;" W","")&amp;
IF($U37=35,Data!$Y$38&amp;" W","")&amp;
IF($U37=36,Data!$Y$39&amp;" W","")&amp;
IF($U37=37,Data!$Y$40&amp;" W","")&amp;
IF($U37=38,Data!$Y$41&amp;" W","")&amp;
IF($U37=39,Data!$Y$42&amp;" W","")&amp;
IF($U37=40,Data!$Y$43&amp;" W","")&amp;
IF($U37=41,Data!$Y$44&amp;" W","")&amp;
IF($U37=42,Data!$Y$45&amp;" W","")&amp;
IF($U37=43,Data!$Y$46&amp;" W","")&amp;
IF($U37=44,Data!$Y$47&amp;" W","")&amp;
IF($U37=45,Data!$Y$48&amp;" W","")&amp;
IF($U37=46,Data!$Y$49&amp;" W","")&amp;
IF($U37=47,Data!$Y$50&amp;" W","")&amp;
IF($U37=48,Data!$Y$51&amp;" W","")&amp;
IF($U37=49,Data!$Y$52&amp;" W","")&amp;
IF($U37=50,Data!$Y$53&amp;" W","")&amp;
IF($U37=51,Data!$Y$54&amp;" W","")&amp;
IF($U37=52,Data!$Y$55&amp;" W","")&amp;
IF($U37=53,Data!$Y$56&amp;" W","")&amp;
IF($U37=54,Data!$Y$57&amp;" W","")&amp;
IF($U37=55,Data!$Y$58&amp;" W","")&amp;
IF($U37=56,Data!$Y$59&amp;" W","")&amp;
IF($U37=57,Data!$Y$60&amp;" W","")&amp;
IF($U37=58,Data!$Y$61&amp;" W","")&amp;
IF($U37=59,Data!$Y$62&amp;" W","")&amp;
IF($U37=60,Data!$Y$63&amp;" W","")&amp;
IF($U37=61,Data!$Y$64&amp;" W","")&amp;
IF($U37=62,Data!$Y$65&amp;" W","")&amp;
IF($U37=63,Data!$Y$66&amp;" W","")&amp;
IF($U37=64,Data!$Y$67&amp;" W","")&amp;
IF($U37=65,Data!$Y$68&amp;" W","")&amp;
IF($U37=66,Data!$Y$69&amp;" W","")&amp;
IF($U37=67,Data!$Y$70&amp;" W","")&amp;
IF($U37=68,Data!$Y$71&amp;" W","")&amp;
IF($U37=69,Data!$Y$72&amp;" W","")&amp;
IF($U37=70,Data!$Y$73&amp;" W","")&amp;
IF($U37=71,Data!$Y$74&amp;" W","")&amp;
IF($U37=72,Data!$Y$75&amp;" W","")&amp;
IF($U37=73,Data!$Y$76&amp;" W","")&amp;
IF($U37=74,Data!$Y$77&amp;" W","")&amp;
IF($U37=75,Data!$Y$78&amp;" W","")&amp;
IF($U37=76,Data!$Y$79&amp;" W","")&amp;
IF($U37=77,Data!$Y$80&amp;" W","")&amp;
IF($U37=78,Data!$Y$81&amp;" W","")&amp;
IF($U37=79,Data!$Y$82&amp;" W","")&amp;
IF($U37=80,Data!$Y$83&amp;" W","")&amp;
IF($U37=81,Data!$Y$84&amp;" W","")&amp;
IF($U37=82,Data!$Y$85&amp;" W","")&amp;
IF($U37=83,Data!$Y$86&amp;" W","")&amp;
IF($U37=84,Data!$Y$87&amp;" W","")&amp;
IF($U37=85,Data!$Y$88&amp;" W","")&amp;
IF($U37=86,Data!$Y$89&amp;" W","")&amp;
IF($U37=87,Data!$Y$90&amp;" W","")&amp;
IF($U37=88,Data!$Y$91&amp;" W","")&amp;
IF($U37=89,Data!$Y$92&amp;" W","")&amp;
IF($U37=90,Data!$Y$93&amp;" W","")&amp;
IF($U37=91,Data!$Y$94&amp;" W","")&amp;
IF($U37=92,Data!$Y$95&amp;" W","")&amp;
IF($U37=93,Data!$Y$96&amp;" W","")&amp;
IF($U37=94,Data!$Y$97&amp;" W","")&amp;
IF($U37=95,Data!$Y$98&amp;" W","")&amp;
IF($U37=96,Data!$Y$99&amp;" W","")&amp;
IF($U37=97,Data!$Y$100&amp;" W","")&amp;
IF($U37=98,Data!$Y$101&amp;" W","")&amp;
IF($U37=99,Data!$Y$102&amp;" W","")&amp;
IF($U37=100,Data!$Y$103&amp;" W","")&amp;
IF($U37=101,Data!$Y$104&amp;" W","")&amp;
IF($U37=102,Data!$Y$105&amp;" W","")&amp;
IF($U37=103,Data!$Y$106&amp;" W","")&amp;
IF($U37=104,Data!$Y$107&amp;" W","")&amp;
IF($U37=105,Data!$Y$108&amp;" W","")&amp;
IF($U37=106,Data!$Y$109&amp;" W","")&amp;
IF($U37=107,Data!$Y$110&amp;" W","")&amp;
IF($U37=108,Data!$Y$111&amp;" W","")&amp;
IF($U37=109,Data!$Y$112&amp;" W","")&amp;
IF($U37=110,Data!$Y$113&amp;" W","")&amp;
IF($U37=111,Data!$Y$114&amp;" W","")&amp;
IF($U37=112,Data!$Y$115&amp;" W","")&amp;
IF($U37=113,Data!$Y$116&amp;" W","")&amp;
IF($U37=114,Data!$Y$117&amp;" W","")&amp;
IF($U37=115,Data!$Y$118&amp;" W","")&amp;
IF($U37=116,Data!$Y$119&amp;" W","")&amp;
IF($U37=117,Data!$Y$120&amp;" W","")&amp;
IF($U37=118,Data!$Y$121&amp;" W","")&amp;
IF($U37=119,Data!$Y$122&amp;" W","")&amp;
IF($U37=120,Data!$Y$123&amp;" W","")</f>
        <v/>
      </c>
      <c r="L37" s="66" t="str">
        <f>IF($U37=1,Data!$L$4&amp;" - "&amp;RIGHT(Data!$L$4,2)&amp;"00 K","")&amp;
IF($U37=2,Data!$L$5&amp;" - "&amp;RIGHT(Data!$L$5,2)&amp;"00 K","")&amp;
IF($U37=3,Data!$L$6&amp;" - "&amp;RIGHT(Data!$L$6,2)&amp;"00 K","")&amp;
IF($U37=4,Data!$L$7&amp;" - "&amp;RIGHT(Data!$L$7,2)&amp;"00 K","")&amp;
IF($U37=5,Data!$L$8&amp;" - "&amp;RIGHT(Data!$L$8,2)&amp;"00 K","")&amp;
IF($U37=6,Data!$L$9&amp;" - "&amp;RIGHT(Data!$L$9,2)&amp;"00 K","")&amp;
IF($U37=7,Data!$L$10&amp;" - "&amp;RIGHT(Data!$L$10,2)&amp;"00 K","")&amp;
IF($U37=8,Data!$L$11&amp;" - "&amp;RIGHT(Data!$L$11,2)&amp;"00 K","")&amp;
IF($U37=9,Data!$L$12&amp;" - "&amp;RIGHT(Data!$L$12,2)&amp;"00 K","")&amp;
IF($U37=10,Data!$L$13&amp;" - "&amp;RIGHT(Data!$L$13,2)&amp;"00 K","")&amp;
IF($U37=11,Data!$L$14&amp;" - "&amp;RIGHT(Data!$L$14,2)&amp;"00 K","")&amp;
IF($U37=12,Data!$L$15&amp;" - "&amp;RIGHT(Data!$L$15,2)&amp;"00 K","")&amp;
IF($U37=13,Data!$L$16&amp;" - "&amp;RIGHT(Data!$L$16,2)&amp;"00 K","")&amp;
IF($U37=14,Data!$L$17&amp;" - "&amp;RIGHT(Data!$L$17,2)&amp;"00 K","")&amp;
IF($U37=15,Data!$L$18&amp;" - "&amp;RIGHT(Data!$L$18,2)&amp;"00 K","")&amp;
IF($U37=16,Data!$L$19&amp;" - "&amp;RIGHT(Data!$L$19,2)&amp;"00 K","")&amp;
IF($U37=17,Data!$L$20&amp;" - "&amp;RIGHT(Data!$L$20,2)&amp;"00 K","")&amp;
IF($U37=18,Data!$L$21&amp;" - "&amp;RIGHT(Data!$L$21,2)&amp;"00 K","")&amp;
IF($U37=19,Data!$L$22&amp;" - "&amp;RIGHT(Data!$L$22,2)&amp;"00 K","")&amp;
IF($U37=20,Data!$L$23&amp;" - "&amp;RIGHT(Data!$L$23,2)&amp;"00 K","")&amp;
IF($U37=21,Data!$L$24&amp;" - "&amp;RIGHT(Data!$L$24,2)&amp;"00 K","")&amp;
IF($U37=22,Data!$L$25&amp;" - "&amp;RIGHT(Data!$L$25,2)&amp;"00 K","")&amp;
IF($U37=23,Data!$L$26&amp;" - "&amp;RIGHT(Data!$L$26,2)&amp;"00 K","")&amp;
IF($U37=24,Data!$L$27&amp;" - "&amp;RIGHT(Data!$L$27,2)&amp;"00 K","")&amp;
IF($U37=25,Data!$L$28&amp;" - "&amp;RIGHT(Data!$L$28,2)&amp;"00 K","")&amp;
IF($U37=26,Data!$L$29&amp;" - "&amp;RIGHT(Data!$L$29,2)&amp;"00 K","")&amp;
IF($U37=27,Data!$L$30&amp;" - "&amp;RIGHT(Data!$L$30,2)&amp;"00 K","")&amp;
IF($U37=28,Data!$L$31&amp;" - "&amp;RIGHT(Data!$L$31,2)&amp;"00 K","")&amp;
IF($U37=29,Data!$L$32&amp;" - "&amp;RIGHT(Data!$L$32,2)&amp;"00 K","")&amp;
IF($U37=30,Data!$L$33&amp;" - "&amp;RIGHT(Data!$L$33,2)&amp;"00 K","")&amp;
IF($U37=31,Data!$L$34&amp;" - "&amp;RIGHT(Data!$L$34,2)&amp;"00 K","")&amp;
IF($U37=32,Data!$L$35&amp;" - "&amp;RIGHT(Data!$L$35,2)&amp;"00 K","")&amp;
IF($U37=33,Data!$L$36&amp;" - "&amp;RIGHT(Data!$L$36,2)&amp;"00 K","")&amp;
IF($U37=34,Data!$L$37&amp;" - "&amp;RIGHT(Data!$L$37,2)&amp;"00 K","")&amp;
IF($U37=35,Data!$L$38&amp;" - "&amp;RIGHT(Data!$L$38,2)&amp;"00 K","")&amp;
IF($U37=36,Data!$L$39&amp;" - "&amp;RIGHT(Data!$L$39,2)&amp;"00 K","")&amp;
IF($U37=37,Data!$L$40&amp;" - "&amp;RIGHT(Data!$L$40,2)&amp;"00 K","")&amp;
IF($U37=38,Data!$L$41&amp;" - "&amp;RIGHT(Data!$L$41,2)&amp;"00 K","")&amp;
IF($U37=39,Data!$L$42&amp;" - "&amp;RIGHT(Data!$L$42,2)&amp;"00 K","")&amp;
IF($U37=40,Data!$L$43&amp;" - "&amp;RIGHT(Data!$L$43,2)&amp;"00 K","")&amp;
IF($U37=41,Data!$L$44&amp;" - "&amp;RIGHT(Data!$L$44,2)&amp;"00 K","")&amp;
IF($U37=42,Data!$L$45&amp;" - "&amp;RIGHT(Data!$L$45,2)&amp;"00 K","")&amp;
IF($U37=43,Data!$L$46&amp;" - "&amp;RIGHT(Data!$L$46,2)&amp;"00 K","")&amp;
IF($U37=44,Data!$L$47&amp;" - "&amp;RIGHT(Data!$L$47,2)&amp;"00 K","")&amp;
IF($U37=45,Data!$L$48&amp;" - "&amp;RIGHT(Data!$L$48,2)&amp;"00 K","")&amp;
IF($U37=46,Data!$L$49&amp;" - "&amp;RIGHT(Data!$L$49,2)&amp;"00 K","")&amp;
IF($U37=47,Data!$L$50&amp;" - "&amp;RIGHT(Data!$L$50,2)&amp;"00 K","")&amp;
IF($U37=48,Data!$L$51&amp;" - "&amp;RIGHT(Data!$L$51,2)&amp;"00 K","")&amp;
IF($U37=49,Data!$L$52&amp;" - "&amp;RIGHT(Data!$L$52,2)&amp;"00 K","")&amp;
IF($U37=50,Data!$L$53&amp;" - "&amp;RIGHT(Data!$L$53,2)&amp;"00 K","")&amp;
IF($U37=51,Data!$L$54&amp;" - "&amp;RIGHT(Data!$L$54,2)&amp;"00 K","")&amp;
IF($U37=52,Data!$L$55&amp;" - "&amp;RIGHT(Data!$L$55,2)&amp;"00 K","")&amp;
IF($U37=53,Data!$L$56&amp;" - "&amp;RIGHT(Data!$L$56,2)&amp;"00 K","")&amp;
IF($U37=54,Data!$L$57&amp;" - "&amp;RIGHT(Data!$L$57,2)&amp;"00 K","")&amp;
IF($U37=55,Data!$L$58&amp;" - "&amp;RIGHT(Data!$L$58,2)&amp;"00 K","")&amp;
IF($U37=56,Data!$L$59&amp;" - "&amp;RIGHT(Data!$L$59,2)&amp;"00 K","")&amp;
IF($U37=57,Data!$L$60&amp;" - "&amp;RIGHT(Data!$L$60,2)&amp;"00 K","")&amp;
IF($U37=58,Data!$L$61&amp;" - "&amp;RIGHT(Data!$L$61,2)&amp;"00 K","")&amp;
IF($U37=59,Data!$L$62&amp;" - "&amp;RIGHT(Data!$L$62,2)&amp;"00 K","")&amp;
IF($U37=60,Data!$L$63&amp;" - "&amp;RIGHT(Data!$L$63,2)&amp;"00 K","")&amp;
IF($U37=61,Data!$L$64&amp;" - "&amp;RIGHT(Data!$L$64,2)&amp;"00 K","")&amp;
IF($U37=62,Data!$L$65&amp;" - "&amp;RIGHT(Data!$L$65,2)&amp;"00 K","")&amp;
IF($U37=63,Data!$L$66&amp;" - "&amp;RIGHT(Data!$L$66,2)&amp;"00 K","")&amp;
IF($U37=64,Data!$L$67&amp;" - "&amp;RIGHT(Data!$L$67,2)&amp;"00 K","")&amp;
IF($U37=65,Data!$L$68&amp;" - "&amp;RIGHT(Data!$L$68,2)&amp;"00 K","")&amp;
IF($U37=66,Data!$L$69&amp;" - "&amp;RIGHT(Data!$L$69,2)&amp;"00 K","")&amp;
IF($U37=67,Data!$L$70&amp;" - "&amp;RIGHT(Data!$L$70,2)&amp;"00 K","")&amp;
IF($U37=68,Data!$L$71&amp;" - "&amp;RIGHT(Data!$L$71,2)&amp;"00 K","")&amp;
IF($U37=69,Data!$L$72&amp;" - "&amp;RIGHT(Data!$L$72,2)&amp;"00 K","")&amp;
IF($U37=70,Data!$L$73&amp;" - "&amp;RIGHT(Data!$L$73,2)&amp;"00 K","")&amp;
IF($U37=71,Data!$L$74&amp;" - "&amp;RIGHT(Data!$L$74,2)&amp;"00 K","")&amp;
IF($U37=72,Data!$L$75&amp;" - "&amp;RIGHT(Data!$L$75,2)&amp;"00 K","")&amp;
IF($U37=73,Data!$L$76&amp;" - "&amp;RIGHT(Data!$L$76,2)&amp;"00 K","")&amp;
IF($U37=74,Data!$L$77&amp;" - "&amp;RIGHT(Data!$L$77,2)&amp;"00 K","")&amp;
IF($U37=75,Data!$L$78&amp;" - "&amp;RIGHT(Data!$L$78,2)&amp;"00 K","")&amp;
IF($U37=76,Data!$L$79&amp;" - "&amp;RIGHT(Data!$L$79,2)&amp;"00 K","")&amp;
IF($U37=77,Data!$L$80&amp;" - "&amp;RIGHT(Data!$L$80,2)&amp;"00 K","")&amp;
IF($U37=78,Data!$L$81&amp;" - "&amp;RIGHT(Data!$L$81,2)&amp;"00 K","")&amp;
IF($U37=79,Data!$L$82&amp;" - "&amp;RIGHT(Data!$L$82,2)&amp;"00 K","")&amp;
IF($U37=80,Data!$L$83&amp;" - "&amp;RIGHT(Data!$L$83,2)&amp;"00 K","")&amp;
IF($U37=81,Data!$L$84&amp;" - "&amp;RIGHT(Data!$L$84,2)&amp;"00 K","")&amp;
IF($U37=82,Data!$L$85&amp;" - "&amp;RIGHT(Data!$L$85,2)&amp;"00 K","")&amp;
IF($U37=83,Data!$L$86&amp;" - "&amp;RIGHT(Data!$L$86,2)&amp;"00 K","")&amp;
IF($U37=84,Data!$L$87&amp;" - "&amp;RIGHT(Data!$L$87,2)&amp;"00 K","")&amp;
IF($U37=85,Data!$L$88&amp;" - "&amp;RIGHT(Data!$L$88,2)&amp;"00 K","")&amp;
IF($U37=86,Data!$L$89&amp;" - "&amp;RIGHT(Data!$L$89,2)&amp;"00 K","")&amp;
IF($U37=87,Data!$L$90&amp;" - "&amp;RIGHT(Data!$L$90,2)&amp;"00 K","")&amp;
IF($U37=88,Data!$L$91&amp;" - "&amp;RIGHT(Data!$L$91,2)&amp;"00 K","")&amp;
IF($U37=89,Data!$L$92&amp;" - "&amp;RIGHT(Data!$L$92,2)&amp;"00 K","")&amp;
IF($U37=90,Data!$L$93&amp;" - "&amp;RIGHT(Data!$L$93,2)&amp;"00 K","")&amp;
IF($U37=91,Data!$L$94&amp;" - "&amp;RIGHT(Data!$L$94,2)&amp;"00 K","")&amp;
IF($U37=92,Data!$L$95&amp;" - "&amp;RIGHT(Data!$L$95,2)&amp;"00 K","")&amp;
IF($U37=93,Data!$L$96&amp;" - "&amp;RIGHT(Data!$L$97,2)&amp;"00 K","")&amp;
IF($U37=94,Data!$L$97&amp;" - "&amp;RIGHT(Data!$L$98,2)&amp;"00 K","")&amp;
IF($U37=95,Data!$L$98&amp;" - "&amp;RIGHT(Data!$L$99,2)&amp;"00 K","")&amp;
IF($U37=96,Data!$L$99&amp;" - "&amp;RIGHT(Data!$L$100,2)&amp;"00 K","")&amp;
IF($U37=97,Data!$L$100&amp;" - "&amp;RIGHT(Data!$L$101,2)&amp;"00 K","")&amp;
IF($U37=98,Data!$L$101&amp;" - "&amp;RIGHT(Data!$L$102,2)&amp;"00 K","")&amp;
IF($U37=99,Data!$L$102&amp;" - "&amp;RIGHT(Data!$L$103,2)&amp;"00 K","")&amp;
IF($U37=100,Data!$L$103&amp;" - "&amp;RIGHT(Data!$L$104,2)&amp;"00 K","")&amp;
IF($U37=101,Data!$L$104&amp;" - "&amp;RIGHT(Data!$L$105,2)&amp;"00 K","")&amp;
IF($U37=102,Data!$L$105&amp;" - "&amp;RIGHT(Data!$L$106,2)&amp;"00 K","")&amp;
IF($U37=103,Data!$L$106&amp;" - "&amp;RIGHT(Data!$L$107,2)&amp;"00 K","")&amp;
IF($U37=104,Data!$L$107&amp;" - "&amp;RIGHT(Data!$L$108,2)&amp;"00 K","")&amp;
IF($U37=105,Data!$L$108&amp;" - "&amp;RIGHT(Data!$L$109,2)&amp;"00 K","")&amp;
IF($U37=106,Data!$L$109&amp;" - "&amp;RIGHT(Data!$L$110,2)&amp;"00 K","")&amp;
IF($U37=107,Data!$L$110&amp;" - "&amp;RIGHT(Data!$L$111,2)&amp;"00 K","")&amp;
IF($U37=108,Data!$L$111&amp;" - "&amp;RIGHT(Data!$L$112,2)&amp;"00 K","")&amp;
IF($U37=109,Data!$L$112&amp;" - "&amp;RIGHT(Data!$L$113,2)&amp;"00 K","")&amp;
IF($U37=110,Data!$L$113&amp;" - "&amp;RIGHT(Data!$L$114,2)&amp;"00 K","")&amp;
IF($U37=111,Data!$L$114&amp;" - "&amp;RIGHT(Data!$L$115,2)&amp;"00 K","")&amp;
IF($U37=112,Data!$L$115&amp;" - "&amp;RIGHT(Data!$L$116,2)&amp;"00 K","")&amp;
IF($U37=113,Data!$L$116&amp;" - "&amp;RIGHT(Data!$L$117,2)&amp;"00 K","")&amp;
IF($U37=114,Data!$L$117&amp;" - "&amp;RIGHT(Data!$L$118,2)&amp;"00 K","")&amp;
IF($U37=115,Data!$L$118&amp;" - "&amp;RIGHT(Data!$L$119,2)&amp;"00 K","")&amp;
IF($U37=116,Data!$L$119&amp;" - "&amp;RIGHT(Data!$L$120,2)&amp;"00 K","")&amp;
IF($U37=117,Data!$L$120&amp;" - "&amp;RIGHT(Data!$L$121,2)&amp;"00 K","")&amp;
IF($U37=118,Data!$L$121&amp;" - "&amp;RIGHT(Data!$L$122,2)&amp;"00 K","")&amp;
IF($U37=119,Data!$L$122&amp;" - "&amp;RIGHT(Data!$L$123,2)&amp;"00 K","")&amp;
IF($U37=120,Data!$L$123&amp;" - "&amp;RIGHT(Data!$L$124,2)&amp;"00 K","")</f>
        <v/>
      </c>
      <c r="M37" s="45"/>
      <c r="N37" s="46"/>
      <c r="O37" s="46"/>
      <c r="P37" s="208"/>
      <c r="Q37" s="208"/>
      <c r="R37" s="210"/>
      <c r="S37" s="210"/>
      <c r="T37" s="47"/>
      <c r="U37" s="48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</row>
    <row r="38" spans="1:44" hidden="1" outlineLevel="1" x14ac:dyDescent="0.3">
      <c r="A38" s="39">
        <v>35</v>
      </c>
      <c r="B38" s="116" t="str">
        <f>IF($U38=1,Data!$E$4,"")&amp;
IF($U38=2,Data!$E$5,"")&amp;
IF($U38=3,Data!$E$6,"")&amp;
IF($U38=4,Data!$E$7,"")&amp;
IF($U38=5,Data!$E$8,"")&amp;
IF($U38=6,Data!$E$9,"")&amp;
IF($U38=7,Data!$E$10,"")&amp;
IF($U38=8,Data!$E$11,"")&amp;
IF($U38=9,Data!$E$12,"")&amp;
IF($U38=10,Data!$E$13,"")&amp;
IF($U38=11,Data!$E$14,"")&amp;
IF($U38=12,Data!$E$15,"")&amp;
IF($U38=13,Data!$E$16,"")&amp;
IF($U38=14,Data!$E$17,"")&amp;
IF($U38=15,Data!$E$18,"")&amp;
IF($U38=16,Data!$E$19,"")&amp;
IF($U38=17,Data!$E$20,"")&amp;
IF($U38=18,Data!$E$21,"")&amp;
IF($U38=19,Data!$E$22,"")&amp;
IF($U38=20,Data!$E$23,"")&amp;
IF($U38=21,Data!$E$24,"")&amp;
IF($U38=22,Data!$E$25,"")&amp;
IF($U38=23,Data!$E$26,"")&amp;
IF($U38=24,Data!$E$27,"")&amp;
IF($U38=25,Data!$E$28,"")&amp;
IF($U38=26,Data!$E$29,"")&amp;
IF($U38=27,Data!$E$30,"")&amp;
IF($U38=28,Data!$E$31,"")&amp;
IF($U38=29,Data!$E$32,"")&amp;
IF($U38=30,Data!$E$33,"")&amp;
IF($U38=31,Data!$E$34,"")&amp;
IF($U38=32,Data!$E$35,"")&amp;
IF($U38=33,Data!$E$36,"")&amp;
IF($U38=34,Data!$E$37,"")&amp;
IF($U38=35,Data!$E$38,"")&amp;
IF($U38=36,Data!$E$39,"")&amp;
IF($U38=37,Data!$E$40,"")&amp;
IF($U38=38,Data!$E$41,"")&amp;
IF($U38=39,Data!$E$42,"")&amp;
IF($U38=40,Data!$E$43,"")&amp;
IF($U38=41,Data!$E$124,"")&amp;
IF($U38=42,Data!$E$126,"")&amp;
IF($U38=43,Data!$E$127,"")</f>
        <v/>
      </c>
      <c r="C38" s="116" t="str">
        <f t="shared" si="0"/>
        <v/>
      </c>
      <c r="D38" s="40" t="str">
        <f>IF($U38=1,Data!$G$4,"")&amp;
IF($U38=2,Data!$G$5,"")&amp;
IF($U38=3,Data!$G$6,"")&amp;
IF($U38=4,Data!$G$7,"")&amp;
IF($U38=5,Data!$G$8,"")&amp;
IF($U38=6,Data!$G$9,"")&amp;
IF($U38=7,Data!$G$10,"")&amp;
IF($U38=8,Data!$G$11,"")&amp;
IF($U38=9,Data!$G$12,"")&amp;
IF($U38=10,Data!$G$13,"")&amp;
IF($U38=11,Data!$G$14,"")&amp;
IF($U38=12,Data!$G$15,"")&amp;
IF($U38=13,Data!$G$16,"")&amp;
IF($U38=14,Data!$G$17,"")&amp;
IF($U38=15,Data!$G$18,"")&amp;
IF($U38=16,Data!$G$19,"")&amp;
IF($U38=17,Data!$G$20,"")&amp;
IF($U38=18,Data!$G$21,"")&amp;
IF($U38=19,Data!$G$22,"")&amp;
IF($U38=20,Data!$G$23,"")&amp;
IF($U38=21,Data!$G$24,"")&amp;
IF($U38=22,Data!$G$25,"")&amp;
IF($U38=23,Data!$G$26,"")&amp;
IF($U38=24,Data!$G$27,"")&amp;
IF($U38=25,Data!$G$28,"")&amp;
IF($U38=26,Data!$G$29,"")&amp;
IF($U38=27,Data!$G$30,"")&amp;
IF($U38=28,Data!$G$31,"")&amp;
IF($U38=29,Data!$G$32,"")&amp;
IF($U38=30,Data!$G$33,"")&amp;
IF($U38=31,Data!$G$34,"")&amp;
IF($U38=32,Data!$G$35,"")&amp;
IF($U38=33,Data!$G$36,"")&amp;
IF($U38=34,Data!$G$37,"")&amp;
IF($U38=35,Data!$G$38,"")&amp;
IF($U38=36,Data!$G$39,"")&amp;
IF($U38=37,Data!$G$40,"")&amp;
IF($U38=38,Data!$G$41,"")&amp;
IF($U38=39,Data!$G$42,"")&amp;
IF($U38=40,Data!$G$43,"")&amp;
IF($U38=41,Data!$G$44,"")&amp;
IF($U38=42,Data!$G$45,"")&amp;
IF($U38=43,Data!$G$46,"")&amp;
IF($U38=44,Data!$G$47,"")&amp;
IF($U38=45,Data!$G$48,"")&amp;
IF($U38=46,Data!$G$49,"")&amp;
IF($U38=47,Data!$G$50,"")&amp;
IF($U38=48,Data!$G$51,"")&amp;
IF($U38=49,Data!$G$52,"")&amp;
IF($U38=50,Data!$G$53,"")&amp;
IF($U38=51,Data!$G$54,"")&amp;
IF($U38=52,Data!$G$55,"")&amp;
IF($U38=53,Data!$G$56,"")&amp;
IF($U38=54,Data!$G$57,"")&amp;
IF($U38=55,Data!$G$58,"")&amp;
IF($U38=56,Data!$G$59,"")&amp;
IF($U38=57,Data!$G$60,"")&amp;
IF($U38=58,Data!$G$61,"")&amp;
IF($U38=59,Data!$G$62,"")&amp;
IF($U38=60,Data!$G$63,"")&amp;
IF($U38=61,Data!$G$64,"")&amp;
IF($U38=62,Data!$G$65,"")&amp;
IF($U38=63,Data!$G$66,"")&amp;
IF($U38=64,Data!$G$67,"")&amp;
IF($U38=65,Data!$G$68,"")&amp;
IF($U38=66,Data!$G$69,"")&amp;
IF($U38=67,Data!$G$70,"")&amp;
IF($U38=68,Data!$G$71,"")&amp;
IF($U38=69,Data!$G$72,"")&amp;
IF($U38=70,Data!$G$73,"")&amp;
IF($U38=71,Data!$G$74,"")&amp;
IF($U38=72,Data!$G$75,"")&amp;
IF($U38=73,Data!$G$76,"")&amp;
IF($U38=74,Data!$G$77,"")&amp;
IF($U38=75,Data!$G$78,"")&amp;
IF($U38=76,Data!$G$79,"")&amp;
IF($U38=77,Data!$G$80,"")&amp;
IF($U38=78,Data!$G$81,"")&amp;
IF($U38=79,Data!$G$82,"")&amp;
IF($U38=80,Data!$G$83,"")&amp;
IF($U38=81,Data!$G$84,"")&amp;
IF($U38=82,Data!$G$85,"")&amp;
IF($U38=83,Data!$G$86,"")&amp;
IF($U38=84,Data!$G$87,"")&amp;
IF($U38=85,Data!$G$88,"")&amp;
IF($U38=86,Data!$G$89,"")&amp;
IF($U38=87,Data!$G$90,"")&amp;
IF($U38=88,Data!$G$91,"")&amp;
IF($U38=89,Data!$G$92,"")&amp;
IF($U38=90,Data!$G$93,"")&amp;
IF($U38=91,Data!$G$94,"")&amp;
IF($U38=92,Data!$G$95,"")&amp;
IF($U38=93,Data!$G$96,"")&amp;
IF($U38=94,Data!$G$97,"")&amp;
IF($U38=95,Data!$G$98,"")&amp;
IF($U38=96,Data!$G$99,"")&amp;
IF($U38=97,Data!$G$100,"")&amp;
IF($U38=98,Data!$G$101,"")&amp;
IF($U38=99,Data!$G$102,"")&amp;
IF($U38=100,Data!$G$103,"")&amp;
IF($U38=101,Data!$G$104,"")&amp;
IF($U38=102,Data!$G$105,"")&amp;
IF($U38=103,Data!$G$106,"")&amp;
IF($U38=104,Data!$G$107,"")&amp;
IF($U38=105,Data!$G$108,"")&amp;
IF($U38=106,Data!$G$109,"")&amp;
IF($U38=107,Data!$G$110,"")&amp;
IF($U38=108,Data!$G$111,"")&amp;
IF($U38=109,Data!$G$112,"")&amp;
IF($U38=100,Data!$G$113,"")&amp;
IF($U38=111,Data!$G$114,"")&amp;
IF($U38=112,Data!$G$115,"")&amp;
IF($U38=113,Data!$G$116,"")&amp;
IF($U38=114,Data!$G$117,"")&amp;
IF($U38=115,Data!$G$118,"")&amp;
IF($U38=116,Data!$G$119,"")&amp;
IF($U38=117,Data!$G$120,"")&amp;
IF($U38=118,Data!$G$121,"")&amp;
IF($U38=119,Data!$G$122,"")&amp;
IF($U38=120,Data!$G$123,"")</f>
        <v/>
      </c>
      <c r="E38" s="41" t="str">
        <f>IF($U38=1,Data!$I$4&amp;" LED","")&amp;
IF($U38=2,Data!$I$5&amp;" LED","")&amp;
IF($U38=3,Data!$I$6&amp;" LED","")&amp;
IF($U38=4,Data!$I$7&amp;" LED","")&amp;
IF($U38=5,Data!$I$8&amp;" LED","")&amp;
IF($U38=6,Data!$I$9&amp;" LED","")&amp;
IF($U38=7,Data!$I$10&amp;" LED","")&amp;
IF($U38=8,Data!$I$11&amp;" LED","")&amp;
IF($U38=9,Data!$I$12&amp;" LED","")&amp;
IF($U38=10,Data!$I$13&amp;" LED","")&amp;
IF($U38=11,Data!$I$14&amp;" LED","")&amp;
IF($U38=12,Data!$I$15&amp;" LED","")&amp;
IF($U38=13,Data!$I$16&amp;" LED","")&amp;
IF($U38=14,Data!$I$17&amp;" LED","")&amp;
IF($U38=15,Data!$I$18&amp;" LED","")&amp;
IF($U38=16,Data!$I$19&amp;" LED","")&amp;
IF($U38=17,Data!$I$20&amp;" LED","")&amp;
IF($U38=18,Data!$I$21&amp;" LED","")&amp;
IF($U38=19,Data!$I$22&amp;" LED","")&amp;
IF($U38=20,Data!$I$23&amp;" LED","")&amp;
IF($U38=21,Data!$I$24&amp;" LED","")&amp;
IF($U38=22,Data!$I$25&amp;" LED","")&amp;
IF($U38=23,Data!$I$26&amp;" LED","")&amp;
IF($U38=24,Data!$I$27&amp;" LED","")&amp;
IF($U38=25,Data!$I$28&amp;" LED","")&amp;
IF($U38=26,Data!$I$29&amp;" LED","")&amp;
IF($U38=27,Data!$I$30&amp;" LED","")&amp;
IF($U38=28,Data!$I$31&amp;" LED","")&amp;
IF($U38=29,Data!$I$32&amp;" LED","")&amp;
IF($U38=30,Data!$I$33&amp;" LED","")&amp;
IF($U38=31,Data!$I$34&amp;" LED","")&amp;
IF($U38=32,Data!$I$35&amp;" LED","")&amp;
IF($U38=33,Data!$I$36&amp;" LED","")&amp;
IF($U38=34,Data!$I$37&amp;" LED","")&amp;
IF($U38=35,Data!$I$38&amp;" LED","")&amp;
IF($U38=36,Data!$I$39&amp;" LED","")&amp;
IF($U38=37,Data!$I$40&amp;" LED","")&amp;
IF($U38=38,Data!$I$41&amp;" LED","")&amp;
IF($U38=39,Data!$I$42&amp;" LED","")&amp;
IF($U38=40,Data!$I$43&amp;" LED","")&amp;
IF($U38=41,Data!$I$44&amp;" LED","")&amp;
IF($U38=42,Data!$I$45&amp;" LED","")&amp;
IF($U38=43,Data!$I$46&amp;" LED","")&amp;
IF($U38=44,Data!$I$47&amp;" LED","")&amp;
IF($U38=45,Data!$I$48&amp;" LED","")&amp;
IF($U38=46,Data!$I$49&amp;" LED","")&amp;
IF($U38=47,Data!$I$50&amp;" LED","")&amp;
IF($U38=48,Data!$I$51&amp;" LED","")&amp;
IF($U38=49,Data!$I$52&amp;" LED","")&amp;
IF($U38=50,Data!$I$53&amp;" LED","")&amp;
IF($U38=51,Data!$I$54&amp;" LED","")&amp;
IF($U38=52,Data!$I$55&amp;" LED","")&amp;
IF($U38=53,Data!$I$56&amp;" LED","")&amp;
IF($U38=54,Data!$I$57&amp;" LED","")&amp;
IF($U38=55,Data!$I$58&amp;" LED","")&amp;
IF($U38=56,Data!$I$59&amp;" LED","")&amp;
IF($U38=57,Data!$I$60&amp;" LED","")&amp;
IF($U38=58,Data!$I$61&amp;" LED","")&amp;
IF($U38=59,Data!$I$62&amp;" LED","")&amp;
IF($U38=60,Data!$I$63&amp;" LED","")&amp;
IF($U38=61,Data!$I$64&amp;" LED","")&amp;
IF($U38=62,Data!$I$65&amp;" LED","")&amp;
IF($U38=63,Data!$I$66&amp;" LED","")&amp;
IF($U38=64,Data!$I$67&amp;" LED","")&amp;
IF($U38=65,Data!$I$68&amp;" LED","")&amp;
IF($U38=66,Data!$I$69&amp;" LED","")&amp;
IF($U38=67,Data!$I$70&amp;" LED","")&amp;
IF($U38=68,Data!$I$71&amp;" LED","")&amp;
IF($U38=69,Data!$I$72&amp;" LED","")&amp;
IF($U38=70,Data!$I$73&amp;" LED","")&amp;
IF($U38=71,Data!$I$74&amp;" LED","")&amp;
IF($U38=72,Data!$I$75&amp;" LED","")&amp;
IF($U38=73,Data!$I$76&amp;" LED","")&amp;
IF($U38=74,Data!$I$77&amp;" LED","")&amp;
IF($U38=75,Data!$I$78&amp;" LED","")&amp;
IF($U38=76,Data!$I$79&amp;" LED","")&amp;
IF($U38=77,Data!$I$80&amp;" LED","")&amp;
IF($U38=78,Data!$I$81&amp;" LED","")&amp;
IF($U38=79,Data!$I$82&amp;" LED","")&amp;
IF($U38=80,Data!$I$83&amp;" LED","")&amp;
IF($U38=81,Data!$I$84&amp;" LED","")&amp;
IF($U38=82,Data!$I$85&amp;" LED","")&amp;
IF($U38=83,Data!$I$86&amp;" LED","")&amp;
IF($U38=84,Data!$I$87&amp;" LED","")&amp;
IF($U38=85,Data!$I$88&amp;" LED","")&amp;
IF($U38=86,Data!$I$89&amp;" LED","")&amp;
IF($U38=87,Data!$I$90&amp;" LED","")&amp;
IF($U38=88,Data!$I$91&amp;" LED","")&amp;
IF($U38=89,Data!$I$92&amp;" LED","")&amp;
IF($U38=90,Data!$I$93&amp;" LED","")&amp;
IF($U38=91,Data!$I$94&amp;" LED","")&amp;
IF($U38=92,Data!$I$95&amp;" LED","")&amp;
IF($U38=93,Data!$I$96&amp;" LED","")&amp;
IF($U38=94,Data!$I$97&amp;" LED","")&amp;
IF($U38=95,Data!$I$98&amp;" LED","")&amp;
IF($U38=96,Data!$I$99&amp;" LED","")&amp;
IF($U38=97,Data!$I$100&amp;" LED","")&amp;
IF($U38=98,Data!$I$101&amp;" LED","")&amp;
IF($U38=99,Data!$I$102&amp;" LED","")&amp;
IF($U38=100,Data!$I1077&amp;" LED","")&amp;
IF($U38=101,Data!$I$104&amp;" LED","")&amp;
IF($U38=102,Data!$I$105&amp;" LED","")&amp;
IF($U38=103,Data!$I$106&amp;" LED","")&amp;
IF($U38=104,Data!$I$107&amp;" LED","")&amp;
IF($U38=105,Data!$I$108&amp;" LED","")&amp;
IF($U38=106,Data!$I$109&amp;" LED","")&amp;
IF($U38=107,Data!$I$110&amp;" LED","")&amp;
IF($U38=108,Data!$I$111&amp;" LED","")&amp;
IF($U38=109,Data!$I$112&amp;" LED","")&amp;
IF($U38=110,Data!$I$113&amp;" LED","")&amp;
IF($U38=111,Data!$I$114&amp;" LED","")&amp;
IF($U38=112,Data!$I$115&amp;" LED","")&amp;
IF($U38=113,Data!$I$116&amp;" LED","")&amp;
IF($U38=114,Data!$I$117&amp;" LED","")&amp;
IF($U38=115,Data!$I$118&amp;" LED","")&amp;
IF($U38=116,Data!$I$119&amp;" LED","")&amp;
IF($U38=117,Data!$I$120&amp;" LED","")&amp;
IF($U38=118,Data!$I$121&amp;" LED","")&amp;
IF($U38=119,Data!$I$122&amp;" LED","")&amp;
IF($U38=120,Data!$I$123&amp;" LED","")</f>
        <v/>
      </c>
      <c r="F38" s="42" t="str">
        <f xml:space="preserve">
IF($U38=1,Data!$J$4&amp;" lm","")&amp;
IF($U38=2,Data!$J$5&amp;" lm","")&amp;
IF($U38=3,Data!$J$6&amp;" lm","")&amp;
IF($U38=4,Data!$J$7&amp;" lm","")&amp;
IF($U38=5,Data!$J$8&amp;" lm","")&amp;
IF($U38=6,Data!$J$9&amp;" lm","")&amp;
IF($U38=7,Data!$J$10&amp;" lm","")&amp;
IF($U38=8,Data!$J$11&amp;" lm","")&amp;
IF($U38=9,Data!$J$12&amp;" lm","")&amp;
IF($U38=10,Data!$J$13&amp;" lm","")&amp;
IF($U38=11,Data!$J$14&amp;" lm","")&amp;
IF($U38=12,Data!$J$15&amp;" lm","")&amp;
IF($U38=13,Data!$J$16&amp;" lm","")&amp;
IF($U38=14,Data!$J$17&amp;" lm","")&amp;
IF($U38=15,Data!$J$18&amp;" lm","")&amp;
IF($U38=16,Data!$J$19&amp;" lm","")&amp;
IF($U38=17,Data!$J$20&amp;" lm","")&amp;
IF($U38=18,Data!$J$21&amp;" lm","")&amp;
IF($U38=19,Data!$J$22&amp;" lm","")&amp;
IF($U38=20,Data!$J$23&amp;" lm","")&amp;
IF($U38=21,Data!$J$24&amp;" lm","")&amp;
IF($U38=22,Data!$J$25&amp;" lm","")&amp;
IF($U38=23,Data!$J$26&amp;" lm","")&amp;
IF($U38=24,Data!$J$27&amp;" lm","")&amp;
IF($U38=25,Data!$J$28&amp;" lm","")&amp;
IF($U38=26,Data!$J$29&amp;" lm","")&amp;
IF($U38=27,Data!$J$30&amp;" lm","")&amp;
IF($U38=28,Data!$J$31&amp;" lm","")&amp;
IF($U38=29,Data!$J$32&amp;" lm","")&amp;
IF($U38=30,Data!$J$33&amp;" lm","")&amp;
IF($U38=31,Data!$J$34&amp;" lm","")&amp;
IF($U38=32,Data!$J$35&amp;" lm","")&amp;
IF($U38=33,Data!$J$36&amp;" lm","")&amp;
IF($U38=34,Data!$J$37&amp;" lm","")&amp;
IF($U38=35,Data!$J$38&amp;" lm","")&amp;
IF($U38=36,Data!$J$39&amp;" lm","")&amp;
IF($U38=37,Data!$J$40&amp;" lm","")&amp;
IF($U38=38,Data!$J$41&amp;" lm","")&amp;
IF($U38=39,Data!$J$42&amp;" lm","")&amp;
IF($U38=40,Data!$J$43&amp;" lm","")&amp;
IF($U38=41,Data!$J$44&amp;" lm","")&amp;
IF($U38=42,Data!$J$45&amp;" lm","")&amp;
IF($U38=43,Data!$J$46&amp;" lm","")&amp;
IF($U38=44,Data!$J$47&amp;" lm","")&amp;
IF($U38=45,Data!$J$48&amp;" lm","")&amp;
IF($U38=46,Data!$J$49&amp;" lm","")&amp;
IF($U38=47,Data!$J$50&amp;" lm","")&amp;
IF($U38=48,Data!$J$51&amp;" lm","")&amp;
IF($U38=49,Data!$J$52&amp;" lm","")&amp;
IF($U38=50,Data!$J$53&amp;" lm","")&amp;
IF($U38=51,Data!$J$54&amp;" lm","")&amp;
IF($U38=52,Data!$J$55&amp;" lm","")&amp;
IF($U38=53,Data!$J$56&amp;" lm","")&amp;
IF($U38=54,Data!$J$57&amp;" lm","")&amp;
IF($U38=55,Data!$J$58&amp;" lm","")&amp;
IF($U38=56,Data!$J$59&amp;" lm","")&amp;
IF($U38=57,Data!$J$60&amp;" lm","")&amp;
IF($U38=58,Data!$J$61&amp;" lm","")&amp;
IF($U38=59,Data!$J$62&amp;" lm","")&amp;
IF($U38=60,Data!$J$63&amp;" lm","")&amp;
IF($U38=61,Data!$J$64&amp;" lm","")&amp;
IF($U38=62,Data!$J$65&amp;" lm","")&amp;
IF($U38=63,Data!$J$66&amp;" lm","")&amp;
IF($U38=64,Data!$J$67&amp;" lm","")&amp;
IF($U38=65,Data!$J$68&amp;" lm","")&amp;
IF($U38=66,Data!$J$69&amp;" lm","")&amp;
IF($U38=67,Data!$J$70&amp;" lm","")&amp;
IF($U38=68,Data!$J$71&amp;" lm","")&amp;
IF($U38=69,Data!$J$72&amp;" lm","")&amp;
IF($U38=70,Data!$J$73&amp;" lm","")&amp;
IF($U38=71,Data!$J$74&amp;" lm","")&amp;
IF($U38=72,Data!$J$75&amp;" lm","")&amp;
IF($U38=73,Data!$J$76&amp;" lm","")&amp;
IF($U38=74,Data!$J$77&amp;" lm","")&amp;
IF($U38=75,Data!$J$78&amp;" lm","")&amp;
IF($U38=76,Data!$J$79&amp;" lm","")&amp;
IF($U38=77,Data!$J$80&amp;" lm","")&amp;
IF($U38=78,Data!$J$81&amp;" lm","")&amp;
IF($U38=79,Data!$J$82&amp;" lm","")&amp;
IF($U38=80,Data!$J$83&amp;" lm","")&amp;
IF($U38=81,Data!$J$84&amp;" lm","")&amp;
IF($U38=82,Data!$J$85&amp;" lm","")&amp;
IF($U38=83,Data!$J$86&amp;" lm","")&amp;
IF($U38=84,Data!$J$87&amp;" lm","")&amp;
IF($U38=85,Data!$J$88&amp;" lm","")&amp;
IF($U38=86,Data!$J$89&amp;" lm","")&amp;
IF($U38=87,Data!$J$90&amp;" lm","")&amp;
IF($U38=88,Data!$J$91&amp;" lm","")&amp;
IF($U38=89,Data!$J$92&amp;" lm","")&amp;
IF($U38=90,Data!$J$93&amp;" lm","")&amp;
IF($U38=91,Data!$J$94&amp;" lm","")&amp;
IF($U38=92,Data!$J$95&amp;" lm","")&amp;
IF($U38=93,Data!$J$96&amp;" lm","")&amp;
IF($U38=94,Data!$J$97&amp;" lm","")&amp;
IF($U38=95,Data!$J$98&amp;" lm","")&amp;
IF($U38=96,Data!$J$99&amp;" lm","")&amp;
IF($U38=97,Data!$J$100&amp;" lm","")&amp;
IF($U38=98,Data!$J$101&amp;" lm","")&amp;
IF($U38=99,Data!$J$102&amp;" lm","")&amp;
IF($U38=100,Data!$J$103&amp;" lm","")&amp;
IF($U38=101,Data!$J$104&amp;" lm","")&amp;
IF($U38=102,Data!$J$105&amp;" lm","")&amp;
IF($U38=103,Data!$J$106&amp;" lm","")&amp;
IF($U38=104,Data!$J$107&amp;" lm","")&amp;
IF($U38=105,Data!$J$108&amp;" lm","")&amp;
IF($U38=106,Data!$J$109&amp;" lm","")&amp;
IF($U38=107,Data!$J$110&amp;" lm","")&amp;
IF($U38=108,Data!$J$111&amp;" lm","")&amp;
IF($U38=109,Data!$J$112&amp;" lm","")&amp;
IF($U38=110,Data!$J$113&amp;" lm","")&amp;
IF($U38=111,Data!$J$114&amp;" lm","")&amp;
IF($U38=112,Data!$J$115&amp;" lm","")&amp;
IF($U38=113,Data!$J$116&amp;" lm","")&amp;
IF($U38=114,Data!$J$117&amp;" lm","")&amp;
IF($U38=115,Data!$J$118&amp;" lm","")&amp;
IF($U38=116,Data!$J$109&amp;" lm","")&amp;
IF($U38=117,Data!$J$120&amp;" lm","")&amp;
IF($U38=118,Data!$J$121&amp;" lm","")&amp;
IF($U38=119,Data!$J$122&amp;" lm","")&amp;
IF($U38=120,Data!$J$123&amp;" lm","")</f>
        <v/>
      </c>
      <c r="G38" s="43" t="str">
        <f xml:space="preserve">
IF($U38=1,Data!$H$4,"")&amp;
IF($U38=2,Data!$H$5,"")&amp;
IF($U38=3,Data!$H$6,"")&amp;
IF($U38=4,Data!$H$7,"")&amp;
IF($U38=5,Data!$H$8,"")&amp;
IF($U38=6,Data!$H$9,"")&amp;
IF($U38=7,Data!$H$10,"")&amp;
IF($U38=8,Data!$H$11,"")&amp;
IF($U38=9,Data!$H$12,"")&amp;
IF($U38=10,Data!$H$13,"")&amp;
IF($U38=11,Data!$H$14,"")&amp;
IF($U38=12,Data!$H$15,"")&amp;
IF($U38=13,Data!$H$16,"")&amp;
IF($U38=14,Data!$H$17,"")&amp;
IF($U38=15,Data!$H$18,"")&amp;
IF($U38=16,Data!$H$19,"")&amp;
IF($U38=17,Data!$H$20,"")&amp;
IF($U38=18,Data!$H$21,"")&amp;
IF($U38=19,Data!$H$22,"")&amp;
IF($U38=20,Data!$H$23,"")&amp;
IF($U38=21,Data!$H$24,"")&amp;
IF($U38=22,Data!$H$25,"")&amp;
IF($U38=23,Data!$H$26,"")&amp;
IF($U38=24,Data!$H$27,"")&amp;
IF($U38=25,Data!$H$28,"")&amp;
IF($U38=26,Data!$H$29,"")&amp;
IF($U38=27,Data!$H$30,"")&amp;
IF($U38=28,Data!$H$31,"")&amp;
IF($U38=29,Data!$H$32,"")&amp;
IF($U38=30,Data!$H$33,"")&amp;
IF($U38=31,Data!$H$34,"")&amp;
IF($U38=32,Data!$H$35,"")&amp;
IF($U38=33,Data!$H$36,"")&amp;
IF($U38=34,Data!$H$37,"")&amp;
IF($U38=35,Data!$H$38,"")&amp;
IF($U38=36,Data!$H$39,"")&amp;
IF($U38=37,Data!$H$40,"")&amp;
IF($U38=38,Data!$H$41,"")&amp;
IF($U38=39,Data!$H$42,"")&amp;
IF($U38=40,Data!$H$43,"")&amp;
IF($U38=41,Data!$H$44,"")&amp;
IF($U38=42,Data!$H$45,"")&amp;
IF($U38=43,Data!$H$46,"")&amp;
IF($U38=44,Data!$H$47,"")&amp;
IF($U38=45,Data!$H$48,"")&amp;
IF($U38=46,Data!$H$49,"")&amp;
IF($U38=47,Data!$H$50,"")&amp;
IF($U38=48,Data!$H$51,"")&amp;
IF($U38=49,Data!$H$52,"")&amp;
IF($U38=50,Data!$H$53,"")&amp;
IF($U38=51,Data!$H$54,"")&amp;
IF($U38=52,Data!$H$55,"")&amp;
IF($U38=53,Data!$H$56,"")&amp;
IF($U38=54,Data!$H$57,"")&amp;
IF($U38=55,Data!$H$58,"")&amp;
IF($U38=56,Data!$H$59,"")&amp;
IF($U38=57,Data!$H$60,"")&amp;
IF($U38=58,Data!$H$61,"")&amp;
IF($U38=59,Data!$H$62,"")&amp;
IF($U38=60,Data!$H$63,"")&amp;
IF($U38=61,Data!$H$64,"")&amp;
IF($U38=62,Data!$H$65,"")&amp;
IF($U38=63,Data!$H$66,"")&amp;
IF($U38=64,Data!$H$67,"")&amp;
IF($U38=65,Data!$H$68,"")&amp;
IF($U38=66,Data!$H$69,"")&amp;
IF($U38=67,Data!$H$70,"")&amp;
IF($U38=68,Data!$H$71,"")&amp;
IF($U38=69,Data!$H$72,"")&amp;
IF($U38=70,Data!$H$73,"")&amp;
IF($U38=71,Data!$H$74,"")&amp;
IF($U38=72,Data!$H$75,"")&amp;
IF($U38=73,Data!$H$76,"")&amp;
IF($U38=74,Data!$H$77,"")&amp;
IF($U38=75,Data!$H$78,"")&amp;
IF($U38=76,Data!$H$79,"")&amp;
IF($U38=77,Data!$H$80,"")&amp;
IF($U38=78,Data!$H$81,"")&amp;
IF($U38=79,Data!$H$82,"")&amp;
IF($U38=80,Data!$H$83,"")&amp;
IF($U38=81,Data!$H$84,"")&amp;
IF($U38=82,Data!$H$85,"")&amp;
IF($U38=83,Data!$H$86,"")&amp;
IF($U38=84,Data!$H$87,"")&amp;
IF($U38=85,Data!$H$88,"")&amp;
IF($U38=86,Data!$H$89,"")&amp;
IF($U38=87,Data!$H$90,"")&amp;
IF($U38=88,Data!$H$91,"")&amp;
IF($U38=89,Data!$H$92,"")&amp;
IF($U38=90,Data!$H$93,"")&amp;
IF($U38=91,Data!$H$94,"")&amp;
IF($U38=92,Data!$H$95,"")&amp;
IF($U38=93,Data!$H$96,"")&amp;
IF($U38=94,Data!$H$97,"")&amp;
IF($U38=95,Data!$H$98,"")&amp;
IF($U38=96,Data!$H$99,"")&amp;
IF($U38=97,Data!$H$100,"")&amp;
IF($U38=98,Data!$H$101,"")&amp;
IF($U38=99,Data!$H$102,"")&amp;
IF($U38=100,Data!$H$103,"")&amp;
IF($U38=101,Data!$H$104,"")&amp;
IF($U38=102,Data!$H$105,"")&amp;
IF($U38=103,Data!$H$106,"")&amp;
IF($U38=104,Data!$H$107,"")&amp;
IF($U38=105,Data!$H$108,"")&amp;
IF($U38=106,Data!$H$109,"")&amp;
IF($U38=107,Data!$H$110,"")&amp;
IF($U38=108,Data!$H$111,"")&amp;
IF($U38=109,Data!$H$112,"")&amp;
IF($U38=110,Data!$H$113,"")&amp;
IF($U38=111,Data!$H$114,"")&amp;
IF($U38=112,Data!$H$115,"")&amp;
IF($U38=113,Data!$H$116,"")&amp;
IF($U38=114,Data!$H$117,"")&amp;
IF($U38=115,Data!$H$118,"")&amp;
IF($U38=116,Data!$H$119,"")&amp;
IF($U38=117,Data!$H$120,"")&amp;
IF($U38=118,Data!$H$121,"")&amp;
IF($U38=119,Data!$H$122,"")&amp;
IF($U38=120,Data!$H$123,"")</f>
        <v/>
      </c>
      <c r="H38" s="44" t="str">
        <f>IF($U38=1,Data!$V$4&amp;" W","")&amp;
IF($U38=2,Data!$V$5&amp;" W","")&amp;
IF($U38=3,Data!$V$6&amp;" W","")&amp;
IF($U38=4,Data!$V$7&amp;" W","")&amp;
IF($U38=5,Data!$V$8&amp;" W","")&amp;
IF($U38=6,Data!$V$9&amp;" W","")&amp;
IF($U38=7,Data!$V$10&amp;" W","")&amp;
IF($U38=8,Data!$V$11&amp;" W","")&amp;
IF($U38=9,Data!$V$12&amp;" W","")&amp;
IF($U38=10,Data!$V$13&amp;" W","")&amp;
IF($U38=11,Data!$V$14&amp;" W","")&amp;
IF($U38=12,Data!$V$15&amp;" W","")&amp;
IF($U38=13,Data!$V$16&amp;" W","")&amp;
IF($U38=14,Data!$V$17&amp;" W","")&amp;
IF($U38=15,Data!$V$18&amp;" W","")&amp;
IF($U38=16,Data!$V$19&amp;" W","")&amp;
IF($U38=17,Data!$V$20&amp;" W","")&amp;
IF($U38=18,Data!$V$21&amp;" W","")&amp;
IF($U38=19,Data!$V$22&amp;" W","")&amp;
IF($U38=20,Data!$V$23&amp;" W","")&amp;
IF($U38=21,Data!$V$24&amp;" W","")&amp;
IF($U38=22,Data!$V$25&amp;" W","")&amp;
IF($U38=23,Data!$V$26&amp;" W","")&amp;
IF($U38=24,Data!$V$27&amp;" W","")&amp;
IF($U38=25,Data!$V$28&amp;" W","")&amp;
IF($U38=26,Data!$V$29&amp;" W","")&amp;
IF($U38=27,Data!$V$30&amp;" W","")&amp;
IF($U38=28,Data!$V$31&amp;" W","")&amp;
IF($U38=29,Data!$V$32&amp;" W","")&amp;
IF($U38=30,Data!$V$33&amp;" W","")&amp;
IF($U38=31,Data!$V$34&amp;" W","")&amp;
IF($U38=32,Data!$V$35&amp;" W","")&amp;
IF($U38=33,Data!$V$36&amp;" W","")&amp;
IF($U38=34,Data!$V$37&amp;" W","")&amp;
IF($U38=35,Data!$V$38&amp;" W","")&amp;
IF($U38=36,Data!$V$39&amp;" W","")&amp;
IF($U38=37,Data!$V$40&amp;" W","")&amp;
IF($U38=38,Data!$V$41&amp;" W","")&amp;
IF($U38=39,Data!$V$42&amp;" W","")&amp;
IF($U38=40,Data!$V$43&amp;" W","")&amp;
IF($U38=41,Data!$V$44&amp;" W","")&amp;
IF($U38=42,Data!$V$45&amp;" W","")&amp;
IF($U38=43,Data!$V$46&amp;" W","")&amp;
IF($U38=44,Data!$V$47&amp;" W","")&amp;
IF($U38=45,Data!$V$48&amp;" W","")&amp;
IF($U38=46,Data!$V$49&amp;" W","")&amp;
IF($U38=47,Data!$V$50&amp;" W","")&amp;
IF($U38=48,Data!$V$51&amp;" W","")&amp;
IF($U38=49,Data!$V$52&amp;" W","")&amp;
IF($U38=50,Data!$V$53&amp;" W","")&amp;
IF($U38=51,Data!$V$54&amp;" W","")&amp;
IF($U38=52,Data!$V$55&amp;" W","")&amp;
IF($U38=53,Data!$V$56&amp;" W","")&amp;
IF($U38=54,Data!$V$57&amp;" W","")&amp;
IF($U38=55,Data!$V$58&amp;" W","")&amp;
IF($U38=56,Data!$V$59&amp;" W","")&amp;
IF($U38=57,Data!$V$60&amp;" W","")&amp;
IF($U38=58,Data!$V$61&amp;" W","")&amp;
IF($U38=59,Data!$V$62&amp;" W","")&amp;
IF($U38=60,Data!$V$63&amp;" W","")&amp;
IF($U38=61,Data!$V$64&amp;" W","")&amp;
IF($U38=62,Data!$V$65&amp;" W","")&amp;
IF($U38=63,Data!$V$66&amp;" W","")&amp;
IF($U38=64,Data!$V$67&amp;" W","")&amp;
IF($U38=65,Data!$V$68&amp;" W","")&amp;
IF($U38=66,Data!$V$69&amp;" W","")&amp;
IF($U38=67,Data!$V$70&amp;" W","")&amp;
IF($U38=68,Data!$V$71&amp;" W","")&amp;
IF($U38=69,Data!$V$72&amp;" W","")&amp;
IF($U38=70,Data!$V$73&amp;" W","")&amp;
IF($U38=71,Data!$V$74&amp;" W","")&amp;
IF($U38=72,Data!$V$75&amp;" W","")&amp;
IF($U38=73,Data!$V$76&amp;" W","")&amp;
IF($U38=74,Data!$V$77&amp;" W","")&amp;
IF($U38=75,Data!$V$78&amp;" W","")&amp;
IF($U38=76,Data!$V$79&amp;" W","")&amp;
IF($U38=77,Data!$V$80&amp;" W","")&amp;
IF($U38=78,Data!$V$81&amp;" W","")&amp;
IF($U38=79,Data!$V$82&amp;" W","")&amp;
IF($U38=80,Data!$V$83&amp;" W","")&amp;
IF($U38=81,Data!$V$84&amp;" W","")&amp;
IF($U38=82,Data!$V$85&amp;" W","")&amp;
IF($U38=83,Data!$V$86&amp;" W","")&amp;
IF($U38=84,Data!$V$87&amp;" W","")&amp;
IF($U38=85,Data!$V$88&amp;" W","")&amp;
IF($U38=86,Data!$V$89&amp;" W","")&amp;
IF($U38=87,Data!$V$90&amp;" W","")&amp;
IF($U38=88,Data!$V$91&amp;" W","")&amp;
IF($U38=89,Data!$V$92&amp;" W","")&amp;
IF($U38=90,Data!$V$93&amp;" W","")&amp;
IF($U38=91,Data!$V$94&amp;" W","")&amp;
IF($U38=92,Data!$V$95&amp;" W","")&amp;
IF($U38=93,Data!$V$96&amp;" W","")&amp;
IF($U38=94,Data!$V$97&amp;" W","")&amp;
IF($U38=95,Data!$V$98&amp;" W","")&amp;
IF($U38=96,Data!$V$99&amp;" W","")&amp;
IF($U38=97,Data!$V$100&amp;" W","")&amp;
IF($U38=98,Data!$V$101&amp;" W","")&amp;
IF($U38=99,Data!$V$102&amp;" W","")&amp;
IF($U38=100,Data!$V$103&amp;" W","")&amp;
IF($U38=101,Data!$V138&amp;" W","")&amp;
IF($U38=102,Data!$V$105&amp;" W","")&amp;
IF($U38=103,Data!$V$106&amp;" W","")&amp;
IF($U38=104,Data!$V$107&amp;" W","")&amp;
IF($U38=105,Data!$V$108&amp;" W","")&amp;
IF($U38=106,Data!$V$109&amp;" W","")&amp;
IF($U38=107,Data!$V$110&amp;" W","")&amp;
IF($U38=108,Data!$V$111&amp;" W","")&amp;
IF($U38=109,Data!$V$112&amp;" W","")&amp;
IF($U38=110,Data!$V$113&amp;" W","")&amp;
IF($U38=111,Data!$V$114&amp;" W","")&amp;
IF($U38=112,Data!$V$115&amp;" W","")&amp;
IF($U38=113,Data!$V$116&amp;" W","")&amp;
IF($U38=114,Data!$V$117&amp;" W","")&amp;
IF($U38=115,Data!$V$118&amp;" W","")&amp;
IF($U38=116,Data!$V$119&amp;" W","")&amp;
IF($U38=117,Data!$V$120&amp;" W","")&amp;
IF($U38=118,Data!$V$121&amp;" W","")&amp;
IF($U38=119,Data!$V$122&amp;" W","")&amp;
IF($U38=120,Data!$V$123&amp;" W","")</f>
        <v/>
      </c>
      <c r="I38" s="42" t="str">
        <f>IF($U38=1,Data!$W$4&amp;" W","")&amp;
IF($U38=2,Data!$W$5&amp;" W","")&amp;
IF($U38=3,Data!$W$6&amp;" W","")&amp;
IF($U38=4,Data!$W$7&amp;" W","")&amp;
IF($U38=5,Data!$W$8&amp;" W","")&amp;
IF($U38=6,Data!$W$9&amp;" W","")&amp;
IF($U38=7,Data!$W$10&amp;" W","")&amp;
IF($U38=8,Data!$W$11&amp;" W","")&amp;
IF($U38=9,Data!$W$12&amp;" W","")&amp;
IF($U38=10,Data!$W$13&amp;" W","")&amp;
IF($U38=11,Data!$W$14&amp;" W","")&amp;
IF($U38=12,Data!$W$15&amp;" W","")&amp;
IF($U38=13,Data!$W$16&amp;" W","")&amp;
IF($U38=14,Data!$W$17&amp;" W","")&amp;
IF($U38=15,Data!$W$18&amp;" W","")&amp;
IF($U38=16,Data!$W$19&amp;" W","")&amp;
IF($U38=17,Data!$W$20&amp;" W","")&amp;
IF($U38=18,Data!$W$21&amp;" W","")&amp;
IF($U38=19,Data!$W$22&amp;" W","")&amp;
IF($U38=20,Data!$W$23&amp;" W","")&amp;
IF($U38=21,Data!$W$24&amp;" W","")&amp;
IF($U38=22,Data!$W$25&amp;" W","")&amp;
IF($U38=23,Data!$W$26&amp;" W","")&amp;
IF($U38=24,Data!$W$27&amp;" W","")&amp;
IF($U38=25,Data!$W$28&amp;" W","")&amp;
IF($U38=26,Data!$W$29&amp;" W","")&amp;
IF($U38=27,Data!$W$30&amp;" W","")&amp;
IF($U38=28,Data!$W$31&amp;" W","")&amp;
IF($U38=29,Data!$W$32&amp;" W","")&amp;
IF($U38=30,Data!$W$33&amp;" W","")&amp;
IF($U38=31,Data!$W$34&amp;" W","")&amp;
IF($U38=32,Data!$W$35&amp;" W","")&amp;
IF($U38=33,Data!$W$36&amp;" W","")&amp;
IF($U38=34,Data!$W$37&amp;" W","")&amp;
IF($U38=35,Data!$W$38&amp;" W","")&amp;
IF($U38=36,Data!$W$39&amp;" W","")&amp;
IF($U38=37,Data!$W$40&amp;" W","")&amp;
IF($U38=38,Data!$W$41&amp;" W","")&amp;
IF($U38=39,Data!$W$42&amp;" W","")&amp;
IF($U38=40,Data!$W$43&amp;" W","")&amp;
IF($U38=41,Data!$W$44&amp;" W","")&amp;
IF($U38=42,Data!$W$45&amp;" W","")&amp;
IF($U38=43,Data!$W$46&amp;" W","")&amp;
IF($U38=44,Data!$W$47&amp;" W","")&amp;
IF($U38=45,Data!$W$48&amp;" W","")&amp;
IF($U38=46,Data!$W$49&amp;" W","")&amp;
IF($U38=47,Data!$W$50&amp;" W","")&amp;
IF($U38=48,Data!$W$51&amp;" W","")&amp;
IF($U38=49,Data!$W$52&amp;" W","")&amp;
IF($U38=50,Data!$W$53&amp;" W","")&amp;
IF($U38=51,Data!$W$54&amp;" W","")&amp;
IF($U38=52,Data!$W$55&amp;" W","")&amp;
IF($U38=53,Data!$W$56&amp;" W","")&amp;
IF($U38=54,Data!$W$57&amp;" W","")&amp;
IF($U38=55,Data!$W$58&amp;" W","")&amp;
IF($U38=56,Data!$W$59&amp;" W","")&amp;
IF($U38=57,Data!$W$60&amp;" W","")&amp;
IF($U38=58,Data!$W$61&amp;" W","")&amp;
IF($U38=59,Data!$W$62&amp;" W","")&amp;
IF($U38=60,Data!$W$63&amp;" W","")&amp;
IF($U38=61,Data!$W$64&amp;" W","")&amp;
IF($U38=62,Data!$W$65&amp;" W","")&amp;
IF($U38=63,Data!$W$66&amp;" W","")&amp;
IF($U38=64,Data!$W$67&amp;" W","")&amp;
IF($U38=65,Data!$W$68&amp;" W","")&amp;
IF($U38=66,Data!$W$69&amp;" W","")&amp;
IF($U38=67,Data!$W$70&amp;" W","")&amp;
IF($U38=68,Data!$W$71&amp;" W","")&amp;
IF($U38=69,Data!$W$72&amp;" W","")&amp;
IF($U38=70,Data!$W$73&amp;" W","")&amp;
IF($U38=71,Data!$W$74&amp;" W","")&amp;
IF($U38=72,Data!$W$75&amp;" W","")&amp;
IF($U38=73,Data!$W$76&amp;" W","")&amp;
IF($U38=74,Data!$W$77&amp;" W","")&amp;
IF($U38=75,Data!$W$78&amp;" W","")&amp;
IF($U38=76,Data!$W$79&amp;" W","")&amp;
IF($U38=77,Data!$W$80&amp;" W","")&amp;
IF($U38=78,Data!$W$81&amp;" W","")&amp;
IF($U38=79,Data!$W$82&amp;" W","")&amp;
IF($U38=80,Data!$W$83&amp;" W","")&amp;
IF($U38=81,Data!$W$84&amp;" W","")&amp;
IF($U38=82,Data!$W$85&amp;" W","")&amp;
IF($U38=83,Data!$W$86&amp;" W","")&amp;
IF($U38=84,Data!$W$87&amp;" W","")&amp;
IF($U38=85,Data!$W$88&amp;" W","")&amp;
IF($U38=86,Data!$W$89&amp;" W","")&amp;
IF($U38=87,Data!$W$90&amp;" W","")&amp;
IF($U38=88,Data!$W$91&amp;" W","")&amp;
IF($U38=89,Data!$W$92&amp;" W","")&amp;
IF($U38=90,Data!$W$93&amp;" W","")&amp;
IF($U38=91,Data!$W$94&amp;" W","")&amp;
IF($U38=92,Data!$W$95&amp;" W","")&amp;
IF($U38=93,Data!$W$96&amp;" W","")&amp;
IF($U38=94,Data!$W$97&amp;" W","")&amp;
IF($U38=95,Data!$W$98&amp;" W","")&amp;
IF($U38=96,Data!$W$99&amp;" W","")&amp;
IF($U38=97,Data!$W$100&amp;" W","")&amp;
IF($U38=98,Data!$W$101&amp;" W","")&amp;
IF($U38=99,Data!$W$102&amp;" W","")&amp;
IF($U38=100,Data!$W$103&amp;" W","")&amp;
IF($U38=101,Data!$V138&amp;" W","")&amp;
IF($U38=102,Data!$W$105&amp;" W","")&amp;
IF($U38=103,Data!$W$106&amp;" W","")&amp;
IF($U38=104,Data!$W$107&amp;" W","")&amp;
IF($U38=105,Data!$W$108&amp;" W","")&amp;
IF($U38=106,Data!$W$109&amp;" W","")&amp;
IF($U38=107,Data!$W$110&amp;" W","")&amp;
IF($U38=108,Data!$W$111&amp;" W","")&amp;
IF($U38=109,Data!$W$112&amp;" W","")&amp;
IF($U38=110,Data!$W$113&amp;" W","")&amp;
IF($U38=111,Data!$W$114&amp;" W","")&amp;
IF($U38=112,Data!$W$115&amp;" W","")&amp;
IF($U38=113,Data!$W$116&amp;" W","")&amp;
IF($U38=114,Data!$W$117&amp;" W","")&amp;
IF($U38=115,Data!$W$118&amp;" W","")&amp;
IF($U38=116,Data!$W$119&amp;" W","")&amp;
IF($U38=117,Data!$W$120&amp;" W","")&amp;
IF($U38=118,Data!$W$121&amp;" W","")&amp;
IF($U38=119,Data!$W$122&amp;" W","")&amp;
IF($U38=120,Data!$W$123&amp;" W","")</f>
        <v/>
      </c>
      <c r="J38" s="44" t="str">
        <f>IF($U38=1,Data!$X$4&amp;" W","")&amp;
IF($U38=2,Data!$X$5&amp;" W","")&amp;
IF($U38=3,Data!$X$6&amp;" W","")&amp;
IF($U38=4,Data!$X$7&amp;" W","")&amp;
IF($U38=5,Data!$X$8&amp;" W","")&amp;
IF($U38=6,Data!$X$9&amp;" W","")&amp;
IF($U38=7,Data!$X$10&amp;" W","")&amp;
IF($U38=8,Data!$X$11&amp;" W","")&amp;
IF($U38=9,Data!$X$12&amp;" W","")&amp;
IF($U38=10,Data!$X$13&amp;" W","")&amp;
IF($U38=11,Data!$X$14&amp;" W","")&amp;
IF($U38=12,Data!$X$15&amp;" W","")&amp;
IF($U38=13,Data!$X$16&amp;" W","")&amp;
IF($U38=14,Data!$X$17&amp;" W","")&amp;
IF($U38=15,Data!$X$18&amp;" W","")&amp;
IF($U38=16,Data!$X$19&amp;" W","")&amp;
IF($U38=17,Data!$X$20&amp;" W","")&amp;
IF($U38=18,Data!$X$21&amp;" W","")&amp;
IF($U38=19,Data!$X$22&amp;" W","")&amp;
IF($U38=20,Data!$X$23&amp;" W","")&amp;
IF($U38=21,Data!$X$24&amp;" W","")&amp;
IF($U38=22,Data!$X$25&amp;" W","")&amp;
IF($U38=23,Data!$X$26&amp;" W","")&amp;
IF($U38=24,Data!$X$27&amp;" W","")&amp;
IF($U38=25,Data!$X$28&amp;" W","")&amp;
IF($U38=26,Data!$X$29&amp;" W","")&amp;
IF($U38=27,Data!$X$30&amp;" W","")&amp;
IF($U38=28,Data!$X$31&amp;" W","")&amp;
IF($U38=29,Data!$X$32&amp;" W","")&amp;
IF($U38=30,Data!$X$33&amp;" W","")&amp;
IF($U38=31,Data!$X$34&amp;" W","")&amp;
IF($U38=32,Data!$X$35&amp;" W","")&amp;
IF($U38=33,Data!$X$36&amp;" W","")&amp;
IF($U38=34,Data!$X$37&amp;" W","")&amp;
IF($U38=35,Data!$X$38&amp;" W","")&amp;
IF($U38=36,Data!$X$39&amp;" W","")&amp;
IF($U38=37,Data!$X$40&amp;" W","")&amp;
IF($U38=38,Data!$X$41&amp;" W","")&amp;
IF($U38=39,Data!$X$42&amp;" W","")&amp;
IF($U38=40,Data!$X$43&amp;" W","")&amp;
IF($U38=41,Data!$X$44&amp;" W","")&amp;
IF($U38=42,Data!$X$45&amp;" W","")&amp;
IF($U38=43,Data!$X$46&amp;" W","")&amp;
IF($U38=44,Data!$X$47&amp;" W","")&amp;
IF($U38=45,Data!$X$48&amp;" W","")&amp;
IF($U38=46,Data!$X$49&amp;" W","")&amp;
IF($U38=47,Data!$X$50&amp;" W","")&amp;
IF($U38=48,Data!$X$51&amp;" W","")&amp;
IF($U38=49,Data!$X$52&amp;" W","")&amp;
IF($U38=50,Data!$X$53&amp;" W","")&amp;
IF($U38=51,Data!$X$54&amp;" W","")&amp;
IF($U38=52,Data!$X$55&amp;" W","")&amp;
IF($U38=53,Data!$X$56&amp;" W","")&amp;
IF($U38=54,Data!$X$57&amp;" W","")&amp;
IF($U38=55,Data!$X$58&amp;" W","")&amp;
IF($U38=56,Data!$X$59&amp;" W","")&amp;
IF($U38=57,Data!$X$60&amp;" W","")&amp;
IF($U38=58,Data!$X$61&amp;" W","")&amp;
IF($U38=59,Data!$X$62&amp;" W","")&amp;
IF($U38=60,Data!$X$63&amp;" W","")&amp;
IF($U38=61,Data!$X$64&amp;" W","")&amp;
IF($U38=62,Data!$X$65&amp;" W","")&amp;
IF($U38=63,Data!$X$66&amp;" W","")&amp;
IF($U38=64,Data!$X$67&amp;" W","")&amp;
IF($U38=65,Data!$X$68&amp;" W","")&amp;
IF($U38=66,Data!$X$69&amp;" W","")&amp;
IF($U38=67,Data!$X$70&amp;" W","")&amp;
IF($U38=68,Data!$X$71&amp;" W","")&amp;
IF($U38=69,Data!$X$72&amp;" W","")&amp;
IF($U38=70,Data!$X$73&amp;" W","")&amp;
IF($U38=71,Data!$X$74&amp;" W","")&amp;
IF($U38=72,Data!$X$75&amp;" W","")&amp;
IF($U38=73,Data!$X$76&amp;" W","")&amp;
IF($U38=74,Data!$X$77&amp;" W","")&amp;
IF($U38=75,Data!$X$78&amp;" W","")&amp;
IF($U38=76,Data!$X$79&amp;" W","")&amp;
IF($U38=77,Data!$X$80&amp;" W","")&amp;
IF($U38=78,Data!$X$81&amp;" W","")&amp;
IF($U38=79,Data!$X$82&amp;" W","")&amp;
IF($U38=80,Data!$X$83&amp;" W","")&amp;
IF($U38=81,Data!$X$84&amp;" W","")&amp;
IF($U38=82,Data!$X$85&amp;" W","")&amp;
IF($U38=83,Data!$X$86&amp;" W","")&amp;
IF($U38=84,Data!$X$87&amp;" W","")&amp;
IF($U38=85,Data!$X$88&amp;" W","")&amp;
IF($U38=86,Data!$X$89&amp;" W","")&amp;
IF($U38=87,Data!$X$90&amp;" W","")&amp;
IF($U38=88,Data!$X$91&amp;" W","")&amp;
IF($U38=89,Data!$X$92&amp;" W","")&amp;
IF($U38=90,Data!$X$93&amp;" W","")&amp;
IF($U38=91,Data!$X$94&amp;" W","")&amp;
IF($U38=92,Data!$X$95&amp;" W","")&amp;
IF($U38=93,Data!$X$96&amp;" W","")&amp;
IF($U38=94,Data!$X$97&amp;" W","")&amp;
IF($U38=95,Data!$X$98&amp;" W","")&amp;
IF($U38=96,Data!$X$99&amp;" W","")&amp;
IF($U38=97,Data!$X$100&amp;" W","")&amp;
IF($U38=98,Data!$X$101&amp;" W","")&amp;
IF($U38=99,Data!$X$102&amp;" W","")&amp;
IF($U38=100,Data!$X$103&amp;" W","")&amp;
IF($U38=101,Data!$X$104&amp;" W","")&amp;
IF($U38=102,Data!$X$105&amp;" W","")&amp;
IF($U38=103,Data!$X$106&amp;" W","")&amp;
IF($U38=104,Data!$X$107&amp;" W","")&amp;
IF($U38=105,Data!$X$108&amp;" W","")&amp;
IF($U38=106,Data!$X$109&amp;" W","")&amp;
IF($U38=107,Data!$X$110&amp;" W","")&amp;
IF($U38=108,Data!$X$111&amp;" W","")&amp;
IF($U38=109,Data!$X$112&amp;" W","")&amp;
IF($U38=110,Data!$X$113&amp;" W","")&amp;
IF($U38=111,Data!$X$114&amp;" W","")&amp;
IF($U38=112,Data!$X$115&amp;" W","")&amp;
IF($U38=113,Data!$X$116&amp;" W","")&amp;
IF($U38=114,Data!$X$117&amp;" W","")&amp;
IF($U38=115,Data!$X$118&amp;" W","")&amp;
IF($U38=116,Data!$X$119&amp;" W","")&amp;
IF($U38=117,Data!$X$120&amp;" W","")&amp;
IF($U38=118,Data!$X$121&amp;" W","")&amp;
IF($U38=119,Data!$X$122&amp;" W","")&amp;
IF($U38=120,Data!$X$123&amp;" W","")</f>
        <v/>
      </c>
      <c r="K38" s="238" t="str">
        <f>IF($U38=1,Data!$Y$4&amp;" W","")&amp;
IF($U38=2,Data!$Y$5&amp;" W","")&amp;
IF($U38=3,Data!$Y$6&amp;" W","")&amp;
IF($U38=4,Data!$Y$7&amp;" W","")&amp;
IF($U38=5,Data!$Y$8&amp;" W","")&amp;
IF($U38=6,Data!$Y$9&amp;" W","")&amp;
IF($U38=7,Data!$Y$10&amp;" W","")&amp;
IF($U38=8,Data!$Y$11&amp;" W","")&amp;
IF($U38=9,Data!$Y$12&amp;" W","")&amp;
IF($U38=10,Data!$Y$13&amp;" W","")&amp;
IF($U38=11,Data!$Y$14&amp;" W","")&amp;
IF($U38=12,Data!$Y$15&amp;" W","")&amp;
IF($U38=13,Data!$Y$16&amp;" W","")&amp;
IF($U38=14,Data!$Y$17&amp;" W","")&amp;
IF($U38=15,Data!$Y$18&amp;" W","")&amp;
IF($U38=16,Data!$Y$19&amp;" W","")&amp;
IF($U38=17,Data!$Y$20&amp;" W","")&amp;
IF($U38=18,Data!$Y$21&amp;" W","")&amp;
IF($U38=19,Data!$Y$22&amp;" W","")&amp;
IF($U38=20,Data!$Y$23&amp;" W","")&amp;
IF($U38=21,Data!$Y$24&amp;" W","")&amp;
IF($U38=22,Data!$Y$25&amp;" W","")&amp;
IF($U38=23,Data!$Y$26&amp;" W","")&amp;
IF($U38=24,Data!$Y$27&amp;" W","")&amp;
IF($U38=25,Data!$Y$28&amp;" W","")&amp;
IF($U38=26,Data!$Y$29&amp;" W","")&amp;
IF($U38=27,Data!$Y$30&amp;" W","")&amp;
IF($U38=28,Data!$Y$31&amp;" W","")&amp;
IF($U38=29,Data!$Y$32&amp;" W","")&amp;
IF($U38=30,Data!$Y$33&amp;" W","")&amp;
IF($U38=31,Data!$Y$34&amp;" W","")&amp;
IF($U38=32,Data!$Y$35&amp;" W","")&amp;
IF($U38=33,Data!$Y$36&amp;" W","")&amp;
IF($U38=34,Data!$Y$37&amp;" W","")&amp;
IF($U38=35,Data!$Y$38&amp;" W","")&amp;
IF($U38=36,Data!$Y$39&amp;" W","")&amp;
IF($U38=37,Data!$Y$40&amp;" W","")&amp;
IF($U38=38,Data!$Y$41&amp;" W","")&amp;
IF($U38=39,Data!$Y$42&amp;" W","")&amp;
IF($U38=40,Data!$Y$43&amp;" W","")&amp;
IF($U38=41,Data!$Y$44&amp;" W","")&amp;
IF($U38=42,Data!$Y$45&amp;" W","")&amp;
IF($U38=43,Data!$Y$46&amp;" W","")&amp;
IF($U38=44,Data!$Y$47&amp;" W","")&amp;
IF($U38=45,Data!$Y$48&amp;" W","")&amp;
IF($U38=46,Data!$Y$49&amp;" W","")&amp;
IF($U38=47,Data!$Y$50&amp;" W","")&amp;
IF($U38=48,Data!$Y$51&amp;" W","")&amp;
IF($U38=49,Data!$Y$52&amp;" W","")&amp;
IF($U38=50,Data!$Y$53&amp;" W","")&amp;
IF($U38=51,Data!$Y$54&amp;" W","")&amp;
IF($U38=52,Data!$Y$55&amp;" W","")&amp;
IF($U38=53,Data!$Y$56&amp;" W","")&amp;
IF($U38=54,Data!$Y$57&amp;" W","")&amp;
IF($U38=55,Data!$Y$58&amp;" W","")&amp;
IF($U38=56,Data!$Y$59&amp;" W","")&amp;
IF($U38=57,Data!$Y$60&amp;" W","")&amp;
IF($U38=58,Data!$Y$61&amp;" W","")&amp;
IF($U38=59,Data!$Y$62&amp;" W","")&amp;
IF($U38=60,Data!$Y$63&amp;" W","")&amp;
IF($U38=61,Data!$Y$64&amp;" W","")&amp;
IF($U38=62,Data!$Y$65&amp;" W","")&amp;
IF($U38=63,Data!$Y$66&amp;" W","")&amp;
IF($U38=64,Data!$Y$67&amp;" W","")&amp;
IF($U38=65,Data!$Y$68&amp;" W","")&amp;
IF($U38=66,Data!$Y$69&amp;" W","")&amp;
IF($U38=67,Data!$Y$70&amp;" W","")&amp;
IF($U38=68,Data!$Y$71&amp;" W","")&amp;
IF($U38=69,Data!$Y$72&amp;" W","")&amp;
IF($U38=70,Data!$Y$73&amp;" W","")&amp;
IF($U38=71,Data!$Y$74&amp;" W","")&amp;
IF($U38=72,Data!$Y$75&amp;" W","")&amp;
IF($U38=73,Data!$Y$76&amp;" W","")&amp;
IF($U38=74,Data!$Y$77&amp;" W","")&amp;
IF($U38=75,Data!$Y$78&amp;" W","")&amp;
IF($U38=76,Data!$Y$79&amp;" W","")&amp;
IF($U38=77,Data!$Y$80&amp;" W","")&amp;
IF($U38=78,Data!$Y$81&amp;" W","")&amp;
IF($U38=79,Data!$Y$82&amp;" W","")&amp;
IF($U38=80,Data!$Y$83&amp;" W","")&amp;
IF($U38=81,Data!$Y$84&amp;" W","")&amp;
IF($U38=82,Data!$Y$85&amp;" W","")&amp;
IF($U38=83,Data!$Y$86&amp;" W","")&amp;
IF($U38=84,Data!$Y$87&amp;" W","")&amp;
IF($U38=85,Data!$Y$88&amp;" W","")&amp;
IF($U38=86,Data!$Y$89&amp;" W","")&amp;
IF($U38=87,Data!$Y$90&amp;" W","")&amp;
IF($U38=88,Data!$Y$91&amp;" W","")&amp;
IF($U38=89,Data!$Y$92&amp;" W","")&amp;
IF($U38=90,Data!$Y$93&amp;" W","")&amp;
IF($U38=91,Data!$Y$94&amp;" W","")&amp;
IF($U38=92,Data!$Y$95&amp;" W","")&amp;
IF($U38=93,Data!$Y$96&amp;" W","")&amp;
IF($U38=94,Data!$Y$97&amp;" W","")&amp;
IF($U38=95,Data!$Y$98&amp;" W","")&amp;
IF($U38=96,Data!$Y$99&amp;" W","")&amp;
IF($U38=97,Data!$Y$100&amp;" W","")&amp;
IF($U38=98,Data!$Y$101&amp;" W","")&amp;
IF($U38=99,Data!$Y$102&amp;" W","")&amp;
IF($U38=100,Data!$Y$103&amp;" W","")&amp;
IF($U38=101,Data!$Y$104&amp;" W","")&amp;
IF($U38=102,Data!$Y$105&amp;" W","")&amp;
IF($U38=103,Data!$Y$106&amp;" W","")&amp;
IF($U38=104,Data!$Y$107&amp;" W","")&amp;
IF($U38=105,Data!$Y$108&amp;" W","")&amp;
IF($U38=106,Data!$Y$109&amp;" W","")&amp;
IF($U38=107,Data!$Y$110&amp;" W","")&amp;
IF($U38=108,Data!$Y$111&amp;" W","")&amp;
IF($U38=109,Data!$Y$112&amp;" W","")&amp;
IF($U38=110,Data!$Y$113&amp;" W","")&amp;
IF($U38=111,Data!$Y$114&amp;" W","")&amp;
IF($U38=112,Data!$Y$115&amp;" W","")&amp;
IF($U38=113,Data!$Y$116&amp;" W","")&amp;
IF($U38=114,Data!$Y$117&amp;" W","")&amp;
IF($U38=115,Data!$Y$118&amp;" W","")&amp;
IF($U38=116,Data!$Y$119&amp;" W","")&amp;
IF($U38=117,Data!$Y$120&amp;" W","")&amp;
IF($U38=118,Data!$Y$121&amp;" W","")&amp;
IF($U38=119,Data!$Y$122&amp;" W","")&amp;
IF($U38=120,Data!$Y$123&amp;" W","")</f>
        <v/>
      </c>
      <c r="L38" s="66" t="str">
        <f>IF($U38=1,Data!$L$4&amp;" - "&amp;RIGHT(Data!$L$4,2)&amp;"00 K","")&amp;
IF($U38=2,Data!$L$5&amp;" - "&amp;RIGHT(Data!$L$5,2)&amp;"00 K","")&amp;
IF($U38=3,Data!$L$6&amp;" - "&amp;RIGHT(Data!$L$6,2)&amp;"00 K","")&amp;
IF($U38=4,Data!$L$7&amp;" - "&amp;RIGHT(Data!$L$7,2)&amp;"00 K","")&amp;
IF($U38=5,Data!$L$8&amp;" - "&amp;RIGHT(Data!$L$8,2)&amp;"00 K","")&amp;
IF($U38=6,Data!$L$9&amp;" - "&amp;RIGHT(Data!$L$9,2)&amp;"00 K","")&amp;
IF($U38=7,Data!$L$10&amp;" - "&amp;RIGHT(Data!$L$10,2)&amp;"00 K","")&amp;
IF($U38=8,Data!$L$11&amp;" - "&amp;RIGHT(Data!$L$11,2)&amp;"00 K","")&amp;
IF($U38=9,Data!$L$12&amp;" - "&amp;RIGHT(Data!$L$12,2)&amp;"00 K","")&amp;
IF($U38=10,Data!$L$13&amp;" - "&amp;RIGHT(Data!$L$13,2)&amp;"00 K","")&amp;
IF($U38=11,Data!$L$14&amp;" - "&amp;RIGHT(Data!$L$14,2)&amp;"00 K","")&amp;
IF($U38=12,Data!$L$15&amp;" - "&amp;RIGHT(Data!$L$15,2)&amp;"00 K","")&amp;
IF($U38=13,Data!$L$16&amp;" - "&amp;RIGHT(Data!$L$16,2)&amp;"00 K","")&amp;
IF($U38=14,Data!$L$17&amp;" - "&amp;RIGHT(Data!$L$17,2)&amp;"00 K","")&amp;
IF($U38=15,Data!$L$18&amp;" - "&amp;RIGHT(Data!$L$18,2)&amp;"00 K","")&amp;
IF($U38=16,Data!$L$19&amp;" - "&amp;RIGHT(Data!$L$19,2)&amp;"00 K","")&amp;
IF($U38=17,Data!$L$20&amp;" - "&amp;RIGHT(Data!$L$20,2)&amp;"00 K","")&amp;
IF($U38=18,Data!$L$21&amp;" - "&amp;RIGHT(Data!$L$21,2)&amp;"00 K","")&amp;
IF($U38=19,Data!$L$22&amp;" - "&amp;RIGHT(Data!$L$22,2)&amp;"00 K","")&amp;
IF($U38=20,Data!$L$23&amp;" - "&amp;RIGHT(Data!$L$23,2)&amp;"00 K","")&amp;
IF($U38=21,Data!$L$24&amp;" - "&amp;RIGHT(Data!$L$24,2)&amp;"00 K","")&amp;
IF($U38=22,Data!$L$25&amp;" - "&amp;RIGHT(Data!$L$25,2)&amp;"00 K","")&amp;
IF($U38=23,Data!$L$26&amp;" - "&amp;RIGHT(Data!$L$26,2)&amp;"00 K","")&amp;
IF($U38=24,Data!$L$27&amp;" - "&amp;RIGHT(Data!$L$27,2)&amp;"00 K","")&amp;
IF($U38=25,Data!$L$28&amp;" - "&amp;RIGHT(Data!$L$28,2)&amp;"00 K","")&amp;
IF($U38=26,Data!$L$29&amp;" - "&amp;RIGHT(Data!$L$29,2)&amp;"00 K","")&amp;
IF($U38=27,Data!$L$30&amp;" - "&amp;RIGHT(Data!$L$30,2)&amp;"00 K","")&amp;
IF($U38=28,Data!$L$31&amp;" - "&amp;RIGHT(Data!$L$31,2)&amp;"00 K","")&amp;
IF($U38=29,Data!$L$32&amp;" - "&amp;RIGHT(Data!$L$32,2)&amp;"00 K","")&amp;
IF($U38=30,Data!$L$33&amp;" - "&amp;RIGHT(Data!$L$33,2)&amp;"00 K","")&amp;
IF($U38=31,Data!$L$34&amp;" - "&amp;RIGHT(Data!$L$34,2)&amp;"00 K","")&amp;
IF($U38=32,Data!$L$35&amp;" - "&amp;RIGHT(Data!$L$35,2)&amp;"00 K","")&amp;
IF($U38=33,Data!$L$36&amp;" - "&amp;RIGHT(Data!$L$36,2)&amp;"00 K","")&amp;
IF($U38=34,Data!$L$37&amp;" - "&amp;RIGHT(Data!$L$37,2)&amp;"00 K","")&amp;
IF($U38=35,Data!$L$38&amp;" - "&amp;RIGHT(Data!$L$38,2)&amp;"00 K","")&amp;
IF($U38=36,Data!$L$39&amp;" - "&amp;RIGHT(Data!$L$39,2)&amp;"00 K","")&amp;
IF($U38=37,Data!$L$40&amp;" - "&amp;RIGHT(Data!$L$40,2)&amp;"00 K","")&amp;
IF($U38=38,Data!$L$41&amp;" - "&amp;RIGHT(Data!$L$41,2)&amp;"00 K","")&amp;
IF($U38=39,Data!$L$42&amp;" - "&amp;RIGHT(Data!$L$42,2)&amp;"00 K","")&amp;
IF($U38=40,Data!$L$43&amp;" - "&amp;RIGHT(Data!$L$43,2)&amp;"00 K","")&amp;
IF($U38=41,Data!$L$44&amp;" - "&amp;RIGHT(Data!$L$44,2)&amp;"00 K","")&amp;
IF($U38=42,Data!$L$45&amp;" - "&amp;RIGHT(Data!$L$45,2)&amp;"00 K","")&amp;
IF($U38=43,Data!$L$46&amp;" - "&amp;RIGHT(Data!$L$46,2)&amp;"00 K","")&amp;
IF($U38=44,Data!$L$47&amp;" - "&amp;RIGHT(Data!$L$47,2)&amp;"00 K","")&amp;
IF($U38=45,Data!$L$48&amp;" - "&amp;RIGHT(Data!$L$48,2)&amp;"00 K","")&amp;
IF($U38=46,Data!$L$49&amp;" - "&amp;RIGHT(Data!$L$49,2)&amp;"00 K","")&amp;
IF($U38=47,Data!$L$50&amp;" - "&amp;RIGHT(Data!$L$50,2)&amp;"00 K","")&amp;
IF($U38=48,Data!$L$51&amp;" - "&amp;RIGHT(Data!$L$51,2)&amp;"00 K","")&amp;
IF($U38=49,Data!$L$52&amp;" - "&amp;RIGHT(Data!$L$52,2)&amp;"00 K","")&amp;
IF($U38=50,Data!$L$53&amp;" - "&amp;RIGHT(Data!$L$53,2)&amp;"00 K","")&amp;
IF($U38=51,Data!$L$54&amp;" - "&amp;RIGHT(Data!$L$54,2)&amp;"00 K","")&amp;
IF($U38=52,Data!$L$55&amp;" - "&amp;RIGHT(Data!$L$55,2)&amp;"00 K","")&amp;
IF($U38=53,Data!$L$56&amp;" - "&amp;RIGHT(Data!$L$56,2)&amp;"00 K","")&amp;
IF($U38=54,Data!$L$57&amp;" - "&amp;RIGHT(Data!$L$57,2)&amp;"00 K","")&amp;
IF($U38=55,Data!$L$58&amp;" - "&amp;RIGHT(Data!$L$58,2)&amp;"00 K","")&amp;
IF($U38=56,Data!$L$59&amp;" - "&amp;RIGHT(Data!$L$59,2)&amp;"00 K","")&amp;
IF($U38=57,Data!$L$60&amp;" - "&amp;RIGHT(Data!$L$60,2)&amp;"00 K","")&amp;
IF($U38=58,Data!$L$61&amp;" - "&amp;RIGHT(Data!$L$61,2)&amp;"00 K","")&amp;
IF($U38=59,Data!$L$62&amp;" - "&amp;RIGHT(Data!$L$62,2)&amp;"00 K","")&amp;
IF($U38=60,Data!$L$63&amp;" - "&amp;RIGHT(Data!$L$63,2)&amp;"00 K","")&amp;
IF($U38=61,Data!$L$64&amp;" - "&amp;RIGHT(Data!$L$64,2)&amp;"00 K","")&amp;
IF($U38=62,Data!$L$65&amp;" - "&amp;RIGHT(Data!$L$65,2)&amp;"00 K","")&amp;
IF($U38=63,Data!$L$66&amp;" - "&amp;RIGHT(Data!$L$66,2)&amp;"00 K","")&amp;
IF($U38=64,Data!$L$67&amp;" - "&amp;RIGHT(Data!$L$67,2)&amp;"00 K","")&amp;
IF($U38=65,Data!$L$68&amp;" - "&amp;RIGHT(Data!$L$68,2)&amp;"00 K","")&amp;
IF($U38=66,Data!$L$69&amp;" - "&amp;RIGHT(Data!$L$69,2)&amp;"00 K","")&amp;
IF($U38=67,Data!$L$70&amp;" - "&amp;RIGHT(Data!$L$70,2)&amp;"00 K","")&amp;
IF($U38=68,Data!$L$71&amp;" - "&amp;RIGHT(Data!$L$71,2)&amp;"00 K","")&amp;
IF($U38=69,Data!$L$72&amp;" - "&amp;RIGHT(Data!$L$72,2)&amp;"00 K","")&amp;
IF($U38=70,Data!$L$73&amp;" - "&amp;RIGHT(Data!$L$73,2)&amp;"00 K","")&amp;
IF($U38=71,Data!$L$74&amp;" - "&amp;RIGHT(Data!$L$74,2)&amp;"00 K","")&amp;
IF($U38=72,Data!$L$75&amp;" - "&amp;RIGHT(Data!$L$75,2)&amp;"00 K","")&amp;
IF($U38=73,Data!$L$76&amp;" - "&amp;RIGHT(Data!$L$76,2)&amp;"00 K","")&amp;
IF($U38=74,Data!$L$77&amp;" - "&amp;RIGHT(Data!$L$77,2)&amp;"00 K","")&amp;
IF($U38=75,Data!$L$78&amp;" - "&amp;RIGHT(Data!$L$78,2)&amp;"00 K","")&amp;
IF($U38=76,Data!$L$79&amp;" - "&amp;RIGHT(Data!$L$79,2)&amp;"00 K","")&amp;
IF($U38=77,Data!$L$80&amp;" - "&amp;RIGHT(Data!$L$80,2)&amp;"00 K","")&amp;
IF($U38=78,Data!$L$81&amp;" - "&amp;RIGHT(Data!$L$81,2)&amp;"00 K","")&amp;
IF($U38=79,Data!$L$82&amp;" - "&amp;RIGHT(Data!$L$82,2)&amp;"00 K","")&amp;
IF($U38=80,Data!$L$83&amp;" - "&amp;RIGHT(Data!$L$83,2)&amp;"00 K","")&amp;
IF($U38=81,Data!$L$84&amp;" - "&amp;RIGHT(Data!$L$84,2)&amp;"00 K","")&amp;
IF($U38=82,Data!$L$85&amp;" - "&amp;RIGHT(Data!$L$85,2)&amp;"00 K","")&amp;
IF($U38=83,Data!$L$86&amp;" - "&amp;RIGHT(Data!$L$86,2)&amp;"00 K","")&amp;
IF($U38=84,Data!$L$87&amp;" - "&amp;RIGHT(Data!$L$87,2)&amp;"00 K","")&amp;
IF($U38=85,Data!$L$88&amp;" - "&amp;RIGHT(Data!$L$88,2)&amp;"00 K","")&amp;
IF($U38=86,Data!$L$89&amp;" - "&amp;RIGHT(Data!$L$89,2)&amp;"00 K","")&amp;
IF($U38=87,Data!$L$90&amp;" - "&amp;RIGHT(Data!$L$90,2)&amp;"00 K","")&amp;
IF($U38=88,Data!$L$91&amp;" - "&amp;RIGHT(Data!$L$91,2)&amp;"00 K","")&amp;
IF($U38=89,Data!$L$92&amp;" - "&amp;RIGHT(Data!$L$92,2)&amp;"00 K","")&amp;
IF($U38=90,Data!$L$93&amp;" - "&amp;RIGHT(Data!$L$93,2)&amp;"00 K","")&amp;
IF($U38=91,Data!$L$94&amp;" - "&amp;RIGHT(Data!$L$94,2)&amp;"00 K","")&amp;
IF($U38=92,Data!$L$95&amp;" - "&amp;RIGHT(Data!$L$95,2)&amp;"00 K","")&amp;
IF($U38=93,Data!$L$96&amp;" - "&amp;RIGHT(Data!$L$97,2)&amp;"00 K","")&amp;
IF($U38=94,Data!$L$97&amp;" - "&amp;RIGHT(Data!$L$98,2)&amp;"00 K","")&amp;
IF($U38=95,Data!$L$98&amp;" - "&amp;RIGHT(Data!$L$99,2)&amp;"00 K","")&amp;
IF($U38=96,Data!$L$99&amp;" - "&amp;RIGHT(Data!$L$100,2)&amp;"00 K","")&amp;
IF($U38=97,Data!$L$100&amp;" - "&amp;RIGHT(Data!$L$101,2)&amp;"00 K","")&amp;
IF($U38=98,Data!$L$101&amp;" - "&amp;RIGHT(Data!$L$102,2)&amp;"00 K","")&amp;
IF($U38=99,Data!$L$102&amp;" - "&amp;RIGHT(Data!$L$103,2)&amp;"00 K","")&amp;
IF($U38=100,Data!$L$103&amp;" - "&amp;RIGHT(Data!$L$104,2)&amp;"00 K","")&amp;
IF($U38=101,Data!$L$104&amp;" - "&amp;RIGHT(Data!$L$105,2)&amp;"00 K","")&amp;
IF($U38=102,Data!$L$105&amp;" - "&amp;RIGHT(Data!$L$106,2)&amp;"00 K","")&amp;
IF($U38=103,Data!$L$106&amp;" - "&amp;RIGHT(Data!$L$107,2)&amp;"00 K","")&amp;
IF($U38=104,Data!$L$107&amp;" - "&amp;RIGHT(Data!$L$108,2)&amp;"00 K","")&amp;
IF($U38=105,Data!$L$108&amp;" - "&amp;RIGHT(Data!$L$109,2)&amp;"00 K","")&amp;
IF($U38=106,Data!$L$109&amp;" - "&amp;RIGHT(Data!$L$110,2)&amp;"00 K","")&amp;
IF($U38=107,Data!$L$110&amp;" - "&amp;RIGHT(Data!$L$111,2)&amp;"00 K","")&amp;
IF($U38=108,Data!$L$111&amp;" - "&amp;RIGHT(Data!$L$112,2)&amp;"00 K","")&amp;
IF($U38=109,Data!$L$112&amp;" - "&amp;RIGHT(Data!$L$113,2)&amp;"00 K","")&amp;
IF($U38=110,Data!$L$113&amp;" - "&amp;RIGHT(Data!$L$114,2)&amp;"00 K","")&amp;
IF($U38=111,Data!$L$114&amp;" - "&amp;RIGHT(Data!$L$115,2)&amp;"00 K","")&amp;
IF($U38=112,Data!$L$115&amp;" - "&amp;RIGHT(Data!$L$116,2)&amp;"00 K","")&amp;
IF($U38=113,Data!$L$116&amp;" - "&amp;RIGHT(Data!$L$117,2)&amp;"00 K","")&amp;
IF($U38=114,Data!$L$117&amp;" - "&amp;RIGHT(Data!$L$118,2)&amp;"00 K","")&amp;
IF($U38=115,Data!$L$118&amp;" - "&amp;RIGHT(Data!$L$119,2)&amp;"00 K","")&amp;
IF($U38=116,Data!$L$119&amp;" - "&amp;RIGHT(Data!$L$120,2)&amp;"00 K","")&amp;
IF($U38=117,Data!$L$120&amp;" - "&amp;RIGHT(Data!$L$121,2)&amp;"00 K","")&amp;
IF($U38=118,Data!$L$121&amp;" - "&amp;RIGHT(Data!$L$122,2)&amp;"00 K","")&amp;
IF($U38=119,Data!$L$122&amp;" - "&amp;RIGHT(Data!$L$123,2)&amp;"00 K","")&amp;
IF($U38=120,Data!$L$123&amp;" - "&amp;RIGHT(Data!$L$124,2)&amp;"00 K","")</f>
        <v/>
      </c>
      <c r="M38" s="45"/>
      <c r="N38" s="46"/>
      <c r="O38" s="46"/>
      <c r="P38" s="208"/>
      <c r="Q38" s="208"/>
      <c r="R38" s="210"/>
      <c r="S38" s="210"/>
      <c r="T38" s="47"/>
      <c r="U38" s="48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</row>
    <row r="39" spans="1:44" hidden="1" outlineLevel="1" x14ac:dyDescent="0.3">
      <c r="A39" s="39">
        <v>36</v>
      </c>
      <c r="B39" s="116" t="str">
        <f>IF($U39=1,Data!$E$4,"")&amp;
IF($U39=2,Data!$E$5,"")&amp;
IF($U39=3,Data!$E$6,"")&amp;
IF($U39=4,Data!$E$7,"")&amp;
IF($U39=5,Data!$E$8,"")&amp;
IF($U39=6,Data!$E$9,"")&amp;
IF($U39=7,Data!$E$10,"")&amp;
IF($U39=8,Data!$E$11,"")&amp;
IF($U39=9,Data!$E$12,"")&amp;
IF($U39=10,Data!$E$13,"")&amp;
IF($U39=11,Data!$E$14,"")&amp;
IF($U39=12,Data!$E$15,"")&amp;
IF($U39=13,Data!$E$16,"")&amp;
IF($U39=14,Data!$E$17,"")&amp;
IF($U39=15,Data!$E$18,"")&amp;
IF($U39=16,Data!$E$19,"")&amp;
IF($U39=17,Data!$E$20,"")&amp;
IF($U39=18,Data!$E$21,"")&amp;
IF($U39=19,Data!$E$22,"")&amp;
IF($U39=20,Data!$E$23,"")&amp;
IF($U39=21,Data!$E$24,"")&amp;
IF($U39=22,Data!$E$25,"")&amp;
IF($U39=23,Data!$E$26,"")&amp;
IF($U39=24,Data!$E$27,"")&amp;
IF($U39=25,Data!$E$28,"")&amp;
IF($U39=26,Data!$E$29,"")&amp;
IF($U39=27,Data!$E$30,"")&amp;
IF($U39=28,Data!$E$31,"")&amp;
IF($U39=29,Data!$E$32,"")&amp;
IF($U39=30,Data!$E$33,"")&amp;
IF($U39=31,Data!$E$34,"")&amp;
IF($U39=32,Data!$E$35,"")&amp;
IF($U39=33,Data!$E$36,"")&amp;
IF($U39=34,Data!$E$37,"")&amp;
IF($U39=35,Data!$E$38,"")&amp;
IF($U39=36,Data!$E$39,"")&amp;
IF($U39=37,Data!$E$40,"")&amp;
IF($U39=38,Data!$E$41,"")&amp;
IF($U39=39,Data!$E$42,"")&amp;
IF($U39=40,Data!$E$43,"")&amp;
IF($U39=41,Data!$E$124,"")&amp;
IF($U39=42,Data!$E$126,"")&amp;
IF($U39=43,Data!$E$127,"")</f>
        <v/>
      </c>
      <c r="C39" s="116" t="str">
        <f t="shared" si="0"/>
        <v/>
      </c>
      <c r="D39" s="40" t="str">
        <f>IF($U39=1,Data!$G$4,"")&amp;
IF($U39=2,Data!$G$5,"")&amp;
IF($U39=3,Data!$G$6,"")&amp;
IF($U39=4,Data!$G$7,"")&amp;
IF($U39=5,Data!$G$8,"")&amp;
IF($U39=6,Data!$G$9,"")&amp;
IF($U39=7,Data!$G$10,"")&amp;
IF($U39=8,Data!$G$11,"")&amp;
IF($U39=9,Data!$G$12,"")&amp;
IF($U39=10,Data!$G$13,"")&amp;
IF($U39=11,Data!$G$14,"")&amp;
IF($U39=12,Data!$G$15,"")&amp;
IF($U39=13,Data!$G$16,"")&amp;
IF($U39=14,Data!$G$17,"")&amp;
IF($U39=15,Data!$G$18,"")&amp;
IF($U39=16,Data!$G$19,"")&amp;
IF($U39=17,Data!$G$20,"")&amp;
IF($U39=18,Data!$G$21,"")&amp;
IF($U39=19,Data!$G$22,"")&amp;
IF($U39=20,Data!$G$23,"")&amp;
IF($U39=21,Data!$G$24,"")&amp;
IF($U39=22,Data!$G$25,"")&amp;
IF($U39=23,Data!$G$26,"")&amp;
IF($U39=24,Data!$G$27,"")&amp;
IF($U39=25,Data!$G$28,"")&amp;
IF($U39=26,Data!$G$29,"")&amp;
IF($U39=27,Data!$G$30,"")&amp;
IF($U39=28,Data!$G$31,"")&amp;
IF($U39=29,Data!$G$32,"")&amp;
IF($U39=30,Data!$G$33,"")&amp;
IF($U39=31,Data!$G$34,"")&amp;
IF($U39=32,Data!$G$35,"")&amp;
IF($U39=33,Data!$G$36,"")&amp;
IF($U39=34,Data!$G$37,"")&amp;
IF($U39=35,Data!$G$38,"")&amp;
IF($U39=36,Data!$G$39,"")&amp;
IF($U39=37,Data!$G$40,"")&amp;
IF($U39=38,Data!$G$41,"")&amp;
IF($U39=39,Data!$G$42,"")&amp;
IF($U39=40,Data!$G$43,"")&amp;
IF($U39=41,Data!$G$44,"")&amp;
IF($U39=42,Data!$G$45,"")&amp;
IF($U39=43,Data!$G$46,"")&amp;
IF($U39=44,Data!$G$47,"")&amp;
IF($U39=45,Data!$G$48,"")&amp;
IF($U39=46,Data!$G$49,"")&amp;
IF($U39=47,Data!$G$50,"")&amp;
IF($U39=48,Data!$G$51,"")&amp;
IF($U39=49,Data!$G$52,"")&amp;
IF($U39=50,Data!$G$53,"")&amp;
IF($U39=51,Data!$G$54,"")&amp;
IF($U39=52,Data!$G$55,"")&amp;
IF($U39=53,Data!$G$56,"")&amp;
IF($U39=54,Data!$G$57,"")&amp;
IF($U39=55,Data!$G$58,"")&amp;
IF($U39=56,Data!$G$59,"")&amp;
IF($U39=57,Data!$G$60,"")&amp;
IF($U39=58,Data!$G$61,"")&amp;
IF($U39=59,Data!$G$62,"")&amp;
IF($U39=60,Data!$G$63,"")&amp;
IF($U39=61,Data!$G$64,"")&amp;
IF($U39=62,Data!$G$65,"")&amp;
IF($U39=63,Data!$G$66,"")&amp;
IF($U39=64,Data!$G$67,"")&amp;
IF($U39=65,Data!$G$68,"")&amp;
IF($U39=66,Data!$G$69,"")&amp;
IF($U39=67,Data!$G$70,"")&amp;
IF($U39=68,Data!$G$71,"")&amp;
IF($U39=69,Data!$G$72,"")&amp;
IF($U39=70,Data!$G$73,"")&amp;
IF($U39=71,Data!$G$74,"")&amp;
IF($U39=72,Data!$G$75,"")&amp;
IF($U39=73,Data!$G$76,"")&amp;
IF($U39=74,Data!$G$77,"")&amp;
IF($U39=75,Data!$G$78,"")&amp;
IF($U39=76,Data!$G$79,"")&amp;
IF($U39=77,Data!$G$80,"")&amp;
IF($U39=78,Data!$G$81,"")&amp;
IF($U39=79,Data!$G$82,"")&amp;
IF($U39=80,Data!$G$83,"")&amp;
IF($U39=81,Data!$G$84,"")&amp;
IF($U39=82,Data!$G$85,"")&amp;
IF($U39=83,Data!$G$86,"")&amp;
IF($U39=84,Data!$G$87,"")&amp;
IF($U39=85,Data!$G$88,"")&amp;
IF($U39=86,Data!$G$89,"")&amp;
IF($U39=87,Data!$G$90,"")&amp;
IF($U39=88,Data!$G$91,"")&amp;
IF($U39=89,Data!$G$92,"")&amp;
IF($U39=90,Data!$G$93,"")&amp;
IF($U39=91,Data!$G$94,"")&amp;
IF($U39=92,Data!$G$95,"")&amp;
IF($U39=93,Data!$G$96,"")&amp;
IF($U39=94,Data!$G$97,"")&amp;
IF($U39=95,Data!$G$98,"")&amp;
IF($U39=96,Data!$G$99,"")&amp;
IF($U39=97,Data!$G$100,"")&amp;
IF($U39=98,Data!$G$101,"")&amp;
IF($U39=99,Data!$G$102,"")&amp;
IF($U39=100,Data!$G$103,"")&amp;
IF($U39=101,Data!$G$104,"")&amp;
IF($U39=102,Data!$G$105,"")&amp;
IF($U39=103,Data!$G$106,"")&amp;
IF($U39=104,Data!$G$107,"")&amp;
IF($U39=105,Data!$G$108,"")&amp;
IF($U39=106,Data!$G$109,"")&amp;
IF($U39=107,Data!$G$110,"")&amp;
IF($U39=108,Data!$G$111,"")&amp;
IF($U39=109,Data!$G$112,"")&amp;
IF($U39=100,Data!$G$113,"")&amp;
IF($U39=111,Data!$G$114,"")&amp;
IF($U39=112,Data!$G$115,"")&amp;
IF($U39=113,Data!$G$116,"")&amp;
IF($U39=114,Data!$G$117,"")&amp;
IF($U39=115,Data!$G$118,"")&amp;
IF($U39=116,Data!$G$119,"")&amp;
IF($U39=117,Data!$G$120,"")&amp;
IF($U39=118,Data!$G$121,"")&amp;
IF($U39=119,Data!$G$122,"")&amp;
IF($U39=120,Data!$G$123,"")</f>
        <v/>
      </c>
      <c r="E39" s="41" t="str">
        <f>IF($U39=1,Data!$I$4&amp;" LED","")&amp;
IF($U39=2,Data!$I$5&amp;" LED","")&amp;
IF($U39=3,Data!$I$6&amp;" LED","")&amp;
IF($U39=4,Data!$I$7&amp;" LED","")&amp;
IF($U39=5,Data!$I$8&amp;" LED","")&amp;
IF($U39=6,Data!$I$9&amp;" LED","")&amp;
IF($U39=7,Data!$I$10&amp;" LED","")&amp;
IF($U39=8,Data!$I$11&amp;" LED","")&amp;
IF($U39=9,Data!$I$12&amp;" LED","")&amp;
IF($U39=10,Data!$I$13&amp;" LED","")&amp;
IF($U39=11,Data!$I$14&amp;" LED","")&amp;
IF($U39=12,Data!$I$15&amp;" LED","")&amp;
IF($U39=13,Data!$I$16&amp;" LED","")&amp;
IF($U39=14,Data!$I$17&amp;" LED","")&amp;
IF($U39=15,Data!$I$18&amp;" LED","")&amp;
IF($U39=16,Data!$I$19&amp;" LED","")&amp;
IF($U39=17,Data!$I$20&amp;" LED","")&amp;
IF($U39=18,Data!$I$21&amp;" LED","")&amp;
IF($U39=19,Data!$I$22&amp;" LED","")&amp;
IF($U39=20,Data!$I$23&amp;" LED","")&amp;
IF($U39=21,Data!$I$24&amp;" LED","")&amp;
IF($U39=22,Data!$I$25&amp;" LED","")&amp;
IF($U39=23,Data!$I$26&amp;" LED","")&amp;
IF($U39=24,Data!$I$27&amp;" LED","")&amp;
IF($U39=25,Data!$I$28&amp;" LED","")&amp;
IF($U39=26,Data!$I$29&amp;" LED","")&amp;
IF($U39=27,Data!$I$30&amp;" LED","")&amp;
IF($U39=28,Data!$I$31&amp;" LED","")&amp;
IF($U39=29,Data!$I$32&amp;" LED","")&amp;
IF($U39=30,Data!$I$33&amp;" LED","")&amp;
IF($U39=31,Data!$I$34&amp;" LED","")&amp;
IF($U39=32,Data!$I$35&amp;" LED","")&amp;
IF($U39=33,Data!$I$36&amp;" LED","")&amp;
IF($U39=34,Data!$I$37&amp;" LED","")&amp;
IF($U39=35,Data!$I$38&amp;" LED","")&amp;
IF($U39=36,Data!$I$39&amp;" LED","")&amp;
IF($U39=37,Data!$I$40&amp;" LED","")&amp;
IF($U39=38,Data!$I$41&amp;" LED","")&amp;
IF($U39=39,Data!$I$42&amp;" LED","")&amp;
IF($U39=40,Data!$I$43&amp;" LED","")&amp;
IF($U39=41,Data!$I$44&amp;" LED","")&amp;
IF($U39=42,Data!$I$45&amp;" LED","")&amp;
IF($U39=43,Data!$I$46&amp;" LED","")&amp;
IF($U39=44,Data!$I$47&amp;" LED","")&amp;
IF($U39=45,Data!$I$48&amp;" LED","")&amp;
IF($U39=46,Data!$I$49&amp;" LED","")&amp;
IF($U39=47,Data!$I$50&amp;" LED","")&amp;
IF($U39=48,Data!$I$51&amp;" LED","")&amp;
IF($U39=49,Data!$I$52&amp;" LED","")&amp;
IF($U39=50,Data!$I$53&amp;" LED","")&amp;
IF($U39=51,Data!$I$54&amp;" LED","")&amp;
IF($U39=52,Data!$I$55&amp;" LED","")&amp;
IF($U39=53,Data!$I$56&amp;" LED","")&amp;
IF($U39=54,Data!$I$57&amp;" LED","")&amp;
IF($U39=55,Data!$I$58&amp;" LED","")&amp;
IF($U39=56,Data!$I$59&amp;" LED","")&amp;
IF($U39=57,Data!$I$60&amp;" LED","")&amp;
IF($U39=58,Data!$I$61&amp;" LED","")&amp;
IF($U39=59,Data!$I$62&amp;" LED","")&amp;
IF($U39=60,Data!$I$63&amp;" LED","")&amp;
IF($U39=61,Data!$I$64&amp;" LED","")&amp;
IF($U39=62,Data!$I$65&amp;" LED","")&amp;
IF($U39=63,Data!$I$66&amp;" LED","")&amp;
IF($U39=64,Data!$I$67&amp;" LED","")&amp;
IF($U39=65,Data!$I$68&amp;" LED","")&amp;
IF($U39=66,Data!$I$69&amp;" LED","")&amp;
IF($U39=67,Data!$I$70&amp;" LED","")&amp;
IF($U39=68,Data!$I$71&amp;" LED","")&amp;
IF($U39=69,Data!$I$72&amp;" LED","")&amp;
IF($U39=70,Data!$I$73&amp;" LED","")&amp;
IF($U39=71,Data!$I$74&amp;" LED","")&amp;
IF($U39=72,Data!$I$75&amp;" LED","")&amp;
IF($U39=73,Data!$I$76&amp;" LED","")&amp;
IF($U39=74,Data!$I$77&amp;" LED","")&amp;
IF($U39=75,Data!$I$78&amp;" LED","")&amp;
IF($U39=76,Data!$I$79&amp;" LED","")&amp;
IF($U39=77,Data!$I$80&amp;" LED","")&amp;
IF($U39=78,Data!$I$81&amp;" LED","")&amp;
IF($U39=79,Data!$I$82&amp;" LED","")&amp;
IF($U39=80,Data!$I$83&amp;" LED","")&amp;
IF($U39=81,Data!$I$84&amp;" LED","")&amp;
IF($U39=82,Data!$I$85&amp;" LED","")&amp;
IF($U39=83,Data!$I$86&amp;" LED","")&amp;
IF($U39=84,Data!$I$87&amp;" LED","")&amp;
IF($U39=85,Data!$I$88&amp;" LED","")&amp;
IF($U39=86,Data!$I$89&amp;" LED","")&amp;
IF($U39=87,Data!$I$90&amp;" LED","")&amp;
IF($U39=88,Data!$I$91&amp;" LED","")&amp;
IF($U39=89,Data!$I$92&amp;" LED","")&amp;
IF($U39=90,Data!$I$93&amp;" LED","")&amp;
IF($U39=91,Data!$I$94&amp;" LED","")&amp;
IF($U39=92,Data!$I$95&amp;" LED","")&amp;
IF($U39=93,Data!$I$96&amp;" LED","")&amp;
IF($U39=94,Data!$I$97&amp;" LED","")&amp;
IF($U39=95,Data!$I$98&amp;" LED","")&amp;
IF($U39=96,Data!$I$99&amp;" LED","")&amp;
IF($U39=97,Data!$I$100&amp;" LED","")&amp;
IF($U39=98,Data!$I$101&amp;" LED","")&amp;
IF($U39=99,Data!$I$102&amp;" LED","")&amp;
IF($U39=100,Data!$I1078&amp;" LED","")&amp;
IF($U39=101,Data!$I$104&amp;" LED","")&amp;
IF($U39=102,Data!$I$105&amp;" LED","")&amp;
IF($U39=103,Data!$I$106&amp;" LED","")&amp;
IF($U39=104,Data!$I$107&amp;" LED","")&amp;
IF($U39=105,Data!$I$108&amp;" LED","")&amp;
IF($U39=106,Data!$I$109&amp;" LED","")&amp;
IF($U39=107,Data!$I$110&amp;" LED","")&amp;
IF($U39=108,Data!$I$111&amp;" LED","")&amp;
IF($U39=109,Data!$I$112&amp;" LED","")&amp;
IF($U39=110,Data!$I$113&amp;" LED","")&amp;
IF($U39=111,Data!$I$114&amp;" LED","")&amp;
IF($U39=112,Data!$I$115&amp;" LED","")&amp;
IF($U39=113,Data!$I$116&amp;" LED","")&amp;
IF($U39=114,Data!$I$117&amp;" LED","")&amp;
IF($U39=115,Data!$I$118&amp;" LED","")&amp;
IF($U39=116,Data!$I$119&amp;" LED","")&amp;
IF($U39=117,Data!$I$120&amp;" LED","")&amp;
IF($U39=118,Data!$I$121&amp;" LED","")&amp;
IF($U39=119,Data!$I$122&amp;" LED","")&amp;
IF($U39=120,Data!$I$123&amp;" LED","")</f>
        <v/>
      </c>
      <c r="F39" s="42" t="str">
        <f xml:space="preserve">
IF($U39=1,Data!$J$4&amp;" lm","")&amp;
IF($U39=2,Data!$J$5&amp;" lm","")&amp;
IF($U39=3,Data!$J$6&amp;" lm","")&amp;
IF($U39=4,Data!$J$7&amp;" lm","")&amp;
IF($U39=5,Data!$J$8&amp;" lm","")&amp;
IF($U39=6,Data!$J$9&amp;" lm","")&amp;
IF($U39=7,Data!$J$10&amp;" lm","")&amp;
IF($U39=8,Data!$J$11&amp;" lm","")&amp;
IF($U39=9,Data!$J$12&amp;" lm","")&amp;
IF($U39=10,Data!$J$13&amp;" lm","")&amp;
IF($U39=11,Data!$J$14&amp;" lm","")&amp;
IF($U39=12,Data!$J$15&amp;" lm","")&amp;
IF($U39=13,Data!$J$16&amp;" lm","")&amp;
IF($U39=14,Data!$J$17&amp;" lm","")&amp;
IF($U39=15,Data!$J$18&amp;" lm","")&amp;
IF($U39=16,Data!$J$19&amp;" lm","")&amp;
IF($U39=17,Data!$J$20&amp;" lm","")&amp;
IF($U39=18,Data!$J$21&amp;" lm","")&amp;
IF($U39=19,Data!$J$22&amp;" lm","")&amp;
IF($U39=20,Data!$J$23&amp;" lm","")&amp;
IF($U39=21,Data!$J$24&amp;" lm","")&amp;
IF($U39=22,Data!$J$25&amp;" lm","")&amp;
IF($U39=23,Data!$J$26&amp;" lm","")&amp;
IF($U39=24,Data!$J$27&amp;" lm","")&amp;
IF($U39=25,Data!$J$28&amp;" lm","")&amp;
IF($U39=26,Data!$J$29&amp;" lm","")&amp;
IF($U39=27,Data!$J$30&amp;" lm","")&amp;
IF($U39=28,Data!$J$31&amp;" lm","")&amp;
IF($U39=29,Data!$J$32&amp;" lm","")&amp;
IF($U39=30,Data!$J$33&amp;" lm","")&amp;
IF($U39=31,Data!$J$34&amp;" lm","")&amp;
IF($U39=32,Data!$J$35&amp;" lm","")&amp;
IF($U39=33,Data!$J$36&amp;" lm","")&amp;
IF($U39=34,Data!$J$37&amp;" lm","")&amp;
IF($U39=35,Data!$J$38&amp;" lm","")&amp;
IF($U39=36,Data!$J$39&amp;" lm","")&amp;
IF($U39=37,Data!$J$40&amp;" lm","")&amp;
IF($U39=38,Data!$J$41&amp;" lm","")&amp;
IF($U39=39,Data!$J$42&amp;" lm","")&amp;
IF($U39=40,Data!$J$43&amp;" lm","")&amp;
IF($U39=41,Data!$J$44&amp;" lm","")&amp;
IF($U39=42,Data!$J$45&amp;" lm","")&amp;
IF($U39=43,Data!$J$46&amp;" lm","")&amp;
IF($U39=44,Data!$J$47&amp;" lm","")&amp;
IF($U39=45,Data!$J$48&amp;" lm","")&amp;
IF($U39=46,Data!$J$49&amp;" lm","")&amp;
IF($U39=47,Data!$J$50&amp;" lm","")&amp;
IF($U39=48,Data!$J$51&amp;" lm","")&amp;
IF($U39=49,Data!$J$52&amp;" lm","")&amp;
IF($U39=50,Data!$J$53&amp;" lm","")&amp;
IF($U39=51,Data!$J$54&amp;" lm","")&amp;
IF($U39=52,Data!$J$55&amp;" lm","")&amp;
IF($U39=53,Data!$J$56&amp;" lm","")&amp;
IF($U39=54,Data!$J$57&amp;" lm","")&amp;
IF($U39=55,Data!$J$58&amp;" lm","")&amp;
IF($U39=56,Data!$J$59&amp;" lm","")&amp;
IF($U39=57,Data!$J$60&amp;" lm","")&amp;
IF($U39=58,Data!$J$61&amp;" lm","")&amp;
IF($U39=59,Data!$J$62&amp;" lm","")&amp;
IF($U39=60,Data!$J$63&amp;" lm","")&amp;
IF($U39=61,Data!$J$64&amp;" lm","")&amp;
IF($U39=62,Data!$J$65&amp;" lm","")&amp;
IF($U39=63,Data!$J$66&amp;" lm","")&amp;
IF($U39=64,Data!$J$67&amp;" lm","")&amp;
IF($U39=65,Data!$J$68&amp;" lm","")&amp;
IF($U39=66,Data!$J$69&amp;" lm","")&amp;
IF($U39=67,Data!$J$70&amp;" lm","")&amp;
IF($U39=68,Data!$J$71&amp;" lm","")&amp;
IF($U39=69,Data!$J$72&amp;" lm","")&amp;
IF($U39=70,Data!$J$73&amp;" lm","")&amp;
IF($U39=71,Data!$J$74&amp;" lm","")&amp;
IF($U39=72,Data!$J$75&amp;" lm","")&amp;
IF($U39=73,Data!$J$76&amp;" lm","")&amp;
IF($U39=74,Data!$J$77&amp;" lm","")&amp;
IF($U39=75,Data!$J$78&amp;" lm","")&amp;
IF($U39=76,Data!$J$79&amp;" lm","")&amp;
IF($U39=77,Data!$J$80&amp;" lm","")&amp;
IF($U39=78,Data!$J$81&amp;" lm","")&amp;
IF($U39=79,Data!$J$82&amp;" lm","")&amp;
IF($U39=80,Data!$J$83&amp;" lm","")&amp;
IF($U39=81,Data!$J$84&amp;" lm","")&amp;
IF($U39=82,Data!$J$85&amp;" lm","")&amp;
IF($U39=83,Data!$J$86&amp;" lm","")&amp;
IF($U39=84,Data!$J$87&amp;" lm","")&amp;
IF($U39=85,Data!$J$88&amp;" lm","")&amp;
IF($U39=86,Data!$J$89&amp;" lm","")&amp;
IF($U39=87,Data!$J$90&amp;" lm","")&amp;
IF($U39=88,Data!$J$91&amp;" lm","")&amp;
IF($U39=89,Data!$J$92&amp;" lm","")&amp;
IF($U39=90,Data!$J$93&amp;" lm","")&amp;
IF($U39=91,Data!$J$94&amp;" lm","")&amp;
IF($U39=92,Data!$J$95&amp;" lm","")&amp;
IF($U39=93,Data!$J$96&amp;" lm","")&amp;
IF($U39=94,Data!$J$97&amp;" lm","")&amp;
IF($U39=95,Data!$J$98&amp;" lm","")&amp;
IF($U39=96,Data!$J$99&amp;" lm","")&amp;
IF($U39=97,Data!$J$100&amp;" lm","")&amp;
IF($U39=98,Data!$J$101&amp;" lm","")&amp;
IF($U39=99,Data!$J$102&amp;" lm","")&amp;
IF($U39=100,Data!$J$103&amp;" lm","")&amp;
IF($U39=101,Data!$J$104&amp;" lm","")&amp;
IF($U39=102,Data!$J$105&amp;" lm","")&amp;
IF($U39=103,Data!$J$106&amp;" lm","")&amp;
IF($U39=104,Data!$J$107&amp;" lm","")&amp;
IF($U39=105,Data!$J$108&amp;" lm","")&amp;
IF($U39=106,Data!$J$109&amp;" lm","")&amp;
IF($U39=107,Data!$J$110&amp;" lm","")&amp;
IF($U39=108,Data!$J$111&amp;" lm","")&amp;
IF($U39=109,Data!$J$112&amp;" lm","")&amp;
IF($U39=110,Data!$J$113&amp;" lm","")&amp;
IF($U39=111,Data!$J$114&amp;" lm","")&amp;
IF($U39=112,Data!$J$115&amp;" lm","")&amp;
IF($U39=113,Data!$J$116&amp;" lm","")&amp;
IF($U39=114,Data!$J$117&amp;" lm","")&amp;
IF($U39=115,Data!$J$118&amp;" lm","")&amp;
IF($U39=116,Data!$J$109&amp;" lm","")&amp;
IF($U39=117,Data!$J$120&amp;" lm","")&amp;
IF($U39=118,Data!$J$121&amp;" lm","")&amp;
IF($U39=119,Data!$J$122&amp;" lm","")&amp;
IF($U39=120,Data!$J$123&amp;" lm","")</f>
        <v/>
      </c>
      <c r="G39" s="43" t="str">
        <f xml:space="preserve">
IF($U39=1,Data!$H$4,"")&amp;
IF($U39=2,Data!$H$5,"")&amp;
IF($U39=3,Data!$H$6,"")&amp;
IF($U39=4,Data!$H$7,"")&amp;
IF($U39=5,Data!$H$8,"")&amp;
IF($U39=6,Data!$H$9,"")&amp;
IF($U39=7,Data!$H$10,"")&amp;
IF($U39=8,Data!$H$11,"")&amp;
IF($U39=9,Data!$H$12,"")&amp;
IF($U39=10,Data!$H$13,"")&amp;
IF($U39=11,Data!$H$14,"")&amp;
IF($U39=12,Data!$H$15,"")&amp;
IF($U39=13,Data!$H$16,"")&amp;
IF($U39=14,Data!$H$17,"")&amp;
IF($U39=15,Data!$H$18,"")&amp;
IF($U39=16,Data!$H$19,"")&amp;
IF($U39=17,Data!$H$20,"")&amp;
IF($U39=18,Data!$H$21,"")&amp;
IF($U39=19,Data!$H$22,"")&amp;
IF($U39=20,Data!$H$23,"")&amp;
IF($U39=21,Data!$H$24,"")&amp;
IF($U39=22,Data!$H$25,"")&amp;
IF($U39=23,Data!$H$26,"")&amp;
IF($U39=24,Data!$H$27,"")&amp;
IF($U39=25,Data!$H$28,"")&amp;
IF($U39=26,Data!$H$29,"")&amp;
IF($U39=27,Data!$H$30,"")&amp;
IF($U39=28,Data!$H$31,"")&amp;
IF($U39=29,Data!$H$32,"")&amp;
IF($U39=30,Data!$H$33,"")&amp;
IF($U39=31,Data!$H$34,"")&amp;
IF($U39=32,Data!$H$35,"")&amp;
IF($U39=33,Data!$H$36,"")&amp;
IF($U39=34,Data!$H$37,"")&amp;
IF($U39=35,Data!$H$38,"")&amp;
IF($U39=36,Data!$H$39,"")&amp;
IF($U39=37,Data!$H$40,"")&amp;
IF($U39=38,Data!$H$41,"")&amp;
IF($U39=39,Data!$H$42,"")&amp;
IF($U39=40,Data!$H$43,"")&amp;
IF($U39=41,Data!$H$44,"")&amp;
IF($U39=42,Data!$H$45,"")&amp;
IF($U39=43,Data!$H$46,"")&amp;
IF($U39=44,Data!$H$47,"")&amp;
IF($U39=45,Data!$H$48,"")&amp;
IF($U39=46,Data!$H$49,"")&amp;
IF($U39=47,Data!$H$50,"")&amp;
IF($U39=48,Data!$H$51,"")&amp;
IF($U39=49,Data!$H$52,"")&amp;
IF($U39=50,Data!$H$53,"")&amp;
IF($U39=51,Data!$H$54,"")&amp;
IF($U39=52,Data!$H$55,"")&amp;
IF($U39=53,Data!$H$56,"")&amp;
IF($U39=54,Data!$H$57,"")&amp;
IF($U39=55,Data!$H$58,"")&amp;
IF($U39=56,Data!$H$59,"")&amp;
IF($U39=57,Data!$H$60,"")&amp;
IF($U39=58,Data!$H$61,"")&amp;
IF($U39=59,Data!$H$62,"")&amp;
IF($U39=60,Data!$H$63,"")&amp;
IF($U39=61,Data!$H$64,"")&amp;
IF($U39=62,Data!$H$65,"")&amp;
IF($U39=63,Data!$H$66,"")&amp;
IF($U39=64,Data!$H$67,"")&amp;
IF($U39=65,Data!$H$68,"")&amp;
IF($U39=66,Data!$H$69,"")&amp;
IF($U39=67,Data!$H$70,"")&amp;
IF($U39=68,Data!$H$71,"")&amp;
IF($U39=69,Data!$H$72,"")&amp;
IF($U39=70,Data!$H$73,"")&amp;
IF($U39=71,Data!$H$74,"")&amp;
IF($U39=72,Data!$H$75,"")&amp;
IF($U39=73,Data!$H$76,"")&amp;
IF($U39=74,Data!$H$77,"")&amp;
IF($U39=75,Data!$H$78,"")&amp;
IF($U39=76,Data!$H$79,"")&amp;
IF($U39=77,Data!$H$80,"")&amp;
IF($U39=78,Data!$H$81,"")&amp;
IF($U39=79,Data!$H$82,"")&amp;
IF($U39=80,Data!$H$83,"")&amp;
IF($U39=81,Data!$H$84,"")&amp;
IF($U39=82,Data!$H$85,"")&amp;
IF($U39=83,Data!$H$86,"")&amp;
IF($U39=84,Data!$H$87,"")&amp;
IF($U39=85,Data!$H$88,"")&amp;
IF($U39=86,Data!$H$89,"")&amp;
IF($U39=87,Data!$H$90,"")&amp;
IF($U39=88,Data!$H$91,"")&amp;
IF($U39=89,Data!$H$92,"")&amp;
IF($U39=90,Data!$H$93,"")&amp;
IF($U39=91,Data!$H$94,"")&amp;
IF($U39=92,Data!$H$95,"")&amp;
IF($U39=93,Data!$H$96,"")&amp;
IF($U39=94,Data!$H$97,"")&amp;
IF($U39=95,Data!$H$98,"")&amp;
IF($U39=96,Data!$H$99,"")&amp;
IF($U39=97,Data!$H$100,"")&amp;
IF($U39=98,Data!$H$101,"")&amp;
IF($U39=99,Data!$H$102,"")&amp;
IF($U39=100,Data!$H$103,"")&amp;
IF($U39=101,Data!$H$104,"")&amp;
IF($U39=102,Data!$H$105,"")&amp;
IF($U39=103,Data!$H$106,"")&amp;
IF($U39=104,Data!$H$107,"")&amp;
IF($U39=105,Data!$H$108,"")&amp;
IF($U39=106,Data!$H$109,"")&amp;
IF($U39=107,Data!$H$110,"")&amp;
IF($U39=108,Data!$H$111,"")&amp;
IF($U39=109,Data!$H$112,"")&amp;
IF($U39=110,Data!$H$113,"")&amp;
IF($U39=111,Data!$H$114,"")&amp;
IF($U39=112,Data!$H$115,"")&amp;
IF($U39=113,Data!$H$116,"")&amp;
IF($U39=114,Data!$H$117,"")&amp;
IF($U39=115,Data!$H$118,"")&amp;
IF($U39=116,Data!$H$119,"")&amp;
IF($U39=117,Data!$H$120,"")&amp;
IF($U39=118,Data!$H$121,"")&amp;
IF($U39=119,Data!$H$122,"")&amp;
IF($U39=120,Data!$H$123,"")</f>
        <v/>
      </c>
      <c r="H39" s="44" t="str">
        <f>IF($U39=1,Data!$V$4&amp;" W","")&amp;
IF($U39=2,Data!$V$5&amp;" W","")&amp;
IF($U39=3,Data!$V$6&amp;" W","")&amp;
IF($U39=4,Data!$V$7&amp;" W","")&amp;
IF($U39=5,Data!$V$8&amp;" W","")&amp;
IF($U39=6,Data!$V$9&amp;" W","")&amp;
IF($U39=7,Data!$V$10&amp;" W","")&amp;
IF($U39=8,Data!$V$11&amp;" W","")&amp;
IF($U39=9,Data!$V$12&amp;" W","")&amp;
IF($U39=10,Data!$V$13&amp;" W","")&amp;
IF($U39=11,Data!$V$14&amp;" W","")&amp;
IF($U39=12,Data!$V$15&amp;" W","")&amp;
IF($U39=13,Data!$V$16&amp;" W","")&amp;
IF($U39=14,Data!$V$17&amp;" W","")&amp;
IF($U39=15,Data!$V$18&amp;" W","")&amp;
IF($U39=16,Data!$V$19&amp;" W","")&amp;
IF($U39=17,Data!$V$20&amp;" W","")&amp;
IF($U39=18,Data!$V$21&amp;" W","")&amp;
IF($U39=19,Data!$V$22&amp;" W","")&amp;
IF($U39=20,Data!$V$23&amp;" W","")&amp;
IF($U39=21,Data!$V$24&amp;" W","")&amp;
IF($U39=22,Data!$V$25&amp;" W","")&amp;
IF($U39=23,Data!$V$26&amp;" W","")&amp;
IF($U39=24,Data!$V$27&amp;" W","")&amp;
IF($U39=25,Data!$V$28&amp;" W","")&amp;
IF($U39=26,Data!$V$29&amp;" W","")&amp;
IF($U39=27,Data!$V$30&amp;" W","")&amp;
IF($U39=28,Data!$V$31&amp;" W","")&amp;
IF($U39=29,Data!$V$32&amp;" W","")&amp;
IF($U39=30,Data!$V$33&amp;" W","")&amp;
IF($U39=31,Data!$V$34&amp;" W","")&amp;
IF($U39=32,Data!$V$35&amp;" W","")&amp;
IF($U39=33,Data!$V$36&amp;" W","")&amp;
IF($U39=34,Data!$V$37&amp;" W","")&amp;
IF($U39=35,Data!$V$38&amp;" W","")&amp;
IF($U39=36,Data!$V$39&amp;" W","")&amp;
IF($U39=37,Data!$V$40&amp;" W","")&amp;
IF($U39=38,Data!$V$41&amp;" W","")&amp;
IF($U39=39,Data!$V$42&amp;" W","")&amp;
IF($U39=40,Data!$V$43&amp;" W","")&amp;
IF($U39=41,Data!$V$44&amp;" W","")&amp;
IF($U39=42,Data!$V$45&amp;" W","")&amp;
IF($U39=43,Data!$V$46&amp;" W","")&amp;
IF($U39=44,Data!$V$47&amp;" W","")&amp;
IF($U39=45,Data!$V$48&amp;" W","")&amp;
IF($U39=46,Data!$V$49&amp;" W","")&amp;
IF($U39=47,Data!$V$50&amp;" W","")&amp;
IF($U39=48,Data!$V$51&amp;" W","")&amp;
IF($U39=49,Data!$V$52&amp;" W","")&amp;
IF($U39=50,Data!$V$53&amp;" W","")&amp;
IF($U39=51,Data!$V$54&amp;" W","")&amp;
IF($U39=52,Data!$V$55&amp;" W","")&amp;
IF($U39=53,Data!$V$56&amp;" W","")&amp;
IF($U39=54,Data!$V$57&amp;" W","")&amp;
IF($U39=55,Data!$V$58&amp;" W","")&amp;
IF($U39=56,Data!$V$59&amp;" W","")&amp;
IF($U39=57,Data!$V$60&amp;" W","")&amp;
IF($U39=58,Data!$V$61&amp;" W","")&amp;
IF($U39=59,Data!$V$62&amp;" W","")&amp;
IF($U39=60,Data!$V$63&amp;" W","")&amp;
IF($U39=61,Data!$V$64&amp;" W","")&amp;
IF($U39=62,Data!$V$65&amp;" W","")&amp;
IF($U39=63,Data!$V$66&amp;" W","")&amp;
IF($U39=64,Data!$V$67&amp;" W","")&amp;
IF($U39=65,Data!$V$68&amp;" W","")&amp;
IF($U39=66,Data!$V$69&amp;" W","")&amp;
IF($U39=67,Data!$V$70&amp;" W","")&amp;
IF($U39=68,Data!$V$71&amp;" W","")&amp;
IF($U39=69,Data!$V$72&amp;" W","")&amp;
IF($U39=70,Data!$V$73&amp;" W","")&amp;
IF($U39=71,Data!$V$74&amp;" W","")&amp;
IF($U39=72,Data!$V$75&amp;" W","")&amp;
IF($U39=73,Data!$V$76&amp;" W","")&amp;
IF($U39=74,Data!$V$77&amp;" W","")&amp;
IF($U39=75,Data!$V$78&amp;" W","")&amp;
IF($U39=76,Data!$V$79&amp;" W","")&amp;
IF($U39=77,Data!$V$80&amp;" W","")&amp;
IF($U39=78,Data!$V$81&amp;" W","")&amp;
IF($U39=79,Data!$V$82&amp;" W","")&amp;
IF($U39=80,Data!$V$83&amp;" W","")&amp;
IF($U39=81,Data!$V$84&amp;" W","")&amp;
IF($U39=82,Data!$V$85&amp;" W","")&amp;
IF($U39=83,Data!$V$86&amp;" W","")&amp;
IF($U39=84,Data!$V$87&amp;" W","")&amp;
IF($U39=85,Data!$V$88&amp;" W","")&amp;
IF($U39=86,Data!$V$89&amp;" W","")&amp;
IF($U39=87,Data!$V$90&amp;" W","")&amp;
IF($U39=88,Data!$V$91&amp;" W","")&amp;
IF($U39=89,Data!$V$92&amp;" W","")&amp;
IF($U39=90,Data!$V$93&amp;" W","")&amp;
IF($U39=91,Data!$V$94&amp;" W","")&amp;
IF($U39=92,Data!$V$95&amp;" W","")&amp;
IF($U39=93,Data!$V$96&amp;" W","")&amp;
IF($U39=94,Data!$V$97&amp;" W","")&amp;
IF($U39=95,Data!$V$98&amp;" W","")&amp;
IF($U39=96,Data!$V$99&amp;" W","")&amp;
IF($U39=97,Data!$V$100&amp;" W","")&amp;
IF($U39=98,Data!$V$101&amp;" W","")&amp;
IF($U39=99,Data!$V$102&amp;" W","")&amp;
IF($U39=100,Data!$V$103&amp;" W","")&amp;
IF($U39=101,Data!$V139&amp;" W","")&amp;
IF($U39=102,Data!$V$105&amp;" W","")&amp;
IF($U39=103,Data!$V$106&amp;" W","")&amp;
IF($U39=104,Data!$V$107&amp;" W","")&amp;
IF($U39=105,Data!$V$108&amp;" W","")&amp;
IF($U39=106,Data!$V$109&amp;" W","")&amp;
IF($U39=107,Data!$V$110&amp;" W","")&amp;
IF($U39=108,Data!$V$111&amp;" W","")&amp;
IF($U39=109,Data!$V$112&amp;" W","")&amp;
IF($U39=110,Data!$V$113&amp;" W","")&amp;
IF($U39=111,Data!$V$114&amp;" W","")&amp;
IF($U39=112,Data!$V$115&amp;" W","")&amp;
IF($U39=113,Data!$V$116&amp;" W","")&amp;
IF($U39=114,Data!$V$117&amp;" W","")&amp;
IF($U39=115,Data!$V$118&amp;" W","")&amp;
IF($U39=116,Data!$V$119&amp;" W","")&amp;
IF($U39=117,Data!$V$120&amp;" W","")&amp;
IF($U39=118,Data!$V$121&amp;" W","")&amp;
IF($U39=119,Data!$V$122&amp;" W","")&amp;
IF($U39=120,Data!$V$123&amp;" W","")</f>
        <v/>
      </c>
      <c r="I39" s="42" t="str">
        <f>IF($U39=1,Data!$W$4&amp;" W","")&amp;
IF($U39=2,Data!$W$5&amp;" W","")&amp;
IF($U39=3,Data!$W$6&amp;" W","")&amp;
IF($U39=4,Data!$W$7&amp;" W","")&amp;
IF($U39=5,Data!$W$8&amp;" W","")&amp;
IF($U39=6,Data!$W$9&amp;" W","")&amp;
IF($U39=7,Data!$W$10&amp;" W","")&amp;
IF($U39=8,Data!$W$11&amp;" W","")&amp;
IF($U39=9,Data!$W$12&amp;" W","")&amp;
IF($U39=10,Data!$W$13&amp;" W","")&amp;
IF($U39=11,Data!$W$14&amp;" W","")&amp;
IF($U39=12,Data!$W$15&amp;" W","")&amp;
IF($U39=13,Data!$W$16&amp;" W","")&amp;
IF($U39=14,Data!$W$17&amp;" W","")&amp;
IF($U39=15,Data!$W$18&amp;" W","")&amp;
IF($U39=16,Data!$W$19&amp;" W","")&amp;
IF($U39=17,Data!$W$20&amp;" W","")&amp;
IF($U39=18,Data!$W$21&amp;" W","")&amp;
IF($U39=19,Data!$W$22&amp;" W","")&amp;
IF($U39=20,Data!$W$23&amp;" W","")&amp;
IF($U39=21,Data!$W$24&amp;" W","")&amp;
IF($U39=22,Data!$W$25&amp;" W","")&amp;
IF($U39=23,Data!$W$26&amp;" W","")&amp;
IF($U39=24,Data!$W$27&amp;" W","")&amp;
IF($U39=25,Data!$W$28&amp;" W","")&amp;
IF($U39=26,Data!$W$29&amp;" W","")&amp;
IF($U39=27,Data!$W$30&amp;" W","")&amp;
IF($U39=28,Data!$W$31&amp;" W","")&amp;
IF($U39=29,Data!$W$32&amp;" W","")&amp;
IF($U39=30,Data!$W$33&amp;" W","")&amp;
IF($U39=31,Data!$W$34&amp;" W","")&amp;
IF($U39=32,Data!$W$35&amp;" W","")&amp;
IF($U39=33,Data!$W$36&amp;" W","")&amp;
IF($U39=34,Data!$W$37&amp;" W","")&amp;
IF($U39=35,Data!$W$38&amp;" W","")&amp;
IF($U39=36,Data!$W$39&amp;" W","")&amp;
IF($U39=37,Data!$W$40&amp;" W","")&amp;
IF($U39=38,Data!$W$41&amp;" W","")&amp;
IF($U39=39,Data!$W$42&amp;" W","")&amp;
IF($U39=40,Data!$W$43&amp;" W","")&amp;
IF($U39=41,Data!$W$44&amp;" W","")&amp;
IF($U39=42,Data!$W$45&amp;" W","")&amp;
IF($U39=43,Data!$W$46&amp;" W","")&amp;
IF($U39=44,Data!$W$47&amp;" W","")&amp;
IF($U39=45,Data!$W$48&amp;" W","")&amp;
IF($U39=46,Data!$W$49&amp;" W","")&amp;
IF($U39=47,Data!$W$50&amp;" W","")&amp;
IF($U39=48,Data!$W$51&amp;" W","")&amp;
IF($U39=49,Data!$W$52&amp;" W","")&amp;
IF($U39=50,Data!$W$53&amp;" W","")&amp;
IF($U39=51,Data!$W$54&amp;" W","")&amp;
IF($U39=52,Data!$W$55&amp;" W","")&amp;
IF($U39=53,Data!$W$56&amp;" W","")&amp;
IF($U39=54,Data!$W$57&amp;" W","")&amp;
IF($U39=55,Data!$W$58&amp;" W","")&amp;
IF($U39=56,Data!$W$59&amp;" W","")&amp;
IF($U39=57,Data!$W$60&amp;" W","")&amp;
IF($U39=58,Data!$W$61&amp;" W","")&amp;
IF($U39=59,Data!$W$62&amp;" W","")&amp;
IF($U39=60,Data!$W$63&amp;" W","")&amp;
IF($U39=61,Data!$W$64&amp;" W","")&amp;
IF($U39=62,Data!$W$65&amp;" W","")&amp;
IF($U39=63,Data!$W$66&amp;" W","")&amp;
IF($U39=64,Data!$W$67&amp;" W","")&amp;
IF($U39=65,Data!$W$68&amp;" W","")&amp;
IF($U39=66,Data!$W$69&amp;" W","")&amp;
IF($U39=67,Data!$W$70&amp;" W","")&amp;
IF($U39=68,Data!$W$71&amp;" W","")&amp;
IF($U39=69,Data!$W$72&amp;" W","")&amp;
IF($U39=70,Data!$W$73&amp;" W","")&amp;
IF($U39=71,Data!$W$74&amp;" W","")&amp;
IF($U39=72,Data!$W$75&amp;" W","")&amp;
IF($U39=73,Data!$W$76&amp;" W","")&amp;
IF($U39=74,Data!$W$77&amp;" W","")&amp;
IF($U39=75,Data!$W$78&amp;" W","")&amp;
IF($U39=76,Data!$W$79&amp;" W","")&amp;
IF($U39=77,Data!$W$80&amp;" W","")&amp;
IF($U39=78,Data!$W$81&amp;" W","")&amp;
IF($U39=79,Data!$W$82&amp;" W","")&amp;
IF($U39=80,Data!$W$83&amp;" W","")&amp;
IF($U39=81,Data!$W$84&amp;" W","")&amp;
IF($U39=82,Data!$W$85&amp;" W","")&amp;
IF($U39=83,Data!$W$86&amp;" W","")&amp;
IF($U39=84,Data!$W$87&amp;" W","")&amp;
IF($U39=85,Data!$W$88&amp;" W","")&amp;
IF($U39=86,Data!$W$89&amp;" W","")&amp;
IF($U39=87,Data!$W$90&amp;" W","")&amp;
IF($U39=88,Data!$W$91&amp;" W","")&amp;
IF($U39=89,Data!$W$92&amp;" W","")&amp;
IF($U39=90,Data!$W$93&amp;" W","")&amp;
IF($U39=91,Data!$W$94&amp;" W","")&amp;
IF($U39=92,Data!$W$95&amp;" W","")&amp;
IF($U39=93,Data!$W$96&amp;" W","")&amp;
IF($U39=94,Data!$W$97&amp;" W","")&amp;
IF($U39=95,Data!$W$98&amp;" W","")&amp;
IF($U39=96,Data!$W$99&amp;" W","")&amp;
IF($U39=97,Data!$W$100&amp;" W","")&amp;
IF($U39=98,Data!$W$101&amp;" W","")&amp;
IF($U39=99,Data!$W$102&amp;" W","")&amp;
IF($U39=100,Data!$W$103&amp;" W","")&amp;
IF($U39=101,Data!$V139&amp;" W","")&amp;
IF($U39=102,Data!$W$105&amp;" W","")&amp;
IF($U39=103,Data!$W$106&amp;" W","")&amp;
IF($U39=104,Data!$W$107&amp;" W","")&amp;
IF($U39=105,Data!$W$108&amp;" W","")&amp;
IF($U39=106,Data!$W$109&amp;" W","")&amp;
IF($U39=107,Data!$W$110&amp;" W","")&amp;
IF($U39=108,Data!$W$111&amp;" W","")&amp;
IF($U39=109,Data!$W$112&amp;" W","")&amp;
IF($U39=110,Data!$W$113&amp;" W","")&amp;
IF($U39=111,Data!$W$114&amp;" W","")&amp;
IF($U39=112,Data!$W$115&amp;" W","")&amp;
IF($U39=113,Data!$W$116&amp;" W","")&amp;
IF($U39=114,Data!$W$117&amp;" W","")&amp;
IF($U39=115,Data!$W$118&amp;" W","")&amp;
IF($U39=116,Data!$W$119&amp;" W","")&amp;
IF($U39=117,Data!$W$120&amp;" W","")&amp;
IF($U39=118,Data!$W$121&amp;" W","")&amp;
IF($U39=119,Data!$W$122&amp;" W","")&amp;
IF($U39=120,Data!$W$123&amp;" W","")</f>
        <v/>
      </c>
      <c r="J39" s="44" t="str">
        <f>IF($U39=1,Data!$X$4&amp;" W","")&amp;
IF($U39=2,Data!$X$5&amp;" W","")&amp;
IF($U39=3,Data!$X$6&amp;" W","")&amp;
IF($U39=4,Data!$X$7&amp;" W","")&amp;
IF($U39=5,Data!$X$8&amp;" W","")&amp;
IF($U39=6,Data!$X$9&amp;" W","")&amp;
IF($U39=7,Data!$X$10&amp;" W","")&amp;
IF($U39=8,Data!$X$11&amp;" W","")&amp;
IF($U39=9,Data!$X$12&amp;" W","")&amp;
IF($U39=10,Data!$X$13&amp;" W","")&amp;
IF($U39=11,Data!$X$14&amp;" W","")&amp;
IF($U39=12,Data!$X$15&amp;" W","")&amp;
IF($U39=13,Data!$X$16&amp;" W","")&amp;
IF($U39=14,Data!$X$17&amp;" W","")&amp;
IF($U39=15,Data!$X$18&amp;" W","")&amp;
IF($U39=16,Data!$X$19&amp;" W","")&amp;
IF($U39=17,Data!$X$20&amp;" W","")&amp;
IF($U39=18,Data!$X$21&amp;" W","")&amp;
IF($U39=19,Data!$X$22&amp;" W","")&amp;
IF($U39=20,Data!$X$23&amp;" W","")&amp;
IF($U39=21,Data!$X$24&amp;" W","")&amp;
IF($U39=22,Data!$X$25&amp;" W","")&amp;
IF($U39=23,Data!$X$26&amp;" W","")&amp;
IF($U39=24,Data!$X$27&amp;" W","")&amp;
IF($U39=25,Data!$X$28&amp;" W","")&amp;
IF($U39=26,Data!$X$29&amp;" W","")&amp;
IF($U39=27,Data!$X$30&amp;" W","")&amp;
IF($U39=28,Data!$X$31&amp;" W","")&amp;
IF($U39=29,Data!$X$32&amp;" W","")&amp;
IF($U39=30,Data!$X$33&amp;" W","")&amp;
IF($U39=31,Data!$X$34&amp;" W","")&amp;
IF($U39=32,Data!$X$35&amp;" W","")&amp;
IF($U39=33,Data!$X$36&amp;" W","")&amp;
IF($U39=34,Data!$X$37&amp;" W","")&amp;
IF($U39=35,Data!$X$38&amp;" W","")&amp;
IF($U39=36,Data!$X$39&amp;" W","")&amp;
IF($U39=37,Data!$X$40&amp;" W","")&amp;
IF($U39=38,Data!$X$41&amp;" W","")&amp;
IF($U39=39,Data!$X$42&amp;" W","")&amp;
IF($U39=40,Data!$X$43&amp;" W","")&amp;
IF($U39=41,Data!$X$44&amp;" W","")&amp;
IF($U39=42,Data!$X$45&amp;" W","")&amp;
IF($U39=43,Data!$X$46&amp;" W","")&amp;
IF($U39=44,Data!$X$47&amp;" W","")&amp;
IF($U39=45,Data!$X$48&amp;" W","")&amp;
IF($U39=46,Data!$X$49&amp;" W","")&amp;
IF($U39=47,Data!$X$50&amp;" W","")&amp;
IF($U39=48,Data!$X$51&amp;" W","")&amp;
IF($U39=49,Data!$X$52&amp;" W","")&amp;
IF($U39=50,Data!$X$53&amp;" W","")&amp;
IF($U39=51,Data!$X$54&amp;" W","")&amp;
IF($U39=52,Data!$X$55&amp;" W","")&amp;
IF($U39=53,Data!$X$56&amp;" W","")&amp;
IF($U39=54,Data!$X$57&amp;" W","")&amp;
IF($U39=55,Data!$X$58&amp;" W","")&amp;
IF($U39=56,Data!$X$59&amp;" W","")&amp;
IF($U39=57,Data!$X$60&amp;" W","")&amp;
IF($U39=58,Data!$X$61&amp;" W","")&amp;
IF($U39=59,Data!$X$62&amp;" W","")&amp;
IF($U39=60,Data!$X$63&amp;" W","")&amp;
IF($U39=61,Data!$X$64&amp;" W","")&amp;
IF($U39=62,Data!$X$65&amp;" W","")&amp;
IF($U39=63,Data!$X$66&amp;" W","")&amp;
IF($U39=64,Data!$X$67&amp;" W","")&amp;
IF($U39=65,Data!$X$68&amp;" W","")&amp;
IF($U39=66,Data!$X$69&amp;" W","")&amp;
IF($U39=67,Data!$X$70&amp;" W","")&amp;
IF($U39=68,Data!$X$71&amp;" W","")&amp;
IF($U39=69,Data!$X$72&amp;" W","")&amp;
IF($U39=70,Data!$X$73&amp;" W","")&amp;
IF($U39=71,Data!$X$74&amp;" W","")&amp;
IF($U39=72,Data!$X$75&amp;" W","")&amp;
IF($U39=73,Data!$X$76&amp;" W","")&amp;
IF($U39=74,Data!$X$77&amp;" W","")&amp;
IF($U39=75,Data!$X$78&amp;" W","")&amp;
IF($U39=76,Data!$X$79&amp;" W","")&amp;
IF($U39=77,Data!$X$80&amp;" W","")&amp;
IF($U39=78,Data!$X$81&amp;" W","")&amp;
IF($U39=79,Data!$X$82&amp;" W","")&amp;
IF($U39=80,Data!$X$83&amp;" W","")&amp;
IF($U39=81,Data!$X$84&amp;" W","")&amp;
IF($U39=82,Data!$X$85&amp;" W","")&amp;
IF($U39=83,Data!$X$86&amp;" W","")&amp;
IF($U39=84,Data!$X$87&amp;" W","")&amp;
IF($U39=85,Data!$X$88&amp;" W","")&amp;
IF($U39=86,Data!$X$89&amp;" W","")&amp;
IF($U39=87,Data!$X$90&amp;" W","")&amp;
IF($U39=88,Data!$X$91&amp;" W","")&amp;
IF($U39=89,Data!$X$92&amp;" W","")&amp;
IF($U39=90,Data!$X$93&amp;" W","")&amp;
IF($U39=91,Data!$X$94&amp;" W","")&amp;
IF($U39=92,Data!$X$95&amp;" W","")&amp;
IF($U39=93,Data!$X$96&amp;" W","")&amp;
IF($U39=94,Data!$X$97&amp;" W","")&amp;
IF($U39=95,Data!$X$98&amp;" W","")&amp;
IF($U39=96,Data!$X$99&amp;" W","")&amp;
IF($U39=97,Data!$X$100&amp;" W","")&amp;
IF($U39=98,Data!$X$101&amp;" W","")&amp;
IF($U39=99,Data!$X$102&amp;" W","")&amp;
IF($U39=100,Data!$X$103&amp;" W","")&amp;
IF($U39=101,Data!$X$104&amp;" W","")&amp;
IF($U39=102,Data!$X$105&amp;" W","")&amp;
IF($U39=103,Data!$X$106&amp;" W","")&amp;
IF($U39=104,Data!$X$107&amp;" W","")&amp;
IF($U39=105,Data!$X$108&amp;" W","")&amp;
IF($U39=106,Data!$X$109&amp;" W","")&amp;
IF($U39=107,Data!$X$110&amp;" W","")&amp;
IF($U39=108,Data!$X$111&amp;" W","")&amp;
IF($U39=109,Data!$X$112&amp;" W","")&amp;
IF($U39=110,Data!$X$113&amp;" W","")&amp;
IF($U39=111,Data!$X$114&amp;" W","")&amp;
IF($U39=112,Data!$X$115&amp;" W","")&amp;
IF($U39=113,Data!$X$116&amp;" W","")&amp;
IF($U39=114,Data!$X$117&amp;" W","")&amp;
IF($U39=115,Data!$X$118&amp;" W","")&amp;
IF($U39=116,Data!$X$119&amp;" W","")&amp;
IF($U39=117,Data!$X$120&amp;" W","")&amp;
IF($U39=118,Data!$X$121&amp;" W","")&amp;
IF($U39=119,Data!$X$122&amp;" W","")&amp;
IF($U39=120,Data!$X$123&amp;" W","")</f>
        <v/>
      </c>
      <c r="K39" s="238" t="str">
        <f>IF($U39=1,Data!$Y$4&amp;" W","")&amp;
IF($U39=2,Data!$Y$5&amp;" W","")&amp;
IF($U39=3,Data!$Y$6&amp;" W","")&amp;
IF($U39=4,Data!$Y$7&amp;" W","")&amp;
IF($U39=5,Data!$Y$8&amp;" W","")&amp;
IF($U39=6,Data!$Y$9&amp;" W","")&amp;
IF($U39=7,Data!$Y$10&amp;" W","")&amp;
IF($U39=8,Data!$Y$11&amp;" W","")&amp;
IF($U39=9,Data!$Y$12&amp;" W","")&amp;
IF($U39=10,Data!$Y$13&amp;" W","")&amp;
IF($U39=11,Data!$Y$14&amp;" W","")&amp;
IF($U39=12,Data!$Y$15&amp;" W","")&amp;
IF($U39=13,Data!$Y$16&amp;" W","")&amp;
IF($U39=14,Data!$Y$17&amp;" W","")&amp;
IF($U39=15,Data!$Y$18&amp;" W","")&amp;
IF($U39=16,Data!$Y$19&amp;" W","")&amp;
IF($U39=17,Data!$Y$20&amp;" W","")&amp;
IF($U39=18,Data!$Y$21&amp;" W","")&amp;
IF($U39=19,Data!$Y$22&amp;" W","")&amp;
IF($U39=20,Data!$Y$23&amp;" W","")&amp;
IF($U39=21,Data!$Y$24&amp;" W","")&amp;
IF($U39=22,Data!$Y$25&amp;" W","")&amp;
IF($U39=23,Data!$Y$26&amp;" W","")&amp;
IF($U39=24,Data!$Y$27&amp;" W","")&amp;
IF($U39=25,Data!$Y$28&amp;" W","")&amp;
IF($U39=26,Data!$Y$29&amp;" W","")&amp;
IF($U39=27,Data!$Y$30&amp;" W","")&amp;
IF($U39=28,Data!$Y$31&amp;" W","")&amp;
IF($U39=29,Data!$Y$32&amp;" W","")&amp;
IF($U39=30,Data!$Y$33&amp;" W","")&amp;
IF($U39=31,Data!$Y$34&amp;" W","")&amp;
IF($U39=32,Data!$Y$35&amp;" W","")&amp;
IF($U39=33,Data!$Y$36&amp;" W","")&amp;
IF($U39=34,Data!$Y$37&amp;" W","")&amp;
IF($U39=35,Data!$Y$38&amp;" W","")&amp;
IF($U39=36,Data!$Y$39&amp;" W","")&amp;
IF($U39=37,Data!$Y$40&amp;" W","")&amp;
IF($U39=38,Data!$Y$41&amp;" W","")&amp;
IF($U39=39,Data!$Y$42&amp;" W","")&amp;
IF($U39=40,Data!$Y$43&amp;" W","")&amp;
IF($U39=41,Data!$Y$44&amp;" W","")&amp;
IF($U39=42,Data!$Y$45&amp;" W","")&amp;
IF($U39=43,Data!$Y$46&amp;" W","")&amp;
IF($U39=44,Data!$Y$47&amp;" W","")&amp;
IF($U39=45,Data!$Y$48&amp;" W","")&amp;
IF($U39=46,Data!$Y$49&amp;" W","")&amp;
IF($U39=47,Data!$Y$50&amp;" W","")&amp;
IF($U39=48,Data!$Y$51&amp;" W","")&amp;
IF($U39=49,Data!$Y$52&amp;" W","")&amp;
IF($U39=50,Data!$Y$53&amp;" W","")&amp;
IF($U39=51,Data!$Y$54&amp;" W","")&amp;
IF($U39=52,Data!$Y$55&amp;" W","")&amp;
IF($U39=53,Data!$Y$56&amp;" W","")&amp;
IF($U39=54,Data!$Y$57&amp;" W","")&amp;
IF($U39=55,Data!$Y$58&amp;" W","")&amp;
IF($U39=56,Data!$Y$59&amp;" W","")&amp;
IF($U39=57,Data!$Y$60&amp;" W","")&amp;
IF($U39=58,Data!$Y$61&amp;" W","")&amp;
IF($U39=59,Data!$Y$62&amp;" W","")&amp;
IF($U39=60,Data!$Y$63&amp;" W","")&amp;
IF($U39=61,Data!$Y$64&amp;" W","")&amp;
IF($U39=62,Data!$Y$65&amp;" W","")&amp;
IF($U39=63,Data!$Y$66&amp;" W","")&amp;
IF($U39=64,Data!$Y$67&amp;" W","")&amp;
IF($U39=65,Data!$Y$68&amp;" W","")&amp;
IF($U39=66,Data!$Y$69&amp;" W","")&amp;
IF($U39=67,Data!$Y$70&amp;" W","")&amp;
IF($U39=68,Data!$Y$71&amp;" W","")&amp;
IF($U39=69,Data!$Y$72&amp;" W","")&amp;
IF($U39=70,Data!$Y$73&amp;" W","")&amp;
IF($U39=71,Data!$Y$74&amp;" W","")&amp;
IF($U39=72,Data!$Y$75&amp;" W","")&amp;
IF($U39=73,Data!$Y$76&amp;" W","")&amp;
IF($U39=74,Data!$Y$77&amp;" W","")&amp;
IF($U39=75,Data!$Y$78&amp;" W","")&amp;
IF($U39=76,Data!$Y$79&amp;" W","")&amp;
IF($U39=77,Data!$Y$80&amp;" W","")&amp;
IF($U39=78,Data!$Y$81&amp;" W","")&amp;
IF($U39=79,Data!$Y$82&amp;" W","")&amp;
IF($U39=80,Data!$Y$83&amp;" W","")&amp;
IF($U39=81,Data!$Y$84&amp;" W","")&amp;
IF($U39=82,Data!$Y$85&amp;" W","")&amp;
IF($U39=83,Data!$Y$86&amp;" W","")&amp;
IF($U39=84,Data!$Y$87&amp;" W","")&amp;
IF($U39=85,Data!$Y$88&amp;" W","")&amp;
IF($U39=86,Data!$Y$89&amp;" W","")&amp;
IF($U39=87,Data!$Y$90&amp;" W","")&amp;
IF($U39=88,Data!$Y$91&amp;" W","")&amp;
IF($U39=89,Data!$Y$92&amp;" W","")&amp;
IF($U39=90,Data!$Y$93&amp;" W","")&amp;
IF($U39=91,Data!$Y$94&amp;" W","")&amp;
IF($U39=92,Data!$Y$95&amp;" W","")&amp;
IF($U39=93,Data!$Y$96&amp;" W","")&amp;
IF($U39=94,Data!$Y$97&amp;" W","")&amp;
IF($U39=95,Data!$Y$98&amp;" W","")&amp;
IF($U39=96,Data!$Y$99&amp;" W","")&amp;
IF($U39=97,Data!$Y$100&amp;" W","")&amp;
IF($U39=98,Data!$Y$101&amp;" W","")&amp;
IF($U39=99,Data!$Y$102&amp;" W","")&amp;
IF($U39=100,Data!$Y$103&amp;" W","")&amp;
IF($U39=101,Data!$Y$104&amp;" W","")&amp;
IF($U39=102,Data!$Y$105&amp;" W","")&amp;
IF($U39=103,Data!$Y$106&amp;" W","")&amp;
IF($U39=104,Data!$Y$107&amp;" W","")&amp;
IF($U39=105,Data!$Y$108&amp;" W","")&amp;
IF($U39=106,Data!$Y$109&amp;" W","")&amp;
IF($U39=107,Data!$Y$110&amp;" W","")&amp;
IF($U39=108,Data!$Y$111&amp;" W","")&amp;
IF($U39=109,Data!$Y$112&amp;" W","")&amp;
IF($U39=110,Data!$Y$113&amp;" W","")&amp;
IF($U39=111,Data!$Y$114&amp;" W","")&amp;
IF($U39=112,Data!$Y$115&amp;" W","")&amp;
IF($U39=113,Data!$Y$116&amp;" W","")&amp;
IF($U39=114,Data!$Y$117&amp;" W","")&amp;
IF($U39=115,Data!$Y$118&amp;" W","")&amp;
IF($U39=116,Data!$Y$119&amp;" W","")&amp;
IF($U39=117,Data!$Y$120&amp;" W","")&amp;
IF($U39=118,Data!$Y$121&amp;" W","")&amp;
IF($U39=119,Data!$Y$122&amp;" W","")&amp;
IF($U39=120,Data!$Y$123&amp;" W","")</f>
        <v/>
      </c>
      <c r="L39" s="66" t="str">
        <f>IF($U39=1,Data!$L$4&amp;" - "&amp;RIGHT(Data!$L$4,2)&amp;"00 K","")&amp;
IF($U39=2,Data!$L$5&amp;" - "&amp;RIGHT(Data!$L$5,2)&amp;"00 K","")&amp;
IF($U39=3,Data!$L$6&amp;" - "&amp;RIGHT(Data!$L$6,2)&amp;"00 K","")&amp;
IF($U39=4,Data!$L$7&amp;" - "&amp;RIGHT(Data!$L$7,2)&amp;"00 K","")&amp;
IF($U39=5,Data!$L$8&amp;" - "&amp;RIGHT(Data!$L$8,2)&amp;"00 K","")&amp;
IF($U39=6,Data!$L$9&amp;" - "&amp;RIGHT(Data!$L$9,2)&amp;"00 K","")&amp;
IF($U39=7,Data!$L$10&amp;" - "&amp;RIGHT(Data!$L$10,2)&amp;"00 K","")&amp;
IF($U39=8,Data!$L$11&amp;" - "&amp;RIGHT(Data!$L$11,2)&amp;"00 K","")&amp;
IF($U39=9,Data!$L$12&amp;" - "&amp;RIGHT(Data!$L$12,2)&amp;"00 K","")&amp;
IF($U39=10,Data!$L$13&amp;" - "&amp;RIGHT(Data!$L$13,2)&amp;"00 K","")&amp;
IF($U39=11,Data!$L$14&amp;" - "&amp;RIGHT(Data!$L$14,2)&amp;"00 K","")&amp;
IF($U39=12,Data!$L$15&amp;" - "&amp;RIGHT(Data!$L$15,2)&amp;"00 K","")&amp;
IF($U39=13,Data!$L$16&amp;" - "&amp;RIGHT(Data!$L$16,2)&amp;"00 K","")&amp;
IF($U39=14,Data!$L$17&amp;" - "&amp;RIGHT(Data!$L$17,2)&amp;"00 K","")&amp;
IF($U39=15,Data!$L$18&amp;" - "&amp;RIGHT(Data!$L$18,2)&amp;"00 K","")&amp;
IF($U39=16,Data!$L$19&amp;" - "&amp;RIGHT(Data!$L$19,2)&amp;"00 K","")&amp;
IF($U39=17,Data!$L$20&amp;" - "&amp;RIGHT(Data!$L$20,2)&amp;"00 K","")&amp;
IF($U39=18,Data!$L$21&amp;" - "&amp;RIGHT(Data!$L$21,2)&amp;"00 K","")&amp;
IF($U39=19,Data!$L$22&amp;" - "&amp;RIGHT(Data!$L$22,2)&amp;"00 K","")&amp;
IF($U39=20,Data!$L$23&amp;" - "&amp;RIGHT(Data!$L$23,2)&amp;"00 K","")&amp;
IF($U39=21,Data!$L$24&amp;" - "&amp;RIGHT(Data!$L$24,2)&amp;"00 K","")&amp;
IF($U39=22,Data!$L$25&amp;" - "&amp;RIGHT(Data!$L$25,2)&amp;"00 K","")&amp;
IF($U39=23,Data!$L$26&amp;" - "&amp;RIGHT(Data!$L$26,2)&amp;"00 K","")&amp;
IF($U39=24,Data!$L$27&amp;" - "&amp;RIGHT(Data!$L$27,2)&amp;"00 K","")&amp;
IF($U39=25,Data!$L$28&amp;" - "&amp;RIGHT(Data!$L$28,2)&amp;"00 K","")&amp;
IF($U39=26,Data!$L$29&amp;" - "&amp;RIGHT(Data!$L$29,2)&amp;"00 K","")&amp;
IF($U39=27,Data!$L$30&amp;" - "&amp;RIGHT(Data!$L$30,2)&amp;"00 K","")&amp;
IF($U39=28,Data!$L$31&amp;" - "&amp;RIGHT(Data!$L$31,2)&amp;"00 K","")&amp;
IF($U39=29,Data!$L$32&amp;" - "&amp;RIGHT(Data!$L$32,2)&amp;"00 K","")&amp;
IF($U39=30,Data!$L$33&amp;" - "&amp;RIGHT(Data!$L$33,2)&amp;"00 K","")&amp;
IF($U39=31,Data!$L$34&amp;" - "&amp;RIGHT(Data!$L$34,2)&amp;"00 K","")&amp;
IF($U39=32,Data!$L$35&amp;" - "&amp;RIGHT(Data!$L$35,2)&amp;"00 K","")&amp;
IF($U39=33,Data!$L$36&amp;" - "&amp;RIGHT(Data!$L$36,2)&amp;"00 K","")&amp;
IF($U39=34,Data!$L$37&amp;" - "&amp;RIGHT(Data!$L$37,2)&amp;"00 K","")&amp;
IF($U39=35,Data!$L$38&amp;" - "&amp;RIGHT(Data!$L$38,2)&amp;"00 K","")&amp;
IF($U39=36,Data!$L$39&amp;" - "&amp;RIGHT(Data!$L$39,2)&amp;"00 K","")&amp;
IF($U39=37,Data!$L$40&amp;" - "&amp;RIGHT(Data!$L$40,2)&amp;"00 K","")&amp;
IF($U39=38,Data!$L$41&amp;" - "&amp;RIGHT(Data!$L$41,2)&amp;"00 K","")&amp;
IF($U39=39,Data!$L$42&amp;" - "&amp;RIGHT(Data!$L$42,2)&amp;"00 K","")&amp;
IF($U39=40,Data!$L$43&amp;" - "&amp;RIGHT(Data!$L$43,2)&amp;"00 K","")&amp;
IF($U39=41,Data!$L$44&amp;" - "&amp;RIGHT(Data!$L$44,2)&amp;"00 K","")&amp;
IF($U39=42,Data!$L$45&amp;" - "&amp;RIGHT(Data!$L$45,2)&amp;"00 K","")&amp;
IF($U39=43,Data!$L$46&amp;" - "&amp;RIGHT(Data!$L$46,2)&amp;"00 K","")&amp;
IF($U39=44,Data!$L$47&amp;" - "&amp;RIGHT(Data!$L$47,2)&amp;"00 K","")&amp;
IF($U39=45,Data!$L$48&amp;" - "&amp;RIGHT(Data!$L$48,2)&amp;"00 K","")&amp;
IF($U39=46,Data!$L$49&amp;" - "&amp;RIGHT(Data!$L$49,2)&amp;"00 K","")&amp;
IF($U39=47,Data!$L$50&amp;" - "&amp;RIGHT(Data!$L$50,2)&amp;"00 K","")&amp;
IF($U39=48,Data!$L$51&amp;" - "&amp;RIGHT(Data!$L$51,2)&amp;"00 K","")&amp;
IF($U39=49,Data!$L$52&amp;" - "&amp;RIGHT(Data!$L$52,2)&amp;"00 K","")&amp;
IF($U39=50,Data!$L$53&amp;" - "&amp;RIGHT(Data!$L$53,2)&amp;"00 K","")&amp;
IF($U39=51,Data!$L$54&amp;" - "&amp;RIGHT(Data!$L$54,2)&amp;"00 K","")&amp;
IF($U39=52,Data!$L$55&amp;" - "&amp;RIGHT(Data!$L$55,2)&amp;"00 K","")&amp;
IF($U39=53,Data!$L$56&amp;" - "&amp;RIGHT(Data!$L$56,2)&amp;"00 K","")&amp;
IF($U39=54,Data!$L$57&amp;" - "&amp;RIGHT(Data!$L$57,2)&amp;"00 K","")&amp;
IF($U39=55,Data!$L$58&amp;" - "&amp;RIGHT(Data!$L$58,2)&amp;"00 K","")&amp;
IF($U39=56,Data!$L$59&amp;" - "&amp;RIGHT(Data!$L$59,2)&amp;"00 K","")&amp;
IF($U39=57,Data!$L$60&amp;" - "&amp;RIGHT(Data!$L$60,2)&amp;"00 K","")&amp;
IF($U39=58,Data!$L$61&amp;" - "&amp;RIGHT(Data!$L$61,2)&amp;"00 K","")&amp;
IF($U39=59,Data!$L$62&amp;" - "&amp;RIGHT(Data!$L$62,2)&amp;"00 K","")&amp;
IF($U39=60,Data!$L$63&amp;" - "&amp;RIGHT(Data!$L$63,2)&amp;"00 K","")&amp;
IF($U39=61,Data!$L$64&amp;" - "&amp;RIGHT(Data!$L$64,2)&amp;"00 K","")&amp;
IF($U39=62,Data!$L$65&amp;" - "&amp;RIGHT(Data!$L$65,2)&amp;"00 K","")&amp;
IF($U39=63,Data!$L$66&amp;" - "&amp;RIGHT(Data!$L$66,2)&amp;"00 K","")&amp;
IF($U39=64,Data!$L$67&amp;" - "&amp;RIGHT(Data!$L$67,2)&amp;"00 K","")&amp;
IF($U39=65,Data!$L$68&amp;" - "&amp;RIGHT(Data!$L$68,2)&amp;"00 K","")&amp;
IF($U39=66,Data!$L$69&amp;" - "&amp;RIGHT(Data!$L$69,2)&amp;"00 K","")&amp;
IF($U39=67,Data!$L$70&amp;" - "&amp;RIGHT(Data!$L$70,2)&amp;"00 K","")&amp;
IF($U39=68,Data!$L$71&amp;" - "&amp;RIGHT(Data!$L$71,2)&amp;"00 K","")&amp;
IF($U39=69,Data!$L$72&amp;" - "&amp;RIGHT(Data!$L$72,2)&amp;"00 K","")&amp;
IF($U39=70,Data!$L$73&amp;" - "&amp;RIGHT(Data!$L$73,2)&amp;"00 K","")&amp;
IF($U39=71,Data!$L$74&amp;" - "&amp;RIGHT(Data!$L$74,2)&amp;"00 K","")&amp;
IF($U39=72,Data!$L$75&amp;" - "&amp;RIGHT(Data!$L$75,2)&amp;"00 K","")&amp;
IF($U39=73,Data!$L$76&amp;" - "&amp;RIGHT(Data!$L$76,2)&amp;"00 K","")&amp;
IF($U39=74,Data!$L$77&amp;" - "&amp;RIGHT(Data!$L$77,2)&amp;"00 K","")&amp;
IF($U39=75,Data!$L$78&amp;" - "&amp;RIGHT(Data!$L$78,2)&amp;"00 K","")&amp;
IF($U39=76,Data!$L$79&amp;" - "&amp;RIGHT(Data!$L$79,2)&amp;"00 K","")&amp;
IF($U39=77,Data!$L$80&amp;" - "&amp;RIGHT(Data!$L$80,2)&amp;"00 K","")&amp;
IF($U39=78,Data!$L$81&amp;" - "&amp;RIGHT(Data!$L$81,2)&amp;"00 K","")&amp;
IF($U39=79,Data!$L$82&amp;" - "&amp;RIGHT(Data!$L$82,2)&amp;"00 K","")&amp;
IF($U39=80,Data!$L$83&amp;" - "&amp;RIGHT(Data!$L$83,2)&amp;"00 K","")&amp;
IF($U39=81,Data!$L$84&amp;" - "&amp;RIGHT(Data!$L$84,2)&amp;"00 K","")&amp;
IF($U39=82,Data!$L$85&amp;" - "&amp;RIGHT(Data!$L$85,2)&amp;"00 K","")&amp;
IF($U39=83,Data!$L$86&amp;" - "&amp;RIGHT(Data!$L$86,2)&amp;"00 K","")&amp;
IF($U39=84,Data!$L$87&amp;" - "&amp;RIGHT(Data!$L$87,2)&amp;"00 K","")&amp;
IF($U39=85,Data!$L$88&amp;" - "&amp;RIGHT(Data!$L$88,2)&amp;"00 K","")&amp;
IF($U39=86,Data!$L$89&amp;" - "&amp;RIGHT(Data!$L$89,2)&amp;"00 K","")&amp;
IF($U39=87,Data!$L$90&amp;" - "&amp;RIGHT(Data!$L$90,2)&amp;"00 K","")&amp;
IF($U39=88,Data!$L$91&amp;" - "&amp;RIGHT(Data!$L$91,2)&amp;"00 K","")&amp;
IF($U39=89,Data!$L$92&amp;" - "&amp;RIGHT(Data!$L$92,2)&amp;"00 K","")&amp;
IF($U39=90,Data!$L$93&amp;" - "&amp;RIGHT(Data!$L$93,2)&amp;"00 K","")&amp;
IF($U39=91,Data!$L$94&amp;" - "&amp;RIGHT(Data!$L$94,2)&amp;"00 K","")&amp;
IF($U39=92,Data!$L$95&amp;" - "&amp;RIGHT(Data!$L$95,2)&amp;"00 K","")&amp;
IF($U39=93,Data!$L$96&amp;" - "&amp;RIGHT(Data!$L$97,2)&amp;"00 K","")&amp;
IF($U39=94,Data!$L$97&amp;" - "&amp;RIGHT(Data!$L$98,2)&amp;"00 K","")&amp;
IF($U39=95,Data!$L$98&amp;" - "&amp;RIGHT(Data!$L$99,2)&amp;"00 K","")&amp;
IF($U39=96,Data!$L$99&amp;" - "&amp;RIGHT(Data!$L$100,2)&amp;"00 K","")&amp;
IF($U39=97,Data!$L$100&amp;" - "&amp;RIGHT(Data!$L$101,2)&amp;"00 K","")&amp;
IF($U39=98,Data!$L$101&amp;" - "&amp;RIGHT(Data!$L$102,2)&amp;"00 K","")&amp;
IF($U39=99,Data!$L$102&amp;" - "&amp;RIGHT(Data!$L$103,2)&amp;"00 K","")&amp;
IF($U39=100,Data!$L$103&amp;" - "&amp;RIGHT(Data!$L$104,2)&amp;"00 K","")&amp;
IF($U39=101,Data!$L$104&amp;" - "&amp;RIGHT(Data!$L$105,2)&amp;"00 K","")&amp;
IF($U39=102,Data!$L$105&amp;" - "&amp;RIGHT(Data!$L$106,2)&amp;"00 K","")&amp;
IF($U39=103,Data!$L$106&amp;" - "&amp;RIGHT(Data!$L$107,2)&amp;"00 K","")&amp;
IF($U39=104,Data!$L$107&amp;" - "&amp;RIGHT(Data!$L$108,2)&amp;"00 K","")&amp;
IF($U39=105,Data!$L$108&amp;" - "&amp;RIGHT(Data!$L$109,2)&amp;"00 K","")&amp;
IF($U39=106,Data!$L$109&amp;" - "&amp;RIGHT(Data!$L$110,2)&amp;"00 K","")&amp;
IF($U39=107,Data!$L$110&amp;" - "&amp;RIGHT(Data!$L$111,2)&amp;"00 K","")&amp;
IF($U39=108,Data!$L$111&amp;" - "&amp;RIGHT(Data!$L$112,2)&amp;"00 K","")&amp;
IF($U39=109,Data!$L$112&amp;" - "&amp;RIGHT(Data!$L$113,2)&amp;"00 K","")&amp;
IF($U39=110,Data!$L$113&amp;" - "&amp;RIGHT(Data!$L$114,2)&amp;"00 K","")&amp;
IF($U39=111,Data!$L$114&amp;" - "&amp;RIGHT(Data!$L$115,2)&amp;"00 K","")&amp;
IF($U39=112,Data!$L$115&amp;" - "&amp;RIGHT(Data!$L$116,2)&amp;"00 K","")&amp;
IF($U39=113,Data!$L$116&amp;" - "&amp;RIGHT(Data!$L$117,2)&amp;"00 K","")&amp;
IF($U39=114,Data!$L$117&amp;" - "&amp;RIGHT(Data!$L$118,2)&amp;"00 K","")&amp;
IF($U39=115,Data!$L$118&amp;" - "&amp;RIGHT(Data!$L$119,2)&amp;"00 K","")&amp;
IF($U39=116,Data!$L$119&amp;" - "&amp;RIGHT(Data!$L$120,2)&amp;"00 K","")&amp;
IF($U39=117,Data!$L$120&amp;" - "&amp;RIGHT(Data!$L$121,2)&amp;"00 K","")&amp;
IF($U39=118,Data!$L$121&amp;" - "&amp;RIGHT(Data!$L$122,2)&amp;"00 K","")&amp;
IF($U39=119,Data!$L$122&amp;" - "&amp;RIGHT(Data!$L$123,2)&amp;"00 K","")&amp;
IF($U39=120,Data!$L$123&amp;" - "&amp;RIGHT(Data!$L$124,2)&amp;"00 K","")</f>
        <v/>
      </c>
      <c r="M39" s="45"/>
      <c r="N39" s="46"/>
      <c r="O39" s="46"/>
      <c r="P39" s="208"/>
      <c r="Q39" s="208"/>
      <c r="R39" s="210"/>
      <c r="S39" s="210"/>
      <c r="T39" s="47"/>
      <c r="U39" s="48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</row>
    <row r="40" spans="1:44" hidden="1" outlineLevel="1" x14ac:dyDescent="0.3">
      <c r="A40" s="39">
        <v>37</v>
      </c>
      <c r="B40" s="116" t="str">
        <f>IF($U40=1,Data!$E$4,"")&amp;
IF($U40=2,Data!$E$5,"")&amp;
IF($U40=3,Data!$E$6,"")&amp;
IF($U40=4,Data!$E$7,"")&amp;
IF($U40=5,Data!$E$8,"")&amp;
IF($U40=6,Data!$E$9,"")&amp;
IF($U40=7,Data!$E$10,"")&amp;
IF($U40=8,Data!$E$11,"")&amp;
IF($U40=9,Data!$E$12,"")&amp;
IF($U40=10,Data!$E$13,"")&amp;
IF($U40=11,Data!$E$14,"")&amp;
IF($U40=12,Data!$E$15,"")&amp;
IF($U40=13,Data!$E$16,"")&amp;
IF($U40=14,Data!$E$17,"")&amp;
IF($U40=15,Data!$E$18,"")&amp;
IF($U40=16,Data!$E$19,"")&amp;
IF($U40=17,Data!$E$20,"")&amp;
IF($U40=18,Data!$E$21,"")&amp;
IF($U40=19,Data!$E$22,"")&amp;
IF($U40=20,Data!$E$23,"")&amp;
IF($U40=21,Data!$E$24,"")&amp;
IF($U40=22,Data!$E$25,"")&amp;
IF($U40=23,Data!$E$26,"")&amp;
IF($U40=24,Data!$E$27,"")&amp;
IF($U40=25,Data!$E$28,"")&amp;
IF($U40=26,Data!$E$29,"")&amp;
IF($U40=27,Data!$E$30,"")&amp;
IF($U40=28,Data!$E$31,"")&amp;
IF($U40=29,Data!$E$32,"")&amp;
IF($U40=30,Data!$E$33,"")&amp;
IF($U40=31,Data!$E$34,"")&amp;
IF($U40=32,Data!$E$35,"")&amp;
IF($U40=33,Data!$E$36,"")&amp;
IF($U40=34,Data!$E$37,"")&amp;
IF($U40=35,Data!$E$38,"")&amp;
IF($U40=36,Data!$E$39,"")&amp;
IF($U40=37,Data!$E$40,"")&amp;
IF($U40=38,Data!$E$41,"")&amp;
IF($U40=39,Data!$E$42,"")&amp;
IF($U40=40,Data!$E$43,"")&amp;
IF($U40=41,Data!$E$124,"")&amp;
IF($U40=42,Data!$E$126,"")&amp;
IF($U40=43,Data!$E$127,"")</f>
        <v/>
      </c>
      <c r="C40" s="116" t="str">
        <f t="shared" si="0"/>
        <v/>
      </c>
      <c r="D40" s="40" t="str">
        <f>IF($U40=1,Data!$G$4,"")&amp;
IF($U40=2,Data!$G$5,"")&amp;
IF($U40=3,Data!$G$6,"")&amp;
IF($U40=4,Data!$G$7,"")&amp;
IF($U40=5,Data!$G$8,"")&amp;
IF($U40=6,Data!$G$9,"")&amp;
IF($U40=7,Data!$G$10,"")&amp;
IF($U40=8,Data!$G$11,"")&amp;
IF($U40=9,Data!$G$12,"")&amp;
IF($U40=10,Data!$G$13,"")&amp;
IF($U40=11,Data!$G$14,"")&amp;
IF($U40=12,Data!$G$15,"")&amp;
IF($U40=13,Data!$G$16,"")&amp;
IF($U40=14,Data!$G$17,"")&amp;
IF($U40=15,Data!$G$18,"")&amp;
IF($U40=16,Data!$G$19,"")&amp;
IF($U40=17,Data!$G$20,"")&amp;
IF($U40=18,Data!$G$21,"")&amp;
IF($U40=19,Data!$G$22,"")&amp;
IF($U40=20,Data!$G$23,"")&amp;
IF($U40=21,Data!$G$24,"")&amp;
IF($U40=22,Data!$G$25,"")&amp;
IF($U40=23,Data!$G$26,"")&amp;
IF($U40=24,Data!$G$27,"")&amp;
IF($U40=25,Data!$G$28,"")&amp;
IF($U40=26,Data!$G$29,"")&amp;
IF($U40=27,Data!$G$30,"")&amp;
IF($U40=28,Data!$G$31,"")&amp;
IF($U40=29,Data!$G$32,"")&amp;
IF($U40=30,Data!$G$33,"")&amp;
IF($U40=31,Data!$G$34,"")&amp;
IF($U40=32,Data!$G$35,"")&amp;
IF($U40=33,Data!$G$36,"")&amp;
IF($U40=34,Data!$G$37,"")&amp;
IF($U40=35,Data!$G$38,"")&amp;
IF($U40=36,Data!$G$39,"")&amp;
IF($U40=37,Data!$G$40,"")&amp;
IF($U40=38,Data!$G$41,"")&amp;
IF($U40=39,Data!$G$42,"")&amp;
IF($U40=40,Data!$G$43,"")&amp;
IF($U40=41,Data!$G$44,"")&amp;
IF($U40=42,Data!$G$45,"")&amp;
IF($U40=43,Data!$G$46,"")&amp;
IF($U40=44,Data!$G$47,"")&amp;
IF($U40=45,Data!$G$48,"")&amp;
IF($U40=46,Data!$G$49,"")&amp;
IF($U40=47,Data!$G$50,"")&amp;
IF($U40=48,Data!$G$51,"")&amp;
IF($U40=49,Data!$G$52,"")&amp;
IF($U40=50,Data!$G$53,"")&amp;
IF($U40=51,Data!$G$54,"")&amp;
IF($U40=52,Data!$G$55,"")&amp;
IF($U40=53,Data!$G$56,"")&amp;
IF($U40=54,Data!$G$57,"")&amp;
IF($U40=55,Data!$G$58,"")&amp;
IF($U40=56,Data!$G$59,"")&amp;
IF($U40=57,Data!$G$60,"")&amp;
IF($U40=58,Data!$G$61,"")&amp;
IF($U40=59,Data!$G$62,"")&amp;
IF($U40=60,Data!$G$63,"")&amp;
IF($U40=61,Data!$G$64,"")&amp;
IF($U40=62,Data!$G$65,"")&amp;
IF($U40=63,Data!$G$66,"")&amp;
IF($U40=64,Data!$G$67,"")&amp;
IF($U40=65,Data!$G$68,"")&amp;
IF($U40=66,Data!$G$69,"")&amp;
IF($U40=67,Data!$G$70,"")&amp;
IF($U40=68,Data!$G$71,"")&amp;
IF($U40=69,Data!$G$72,"")&amp;
IF($U40=70,Data!$G$73,"")&amp;
IF($U40=71,Data!$G$74,"")&amp;
IF($U40=72,Data!$G$75,"")&amp;
IF($U40=73,Data!$G$76,"")&amp;
IF($U40=74,Data!$G$77,"")&amp;
IF($U40=75,Data!$G$78,"")&amp;
IF($U40=76,Data!$G$79,"")&amp;
IF($U40=77,Data!$G$80,"")&amp;
IF($U40=78,Data!$G$81,"")&amp;
IF($U40=79,Data!$G$82,"")&amp;
IF($U40=80,Data!$G$83,"")&amp;
IF($U40=81,Data!$G$84,"")&amp;
IF($U40=82,Data!$G$85,"")&amp;
IF($U40=83,Data!$G$86,"")&amp;
IF($U40=84,Data!$G$87,"")&amp;
IF($U40=85,Data!$G$88,"")&amp;
IF($U40=86,Data!$G$89,"")&amp;
IF($U40=87,Data!$G$90,"")&amp;
IF($U40=88,Data!$G$91,"")&amp;
IF($U40=89,Data!$G$92,"")&amp;
IF($U40=90,Data!$G$93,"")&amp;
IF($U40=91,Data!$G$94,"")&amp;
IF($U40=92,Data!$G$95,"")&amp;
IF($U40=93,Data!$G$96,"")&amp;
IF($U40=94,Data!$G$97,"")&amp;
IF($U40=95,Data!$G$98,"")&amp;
IF($U40=96,Data!$G$99,"")&amp;
IF($U40=97,Data!$G$100,"")&amp;
IF($U40=98,Data!$G$101,"")&amp;
IF($U40=99,Data!$G$102,"")&amp;
IF($U40=100,Data!$G$103,"")&amp;
IF($U40=101,Data!$G$104,"")&amp;
IF($U40=102,Data!$G$105,"")&amp;
IF($U40=103,Data!$G$106,"")&amp;
IF($U40=104,Data!$G$107,"")&amp;
IF($U40=105,Data!$G$108,"")&amp;
IF($U40=106,Data!$G$109,"")&amp;
IF($U40=107,Data!$G$110,"")&amp;
IF($U40=108,Data!$G$111,"")&amp;
IF($U40=109,Data!$G$112,"")&amp;
IF($U40=100,Data!$G$113,"")&amp;
IF($U40=111,Data!$G$114,"")&amp;
IF($U40=112,Data!$G$115,"")&amp;
IF($U40=113,Data!$G$116,"")&amp;
IF($U40=114,Data!$G$117,"")&amp;
IF($U40=115,Data!$G$118,"")&amp;
IF($U40=116,Data!$G$119,"")&amp;
IF($U40=117,Data!$G$120,"")&amp;
IF($U40=118,Data!$G$121,"")&amp;
IF($U40=119,Data!$G$122,"")&amp;
IF($U40=120,Data!$G$123,"")</f>
        <v/>
      </c>
      <c r="E40" s="41" t="str">
        <f>IF($U40=1,Data!$I$4&amp;" LED","")&amp;
IF($U40=2,Data!$I$5&amp;" LED","")&amp;
IF($U40=3,Data!$I$6&amp;" LED","")&amp;
IF($U40=4,Data!$I$7&amp;" LED","")&amp;
IF($U40=5,Data!$I$8&amp;" LED","")&amp;
IF($U40=6,Data!$I$9&amp;" LED","")&amp;
IF($U40=7,Data!$I$10&amp;" LED","")&amp;
IF($U40=8,Data!$I$11&amp;" LED","")&amp;
IF($U40=9,Data!$I$12&amp;" LED","")&amp;
IF($U40=10,Data!$I$13&amp;" LED","")&amp;
IF($U40=11,Data!$I$14&amp;" LED","")&amp;
IF($U40=12,Data!$I$15&amp;" LED","")&amp;
IF($U40=13,Data!$I$16&amp;" LED","")&amp;
IF($U40=14,Data!$I$17&amp;" LED","")&amp;
IF($U40=15,Data!$I$18&amp;" LED","")&amp;
IF($U40=16,Data!$I$19&amp;" LED","")&amp;
IF($U40=17,Data!$I$20&amp;" LED","")&amp;
IF($U40=18,Data!$I$21&amp;" LED","")&amp;
IF($U40=19,Data!$I$22&amp;" LED","")&amp;
IF($U40=20,Data!$I$23&amp;" LED","")&amp;
IF($U40=21,Data!$I$24&amp;" LED","")&amp;
IF($U40=22,Data!$I$25&amp;" LED","")&amp;
IF($U40=23,Data!$I$26&amp;" LED","")&amp;
IF($U40=24,Data!$I$27&amp;" LED","")&amp;
IF($U40=25,Data!$I$28&amp;" LED","")&amp;
IF($U40=26,Data!$I$29&amp;" LED","")&amp;
IF($U40=27,Data!$I$30&amp;" LED","")&amp;
IF($U40=28,Data!$I$31&amp;" LED","")&amp;
IF($U40=29,Data!$I$32&amp;" LED","")&amp;
IF($U40=30,Data!$I$33&amp;" LED","")&amp;
IF($U40=31,Data!$I$34&amp;" LED","")&amp;
IF($U40=32,Data!$I$35&amp;" LED","")&amp;
IF($U40=33,Data!$I$36&amp;" LED","")&amp;
IF($U40=34,Data!$I$37&amp;" LED","")&amp;
IF($U40=35,Data!$I$38&amp;" LED","")&amp;
IF($U40=36,Data!$I$39&amp;" LED","")&amp;
IF($U40=37,Data!$I$40&amp;" LED","")&amp;
IF($U40=38,Data!$I$41&amp;" LED","")&amp;
IF($U40=39,Data!$I$42&amp;" LED","")&amp;
IF($U40=40,Data!$I$43&amp;" LED","")&amp;
IF($U40=41,Data!$I$44&amp;" LED","")&amp;
IF($U40=42,Data!$I$45&amp;" LED","")&amp;
IF($U40=43,Data!$I$46&amp;" LED","")&amp;
IF($U40=44,Data!$I$47&amp;" LED","")&amp;
IF($U40=45,Data!$I$48&amp;" LED","")&amp;
IF($U40=46,Data!$I$49&amp;" LED","")&amp;
IF($U40=47,Data!$I$50&amp;" LED","")&amp;
IF($U40=48,Data!$I$51&amp;" LED","")&amp;
IF($U40=49,Data!$I$52&amp;" LED","")&amp;
IF($U40=50,Data!$I$53&amp;" LED","")&amp;
IF($U40=51,Data!$I$54&amp;" LED","")&amp;
IF($U40=52,Data!$I$55&amp;" LED","")&amp;
IF($U40=53,Data!$I$56&amp;" LED","")&amp;
IF($U40=54,Data!$I$57&amp;" LED","")&amp;
IF($U40=55,Data!$I$58&amp;" LED","")&amp;
IF($U40=56,Data!$I$59&amp;" LED","")&amp;
IF($U40=57,Data!$I$60&amp;" LED","")&amp;
IF($U40=58,Data!$I$61&amp;" LED","")&amp;
IF($U40=59,Data!$I$62&amp;" LED","")&amp;
IF($U40=60,Data!$I$63&amp;" LED","")&amp;
IF($U40=61,Data!$I$64&amp;" LED","")&amp;
IF($U40=62,Data!$I$65&amp;" LED","")&amp;
IF($U40=63,Data!$I$66&amp;" LED","")&amp;
IF($U40=64,Data!$I$67&amp;" LED","")&amp;
IF($U40=65,Data!$I$68&amp;" LED","")&amp;
IF($U40=66,Data!$I$69&amp;" LED","")&amp;
IF($U40=67,Data!$I$70&amp;" LED","")&amp;
IF($U40=68,Data!$I$71&amp;" LED","")&amp;
IF($U40=69,Data!$I$72&amp;" LED","")&amp;
IF($U40=70,Data!$I$73&amp;" LED","")&amp;
IF($U40=71,Data!$I$74&amp;" LED","")&amp;
IF($U40=72,Data!$I$75&amp;" LED","")&amp;
IF($U40=73,Data!$I$76&amp;" LED","")&amp;
IF($U40=74,Data!$I$77&amp;" LED","")&amp;
IF($U40=75,Data!$I$78&amp;" LED","")&amp;
IF($U40=76,Data!$I$79&amp;" LED","")&amp;
IF($U40=77,Data!$I$80&amp;" LED","")&amp;
IF($U40=78,Data!$I$81&amp;" LED","")&amp;
IF($U40=79,Data!$I$82&amp;" LED","")&amp;
IF($U40=80,Data!$I$83&amp;" LED","")&amp;
IF($U40=81,Data!$I$84&amp;" LED","")&amp;
IF($U40=82,Data!$I$85&amp;" LED","")&amp;
IF($U40=83,Data!$I$86&amp;" LED","")&amp;
IF($U40=84,Data!$I$87&amp;" LED","")&amp;
IF($U40=85,Data!$I$88&amp;" LED","")&amp;
IF($U40=86,Data!$I$89&amp;" LED","")&amp;
IF($U40=87,Data!$I$90&amp;" LED","")&amp;
IF($U40=88,Data!$I$91&amp;" LED","")&amp;
IF($U40=89,Data!$I$92&amp;" LED","")&amp;
IF($U40=90,Data!$I$93&amp;" LED","")&amp;
IF($U40=91,Data!$I$94&amp;" LED","")&amp;
IF($U40=92,Data!$I$95&amp;" LED","")&amp;
IF($U40=93,Data!$I$96&amp;" LED","")&amp;
IF($U40=94,Data!$I$97&amp;" LED","")&amp;
IF($U40=95,Data!$I$98&amp;" LED","")&amp;
IF($U40=96,Data!$I$99&amp;" LED","")&amp;
IF($U40=97,Data!$I$100&amp;" LED","")&amp;
IF($U40=98,Data!$I$101&amp;" LED","")&amp;
IF($U40=99,Data!$I$102&amp;" LED","")&amp;
IF($U40=100,Data!$I1079&amp;" LED","")&amp;
IF($U40=101,Data!$I$104&amp;" LED","")&amp;
IF($U40=102,Data!$I$105&amp;" LED","")&amp;
IF($U40=103,Data!$I$106&amp;" LED","")&amp;
IF($U40=104,Data!$I$107&amp;" LED","")&amp;
IF($U40=105,Data!$I$108&amp;" LED","")&amp;
IF($U40=106,Data!$I$109&amp;" LED","")&amp;
IF($U40=107,Data!$I$110&amp;" LED","")&amp;
IF($U40=108,Data!$I$111&amp;" LED","")&amp;
IF($U40=109,Data!$I$112&amp;" LED","")&amp;
IF($U40=110,Data!$I$113&amp;" LED","")&amp;
IF($U40=111,Data!$I$114&amp;" LED","")&amp;
IF($U40=112,Data!$I$115&amp;" LED","")&amp;
IF($U40=113,Data!$I$116&amp;" LED","")&amp;
IF($U40=114,Data!$I$117&amp;" LED","")&amp;
IF($U40=115,Data!$I$118&amp;" LED","")&amp;
IF($U40=116,Data!$I$119&amp;" LED","")&amp;
IF($U40=117,Data!$I$120&amp;" LED","")&amp;
IF($U40=118,Data!$I$121&amp;" LED","")&amp;
IF($U40=119,Data!$I$122&amp;" LED","")&amp;
IF($U40=120,Data!$I$123&amp;" LED","")</f>
        <v/>
      </c>
      <c r="F40" s="42" t="str">
        <f xml:space="preserve">
IF($U40=1,Data!$J$4&amp;" lm","")&amp;
IF($U40=2,Data!$J$5&amp;" lm","")&amp;
IF($U40=3,Data!$J$6&amp;" lm","")&amp;
IF($U40=4,Data!$J$7&amp;" lm","")&amp;
IF($U40=5,Data!$J$8&amp;" lm","")&amp;
IF($U40=6,Data!$J$9&amp;" lm","")&amp;
IF($U40=7,Data!$J$10&amp;" lm","")&amp;
IF($U40=8,Data!$J$11&amp;" lm","")&amp;
IF($U40=9,Data!$J$12&amp;" lm","")&amp;
IF($U40=10,Data!$J$13&amp;" lm","")&amp;
IF($U40=11,Data!$J$14&amp;" lm","")&amp;
IF($U40=12,Data!$J$15&amp;" lm","")&amp;
IF($U40=13,Data!$J$16&amp;" lm","")&amp;
IF($U40=14,Data!$J$17&amp;" lm","")&amp;
IF($U40=15,Data!$J$18&amp;" lm","")&amp;
IF($U40=16,Data!$J$19&amp;" lm","")&amp;
IF($U40=17,Data!$J$20&amp;" lm","")&amp;
IF($U40=18,Data!$J$21&amp;" lm","")&amp;
IF($U40=19,Data!$J$22&amp;" lm","")&amp;
IF($U40=20,Data!$J$23&amp;" lm","")&amp;
IF($U40=21,Data!$J$24&amp;" lm","")&amp;
IF($U40=22,Data!$J$25&amp;" lm","")&amp;
IF($U40=23,Data!$J$26&amp;" lm","")&amp;
IF($U40=24,Data!$J$27&amp;" lm","")&amp;
IF($U40=25,Data!$J$28&amp;" lm","")&amp;
IF($U40=26,Data!$J$29&amp;" lm","")&amp;
IF($U40=27,Data!$J$30&amp;" lm","")&amp;
IF($U40=28,Data!$J$31&amp;" lm","")&amp;
IF($U40=29,Data!$J$32&amp;" lm","")&amp;
IF($U40=30,Data!$J$33&amp;" lm","")&amp;
IF($U40=31,Data!$J$34&amp;" lm","")&amp;
IF($U40=32,Data!$J$35&amp;" lm","")&amp;
IF($U40=33,Data!$J$36&amp;" lm","")&amp;
IF($U40=34,Data!$J$37&amp;" lm","")&amp;
IF($U40=35,Data!$J$38&amp;" lm","")&amp;
IF($U40=36,Data!$J$39&amp;" lm","")&amp;
IF($U40=37,Data!$J$40&amp;" lm","")&amp;
IF($U40=38,Data!$J$41&amp;" lm","")&amp;
IF($U40=39,Data!$J$42&amp;" lm","")&amp;
IF($U40=40,Data!$J$43&amp;" lm","")&amp;
IF($U40=41,Data!$J$44&amp;" lm","")&amp;
IF($U40=42,Data!$J$45&amp;" lm","")&amp;
IF($U40=43,Data!$J$46&amp;" lm","")&amp;
IF($U40=44,Data!$J$47&amp;" lm","")&amp;
IF($U40=45,Data!$J$48&amp;" lm","")&amp;
IF($U40=46,Data!$J$49&amp;" lm","")&amp;
IF($U40=47,Data!$J$50&amp;" lm","")&amp;
IF($U40=48,Data!$J$51&amp;" lm","")&amp;
IF($U40=49,Data!$J$52&amp;" lm","")&amp;
IF($U40=50,Data!$J$53&amp;" lm","")&amp;
IF($U40=51,Data!$J$54&amp;" lm","")&amp;
IF($U40=52,Data!$J$55&amp;" lm","")&amp;
IF($U40=53,Data!$J$56&amp;" lm","")&amp;
IF($U40=54,Data!$J$57&amp;" lm","")&amp;
IF($U40=55,Data!$J$58&amp;" lm","")&amp;
IF($U40=56,Data!$J$59&amp;" lm","")&amp;
IF($U40=57,Data!$J$60&amp;" lm","")&amp;
IF($U40=58,Data!$J$61&amp;" lm","")&amp;
IF($U40=59,Data!$J$62&amp;" lm","")&amp;
IF($U40=60,Data!$J$63&amp;" lm","")&amp;
IF($U40=61,Data!$J$64&amp;" lm","")&amp;
IF($U40=62,Data!$J$65&amp;" lm","")&amp;
IF($U40=63,Data!$J$66&amp;" lm","")&amp;
IF($U40=64,Data!$J$67&amp;" lm","")&amp;
IF($U40=65,Data!$J$68&amp;" lm","")&amp;
IF($U40=66,Data!$J$69&amp;" lm","")&amp;
IF($U40=67,Data!$J$70&amp;" lm","")&amp;
IF($U40=68,Data!$J$71&amp;" lm","")&amp;
IF($U40=69,Data!$J$72&amp;" lm","")&amp;
IF($U40=70,Data!$J$73&amp;" lm","")&amp;
IF($U40=71,Data!$J$74&amp;" lm","")&amp;
IF($U40=72,Data!$J$75&amp;" lm","")&amp;
IF($U40=73,Data!$J$76&amp;" lm","")&amp;
IF($U40=74,Data!$J$77&amp;" lm","")&amp;
IF($U40=75,Data!$J$78&amp;" lm","")&amp;
IF($U40=76,Data!$J$79&amp;" lm","")&amp;
IF($U40=77,Data!$J$80&amp;" lm","")&amp;
IF($U40=78,Data!$J$81&amp;" lm","")&amp;
IF($U40=79,Data!$J$82&amp;" lm","")&amp;
IF($U40=80,Data!$J$83&amp;" lm","")&amp;
IF($U40=81,Data!$J$84&amp;" lm","")&amp;
IF($U40=82,Data!$J$85&amp;" lm","")&amp;
IF($U40=83,Data!$J$86&amp;" lm","")&amp;
IF($U40=84,Data!$J$87&amp;" lm","")&amp;
IF($U40=85,Data!$J$88&amp;" lm","")&amp;
IF($U40=86,Data!$J$89&amp;" lm","")&amp;
IF($U40=87,Data!$J$90&amp;" lm","")&amp;
IF($U40=88,Data!$J$91&amp;" lm","")&amp;
IF($U40=89,Data!$J$92&amp;" lm","")&amp;
IF($U40=90,Data!$J$93&amp;" lm","")&amp;
IF($U40=91,Data!$J$94&amp;" lm","")&amp;
IF($U40=92,Data!$J$95&amp;" lm","")&amp;
IF($U40=93,Data!$J$96&amp;" lm","")&amp;
IF($U40=94,Data!$J$97&amp;" lm","")&amp;
IF($U40=95,Data!$J$98&amp;" lm","")&amp;
IF($U40=96,Data!$J$99&amp;" lm","")&amp;
IF($U40=97,Data!$J$100&amp;" lm","")&amp;
IF($U40=98,Data!$J$101&amp;" lm","")&amp;
IF($U40=99,Data!$J$102&amp;" lm","")&amp;
IF($U40=100,Data!$J$103&amp;" lm","")&amp;
IF($U40=101,Data!$J$104&amp;" lm","")&amp;
IF($U40=102,Data!$J$105&amp;" lm","")&amp;
IF($U40=103,Data!$J$106&amp;" lm","")&amp;
IF($U40=104,Data!$J$107&amp;" lm","")&amp;
IF($U40=105,Data!$J$108&amp;" lm","")&amp;
IF($U40=106,Data!$J$109&amp;" lm","")&amp;
IF($U40=107,Data!$J$110&amp;" lm","")&amp;
IF($U40=108,Data!$J$111&amp;" lm","")&amp;
IF($U40=109,Data!$J$112&amp;" lm","")&amp;
IF($U40=110,Data!$J$113&amp;" lm","")&amp;
IF($U40=111,Data!$J$114&amp;" lm","")&amp;
IF($U40=112,Data!$J$115&amp;" lm","")&amp;
IF($U40=113,Data!$J$116&amp;" lm","")&amp;
IF($U40=114,Data!$J$117&amp;" lm","")&amp;
IF($U40=115,Data!$J$118&amp;" lm","")&amp;
IF($U40=116,Data!$J$109&amp;" lm","")&amp;
IF($U40=117,Data!$J$120&amp;" lm","")&amp;
IF($U40=118,Data!$J$121&amp;" lm","")&amp;
IF($U40=119,Data!$J$122&amp;" lm","")&amp;
IF($U40=120,Data!$J$123&amp;" lm","")</f>
        <v/>
      </c>
      <c r="G40" s="43" t="str">
        <f xml:space="preserve">
IF($U40=1,Data!$H$4,"")&amp;
IF($U40=2,Data!$H$5,"")&amp;
IF($U40=3,Data!$H$6,"")&amp;
IF($U40=4,Data!$H$7,"")&amp;
IF($U40=5,Data!$H$8,"")&amp;
IF($U40=6,Data!$H$9,"")&amp;
IF($U40=7,Data!$H$10,"")&amp;
IF($U40=8,Data!$H$11,"")&amp;
IF($U40=9,Data!$H$12,"")&amp;
IF($U40=10,Data!$H$13,"")&amp;
IF($U40=11,Data!$H$14,"")&amp;
IF($U40=12,Data!$H$15,"")&amp;
IF($U40=13,Data!$H$16,"")&amp;
IF($U40=14,Data!$H$17,"")&amp;
IF($U40=15,Data!$H$18,"")&amp;
IF($U40=16,Data!$H$19,"")&amp;
IF($U40=17,Data!$H$20,"")&amp;
IF($U40=18,Data!$H$21,"")&amp;
IF($U40=19,Data!$H$22,"")&amp;
IF($U40=20,Data!$H$23,"")&amp;
IF($U40=21,Data!$H$24,"")&amp;
IF($U40=22,Data!$H$25,"")&amp;
IF($U40=23,Data!$H$26,"")&amp;
IF($U40=24,Data!$H$27,"")&amp;
IF($U40=25,Data!$H$28,"")&amp;
IF($U40=26,Data!$H$29,"")&amp;
IF($U40=27,Data!$H$30,"")&amp;
IF($U40=28,Data!$H$31,"")&amp;
IF($U40=29,Data!$H$32,"")&amp;
IF($U40=30,Data!$H$33,"")&amp;
IF($U40=31,Data!$H$34,"")&amp;
IF($U40=32,Data!$H$35,"")&amp;
IF($U40=33,Data!$H$36,"")&amp;
IF($U40=34,Data!$H$37,"")&amp;
IF($U40=35,Data!$H$38,"")&amp;
IF($U40=36,Data!$H$39,"")&amp;
IF($U40=37,Data!$H$40,"")&amp;
IF($U40=38,Data!$H$41,"")&amp;
IF($U40=39,Data!$H$42,"")&amp;
IF($U40=40,Data!$H$43,"")&amp;
IF($U40=41,Data!$H$44,"")&amp;
IF($U40=42,Data!$H$45,"")&amp;
IF($U40=43,Data!$H$46,"")&amp;
IF($U40=44,Data!$H$47,"")&amp;
IF($U40=45,Data!$H$48,"")&amp;
IF($U40=46,Data!$H$49,"")&amp;
IF($U40=47,Data!$H$50,"")&amp;
IF($U40=48,Data!$H$51,"")&amp;
IF($U40=49,Data!$H$52,"")&amp;
IF($U40=50,Data!$H$53,"")&amp;
IF($U40=51,Data!$H$54,"")&amp;
IF($U40=52,Data!$H$55,"")&amp;
IF($U40=53,Data!$H$56,"")&amp;
IF($U40=54,Data!$H$57,"")&amp;
IF($U40=55,Data!$H$58,"")&amp;
IF($U40=56,Data!$H$59,"")&amp;
IF($U40=57,Data!$H$60,"")&amp;
IF($U40=58,Data!$H$61,"")&amp;
IF($U40=59,Data!$H$62,"")&amp;
IF($U40=60,Data!$H$63,"")&amp;
IF($U40=61,Data!$H$64,"")&amp;
IF($U40=62,Data!$H$65,"")&amp;
IF($U40=63,Data!$H$66,"")&amp;
IF($U40=64,Data!$H$67,"")&amp;
IF($U40=65,Data!$H$68,"")&amp;
IF($U40=66,Data!$H$69,"")&amp;
IF($U40=67,Data!$H$70,"")&amp;
IF($U40=68,Data!$H$71,"")&amp;
IF($U40=69,Data!$H$72,"")&amp;
IF($U40=70,Data!$H$73,"")&amp;
IF($U40=71,Data!$H$74,"")&amp;
IF($U40=72,Data!$H$75,"")&amp;
IF($U40=73,Data!$H$76,"")&amp;
IF($U40=74,Data!$H$77,"")&amp;
IF($U40=75,Data!$H$78,"")&amp;
IF($U40=76,Data!$H$79,"")&amp;
IF($U40=77,Data!$H$80,"")&amp;
IF($U40=78,Data!$H$81,"")&amp;
IF($U40=79,Data!$H$82,"")&amp;
IF($U40=80,Data!$H$83,"")&amp;
IF($U40=81,Data!$H$84,"")&amp;
IF($U40=82,Data!$H$85,"")&amp;
IF($U40=83,Data!$H$86,"")&amp;
IF($U40=84,Data!$H$87,"")&amp;
IF($U40=85,Data!$H$88,"")&amp;
IF($U40=86,Data!$H$89,"")&amp;
IF($U40=87,Data!$H$90,"")&amp;
IF($U40=88,Data!$H$91,"")&amp;
IF($U40=89,Data!$H$92,"")&amp;
IF($U40=90,Data!$H$93,"")&amp;
IF($U40=91,Data!$H$94,"")&amp;
IF($U40=92,Data!$H$95,"")&amp;
IF($U40=93,Data!$H$96,"")&amp;
IF($U40=94,Data!$H$97,"")&amp;
IF($U40=95,Data!$H$98,"")&amp;
IF($U40=96,Data!$H$99,"")&amp;
IF($U40=97,Data!$H$100,"")&amp;
IF($U40=98,Data!$H$101,"")&amp;
IF($U40=99,Data!$H$102,"")&amp;
IF($U40=100,Data!$H$103,"")&amp;
IF($U40=101,Data!$H$104,"")&amp;
IF($U40=102,Data!$H$105,"")&amp;
IF($U40=103,Data!$H$106,"")&amp;
IF($U40=104,Data!$H$107,"")&amp;
IF($U40=105,Data!$H$108,"")&amp;
IF($U40=106,Data!$H$109,"")&amp;
IF($U40=107,Data!$H$110,"")&amp;
IF($U40=108,Data!$H$111,"")&amp;
IF($U40=109,Data!$H$112,"")&amp;
IF($U40=110,Data!$H$113,"")&amp;
IF($U40=111,Data!$H$114,"")&amp;
IF($U40=112,Data!$H$115,"")&amp;
IF($U40=113,Data!$H$116,"")&amp;
IF($U40=114,Data!$H$117,"")&amp;
IF($U40=115,Data!$H$118,"")&amp;
IF($U40=116,Data!$H$119,"")&amp;
IF($U40=117,Data!$H$120,"")&amp;
IF($U40=118,Data!$H$121,"")&amp;
IF($U40=119,Data!$H$122,"")&amp;
IF($U40=120,Data!$H$123,"")</f>
        <v/>
      </c>
      <c r="H40" s="44" t="str">
        <f>IF($U40=1,Data!$V$4&amp;" W","")&amp;
IF($U40=2,Data!$V$5&amp;" W","")&amp;
IF($U40=3,Data!$V$6&amp;" W","")&amp;
IF($U40=4,Data!$V$7&amp;" W","")&amp;
IF($U40=5,Data!$V$8&amp;" W","")&amp;
IF($U40=6,Data!$V$9&amp;" W","")&amp;
IF($U40=7,Data!$V$10&amp;" W","")&amp;
IF($U40=8,Data!$V$11&amp;" W","")&amp;
IF($U40=9,Data!$V$12&amp;" W","")&amp;
IF($U40=10,Data!$V$13&amp;" W","")&amp;
IF($U40=11,Data!$V$14&amp;" W","")&amp;
IF($U40=12,Data!$V$15&amp;" W","")&amp;
IF($U40=13,Data!$V$16&amp;" W","")&amp;
IF($U40=14,Data!$V$17&amp;" W","")&amp;
IF($U40=15,Data!$V$18&amp;" W","")&amp;
IF($U40=16,Data!$V$19&amp;" W","")&amp;
IF($U40=17,Data!$V$20&amp;" W","")&amp;
IF($U40=18,Data!$V$21&amp;" W","")&amp;
IF($U40=19,Data!$V$22&amp;" W","")&amp;
IF($U40=20,Data!$V$23&amp;" W","")&amp;
IF($U40=21,Data!$V$24&amp;" W","")&amp;
IF($U40=22,Data!$V$25&amp;" W","")&amp;
IF($U40=23,Data!$V$26&amp;" W","")&amp;
IF($U40=24,Data!$V$27&amp;" W","")&amp;
IF($U40=25,Data!$V$28&amp;" W","")&amp;
IF($U40=26,Data!$V$29&amp;" W","")&amp;
IF($U40=27,Data!$V$30&amp;" W","")&amp;
IF($U40=28,Data!$V$31&amp;" W","")&amp;
IF($U40=29,Data!$V$32&amp;" W","")&amp;
IF($U40=30,Data!$V$33&amp;" W","")&amp;
IF($U40=31,Data!$V$34&amp;" W","")&amp;
IF($U40=32,Data!$V$35&amp;" W","")&amp;
IF($U40=33,Data!$V$36&amp;" W","")&amp;
IF($U40=34,Data!$V$37&amp;" W","")&amp;
IF($U40=35,Data!$V$38&amp;" W","")&amp;
IF($U40=36,Data!$V$39&amp;" W","")&amp;
IF($U40=37,Data!$V$40&amp;" W","")&amp;
IF($U40=38,Data!$V$41&amp;" W","")&amp;
IF($U40=39,Data!$V$42&amp;" W","")&amp;
IF($U40=40,Data!$V$43&amp;" W","")&amp;
IF($U40=41,Data!$V$44&amp;" W","")&amp;
IF($U40=42,Data!$V$45&amp;" W","")&amp;
IF($U40=43,Data!$V$46&amp;" W","")&amp;
IF($U40=44,Data!$V$47&amp;" W","")&amp;
IF($U40=45,Data!$V$48&amp;" W","")&amp;
IF($U40=46,Data!$V$49&amp;" W","")&amp;
IF($U40=47,Data!$V$50&amp;" W","")&amp;
IF($U40=48,Data!$V$51&amp;" W","")&amp;
IF($U40=49,Data!$V$52&amp;" W","")&amp;
IF($U40=50,Data!$V$53&amp;" W","")&amp;
IF($U40=51,Data!$V$54&amp;" W","")&amp;
IF($U40=52,Data!$V$55&amp;" W","")&amp;
IF($U40=53,Data!$V$56&amp;" W","")&amp;
IF($U40=54,Data!$V$57&amp;" W","")&amp;
IF($U40=55,Data!$V$58&amp;" W","")&amp;
IF($U40=56,Data!$V$59&amp;" W","")&amp;
IF($U40=57,Data!$V$60&amp;" W","")&amp;
IF($U40=58,Data!$V$61&amp;" W","")&amp;
IF($U40=59,Data!$V$62&amp;" W","")&amp;
IF($U40=60,Data!$V$63&amp;" W","")&amp;
IF($U40=61,Data!$V$64&amp;" W","")&amp;
IF($U40=62,Data!$V$65&amp;" W","")&amp;
IF($U40=63,Data!$V$66&amp;" W","")&amp;
IF($U40=64,Data!$V$67&amp;" W","")&amp;
IF($U40=65,Data!$V$68&amp;" W","")&amp;
IF($U40=66,Data!$V$69&amp;" W","")&amp;
IF($U40=67,Data!$V$70&amp;" W","")&amp;
IF($U40=68,Data!$V$71&amp;" W","")&amp;
IF($U40=69,Data!$V$72&amp;" W","")&amp;
IF($U40=70,Data!$V$73&amp;" W","")&amp;
IF($U40=71,Data!$V$74&amp;" W","")&amp;
IF($U40=72,Data!$V$75&amp;" W","")&amp;
IF($U40=73,Data!$V$76&amp;" W","")&amp;
IF($U40=74,Data!$V$77&amp;" W","")&amp;
IF($U40=75,Data!$V$78&amp;" W","")&amp;
IF($U40=76,Data!$V$79&amp;" W","")&amp;
IF($U40=77,Data!$V$80&amp;" W","")&amp;
IF($U40=78,Data!$V$81&amp;" W","")&amp;
IF($U40=79,Data!$V$82&amp;" W","")&amp;
IF($U40=80,Data!$V$83&amp;" W","")&amp;
IF($U40=81,Data!$V$84&amp;" W","")&amp;
IF($U40=82,Data!$V$85&amp;" W","")&amp;
IF($U40=83,Data!$V$86&amp;" W","")&amp;
IF($U40=84,Data!$V$87&amp;" W","")&amp;
IF($U40=85,Data!$V$88&amp;" W","")&amp;
IF($U40=86,Data!$V$89&amp;" W","")&amp;
IF($U40=87,Data!$V$90&amp;" W","")&amp;
IF($U40=88,Data!$V$91&amp;" W","")&amp;
IF($U40=89,Data!$V$92&amp;" W","")&amp;
IF($U40=90,Data!$V$93&amp;" W","")&amp;
IF($U40=91,Data!$V$94&amp;" W","")&amp;
IF($U40=92,Data!$V$95&amp;" W","")&amp;
IF($U40=93,Data!$V$96&amp;" W","")&amp;
IF($U40=94,Data!$V$97&amp;" W","")&amp;
IF($U40=95,Data!$V$98&amp;" W","")&amp;
IF($U40=96,Data!$V$99&amp;" W","")&amp;
IF($U40=97,Data!$V$100&amp;" W","")&amp;
IF($U40=98,Data!$V$101&amp;" W","")&amp;
IF($U40=99,Data!$V$102&amp;" W","")&amp;
IF($U40=100,Data!$V$103&amp;" W","")&amp;
IF($U40=101,Data!$V140&amp;" W","")&amp;
IF($U40=102,Data!$V$105&amp;" W","")&amp;
IF($U40=103,Data!$V$106&amp;" W","")&amp;
IF($U40=104,Data!$V$107&amp;" W","")&amp;
IF($U40=105,Data!$V$108&amp;" W","")&amp;
IF($U40=106,Data!$V$109&amp;" W","")&amp;
IF($U40=107,Data!$V$110&amp;" W","")&amp;
IF($U40=108,Data!$V$111&amp;" W","")&amp;
IF($U40=109,Data!$V$112&amp;" W","")&amp;
IF($U40=110,Data!$V$113&amp;" W","")&amp;
IF($U40=111,Data!$V$114&amp;" W","")&amp;
IF($U40=112,Data!$V$115&amp;" W","")&amp;
IF($U40=113,Data!$V$116&amp;" W","")&amp;
IF($U40=114,Data!$V$117&amp;" W","")&amp;
IF($U40=115,Data!$V$118&amp;" W","")&amp;
IF($U40=116,Data!$V$119&amp;" W","")&amp;
IF($U40=117,Data!$V$120&amp;" W","")&amp;
IF($U40=118,Data!$V$121&amp;" W","")&amp;
IF($U40=119,Data!$V$122&amp;" W","")&amp;
IF($U40=120,Data!$V$123&amp;" W","")</f>
        <v/>
      </c>
      <c r="I40" s="42" t="str">
        <f>IF($U40=1,Data!$W$4&amp;" W","")&amp;
IF($U40=2,Data!$W$5&amp;" W","")&amp;
IF($U40=3,Data!$W$6&amp;" W","")&amp;
IF($U40=4,Data!$W$7&amp;" W","")&amp;
IF($U40=5,Data!$W$8&amp;" W","")&amp;
IF($U40=6,Data!$W$9&amp;" W","")&amp;
IF($U40=7,Data!$W$10&amp;" W","")&amp;
IF($U40=8,Data!$W$11&amp;" W","")&amp;
IF($U40=9,Data!$W$12&amp;" W","")&amp;
IF($U40=10,Data!$W$13&amp;" W","")&amp;
IF($U40=11,Data!$W$14&amp;" W","")&amp;
IF($U40=12,Data!$W$15&amp;" W","")&amp;
IF($U40=13,Data!$W$16&amp;" W","")&amp;
IF($U40=14,Data!$W$17&amp;" W","")&amp;
IF($U40=15,Data!$W$18&amp;" W","")&amp;
IF($U40=16,Data!$W$19&amp;" W","")&amp;
IF($U40=17,Data!$W$20&amp;" W","")&amp;
IF($U40=18,Data!$W$21&amp;" W","")&amp;
IF($U40=19,Data!$W$22&amp;" W","")&amp;
IF($U40=20,Data!$W$23&amp;" W","")&amp;
IF($U40=21,Data!$W$24&amp;" W","")&amp;
IF($U40=22,Data!$W$25&amp;" W","")&amp;
IF($U40=23,Data!$W$26&amp;" W","")&amp;
IF($U40=24,Data!$W$27&amp;" W","")&amp;
IF($U40=25,Data!$W$28&amp;" W","")&amp;
IF($U40=26,Data!$W$29&amp;" W","")&amp;
IF($U40=27,Data!$W$30&amp;" W","")&amp;
IF($U40=28,Data!$W$31&amp;" W","")&amp;
IF($U40=29,Data!$W$32&amp;" W","")&amp;
IF($U40=30,Data!$W$33&amp;" W","")&amp;
IF($U40=31,Data!$W$34&amp;" W","")&amp;
IF($U40=32,Data!$W$35&amp;" W","")&amp;
IF($U40=33,Data!$W$36&amp;" W","")&amp;
IF($U40=34,Data!$W$37&amp;" W","")&amp;
IF($U40=35,Data!$W$38&amp;" W","")&amp;
IF($U40=36,Data!$W$39&amp;" W","")&amp;
IF($U40=37,Data!$W$40&amp;" W","")&amp;
IF($U40=38,Data!$W$41&amp;" W","")&amp;
IF($U40=39,Data!$W$42&amp;" W","")&amp;
IF($U40=40,Data!$W$43&amp;" W","")&amp;
IF($U40=41,Data!$W$44&amp;" W","")&amp;
IF($U40=42,Data!$W$45&amp;" W","")&amp;
IF($U40=43,Data!$W$46&amp;" W","")&amp;
IF($U40=44,Data!$W$47&amp;" W","")&amp;
IF($U40=45,Data!$W$48&amp;" W","")&amp;
IF($U40=46,Data!$W$49&amp;" W","")&amp;
IF($U40=47,Data!$W$50&amp;" W","")&amp;
IF($U40=48,Data!$W$51&amp;" W","")&amp;
IF($U40=49,Data!$W$52&amp;" W","")&amp;
IF($U40=50,Data!$W$53&amp;" W","")&amp;
IF($U40=51,Data!$W$54&amp;" W","")&amp;
IF($U40=52,Data!$W$55&amp;" W","")&amp;
IF($U40=53,Data!$W$56&amp;" W","")&amp;
IF($U40=54,Data!$W$57&amp;" W","")&amp;
IF($U40=55,Data!$W$58&amp;" W","")&amp;
IF($U40=56,Data!$W$59&amp;" W","")&amp;
IF($U40=57,Data!$W$60&amp;" W","")&amp;
IF($U40=58,Data!$W$61&amp;" W","")&amp;
IF($U40=59,Data!$W$62&amp;" W","")&amp;
IF($U40=60,Data!$W$63&amp;" W","")&amp;
IF($U40=61,Data!$W$64&amp;" W","")&amp;
IF($U40=62,Data!$W$65&amp;" W","")&amp;
IF($U40=63,Data!$W$66&amp;" W","")&amp;
IF($U40=64,Data!$W$67&amp;" W","")&amp;
IF($U40=65,Data!$W$68&amp;" W","")&amp;
IF($U40=66,Data!$W$69&amp;" W","")&amp;
IF($U40=67,Data!$W$70&amp;" W","")&amp;
IF($U40=68,Data!$W$71&amp;" W","")&amp;
IF($U40=69,Data!$W$72&amp;" W","")&amp;
IF($U40=70,Data!$W$73&amp;" W","")&amp;
IF($U40=71,Data!$W$74&amp;" W","")&amp;
IF($U40=72,Data!$W$75&amp;" W","")&amp;
IF($U40=73,Data!$W$76&amp;" W","")&amp;
IF($U40=74,Data!$W$77&amp;" W","")&amp;
IF($U40=75,Data!$W$78&amp;" W","")&amp;
IF($U40=76,Data!$W$79&amp;" W","")&amp;
IF($U40=77,Data!$W$80&amp;" W","")&amp;
IF($U40=78,Data!$W$81&amp;" W","")&amp;
IF($U40=79,Data!$W$82&amp;" W","")&amp;
IF($U40=80,Data!$W$83&amp;" W","")&amp;
IF($U40=81,Data!$W$84&amp;" W","")&amp;
IF($U40=82,Data!$W$85&amp;" W","")&amp;
IF($U40=83,Data!$W$86&amp;" W","")&amp;
IF($U40=84,Data!$W$87&amp;" W","")&amp;
IF($U40=85,Data!$W$88&amp;" W","")&amp;
IF($U40=86,Data!$W$89&amp;" W","")&amp;
IF($U40=87,Data!$W$90&amp;" W","")&amp;
IF($U40=88,Data!$W$91&amp;" W","")&amp;
IF($U40=89,Data!$W$92&amp;" W","")&amp;
IF($U40=90,Data!$W$93&amp;" W","")&amp;
IF($U40=91,Data!$W$94&amp;" W","")&amp;
IF($U40=92,Data!$W$95&amp;" W","")&amp;
IF($U40=93,Data!$W$96&amp;" W","")&amp;
IF($U40=94,Data!$W$97&amp;" W","")&amp;
IF($U40=95,Data!$W$98&amp;" W","")&amp;
IF($U40=96,Data!$W$99&amp;" W","")&amp;
IF($U40=97,Data!$W$100&amp;" W","")&amp;
IF($U40=98,Data!$W$101&amp;" W","")&amp;
IF($U40=99,Data!$W$102&amp;" W","")&amp;
IF($U40=100,Data!$W$103&amp;" W","")&amp;
IF($U40=101,Data!$V140&amp;" W","")&amp;
IF($U40=102,Data!$W$105&amp;" W","")&amp;
IF($U40=103,Data!$W$106&amp;" W","")&amp;
IF($U40=104,Data!$W$107&amp;" W","")&amp;
IF($U40=105,Data!$W$108&amp;" W","")&amp;
IF($U40=106,Data!$W$109&amp;" W","")&amp;
IF($U40=107,Data!$W$110&amp;" W","")&amp;
IF($U40=108,Data!$W$111&amp;" W","")&amp;
IF($U40=109,Data!$W$112&amp;" W","")&amp;
IF($U40=110,Data!$W$113&amp;" W","")&amp;
IF($U40=111,Data!$W$114&amp;" W","")&amp;
IF($U40=112,Data!$W$115&amp;" W","")&amp;
IF($U40=113,Data!$W$116&amp;" W","")&amp;
IF($U40=114,Data!$W$117&amp;" W","")&amp;
IF($U40=115,Data!$W$118&amp;" W","")&amp;
IF($U40=116,Data!$W$119&amp;" W","")&amp;
IF($U40=117,Data!$W$120&amp;" W","")&amp;
IF($U40=118,Data!$W$121&amp;" W","")&amp;
IF($U40=119,Data!$W$122&amp;" W","")&amp;
IF($U40=120,Data!$W$123&amp;" W","")</f>
        <v/>
      </c>
      <c r="J40" s="44" t="str">
        <f>IF($U40=1,Data!$X$4&amp;" W","")&amp;
IF($U40=2,Data!$X$5&amp;" W","")&amp;
IF($U40=3,Data!$X$6&amp;" W","")&amp;
IF($U40=4,Data!$X$7&amp;" W","")&amp;
IF($U40=5,Data!$X$8&amp;" W","")&amp;
IF($U40=6,Data!$X$9&amp;" W","")&amp;
IF($U40=7,Data!$X$10&amp;" W","")&amp;
IF($U40=8,Data!$X$11&amp;" W","")&amp;
IF($U40=9,Data!$X$12&amp;" W","")&amp;
IF($U40=10,Data!$X$13&amp;" W","")&amp;
IF($U40=11,Data!$X$14&amp;" W","")&amp;
IF($U40=12,Data!$X$15&amp;" W","")&amp;
IF($U40=13,Data!$X$16&amp;" W","")&amp;
IF($U40=14,Data!$X$17&amp;" W","")&amp;
IF($U40=15,Data!$X$18&amp;" W","")&amp;
IF($U40=16,Data!$X$19&amp;" W","")&amp;
IF($U40=17,Data!$X$20&amp;" W","")&amp;
IF($U40=18,Data!$X$21&amp;" W","")&amp;
IF($U40=19,Data!$X$22&amp;" W","")&amp;
IF($U40=20,Data!$X$23&amp;" W","")&amp;
IF($U40=21,Data!$X$24&amp;" W","")&amp;
IF($U40=22,Data!$X$25&amp;" W","")&amp;
IF($U40=23,Data!$X$26&amp;" W","")&amp;
IF($U40=24,Data!$X$27&amp;" W","")&amp;
IF($U40=25,Data!$X$28&amp;" W","")&amp;
IF($U40=26,Data!$X$29&amp;" W","")&amp;
IF($U40=27,Data!$X$30&amp;" W","")&amp;
IF($U40=28,Data!$X$31&amp;" W","")&amp;
IF($U40=29,Data!$X$32&amp;" W","")&amp;
IF($U40=30,Data!$X$33&amp;" W","")&amp;
IF($U40=31,Data!$X$34&amp;" W","")&amp;
IF($U40=32,Data!$X$35&amp;" W","")&amp;
IF($U40=33,Data!$X$36&amp;" W","")&amp;
IF($U40=34,Data!$X$37&amp;" W","")&amp;
IF($U40=35,Data!$X$38&amp;" W","")&amp;
IF($U40=36,Data!$X$39&amp;" W","")&amp;
IF($U40=37,Data!$X$40&amp;" W","")&amp;
IF($U40=38,Data!$X$41&amp;" W","")&amp;
IF($U40=39,Data!$X$42&amp;" W","")&amp;
IF($U40=40,Data!$X$43&amp;" W","")&amp;
IF($U40=41,Data!$X$44&amp;" W","")&amp;
IF($U40=42,Data!$X$45&amp;" W","")&amp;
IF($U40=43,Data!$X$46&amp;" W","")&amp;
IF($U40=44,Data!$X$47&amp;" W","")&amp;
IF($U40=45,Data!$X$48&amp;" W","")&amp;
IF($U40=46,Data!$X$49&amp;" W","")&amp;
IF($U40=47,Data!$X$50&amp;" W","")&amp;
IF($U40=48,Data!$X$51&amp;" W","")&amp;
IF($U40=49,Data!$X$52&amp;" W","")&amp;
IF($U40=50,Data!$X$53&amp;" W","")&amp;
IF($U40=51,Data!$X$54&amp;" W","")&amp;
IF($U40=52,Data!$X$55&amp;" W","")&amp;
IF($U40=53,Data!$X$56&amp;" W","")&amp;
IF($U40=54,Data!$X$57&amp;" W","")&amp;
IF($U40=55,Data!$X$58&amp;" W","")&amp;
IF($U40=56,Data!$X$59&amp;" W","")&amp;
IF($U40=57,Data!$X$60&amp;" W","")&amp;
IF($U40=58,Data!$X$61&amp;" W","")&amp;
IF($U40=59,Data!$X$62&amp;" W","")&amp;
IF($U40=60,Data!$X$63&amp;" W","")&amp;
IF($U40=61,Data!$X$64&amp;" W","")&amp;
IF($U40=62,Data!$X$65&amp;" W","")&amp;
IF($U40=63,Data!$X$66&amp;" W","")&amp;
IF($U40=64,Data!$X$67&amp;" W","")&amp;
IF($U40=65,Data!$X$68&amp;" W","")&amp;
IF($U40=66,Data!$X$69&amp;" W","")&amp;
IF($U40=67,Data!$X$70&amp;" W","")&amp;
IF($U40=68,Data!$X$71&amp;" W","")&amp;
IF($U40=69,Data!$X$72&amp;" W","")&amp;
IF($U40=70,Data!$X$73&amp;" W","")&amp;
IF($U40=71,Data!$X$74&amp;" W","")&amp;
IF($U40=72,Data!$X$75&amp;" W","")&amp;
IF($U40=73,Data!$X$76&amp;" W","")&amp;
IF($U40=74,Data!$X$77&amp;" W","")&amp;
IF($U40=75,Data!$X$78&amp;" W","")&amp;
IF($U40=76,Data!$X$79&amp;" W","")&amp;
IF($U40=77,Data!$X$80&amp;" W","")&amp;
IF($U40=78,Data!$X$81&amp;" W","")&amp;
IF($U40=79,Data!$X$82&amp;" W","")&amp;
IF($U40=80,Data!$X$83&amp;" W","")&amp;
IF($U40=81,Data!$X$84&amp;" W","")&amp;
IF($U40=82,Data!$X$85&amp;" W","")&amp;
IF($U40=83,Data!$X$86&amp;" W","")&amp;
IF($U40=84,Data!$X$87&amp;" W","")&amp;
IF($U40=85,Data!$X$88&amp;" W","")&amp;
IF($U40=86,Data!$X$89&amp;" W","")&amp;
IF($U40=87,Data!$X$90&amp;" W","")&amp;
IF($U40=88,Data!$X$91&amp;" W","")&amp;
IF($U40=89,Data!$X$92&amp;" W","")&amp;
IF($U40=90,Data!$X$93&amp;" W","")&amp;
IF($U40=91,Data!$X$94&amp;" W","")&amp;
IF($U40=92,Data!$X$95&amp;" W","")&amp;
IF($U40=93,Data!$X$96&amp;" W","")&amp;
IF($U40=94,Data!$X$97&amp;" W","")&amp;
IF($U40=95,Data!$X$98&amp;" W","")&amp;
IF($U40=96,Data!$X$99&amp;" W","")&amp;
IF($U40=97,Data!$X$100&amp;" W","")&amp;
IF($U40=98,Data!$X$101&amp;" W","")&amp;
IF($U40=99,Data!$X$102&amp;" W","")&amp;
IF($U40=100,Data!$X$103&amp;" W","")&amp;
IF($U40=101,Data!$X$104&amp;" W","")&amp;
IF($U40=102,Data!$X$105&amp;" W","")&amp;
IF($U40=103,Data!$X$106&amp;" W","")&amp;
IF($U40=104,Data!$X$107&amp;" W","")&amp;
IF($U40=105,Data!$X$108&amp;" W","")&amp;
IF($U40=106,Data!$X$109&amp;" W","")&amp;
IF($U40=107,Data!$X$110&amp;" W","")&amp;
IF($U40=108,Data!$X$111&amp;" W","")&amp;
IF($U40=109,Data!$X$112&amp;" W","")&amp;
IF($U40=110,Data!$X$113&amp;" W","")&amp;
IF($U40=111,Data!$X$114&amp;" W","")&amp;
IF($U40=112,Data!$X$115&amp;" W","")&amp;
IF($U40=113,Data!$X$116&amp;" W","")&amp;
IF($U40=114,Data!$X$117&amp;" W","")&amp;
IF($U40=115,Data!$X$118&amp;" W","")&amp;
IF($U40=116,Data!$X$119&amp;" W","")&amp;
IF($U40=117,Data!$X$120&amp;" W","")&amp;
IF($U40=118,Data!$X$121&amp;" W","")&amp;
IF($U40=119,Data!$X$122&amp;" W","")&amp;
IF($U40=120,Data!$X$123&amp;" W","")</f>
        <v/>
      </c>
      <c r="K40" s="238" t="str">
        <f>IF($U40=1,Data!$Y$4&amp;" W","")&amp;
IF($U40=2,Data!$Y$5&amp;" W","")&amp;
IF($U40=3,Data!$Y$6&amp;" W","")&amp;
IF($U40=4,Data!$Y$7&amp;" W","")&amp;
IF($U40=5,Data!$Y$8&amp;" W","")&amp;
IF($U40=6,Data!$Y$9&amp;" W","")&amp;
IF($U40=7,Data!$Y$10&amp;" W","")&amp;
IF($U40=8,Data!$Y$11&amp;" W","")&amp;
IF($U40=9,Data!$Y$12&amp;" W","")&amp;
IF($U40=10,Data!$Y$13&amp;" W","")&amp;
IF($U40=11,Data!$Y$14&amp;" W","")&amp;
IF($U40=12,Data!$Y$15&amp;" W","")&amp;
IF($U40=13,Data!$Y$16&amp;" W","")&amp;
IF($U40=14,Data!$Y$17&amp;" W","")&amp;
IF($U40=15,Data!$Y$18&amp;" W","")&amp;
IF($U40=16,Data!$Y$19&amp;" W","")&amp;
IF($U40=17,Data!$Y$20&amp;" W","")&amp;
IF($U40=18,Data!$Y$21&amp;" W","")&amp;
IF($U40=19,Data!$Y$22&amp;" W","")&amp;
IF($U40=20,Data!$Y$23&amp;" W","")&amp;
IF($U40=21,Data!$Y$24&amp;" W","")&amp;
IF($U40=22,Data!$Y$25&amp;" W","")&amp;
IF($U40=23,Data!$Y$26&amp;" W","")&amp;
IF($U40=24,Data!$Y$27&amp;" W","")&amp;
IF($U40=25,Data!$Y$28&amp;" W","")&amp;
IF($U40=26,Data!$Y$29&amp;" W","")&amp;
IF($U40=27,Data!$Y$30&amp;" W","")&amp;
IF($U40=28,Data!$Y$31&amp;" W","")&amp;
IF($U40=29,Data!$Y$32&amp;" W","")&amp;
IF($U40=30,Data!$Y$33&amp;" W","")&amp;
IF($U40=31,Data!$Y$34&amp;" W","")&amp;
IF($U40=32,Data!$Y$35&amp;" W","")&amp;
IF($U40=33,Data!$Y$36&amp;" W","")&amp;
IF($U40=34,Data!$Y$37&amp;" W","")&amp;
IF($U40=35,Data!$Y$38&amp;" W","")&amp;
IF($U40=36,Data!$Y$39&amp;" W","")&amp;
IF($U40=37,Data!$Y$40&amp;" W","")&amp;
IF($U40=38,Data!$Y$41&amp;" W","")&amp;
IF($U40=39,Data!$Y$42&amp;" W","")&amp;
IF($U40=40,Data!$Y$43&amp;" W","")&amp;
IF($U40=41,Data!$Y$44&amp;" W","")&amp;
IF($U40=42,Data!$Y$45&amp;" W","")&amp;
IF($U40=43,Data!$Y$46&amp;" W","")&amp;
IF($U40=44,Data!$Y$47&amp;" W","")&amp;
IF($U40=45,Data!$Y$48&amp;" W","")&amp;
IF($U40=46,Data!$Y$49&amp;" W","")&amp;
IF($U40=47,Data!$Y$50&amp;" W","")&amp;
IF($U40=48,Data!$Y$51&amp;" W","")&amp;
IF($U40=49,Data!$Y$52&amp;" W","")&amp;
IF($U40=50,Data!$Y$53&amp;" W","")&amp;
IF($U40=51,Data!$Y$54&amp;" W","")&amp;
IF($U40=52,Data!$Y$55&amp;" W","")&amp;
IF($U40=53,Data!$Y$56&amp;" W","")&amp;
IF($U40=54,Data!$Y$57&amp;" W","")&amp;
IF($U40=55,Data!$Y$58&amp;" W","")&amp;
IF($U40=56,Data!$Y$59&amp;" W","")&amp;
IF($U40=57,Data!$Y$60&amp;" W","")&amp;
IF($U40=58,Data!$Y$61&amp;" W","")&amp;
IF($U40=59,Data!$Y$62&amp;" W","")&amp;
IF($U40=60,Data!$Y$63&amp;" W","")&amp;
IF($U40=61,Data!$Y$64&amp;" W","")&amp;
IF($U40=62,Data!$Y$65&amp;" W","")&amp;
IF($U40=63,Data!$Y$66&amp;" W","")&amp;
IF($U40=64,Data!$Y$67&amp;" W","")&amp;
IF($U40=65,Data!$Y$68&amp;" W","")&amp;
IF($U40=66,Data!$Y$69&amp;" W","")&amp;
IF($U40=67,Data!$Y$70&amp;" W","")&amp;
IF($U40=68,Data!$Y$71&amp;" W","")&amp;
IF($U40=69,Data!$Y$72&amp;" W","")&amp;
IF($U40=70,Data!$Y$73&amp;" W","")&amp;
IF($U40=71,Data!$Y$74&amp;" W","")&amp;
IF($U40=72,Data!$Y$75&amp;" W","")&amp;
IF($U40=73,Data!$Y$76&amp;" W","")&amp;
IF($U40=74,Data!$Y$77&amp;" W","")&amp;
IF($U40=75,Data!$Y$78&amp;" W","")&amp;
IF($U40=76,Data!$Y$79&amp;" W","")&amp;
IF($U40=77,Data!$Y$80&amp;" W","")&amp;
IF($U40=78,Data!$Y$81&amp;" W","")&amp;
IF($U40=79,Data!$Y$82&amp;" W","")&amp;
IF($U40=80,Data!$Y$83&amp;" W","")&amp;
IF($U40=81,Data!$Y$84&amp;" W","")&amp;
IF($U40=82,Data!$Y$85&amp;" W","")&amp;
IF($U40=83,Data!$Y$86&amp;" W","")&amp;
IF($U40=84,Data!$Y$87&amp;" W","")&amp;
IF($U40=85,Data!$Y$88&amp;" W","")&amp;
IF($U40=86,Data!$Y$89&amp;" W","")&amp;
IF($U40=87,Data!$Y$90&amp;" W","")&amp;
IF($U40=88,Data!$Y$91&amp;" W","")&amp;
IF($U40=89,Data!$Y$92&amp;" W","")&amp;
IF($U40=90,Data!$Y$93&amp;" W","")&amp;
IF($U40=91,Data!$Y$94&amp;" W","")&amp;
IF($U40=92,Data!$Y$95&amp;" W","")&amp;
IF($U40=93,Data!$Y$96&amp;" W","")&amp;
IF($U40=94,Data!$Y$97&amp;" W","")&amp;
IF($U40=95,Data!$Y$98&amp;" W","")&amp;
IF($U40=96,Data!$Y$99&amp;" W","")&amp;
IF($U40=97,Data!$Y$100&amp;" W","")&amp;
IF($U40=98,Data!$Y$101&amp;" W","")&amp;
IF($U40=99,Data!$Y$102&amp;" W","")&amp;
IF($U40=100,Data!$Y$103&amp;" W","")&amp;
IF($U40=101,Data!$Y$104&amp;" W","")&amp;
IF($U40=102,Data!$Y$105&amp;" W","")&amp;
IF($U40=103,Data!$Y$106&amp;" W","")&amp;
IF($U40=104,Data!$Y$107&amp;" W","")&amp;
IF($U40=105,Data!$Y$108&amp;" W","")&amp;
IF($U40=106,Data!$Y$109&amp;" W","")&amp;
IF($U40=107,Data!$Y$110&amp;" W","")&amp;
IF($U40=108,Data!$Y$111&amp;" W","")&amp;
IF($U40=109,Data!$Y$112&amp;" W","")&amp;
IF($U40=110,Data!$Y$113&amp;" W","")&amp;
IF($U40=111,Data!$Y$114&amp;" W","")&amp;
IF($U40=112,Data!$Y$115&amp;" W","")&amp;
IF($U40=113,Data!$Y$116&amp;" W","")&amp;
IF($U40=114,Data!$Y$117&amp;" W","")&amp;
IF($U40=115,Data!$Y$118&amp;" W","")&amp;
IF($U40=116,Data!$Y$119&amp;" W","")&amp;
IF($U40=117,Data!$Y$120&amp;" W","")&amp;
IF($U40=118,Data!$Y$121&amp;" W","")&amp;
IF($U40=119,Data!$Y$122&amp;" W","")&amp;
IF($U40=120,Data!$Y$123&amp;" W","")</f>
        <v/>
      </c>
      <c r="L40" s="66" t="str">
        <f>IF($U40=1,Data!$L$4&amp;" - "&amp;RIGHT(Data!$L$4,2)&amp;"00 K","")&amp;
IF($U40=2,Data!$L$5&amp;" - "&amp;RIGHT(Data!$L$5,2)&amp;"00 K","")&amp;
IF($U40=3,Data!$L$6&amp;" - "&amp;RIGHT(Data!$L$6,2)&amp;"00 K","")&amp;
IF($U40=4,Data!$L$7&amp;" - "&amp;RIGHT(Data!$L$7,2)&amp;"00 K","")&amp;
IF($U40=5,Data!$L$8&amp;" - "&amp;RIGHT(Data!$L$8,2)&amp;"00 K","")&amp;
IF($U40=6,Data!$L$9&amp;" - "&amp;RIGHT(Data!$L$9,2)&amp;"00 K","")&amp;
IF($U40=7,Data!$L$10&amp;" - "&amp;RIGHT(Data!$L$10,2)&amp;"00 K","")&amp;
IF($U40=8,Data!$L$11&amp;" - "&amp;RIGHT(Data!$L$11,2)&amp;"00 K","")&amp;
IF($U40=9,Data!$L$12&amp;" - "&amp;RIGHT(Data!$L$12,2)&amp;"00 K","")&amp;
IF($U40=10,Data!$L$13&amp;" - "&amp;RIGHT(Data!$L$13,2)&amp;"00 K","")&amp;
IF($U40=11,Data!$L$14&amp;" - "&amp;RIGHT(Data!$L$14,2)&amp;"00 K","")&amp;
IF($U40=12,Data!$L$15&amp;" - "&amp;RIGHT(Data!$L$15,2)&amp;"00 K","")&amp;
IF($U40=13,Data!$L$16&amp;" - "&amp;RIGHT(Data!$L$16,2)&amp;"00 K","")&amp;
IF($U40=14,Data!$L$17&amp;" - "&amp;RIGHT(Data!$L$17,2)&amp;"00 K","")&amp;
IF($U40=15,Data!$L$18&amp;" - "&amp;RIGHT(Data!$L$18,2)&amp;"00 K","")&amp;
IF($U40=16,Data!$L$19&amp;" - "&amp;RIGHT(Data!$L$19,2)&amp;"00 K","")&amp;
IF($U40=17,Data!$L$20&amp;" - "&amp;RIGHT(Data!$L$20,2)&amp;"00 K","")&amp;
IF($U40=18,Data!$L$21&amp;" - "&amp;RIGHT(Data!$L$21,2)&amp;"00 K","")&amp;
IF($U40=19,Data!$L$22&amp;" - "&amp;RIGHT(Data!$L$22,2)&amp;"00 K","")&amp;
IF($U40=20,Data!$L$23&amp;" - "&amp;RIGHT(Data!$L$23,2)&amp;"00 K","")&amp;
IF($U40=21,Data!$L$24&amp;" - "&amp;RIGHT(Data!$L$24,2)&amp;"00 K","")&amp;
IF($U40=22,Data!$L$25&amp;" - "&amp;RIGHT(Data!$L$25,2)&amp;"00 K","")&amp;
IF($U40=23,Data!$L$26&amp;" - "&amp;RIGHT(Data!$L$26,2)&amp;"00 K","")&amp;
IF($U40=24,Data!$L$27&amp;" - "&amp;RIGHT(Data!$L$27,2)&amp;"00 K","")&amp;
IF($U40=25,Data!$L$28&amp;" - "&amp;RIGHT(Data!$L$28,2)&amp;"00 K","")&amp;
IF($U40=26,Data!$L$29&amp;" - "&amp;RIGHT(Data!$L$29,2)&amp;"00 K","")&amp;
IF($U40=27,Data!$L$30&amp;" - "&amp;RIGHT(Data!$L$30,2)&amp;"00 K","")&amp;
IF($U40=28,Data!$L$31&amp;" - "&amp;RIGHT(Data!$L$31,2)&amp;"00 K","")&amp;
IF($U40=29,Data!$L$32&amp;" - "&amp;RIGHT(Data!$L$32,2)&amp;"00 K","")&amp;
IF($U40=30,Data!$L$33&amp;" - "&amp;RIGHT(Data!$L$33,2)&amp;"00 K","")&amp;
IF($U40=31,Data!$L$34&amp;" - "&amp;RIGHT(Data!$L$34,2)&amp;"00 K","")&amp;
IF($U40=32,Data!$L$35&amp;" - "&amp;RIGHT(Data!$L$35,2)&amp;"00 K","")&amp;
IF($U40=33,Data!$L$36&amp;" - "&amp;RIGHT(Data!$L$36,2)&amp;"00 K","")&amp;
IF($U40=34,Data!$L$37&amp;" - "&amp;RIGHT(Data!$L$37,2)&amp;"00 K","")&amp;
IF($U40=35,Data!$L$38&amp;" - "&amp;RIGHT(Data!$L$38,2)&amp;"00 K","")&amp;
IF($U40=36,Data!$L$39&amp;" - "&amp;RIGHT(Data!$L$39,2)&amp;"00 K","")&amp;
IF($U40=37,Data!$L$40&amp;" - "&amp;RIGHT(Data!$L$40,2)&amp;"00 K","")&amp;
IF($U40=38,Data!$L$41&amp;" - "&amp;RIGHT(Data!$L$41,2)&amp;"00 K","")&amp;
IF($U40=39,Data!$L$42&amp;" - "&amp;RIGHT(Data!$L$42,2)&amp;"00 K","")&amp;
IF($U40=40,Data!$L$43&amp;" - "&amp;RIGHT(Data!$L$43,2)&amp;"00 K","")&amp;
IF($U40=41,Data!$L$44&amp;" - "&amp;RIGHT(Data!$L$44,2)&amp;"00 K","")&amp;
IF($U40=42,Data!$L$45&amp;" - "&amp;RIGHT(Data!$L$45,2)&amp;"00 K","")&amp;
IF($U40=43,Data!$L$46&amp;" - "&amp;RIGHT(Data!$L$46,2)&amp;"00 K","")&amp;
IF($U40=44,Data!$L$47&amp;" - "&amp;RIGHT(Data!$L$47,2)&amp;"00 K","")&amp;
IF($U40=45,Data!$L$48&amp;" - "&amp;RIGHT(Data!$L$48,2)&amp;"00 K","")&amp;
IF($U40=46,Data!$L$49&amp;" - "&amp;RIGHT(Data!$L$49,2)&amp;"00 K","")&amp;
IF($U40=47,Data!$L$50&amp;" - "&amp;RIGHT(Data!$L$50,2)&amp;"00 K","")&amp;
IF($U40=48,Data!$L$51&amp;" - "&amp;RIGHT(Data!$L$51,2)&amp;"00 K","")&amp;
IF($U40=49,Data!$L$52&amp;" - "&amp;RIGHT(Data!$L$52,2)&amp;"00 K","")&amp;
IF($U40=50,Data!$L$53&amp;" - "&amp;RIGHT(Data!$L$53,2)&amp;"00 K","")&amp;
IF($U40=51,Data!$L$54&amp;" - "&amp;RIGHT(Data!$L$54,2)&amp;"00 K","")&amp;
IF($U40=52,Data!$L$55&amp;" - "&amp;RIGHT(Data!$L$55,2)&amp;"00 K","")&amp;
IF($U40=53,Data!$L$56&amp;" - "&amp;RIGHT(Data!$L$56,2)&amp;"00 K","")&amp;
IF($U40=54,Data!$L$57&amp;" - "&amp;RIGHT(Data!$L$57,2)&amp;"00 K","")&amp;
IF($U40=55,Data!$L$58&amp;" - "&amp;RIGHT(Data!$L$58,2)&amp;"00 K","")&amp;
IF($U40=56,Data!$L$59&amp;" - "&amp;RIGHT(Data!$L$59,2)&amp;"00 K","")&amp;
IF($U40=57,Data!$L$60&amp;" - "&amp;RIGHT(Data!$L$60,2)&amp;"00 K","")&amp;
IF($U40=58,Data!$L$61&amp;" - "&amp;RIGHT(Data!$L$61,2)&amp;"00 K","")&amp;
IF($U40=59,Data!$L$62&amp;" - "&amp;RIGHT(Data!$L$62,2)&amp;"00 K","")&amp;
IF($U40=60,Data!$L$63&amp;" - "&amp;RIGHT(Data!$L$63,2)&amp;"00 K","")&amp;
IF($U40=61,Data!$L$64&amp;" - "&amp;RIGHT(Data!$L$64,2)&amp;"00 K","")&amp;
IF($U40=62,Data!$L$65&amp;" - "&amp;RIGHT(Data!$L$65,2)&amp;"00 K","")&amp;
IF($U40=63,Data!$L$66&amp;" - "&amp;RIGHT(Data!$L$66,2)&amp;"00 K","")&amp;
IF($U40=64,Data!$L$67&amp;" - "&amp;RIGHT(Data!$L$67,2)&amp;"00 K","")&amp;
IF($U40=65,Data!$L$68&amp;" - "&amp;RIGHT(Data!$L$68,2)&amp;"00 K","")&amp;
IF($U40=66,Data!$L$69&amp;" - "&amp;RIGHT(Data!$L$69,2)&amp;"00 K","")&amp;
IF($U40=67,Data!$L$70&amp;" - "&amp;RIGHT(Data!$L$70,2)&amp;"00 K","")&amp;
IF($U40=68,Data!$L$71&amp;" - "&amp;RIGHT(Data!$L$71,2)&amp;"00 K","")&amp;
IF($U40=69,Data!$L$72&amp;" - "&amp;RIGHT(Data!$L$72,2)&amp;"00 K","")&amp;
IF($U40=70,Data!$L$73&amp;" - "&amp;RIGHT(Data!$L$73,2)&amp;"00 K","")&amp;
IF($U40=71,Data!$L$74&amp;" - "&amp;RIGHT(Data!$L$74,2)&amp;"00 K","")&amp;
IF($U40=72,Data!$L$75&amp;" - "&amp;RIGHT(Data!$L$75,2)&amp;"00 K","")&amp;
IF($U40=73,Data!$L$76&amp;" - "&amp;RIGHT(Data!$L$76,2)&amp;"00 K","")&amp;
IF($U40=74,Data!$L$77&amp;" - "&amp;RIGHT(Data!$L$77,2)&amp;"00 K","")&amp;
IF($U40=75,Data!$L$78&amp;" - "&amp;RIGHT(Data!$L$78,2)&amp;"00 K","")&amp;
IF($U40=76,Data!$L$79&amp;" - "&amp;RIGHT(Data!$L$79,2)&amp;"00 K","")&amp;
IF($U40=77,Data!$L$80&amp;" - "&amp;RIGHT(Data!$L$80,2)&amp;"00 K","")&amp;
IF($U40=78,Data!$L$81&amp;" - "&amp;RIGHT(Data!$L$81,2)&amp;"00 K","")&amp;
IF($U40=79,Data!$L$82&amp;" - "&amp;RIGHT(Data!$L$82,2)&amp;"00 K","")&amp;
IF($U40=80,Data!$L$83&amp;" - "&amp;RIGHT(Data!$L$83,2)&amp;"00 K","")&amp;
IF($U40=81,Data!$L$84&amp;" - "&amp;RIGHT(Data!$L$84,2)&amp;"00 K","")&amp;
IF($U40=82,Data!$L$85&amp;" - "&amp;RIGHT(Data!$L$85,2)&amp;"00 K","")&amp;
IF($U40=83,Data!$L$86&amp;" - "&amp;RIGHT(Data!$L$86,2)&amp;"00 K","")&amp;
IF($U40=84,Data!$L$87&amp;" - "&amp;RIGHT(Data!$L$87,2)&amp;"00 K","")&amp;
IF($U40=85,Data!$L$88&amp;" - "&amp;RIGHT(Data!$L$88,2)&amp;"00 K","")&amp;
IF($U40=86,Data!$L$89&amp;" - "&amp;RIGHT(Data!$L$89,2)&amp;"00 K","")&amp;
IF($U40=87,Data!$L$90&amp;" - "&amp;RIGHT(Data!$L$90,2)&amp;"00 K","")&amp;
IF($U40=88,Data!$L$91&amp;" - "&amp;RIGHT(Data!$L$91,2)&amp;"00 K","")&amp;
IF($U40=89,Data!$L$92&amp;" - "&amp;RIGHT(Data!$L$92,2)&amp;"00 K","")&amp;
IF($U40=90,Data!$L$93&amp;" - "&amp;RIGHT(Data!$L$93,2)&amp;"00 K","")&amp;
IF($U40=91,Data!$L$94&amp;" - "&amp;RIGHT(Data!$L$94,2)&amp;"00 K","")&amp;
IF($U40=92,Data!$L$95&amp;" - "&amp;RIGHT(Data!$L$95,2)&amp;"00 K","")&amp;
IF($U40=93,Data!$L$96&amp;" - "&amp;RIGHT(Data!$L$97,2)&amp;"00 K","")&amp;
IF($U40=94,Data!$L$97&amp;" - "&amp;RIGHT(Data!$L$98,2)&amp;"00 K","")&amp;
IF($U40=95,Data!$L$98&amp;" - "&amp;RIGHT(Data!$L$99,2)&amp;"00 K","")&amp;
IF($U40=96,Data!$L$99&amp;" - "&amp;RIGHT(Data!$L$100,2)&amp;"00 K","")&amp;
IF($U40=97,Data!$L$100&amp;" - "&amp;RIGHT(Data!$L$101,2)&amp;"00 K","")&amp;
IF($U40=98,Data!$L$101&amp;" - "&amp;RIGHT(Data!$L$102,2)&amp;"00 K","")&amp;
IF($U40=99,Data!$L$102&amp;" - "&amp;RIGHT(Data!$L$103,2)&amp;"00 K","")&amp;
IF($U40=100,Data!$L$103&amp;" - "&amp;RIGHT(Data!$L$104,2)&amp;"00 K","")&amp;
IF($U40=101,Data!$L$104&amp;" - "&amp;RIGHT(Data!$L$105,2)&amp;"00 K","")&amp;
IF($U40=102,Data!$L$105&amp;" - "&amp;RIGHT(Data!$L$106,2)&amp;"00 K","")&amp;
IF($U40=103,Data!$L$106&amp;" - "&amp;RIGHT(Data!$L$107,2)&amp;"00 K","")&amp;
IF($U40=104,Data!$L$107&amp;" - "&amp;RIGHT(Data!$L$108,2)&amp;"00 K","")&amp;
IF($U40=105,Data!$L$108&amp;" - "&amp;RIGHT(Data!$L$109,2)&amp;"00 K","")&amp;
IF($U40=106,Data!$L$109&amp;" - "&amp;RIGHT(Data!$L$110,2)&amp;"00 K","")&amp;
IF($U40=107,Data!$L$110&amp;" - "&amp;RIGHT(Data!$L$111,2)&amp;"00 K","")&amp;
IF($U40=108,Data!$L$111&amp;" - "&amp;RIGHT(Data!$L$112,2)&amp;"00 K","")&amp;
IF($U40=109,Data!$L$112&amp;" - "&amp;RIGHT(Data!$L$113,2)&amp;"00 K","")&amp;
IF($U40=110,Data!$L$113&amp;" - "&amp;RIGHT(Data!$L$114,2)&amp;"00 K","")&amp;
IF($U40=111,Data!$L$114&amp;" - "&amp;RIGHT(Data!$L$115,2)&amp;"00 K","")&amp;
IF($U40=112,Data!$L$115&amp;" - "&amp;RIGHT(Data!$L$116,2)&amp;"00 K","")&amp;
IF($U40=113,Data!$L$116&amp;" - "&amp;RIGHT(Data!$L$117,2)&amp;"00 K","")&amp;
IF($U40=114,Data!$L$117&amp;" - "&amp;RIGHT(Data!$L$118,2)&amp;"00 K","")&amp;
IF($U40=115,Data!$L$118&amp;" - "&amp;RIGHT(Data!$L$119,2)&amp;"00 K","")&amp;
IF($U40=116,Data!$L$119&amp;" - "&amp;RIGHT(Data!$L$120,2)&amp;"00 K","")&amp;
IF($U40=117,Data!$L$120&amp;" - "&amp;RIGHT(Data!$L$121,2)&amp;"00 K","")&amp;
IF($U40=118,Data!$L$121&amp;" - "&amp;RIGHT(Data!$L$122,2)&amp;"00 K","")&amp;
IF($U40=119,Data!$L$122&amp;" - "&amp;RIGHT(Data!$L$123,2)&amp;"00 K","")&amp;
IF($U40=120,Data!$L$123&amp;" - "&amp;RIGHT(Data!$L$124,2)&amp;"00 K","")</f>
        <v/>
      </c>
      <c r="M40" s="45"/>
      <c r="N40" s="46"/>
      <c r="O40" s="46"/>
      <c r="P40" s="208"/>
      <c r="Q40" s="208"/>
      <c r="R40" s="210"/>
      <c r="S40" s="210"/>
      <c r="T40" s="47"/>
      <c r="U40" s="48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</row>
    <row r="41" spans="1:44" hidden="1" outlineLevel="1" x14ac:dyDescent="0.3">
      <c r="A41" s="39">
        <v>38</v>
      </c>
      <c r="B41" s="116" t="str">
        <f>IF($U41=1,Data!$E$4,"")&amp;
IF($U41=2,Data!$E$5,"")&amp;
IF($U41=3,Data!$E$6,"")&amp;
IF($U41=4,Data!$E$7,"")&amp;
IF($U41=5,Data!$E$8,"")&amp;
IF($U41=6,Data!$E$9,"")&amp;
IF($U41=7,Data!$E$10,"")&amp;
IF($U41=8,Data!$E$11,"")&amp;
IF($U41=9,Data!$E$12,"")&amp;
IF($U41=10,Data!$E$13,"")&amp;
IF($U41=11,Data!$E$14,"")&amp;
IF($U41=12,Data!$E$15,"")&amp;
IF($U41=13,Data!$E$16,"")&amp;
IF($U41=14,Data!$E$17,"")&amp;
IF($U41=15,Data!$E$18,"")&amp;
IF($U41=16,Data!$E$19,"")&amp;
IF($U41=17,Data!$E$20,"")&amp;
IF($U41=18,Data!$E$21,"")&amp;
IF($U41=19,Data!$E$22,"")&amp;
IF($U41=20,Data!$E$23,"")&amp;
IF($U41=21,Data!$E$24,"")&amp;
IF($U41=22,Data!$E$25,"")&amp;
IF($U41=23,Data!$E$26,"")&amp;
IF($U41=24,Data!$E$27,"")&amp;
IF($U41=25,Data!$E$28,"")&amp;
IF($U41=26,Data!$E$29,"")&amp;
IF($U41=27,Data!$E$30,"")&amp;
IF($U41=28,Data!$E$31,"")&amp;
IF($U41=29,Data!$E$32,"")&amp;
IF($U41=30,Data!$E$33,"")&amp;
IF($U41=31,Data!$E$34,"")&amp;
IF($U41=32,Data!$E$35,"")&amp;
IF($U41=33,Data!$E$36,"")&amp;
IF($U41=34,Data!$E$37,"")&amp;
IF($U41=35,Data!$E$38,"")&amp;
IF($U41=36,Data!$E$39,"")&amp;
IF($U41=37,Data!$E$40,"")&amp;
IF($U41=38,Data!$E$41,"")&amp;
IF($U41=39,Data!$E$42,"")&amp;
IF($U41=40,Data!$E$43,"")&amp;
IF($U41=41,Data!$E$124,"")&amp;
IF($U41=42,Data!$E$126,"")&amp;
IF($U41=43,Data!$E$127,"")</f>
        <v/>
      </c>
      <c r="C41" s="116" t="str">
        <f t="shared" si="0"/>
        <v/>
      </c>
      <c r="D41" s="40" t="str">
        <f>IF($U41=1,Data!$G$4,"")&amp;
IF($U41=2,Data!$G$5,"")&amp;
IF($U41=3,Data!$G$6,"")&amp;
IF($U41=4,Data!$G$7,"")&amp;
IF($U41=5,Data!$G$8,"")&amp;
IF($U41=6,Data!$G$9,"")&amp;
IF($U41=7,Data!$G$10,"")&amp;
IF($U41=8,Data!$G$11,"")&amp;
IF($U41=9,Data!$G$12,"")&amp;
IF($U41=10,Data!$G$13,"")&amp;
IF($U41=11,Data!$G$14,"")&amp;
IF($U41=12,Data!$G$15,"")&amp;
IF($U41=13,Data!$G$16,"")&amp;
IF($U41=14,Data!$G$17,"")&amp;
IF($U41=15,Data!$G$18,"")&amp;
IF($U41=16,Data!$G$19,"")&amp;
IF($U41=17,Data!$G$20,"")&amp;
IF($U41=18,Data!$G$21,"")&amp;
IF($U41=19,Data!$G$22,"")&amp;
IF($U41=20,Data!$G$23,"")&amp;
IF($U41=21,Data!$G$24,"")&amp;
IF($U41=22,Data!$G$25,"")&amp;
IF($U41=23,Data!$G$26,"")&amp;
IF($U41=24,Data!$G$27,"")&amp;
IF($U41=25,Data!$G$28,"")&amp;
IF($U41=26,Data!$G$29,"")&amp;
IF($U41=27,Data!$G$30,"")&amp;
IF($U41=28,Data!$G$31,"")&amp;
IF($U41=29,Data!$G$32,"")&amp;
IF($U41=30,Data!$G$33,"")&amp;
IF($U41=31,Data!$G$34,"")&amp;
IF($U41=32,Data!$G$35,"")&amp;
IF($U41=33,Data!$G$36,"")&amp;
IF($U41=34,Data!$G$37,"")&amp;
IF($U41=35,Data!$G$38,"")&amp;
IF($U41=36,Data!$G$39,"")&amp;
IF($U41=37,Data!$G$40,"")&amp;
IF($U41=38,Data!$G$41,"")&amp;
IF($U41=39,Data!$G$42,"")&amp;
IF($U41=40,Data!$G$43,"")&amp;
IF($U41=41,Data!$G$44,"")&amp;
IF($U41=42,Data!$G$45,"")&amp;
IF($U41=43,Data!$G$46,"")&amp;
IF($U41=44,Data!$G$47,"")&amp;
IF($U41=45,Data!$G$48,"")&amp;
IF($U41=46,Data!$G$49,"")&amp;
IF($U41=47,Data!$G$50,"")&amp;
IF($U41=48,Data!$G$51,"")&amp;
IF($U41=49,Data!$G$52,"")&amp;
IF($U41=50,Data!$G$53,"")&amp;
IF($U41=51,Data!$G$54,"")&amp;
IF($U41=52,Data!$G$55,"")&amp;
IF($U41=53,Data!$G$56,"")&amp;
IF($U41=54,Data!$G$57,"")&amp;
IF($U41=55,Data!$G$58,"")&amp;
IF($U41=56,Data!$G$59,"")&amp;
IF($U41=57,Data!$G$60,"")&amp;
IF($U41=58,Data!$G$61,"")&amp;
IF($U41=59,Data!$G$62,"")&amp;
IF($U41=60,Data!$G$63,"")&amp;
IF($U41=61,Data!$G$64,"")&amp;
IF($U41=62,Data!$G$65,"")&amp;
IF($U41=63,Data!$G$66,"")&amp;
IF($U41=64,Data!$G$67,"")&amp;
IF($U41=65,Data!$G$68,"")&amp;
IF($U41=66,Data!$G$69,"")&amp;
IF($U41=67,Data!$G$70,"")&amp;
IF($U41=68,Data!$G$71,"")&amp;
IF($U41=69,Data!$G$72,"")&amp;
IF($U41=70,Data!$G$73,"")&amp;
IF($U41=71,Data!$G$74,"")&amp;
IF($U41=72,Data!$G$75,"")&amp;
IF($U41=73,Data!$G$76,"")&amp;
IF($U41=74,Data!$G$77,"")&amp;
IF($U41=75,Data!$G$78,"")&amp;
IF($U41=76,Data!$G$79,"")&amp;
IF($U41=77,Data!$G$80,"")&amp;
IF($U41=78,Data!$G$81,"")&amp;
IF($U41=79,Data!$G$82,"")&amp;
IF($U41=80,Data!$G$83,"")&amp;
IF($U41=81,Data!$G$84,"")&amp;
IF($U41=82,Data!$G$85,"")&amp;
IF($U41=83,Data!$G$86,"")&amp;
IF($U41=84,Data!$G$87,"")&amp;
IF($U41=85,Data!$G$88,"")&amp;
IF($U41=86,Data!$G$89,"")&amp;
IF($U41=87,Data!$G$90,"")&amp;
IF($U41=88,Data!$G$91,"")&amp;
IF($U41=89,Data!$G$92,"")&amp;
IF($U41=90,Data!$G$93,"")&amp;
IF($U41=91,Data!$G$94,"")&amp;
IF($U41=92,Data!$G$95,"")&amp;
IF($U41=93,Data!$G$96,"")&amp;
IF($U41=94,Data!$G$97,"")&amp;
IF($U41=95,Data!$G$98,"")&amp;
IF($U41=96,Data!$G$99,"")&amp;
IF($U41=97,Data!$G$100,"")&amp;
IF($U41=98,Data!$G$101,"")&amp;
IF($U41=99,Data!$G$102,"")&amp;
IF($U41=100,Data!$G$103,"")&amp;
IF($U41=101,Data!$G$104,"")&amp;
IF($U41=102,Data!$G$105,"")&amp;
IF($U41=103,Data!$G$106,"")&amp;
IF($U41=104,Data!$G$107,"")&amp;
IF($U41=105,Data!$G$108,"")&amp;
IF($U41=106,Data!$G$109,"")&amp;
IF($U41=107,Data!$G$110,"")&amp;
IF($U41=108,Data!$G$111,"")&amp;
IF($U41=109,Data!$G$112,"")&amp;
IF($U41=100,Data!$G$113,"")&amp;
IF($U41=111,Data!$G$114,"")&amp;
IF($U41=112,Data!$G$115,"")&amp;
IF($U41=113,Data!$G$116,"")&amp;
IF($U41=114,Data!$G$117,"")&amp;
IF($U41=115,Data!$G$118,"")&amp;
IF($U41=116,Data!$G$119,"")&amp;
IF($U41=117,Data!$G$120,"")&amp;
IF($U41=118,Data!$G$121,"")&amp;
IF($U41=119,Data!$G$122,"")&amp;
IF($U41=120,Data!$G$123,"")</f>
        <v/>
      </c>
      <c r="E41" s="41" t="str">
        <f>IF($U41=1,Data!$I$4&amp;" LED","")&amp;
IF($U41=2,Data!$I$5&amp;" LED","")&amp;
IF($U41=3,Data!$I$6&amp;" LED","")&amp;
IF($U41=4,Data!$I$7&amp;" LED","")&amp;
IF($U41=5,Data!$I$8&amp;" LED","")&amp;
IF($U41=6,Data!$I$9&amp;" LED","")&amp;
IF($U41=7,Data!$I$10&amp;" LED","")&amp;
IF($U41=8,Data!$I$11&amp;" LED","")&amp;
IF($U41=9,Data!$I$12&amp;" LED","")&amp;
IF($U41=10,Data!$I$13&amp;" LED","")&amp;
IF($U41=11,Data!$I$14&amp;" LED","")&amp;
IF($U41=12,Data!$I$15&amp;" LED","")&amp;
IF($U41=13,Data!$I$16&amp;" LED","")&amp;
IF($U41=14,Data!$I$17&amp;" LED","")&amp;
IF($U41=15,Data!$I$18&amp;" LED","")&amp;
IF($U41=16,Data!$I$19&amp;" LED","")&amp;
IF($U41=17,Data!$I$20&amp;" LED","")&amp;
IF($U41=18,Data!$I$21&amp;" LED","")&amp;
IF($U41=19,Data!$I$22&amp;" LED","")&amp;
IF($U41=20,Data!$I$23&amp;" LED","")&amp;
IF($U41=21,Data!$I$24&amp;" LED","")&amp;
IF($U41=22,Data!$I$25&amp;" LED","")&amp;
IF($U41=23,Data!$I$26&amp;" LED","")&amp;
IF($U41=24,Data!$I$27&amp;" LED","")&amp;
IF($U41=25,Data!$I$28&amp;" LED","")&amp;
IF($U41=26,Data!$I$29&amp;" LED","")&amp;
IF($U41=27,Data!$I$30&amp;" LED","")&amp;
IF($U41=28,Data!$I$31&amp;" LED","")&amp;
IF($U41=29,Data!$I$32&amp;" LED","")&amp;
IF($U41=30,Data!$I$33&amp;" LED","")&amp;
IF($U41=31,Data!$I$34&amp;" LED","")&amp;
IF($U41=32,Data!$I$35&amp;" LED","")&amp;
IF($U41=33,Data!$I$36&amp;" LED","")&amp;
IF($U41=34,Data!$I$37&amp;" LED","")&amp;
IF($U41=35,Data!$I$38&amp;" LED","")&amp;
IF($U41=36,Data!$I$39&amp;" LED","")&amp;
IF($U41=37,Data!$I$40&amp;" LED","")&amp;
IF($U41=38,Data!$I$41&amp;" LED","")&amp;
IF($U41=39,Data!$I$42&amp;" LED","")&amp;
IF($U41=40,Data!$I$43&amp;" LED","")&amp;
IF($U41=41,Data!$I$44&amp;" LED","")&amp;
IF($U41=42,Data!$I$45&amp;" LED","")&amp;
IF($U41=43,Data!$I$46&amp;" LED","")&amp;
IF($U41=44,Data!$I$47&amp;" LED","")&amp;
IF($U41=45,Data!$I$48&amp;" LED","")&amp;
IF($U41=46,Data!$I$49&amp;" LED","")&amp;
IF($U41=47,Data!$I$50&amp;" LED","")&amp;
IF($U41=48,Data!$I$51&amp;" LED","")&amp;
IF($U41=49,Data!$I$52&amp;" LED","")&amp;
IF($U41=50,Data!$I$53&amp;" LED","")&amp;
IF($U41=51,Data!$I$54&amp;" LED","")&amp;
IF($U41=52,Data!$I$55&amp;" LED","")&amp;
IF($U41=53,Data!$I$56&amp;" LED","")&amp;
IF($U41=54,Data!$I$57&amp;" LED","")&amp;
IF($U41=55,Data!$I$58&amp;" LED","")&amp;
IF($U41=56,Data!$I$59&amp;" LED","")&amp;
IF($U41=57,Data!$I$60&amp;" LED","")&amp;
IF($U41=58,Data!$I$61&amp;" LED","")&amp;
IF($U41=59,Data!$I$62&amp;" LED","")&amp;
IF($U41=60,Data!$I$63&amp;" LED","")&amp;
IF($U41=61,Data!$I$64&amp;" LED","")&amp;
IF($U41=62,Data!$I$65&amp;" LED","")&amp;
IF($U41=63,Data!$I$66&amp;" LED","")&amp;
IF($U41=64,Data!$I$67&amp;" LED","")&amp;
IF($U41=65,Data!$I$68&amp;" LED","")&amp;
IF($U41=66,Data!$I$69&amp;" LED","")&amp;
IF($U41=67,Data!$I$70&amp;" LED","")&amp;
IF($U41=68,Data!$I$71&amp;" LED","")&amp;
IF($U41=69,Data!$I$72&amp;" LED","")&amp;
IF($U41=70,Data!$I$73&amp;" LED","")&amp;
IF($U41=71,Data!$I$74&amp;" LED","")&amp;
IF($U41=72,Data!$I$75&amp;" LED","")&amp;
IF($U41=73,Data!$I$76&amp;" LED","")&amp;
IF($U41=74,Data!$I$77&amp;" LED","")&amp;
IF($U41=75,Data!$I$78&amp;" LED","")&amp;
IF($U41=76,Data!$I$79&amp;" LED","")&amp;
IF($U41=77,Data!$I$80&amp;" LED","")&amp;
IF($U41=78,Data!$I$81&amp;" LED","")&amp;
IF($U41=79,Data!$I$82&amp;" LED","")&amp;
IF($U41=80,Data!$I$83&amp;" LED","")&amp;
IF($U41=81,Data!$I$84&amp;" LED","")&amp;
IF($U41=82,Data!$I$85&amp;" LED","")&amp;
IF($U41=83,Data!$I$86&amp;" LED","")&amp;
IF($U41=84,Data!$I$87&amp;" LED","")&amp;
IF($U41=85,Data!$I$88&amp;" LED","")&amp;
IF($U41=86,Data!$I$89&amp;" LED","")&amp;
IF($U41=87,Data!$I$90&amp;" LED","")&amp;
IF($U41=88,Data!$I$91&amp;" LED","")&amp;
IF($U41=89,Data!$I$92&amp;" LED","")&amp;
IF($U41=90,Data!$I$93&amp;" LED","")&amp;
IF($U41=91,Data!$I$94&amp;" LED","")&amp;
IF($U41=92,Data!$I$95&amp;" LED","")&amp;
IF($U41=93,Data!$I$96&amp;" LED","")&amp;
IF($U41=94,Data!$I$97&amp;" LED","")&amp;
IF($U41=95,Data!$I$98&amp;" LED","")&amp;
IF($U41=96,Data!$I$99&amp;" LED","")&amp;
IF($U41=97,Data!$I$100&amp;" LED","")&amp;
IF($U41=98,Data!$I$101&amp;" LED","")&amp;
IF($U41=99,Data!$I$102&amp;" LED","")&amp;
IF($U41=100,Data!$I1080&amp;" LED","")&amp;
IF($U41=101,Data!$I$104&amp;" LED","")&amp;
IF($U41=102,Data!$I$105&amp;" LED","")&amp;
IF($U41=103,Data!$I$106&amp;" LED","")&amp;
IF($U41=104,Data!$I$107&amp;" LED","")&amp;
IF($U41=105,Data!$I$108&amp;" LED","")&amp;
IF($U41=106,Data!$I$109&amp;" LED","")&amp;
IF($U41=107,Data!$I$110&amp;" LED","")&amp;
IF($U41=108,Data!$I$111&amp;" LED","")&amp;
IF($U41=109,Data!$I$112&amp;" LED","")&amp;
IF($U41=110,Data!$I$113&amp;" LED","")&amp;
IF($U41=111,Data!$I$114&amp;" LED","")&amp;
IF($U41=112,Data!$I$115&amp;" LED","")&amp;
IF($U41=113,Data!$I$116&amp;" LED","")&amp;
IF($U41=114,Data!$I$117&amp;" LED","")&amp;
IF($U41=115,Data!$I$118&amp;" LED","")&amp;
IF($U41=116,Data!$I$119&amp;" LED","")&amp;
IF($U41=117,Data!$I$120&amp;" LED","")&amp;
IF($U41=118,Data!$I$121&amp;" LED","")&amp;
IF($U41=119,Data!$I$122&amp;" LED","")&amp;
IF($U41=120,Data!$I$123&amp;" LED","")</f>
        <v/>
      </c>
      <c r="F41" s="42" t="str">
        <f xml:space="preserve">
IF($U41=1,Data!$J$4&amp;" lm","")&amp;
IF($U41=2,Data!$J$5&amp;" lm","")&amp;
IF($U41=3,Data!$J$6&amp;" lm","")&amp;
IF($U41=4,Data!$J$7&amp;" lm","")&amp;
IF($U41=5,Data!$J$8&amp;" lm","")&amp;
IF($U41=6,Data!$J$9&amp;" lm","")&amp;
IF($U41=7,Data!$J$10&amp;" lm","")&amp;
IF($U41=8,Data!$J$11&amp;" lm","")&amp;
IF($U41=9,Data!$J$12&amp;" lm","")&amp;
IF($U41=10,Data!$J$13&amp;" lm","")&amp;
IF($U41=11,Data!$J$14&amp;" lm","")&amp;
IF($U41=12,Data!$J$15&amp;" lm","")&amp;
IF($U41=13,Data!$J$16&amp;" lm","")&amp;
IF($U41=14,Data!$J$17&amp;" lm","")&amp;
IF($U41=15,Data!$J$18&amp;" lm","")&amp;
IF($U41=16,Data!$J$19&amp;" lm","")&amp;
IF($U41=17,Data!$J$20&amp;" lm","")&amp;
IF($U41=18,Data!$J$21&amp;" lm","")&amp;
IF($U41=19,Data!$J$22&amp;" lm","")&amp;
IF($U41=20,Data!$J$23&amp;" lm","")&amp;
IF($U41=21,Data!$J$24&amp;" lm","")&amp;
IF($U41=22,Data!$J$25&amp;" lm","")&amp;
IF($U41=23,Data!$J$26&amp;" lm","")&amp;
IF($U41=24,Data!$J$27&amp;" lm","")&amp;
IF($U41=25,Data!$J$28&amp;" lm","")&amp;
IF($U41=26,Data!$J$29&amp;" lm","")&amp;
IF($U41=27,Data!$J$30&amp;" lm","")&amp;
IF($U41=28,Data!$J$31&amp;" lm","")&amp;
IF($U41=29,Data!$J$32&amp;" lm","")&amp;
IF($U41=30,Data!$J$33&amp;" lm","")&amp;
IF($U41=31,Data!$J$34&amp;" lm","")&amp;
IF($U41=32,Data!$J$35&amp;" lm","")&amp;
IF($U41=33,Data!$J$36&amp;" lm","")&amp;
IF($U41=34,Data!$J$37&amp;" lm","")&amp;
IF($U41=35,Data!$J$38&amp;" lm","")&amp;
IF($U41=36,Data!$J$39&amp;" lm","")&amp;
IF($U41=37,Data!$J$40&amp;" lm","")&amp;
IF($U41=38,Data!$J$41&amp;" lm","")&amp;
IF($U41=39,Data!$J$42&amp;" lm","")&amp;
IF($U41=40,Data!$J$43&amp;" lm","")&amp;
IF($U41=41,Data!$J$44&amp;" lm","")&amp;
IF($U41=42,Data!$J$45&amp;" lm","")&amp;
IF($U41=43,Data!$J$46&amp;" lm","")&amp;
IF($U41=44,Data!$J$47&amp;" lm","")&amp;
IF($U41=45,Data!$J$48&amp;" lm","")&amp;
IF($U41=46,Data!$J$49&amp;" lm","")&amp;
IF($U41=47,Data!$J$50&amp;" lm","")&amp;
IF($U41=48,Data!$J$51&amp;" lm","")&amp;
IF($U41=49,Data!$J$52&amp;" lm","")&amp;
IF($U41=50,Data!$J$53&amp;" lm","")&amp;
IF($U41=51,Data!$J$54&amp;" lm","")&amp;
IF($U41=52,Data!$J$55&amp;" lm","")&amp;
IF($U41=53,Data!$J$56&amp;" lm","")&amp;
IF($U41=54,Data!$J$57&amp;" lm","")&amp;
IF($U41=55,Data!$J$58&amp;" lm","")&amp;
IF($U41=56,Data!$J$59&amp;" lm","")&amp;
IF($U41=57,Data!$J$60&amp;" lm","")&amp;
IF($U41=58,Data!$J$61&amp;" lm","")&amp;
IF($U41=59,Data!$J$62&amp;" lm","")&amp;
IF($U41=60,Data!$J$63&amp;" lm","")&amp;
IF($U41=61,Data!$J$64&amp;" lm","")&amp;
IF($U41=62,Data!$J$65&amp;" lm","")&amp;
IF($U41=63,Data!$J$66&amp;" lm","")&amp;
IF($U41=64,Data!$J$67&amp;" lm","")&amp;
IF($U41=65,Data!$J$68&amp;" lm","")&amp;
IF($U41=66,Data!$J$69&amp;" lm","")&amp;
IF($U41=67,Data!$J$70&amp;" lm","")&amp;
IF($U41=68,Data!$J$71&amp;" lm","")&amp;
IF($U41=69,Data!$J$72&amp;" lm","")&amp;
IF($U41=70,Data!$J$73&amp;" lm","")&amp;
IF($U41=71,Data!$J$74&amp;" lm","")&amp;
IF($U41=72,Data!$J$75&amp;" lm","")&amp;
IF($U41=73,Data!$J$76&amp;" lm","")&amp;
IF($U41=74,Data!$J$77&amp;" lm","")&amp;
IF($U41=75,Data!$J$78&amp;" lm","")&amp;
IF($U41=76,Data!$J$79&amp;" lm","")&amp;
IF($U41=77,Data!$J$80&amp;" lm","")&amp;
IF($U41=78,Data!$J$81&amp;" lm","")&amp;
IF($U41=79,Data!$J$82&amp;" lm","")&amp;
IF($U41=80,Data!$J$83&amp;" lm","")&amp;
IF($U41=81,Data!$J$84&amp;" lm","")&amp;
IF($U41=82,Data!$J$85&amp;" lm","")&amp;
IF($U41=83,Data!$J$86&amp;" lm","")&amp;
IF($U41=84,Data!$J$87&amp;" lm","")&amp;
IF($U41=85,Data!$J$88&amp;" lm","")&amp;
IF($U41=86,Data!$J$89&amp;" lm","")&amp;
IF($U41=87,Data!$J$90&amp;" lm","")&amp;
IF($U41=88,Data!$J$91&amp;" lm","")&amp;
IF($U41=89,Data!$J$92&amp;" lm","")&amp;
IF($U41=90,Data!$J$93&amp;" lm","")&amp;
IF($U41=91,Data!$J$94&amp;" lm","")&amp;
IF($U41=92,Data!$J$95&amp;" lm","")&amp;
IF($U41=93,Data!$J$96&amp;" lm","")&amp;
IF($U41=94,Data!$J$97&amp;" lm","")&amp;
IF($U41=95,Data!$J$98&amp;" lm","")&amp;
IF($U41=96,Data!$J$99&amp;" lm","")&amp;
IF($U41=97,Data!$J$100&amp;" lm","")&amp;
IF($U41=98,Data!$J$101&amp;" lm","")&amp;
IF($U41=99,Data!$J$102&amp;" lm","")&amp;
IF($U41=100,Data!$J$103&amp;" lm","")&amp;
IF($U41=101,Data!$J$104&amp;" lm","")&amp;
IF($U41=102,Data!$J$105&amp;" lm","")&amp;
IF($U41=103,Data!$J$106&amp;" lm","")&amp;
IF($U41=104,Data!$J$107&amp;" lm","")&amp;
IF($U41=105,Data!$J$108&amp;" lm","")&amp;
IF($U41=106,Data!$J$109&amp;" lm","")&amp;
IF($U41=107,Data!$J$110&amp;" lm","")&amp;
IF($U41=108,Data!$J$111&amp;" lm","")&amp;
IF($U41=109,Data!$J$112&amp;" lm","")&amp;
IF($U41=110,Data!$J$113&amp;" lm","")&amp;
IF($U41=111,Data!$J$114&amp;" lm","")&amp;
IF($U41=112,Data!$J$115&amp;" lm","")&amp;
IF($U41=113,Data!$J$116&amp;" lm","")&amp;
IF($U41=114,Data!$J$117&amp;" lm","")&amp;
IF($U41=115,Data!$J$118&amp;" lm","")&amp;
IF($U41=116,Data!$J$109&amp;" lm","")&amp;
IF($U41=117,Data!$J$120&amp;" lm","")&amp;
IF($U41=118,Data!$J$121&amp;" lm","")&amp;
IF($U41=119,Data!$J$122&amp;" lm","")&amp;
IF($U41=120,Data!$J$123&amp;" lm","")</f>
        <v/>
      </c>
      <c r="G41" s="43" t="str">
        <f xml:space="preserve">
IF($U41=1,Data!$H$4,"")&amp;
IF($U41=2,Data!$H$5,"")&amp;
IF($U41=3,Data!$H$6,"")&amp;
IF($U41=4,Data!$H$7,"")&amp;
IF($U41=5,Data!$H$8,"")&amp;
IF($U41=6,Data!$H$9,"")&amp;
IF($U41=7,Data!$H$10,"")&amp;
IF($U41=8,Data!$H$11,"")&amp;
IF($U41=9,Data!$H$12,"")&amp;
IF($U41=10,Data!$H$13,"")&amp;
IF($U41=11,Data!$H$14,"")&amp;
IF($U41=12,Data!$H$15,"")&amp;
IF($U41=13,Data!$H$16,"")&amp;
IF($U41=14,Data!$H$17,"")&amp;
IF($U41=15,Data!$H$18,"")&amp;
IF($U41=16,Data!$H$19,"")&amp;
IF($U41=17,Data!$H$20,"")&amp;
IF($U41=18,Data!$H$21,"")&amp;
IF($U41=19,Data!$H$22,"")&amp;
IF($U41=20,Data!$H$23,"")&amp;
IF($U41=21,Data!$H$24,"")&amp;
IF($U41=22,Data!$H$25,"")&amp;
IF($U41=23,Data!$H$26,"")&amp;
IF($U41=24,Data!$H$27,"")&amp;
IF($U41=25,Data!$H$28,"")&amp;
IF($U41=26,Data!$H$29,"")&amp;
IF($U41=27,Data!$H$30,"")&amp;
IF($U41=28,Data!$H$31,"")&amp;
IF($U41=29,Data!$H$32,"")&amp;
IF($U41=30,Data!$H$33,"")&amp;
IF($U41=31,Data!$H$34,"")&amp;
IF($U41=32,Data!$H$35,"")&amp;
IF($U41=33,Data!$H$36,"")&amp;
IF($U41=34,Data!$H$37,"")&amp;
IF($U41=35,Data!$H$38,"")&amp;
IF($U41=36,Data!$H$39,"")&amp;
IF($U41=37,Data!$H$40,"")&amp;
IF($U41=38,Data!$H$41,"")&amp;
IF($U41=39,Data!$H$42,"")&amp;
IF($U41=40,Data!$H$43,"")&amp;
IF($U41=41,Data!$H$44,"")&amp;
IF($U41=42,Data!$H$45,"")&amp;
IF($U41=43,Data!$H$46,"")&amp;
IF($U41=44,Data!$H$47,"")&amp;
IF($U41=45,Data!$H$48,"")&amp;
IF($U41=46,Data!$H$49,"")&amp;
IF($U41=47,Data!$H$50,"")&amp;
IF($U41=48,Data!$H$51,"")&amp;
IF($U41=49,Data!$H$52,"")&amp;
IF($U41=50,Data!$H$53,"")&amp;
IF($U41=51,Data!$H$54,"")&amp;
IF($U41=52,Data!$H$55,"")&amp;
IF($U41=53,Data!$H$56,"")&amp;
IF($U41=54,Data!$H$57,"")&amp;
IF($U41=55,Data!$H$58,"")&amp;
IF($U41=56,Data!$H$59,"")&amp;
IF($U41=57,Data!$H$60,"")&amp;
IF($U41=58,Data!$H$61,"")&amp;
IF($U41=59,Data!$H$62,"")&amp;
IF($U41=60,Data!$H$63,"")&amp;
IF($U41=61,Data!$H$64,"")&amp;
IF($U41=62,Data!$H$65,"")&amp;
IF($U41=63,Data!$H$66,"")&amp;
IF($U41=64,Data!$H$67,"")&amp;
IF($U41=65,Data!$H$68,"")&amp;
IF($U41=66,Data!$H$69,"")&amp;
IF($U41=67,Data!$H$70,"")&amp;
IF($U41=68,Data!$H$71,"")&amp;
IF($U41=69,Data!$H$72,"")&amp;
IF($U41=70,Data!$H$73,"")&amp;
IF($U41=71,Data!$H$74,"")&amp;
IF($U41=72,Data!$H$75,"")&amp;
IF($U41=73,Data!$H$76,"")&amp;
IF($U41=74,Data!$H$77,"")&amp;
IF($U41=75,Data!$H$78,"")&amp;
IF($U41=76,Data!$H$79,"")&amp;
IF($U41=77,Data!$H$80,"")&amp;
IF($U41=78,Data!$H$81,"")&amp;
IF($U41=79,Data!$H$82,"")&amp;
IF($U41=80,Data!$H$83,"")&amp;
IF($U41=81,Data!$H$84,"")&amp;
IF($U41=82,Data!$H$85,"")&amp;
IF($U41=83,Data!$H$86,"")&amp;
IF($U41=84,Data!$H$87,"")&amp;
IF($U41=85,Data!$H$88,"")&amp;
IF($U41=86,Data!$H$89,"")&amp;
IF($U41=87,Data!$H$90,"")&amp;
IF($U41=88,Data!$H$91,"")&amp;
IF($U41=89,Data!$H$92,"")&amp;
IF($U41=90,Data!$H$93,"")&amp;
IF($U41=91,Data!$H$94,"")&amp;
IF($U41=92,Data!$H$95,"")&amp;
IF($U41=93,Data!$H$96,"")&amp;
IF($U41=94,Data!$H$97,"")&amp;
IF($U41=95,Data!$H$98,"")&amp;
IF($U41=96,Data!$H$99,"")&amp;
IF($U41=97,Data!$H$100,"")&amp;
IF($U41=98,Data!$H$101,"")&amp;
IF($U41=99,Data!$H$102,"")&amp;
IF($U41=100,Data!$H$103,"")&amp;
IF($U41=101,Data!$H$104,"")&amp;
IF($U41=102,Data!$H$105,"")&amp;
IF($U41=103,Data!$H$106,"")&amp;
IF($U41=104,Data!$H$107,"")&amp;
IF($U41=105,Data!$H$108,"")&amp;
IF($U41=106,Data!$H$109,"")&amp;
IF($U41=107,Data!$H$110,"")&amp;
IF($U41=108,Data!$H$111,"")&amp;
IF($U41=109,Data!$H$112,"")&amp;
IF($U41=110,Data!$H$113,"")&amp;
IF($U41=111,Data!$H$114,"")&amp;
IF($U41=112,Data!$H$115,"")&amp;
IF($U41=113,Data!$H$116,"")&amp;
IF($U41=114,Data!$H$117,"")&amp;
IF($U41=115,Data!$H$118,"")&amp;
IF($U41=116,Data!$H$119,"")&amp;
IF($U41=117,Data!$H$120,"")&amp;
IF($U41=118,Data!$H$121,"")&amp;
IF($U41=119,Data!$H$122,"")&amp;
IF($U41=120,Data!$H$123,"")</f>
        <v/>
      </c>
      <c r="H41" s="44" t="str">
        <f>IF($U41=1,Data!$V$4&amp;" W","")&amp;
IF($U41=2,Data!$V$5&amp;" W","")&amp;
IF($U41=3,Data!$V$6&amp;" W","")&amp;
IF($U41=4,Data!$V$7&amp;" W","")&amp;
IF($U41=5,Data!$V$8&amp;" W","")&amp;
IF($U41=6,Data!$V$9&amp;" W","")&amp;
IF($U41=7,Data!$V$10&amp;" W","")&amp;
IF($U41=8,Data!$V$11&amp;" W","")&amp;
IF($U41=9,Data!$V$12&amp;" W","")&amp;
IF($U41=10,Data!$V$13&amp;" W","")&amp;
IF($U41=11,Data!$V$14&amp;" W","")&amp;
IF($U41=12,Data!$V$15&amp;" W","")&amp;
IF($U41=13,Data!$V$16&amp;" W","")&amp;
IF($U41=14,Data!$V$17&amp;" W","")&amp;
IF($U41=15,Data!$V$18&amp;" W","")&amp;
IF($U41=16,Data!$V$19&amp;" W","")&amp;
IF($U41=17,Data!$V$20&amp;" W","")&amp;
IF($U41=18,Data!$V$21&amp;" W","")&amp;
IF($U41=19,Data!$V$22&amp;" W","")&amp;
IF($U41=20,Data!$V$23&amp;" W","")&amp;
IF($U41=21,Data!$V$24&amp;" W","")&amp;
IF($U41=22,Data!$V$25&amp;" W","")&amp;
IF($U41=23,Data!$V$26&amp;" W","")&amp;
IF($U41=24,Data!$V$27&amp;" W","")&amp;
IF($U41=25,Data!$V$28&amp;" W","")&amp;
IF($U41=26,Data!$V$29&amp;" W","")&amp;
IF($U41=27,Data!$V$30&amp;" W","")&amp;
IF($U41=28,Data!$V$31&amp;" W","")&amp;
IF($U41=29,Data!$V$32&amp;" W","")&amp;
IF($U41=30,Data!$V$33&amp;" W","")&amp;
IF($U41=31,Data!$V$34&amp;" W","")&amp;
IF($U41=32,Data!$V$35&amp;" W","")&amp;
IF($U41=33,Data!$V$36&amp;" W","")&amp;
IF($U41=34,Data!$V$37&amp;" W","")&amp;
IF($U41=35,Data!$V$38&amp;" W","")&amp;
IF($U41=36,Data!$V$39&amp;" W","")&amp;
IF($U41=37,Data!$V$40&amp;" W","")&amp;
IF($U41=38,Data!$V$41&amp;" W","")&amp;
IF($U41=39,Data!$V$42&amp;" W","")&amp;
IF($U41=40,Data!$V$43&amp;" W","")&amp;
IF($U41=41,Data!$V$44&amp;" W","")&amp;
IF($U41=42,Data!$V$45&amp;" W","")&amp;
IF($U41=43,Data!$V$46&amp;" W","")&amp;
IF($U41=44,Data!$V$47&amp;" W","")&amp;
IF($U41=45,Data!$V$48&amp;" W","")&amp;
IF($U41=46,Data!$V$49&amp;" W","")&amp;
IF($U41=47,Data!$V$50&amp;" W","")&amp;
IF($U41=48,Data!$V$51&amp;" W","")&amp;
IF($U41=49,Data!$V$52&amp;" W","")&amp;
IF($U41=50,Data!$V$53&amp;" W","")&amp;
IF($U41=51,Data!$V$54&amp;" W","")&amp;
IF($U41=52,Data!$V$55&amp;" W","")&amp;
IF($U41=53,Data!$V$56&amp;" W","")&amp;
IF($U41=54,Data!$V$57&amp;" W","")&amp;
IF($U41=55,Data!$V$58&amp;" W","")&amp;
IF($U41=56,Data!$V$59&amp;" W","")&amp;
IF($U41=57,Data!$V$60&amp;" W","")&amp;
IF($U41=58,Data!$V$61&amp;" W","")&amp;
IF($U41=59,Data!$V$62&amp;" W","")&amp;
IF($U41=60,Data!$V$63&amp;" W","")&amp;
IF($U41=61,Data!$V$64&amp;" W","")&amp;
IF($U41=62,Data!$V$65&amp;" W","")&amp;
IF($U41=63,Data!$V$66&amp;" W","")&amp;
IF($U41=64,Data!$V$67&amp;" W","")&amp;
IF($U41=65,Data!$V$68&amp;" W","")&amp;
IF($U41=66,Data!$V$69&amp;" W","")&amp;
IF($U41=67,Data!$V$70&amp;" W","")&amp;
IF($U41=68,Data!$V$71&amp;" W","")&amp;
IF($U41=69,Data!$V$72&amp;" W","")&amp;
IF($U41=70,Data!$V$73&amp;" W","")&amp;
IF($U41=71,Data!$V$74&amp;" W","")&amp;
IF($U41=72,Data!$V$75&amp;" W","")&amp;
IF($U41=73,Data!$V$76&amp;" W","")&amp;
IF($U41=74,Data!$V$77&amp;" W","")&amp;
IF($U41=75,Data!$V$78&amp;" W","")&amp;
IF($U41=76,Data!$V$79&amp;" W","")&amp;
IF($U41=77,Data!$V$80&amp;" W","")&amp;
IF($U41=78,Data!$V$81&amp;" W","")&amp;
IF($U41=79,Data!$V$82&amp;" W","")&amp;
IF($U41=80,Data!$V$83&amp;" W","")&amp;
IF($U41=81,Data!$V$84&amp;" W","")&amp;
IF($U41=82,Data!$V$85&amp;" W","")&amp;
IF($U41=83,Data!$V$86&amp;" W","")&amp;
IF($U41=84,Data!$V$87&amp;" W","")&amp;
IF($U41=85,Data!$V$88&amp;" W","")&amp;
IF($U41=86,Data!$V$89&amp;" W","")&amp;
IF($U41=87,Data!$V$90&amp;" W","")&amp;
IF($U41=88,Data!$V$91&amp;" W","")&amp;
IF($U41=89,Data!$V$92&amp;" W","")&amp;
IF($U41=90,Data!$V$93&amp;" W","")&amp;
IF($U41=91,Data!$V$94&amp;" W","")&amp;
IF($U41=92,Data!$V$95&amp;" W","")&amp;
IF($U41=93,Data!$V$96&amp;" W","")&amp;
IF($U41=94,Data!$V$97&amp;" W","")&amp;
IF($U41=95,Data!$V$98&amp;" W","")&amp;
IF($U41=96,Data!$V$99&amp;" W","")&amp;
IF($U41=97,Data!$V$100&amp;" W","")&amp;
IF($U41=98,Data!$V$101&amp;" W","")&amp;
IF($U41=99,Data!$V$102&amp;" W","")&amp;
IF($U41=100,Data!$V$103&amp;" W","")&amp;
IF($U41=101,Data!$V141&amp;" W","")&amp;
IF($U41=102,Data!$V$105&amp;" W","")&amp;
IF($U41=103,Data!$V$106&amp;" W","")&amp;
IF($U41=104,Data!$V$107&amp;" W","")&amp;
IF($U41=105,Data!$V$108&amp;" W","")&amp;
IF($U41=106,Data!$V$109&amp;" W","")&amp;
IF($U41=107,Data!$V$110&amp;" W","")&amp;
IF($U41=108,Data!$V$111&amp;" W","")&amp;
IF($U41=109,Data!$V$112&amp;" W","")&amp;
IF($U41=110,Data!$V$113&amp;" W","")&amp;
IF($U41=111,Data!$V$114&amp;" W","")&amp;
IF($U41=112,Data!$V$115&amp;" W","")&amp;
IF($U41=113,Data!$V$116&amp;" W","")&amp;
IF($U41=114,Data!$V$117&amp;" W","")&amp;
IF($U41=115,Data!$V$118&amp;" W","")&amp;
IF($U41=116,Data!$V$119&amp;" W","")&amp;
IF($U41=117,Data!$V$120&amp;" W","")&amp;
IF($U41=118,Data!$V$121&amp;" W","")&amp;
IF($U41=119,Data!$V$122&amp;" W","")&amp;
IF($U41=120,Data!$V$123&amp;" W","")</f>
        <v/>
      </c>
      <c r="I41" s="42" t="str">
        <f>IF($U41=1,Data!$W$4&amp;" W","")&amp;
IF($U41=2,Data!$W$5&amp;" W","")&amp;
IF($U41=3,Data!$W$6&amp;" W","")&amp;
IF($U41=4,Data!$W$7&amp;" W","")&amp;
IF($U41=5,Data!$W$8&amp;" W","")&amp;
IF($U41=6,Data!$W$9&amp;" W","")&amp;
IF($U41=7,Data!$W$10&amp;" W","")&amp;
IF($U41=8,Data!$W$11&amp;" W","")&amp;
IF($U41=9,Data!$W$12&amp;" W","")&amp;
IF($U41=10,Data!$W$13&amp;" W","")&amp;
IF($U41=11,Data!$W$14&amp;" W","")&amp;
IF($U41=12,Data!$W$15&amp;" W","")&amp;
IF($U41=13,Data!$W$16&amp;" W","")&amp;
IF($U41=14,Data!$W$17&amp;" W","")&amp;
IF($U41=15,Data!$W$18&amp;" W","")&amp;
IF($U41=16,Data!$W$19&amp;" W","")&amp;
IF($U41=17,Data!$W$20&amp;" W","")&amp;
IF($U41=18,Data!$W$21&amp;" W","")&amp;
IF($U41=19,Data!$W$22&amp;" W","")&amp;
IF($U41=20,Data!$W$23&amp;" W","")&amp;
IF($U41=21,Data!$W$24&amp;" W","")&amp;
IF($U41=22,Data!$W$25&amp;" W","")&amp;
IF($U41=23,Data!$W$26&amp;" W","")&amp;
IF($U41=24,Data!$W$27&amp;" W","")&amp;
IF($U41=25,Data!$W$28&amp;" W","")&amp;
IF($U41=26,Data!$W$29&amp;" W","")&amp;
IF($U41=27,Data!$W$30&amp;" W","")&amp;
IF($U41=28,Data!$W$31&amp;" W","")&amp;
IF($U41=29,Data!$W$32&amp;" W","")&amp;
IF($U41=30,Data!$W$33&amp;" W","")&amp;
IF($U41=31,Data!$W$34&amp;" W","")&amp;
IF($U41=32,Data!$W$35&amp;" W","")&amp;
IF($U41=33,Data!$W$36&amp;" W","")&amp;
IF($U41=34,Data!$W$37&amp;" W","")&amp;
IF($U41=35,Data!$W$38&amp;" W","")&amp;
IF($U41=36,Data!$W$39&amp;" W","")&amp;
IF($U41=37,Data!$W$40&amp;" W","")&amp;
IF($U41=38,Data!$W$41&amp;" W","")&amp;
IF($U41=39,Data!$W$42&amp;" W","")&amp;
IF($U41=40,Data!$W$43&amp;" W","")&amp;
IF($U41=41,Data!$W$44&amp;" W","")&amp;
IF($U41=42,Data!$W$45&amp;" W","")&amp;
IF($U41=43,Data!$W$46&amp;" W","")&amp;
IF($U41=44,Data!$W$47&amp;" W","")&amp;
IF($U41=45,Data!$W$48&amp;" W","")&amp;
IF($U41=46,Data!$W$49&amp;" W","")&amp;
IF($U41=47,Data!$W$50&amp;" W","")&amp;
IF($U41=48,Data!$W$51&amp;" W","")&amp;
IF($U41=49,Data!$W$52&amp;" W","")&amp;
IF($U41=50,Data!$W$53&amp;" W","")&amp;
IF($U41=51,Data!$W$54&amp;" W","")&amp;
IF($U41=52,Data!$W$55&amp;" W","")&amp;
IF($U41=53,Data!$W$56&amp;" W","")&amp;
IF($U41=54,Data!$W$57&amp;" W","")&amp;
IF($U41=55,Data!$W$58&amp;" W","")&amp;
IF($U41=56,Data!$W$59&amp;" W","")&amp;
IF($U41=57,Data!$W$60&amp;" W","")&amp;
IF($U41=58,Data!$W$61&amp;" W","")&amp;
IF($U41=59,Data!$W$62&amp;" W","")&amp;
IF($U41=60,Data!$W$63&amp;" W","")&amp;
IF($U41=61,Data!$W$64&amp;" W","")&amp;
IF($U41=62,Data!$W$65&amp;" W","")&amp;
IF($U41=63,Data!$W$66&amp;" W","")&amp;
IF($U41=64,Data!$W$67&amp;" W","")&amp;
IF($U41=65,Data!$W$68&amp;" W","")&amp;
IF($U41=66,Data!$W$69&amp;" W","")&amp;
IF($U41=67,Data!$W$70&amp;" W","")&amp;
IF($U41=68,Data!$W$71&amp;" W","")&amp;
IF($U41=69,Data!$W$72&amp;" W","")&amp;
IF($U41=70,Data!$W$73&amp;" W","")&amp;
IF($U41=71,Data!$W$74&amp;" W","")&amp;
IF($U41=72,Data!$W$75&amp;" W","")&amp;
IF($U41=73,Data!$W$76&amp;" W","")&amp;
IF($U41=74,Data!$W$77&amp;" W","")&amp;
IF($U41=75,Data!$W$78&amp;" W","")&amp;
IF($U41=76,Data!$W$79&amp;" W","")&amp;
IF($U41=77,Data!$W$80&amp;" W","")&amp;
IF($U41=78,Data!$W$81&amp;" W","")&amp;
IF($U41=79,Data!$W$82&amp;" W","")&amp;
IF($U41=80,Data!$W$83&amp;" W","")&amp;
IF($U41=81,Data!$W$84&amp;" W","")&amp;
IF($U41=82,Data!$W$85&amp;" W","")&amp;
IF($U41=83,Data!$W$86&amp;" W","")&amp;
IF($U41=84,Data!$W$87&amp;" W","")&amp;
IF($U41=85,Data!$W$88&amp;" W","")&amp;
IF($U41=86,Data!$W$89&amp;" W","")&amp;
IF($U41=87,Data!$W$90&amp;" W","")&amp;
IF($U41=88,Data!$W$91&amp;" W","")&amp;
IF($U41=89,Data!$W$92&amp;" W","")&amp;
IF($U41=90,Data!$W$93&amp;" W","")&amp;
IF($U41=91,Data!$W$94&amp;" W","")&amp;
IF($U41=92,Data!$W$95&amp;" W","")&amp;
IF($U41=93,Data!$W$96&amp;" W","")&amp;
IF($U41=94,Data!$W$97&amp;" W","")&amp;
IF($U41=95,Data!$W$98&amp;" W","")&amp;
IF($U41=96,Data!$W$99&amp;" W","")&amp;
IF($U41=97,Data!$W$100&amp;" W","")&amp;
IF($U41=98,Data!$W$101&amp;" W","")&amp;
IF($U41=99,Data!$W$102&amp;" W","")&amp;
IF($U41=100,Data!$W$103&amp;" W","")&amp;
IF($U41=101,Data!$V141&amp;" W","")&amp;
IF($U41=102,Data!$W$105&amp;" W","")&amp;
IF($U41=103,Data!$W$106&amp;" W","")&amp;
IF($U41=104,Data!$W$107&amp;" W","")&amp;
IF($U41=105,Data!$W$108&amp;" W","")&amp;
IF($U41=106,Data!$W$109&amp;" W","")&amp;
IF($U41=107,Data!$W$110&amp;" W","")&amp;
IF($U41=108,Data!$W$111&amp;" W","")&amp;
IF($U41=109,Data!$W$112&amp;" W","")&amp;
IF($U41=110,Data!$W$113&amp;" W","")&amp;
IF($U41=111,Data!$W$114&amp;" W","")&amp;
IF($U41=112,Data!$W$115&amp;" W","")&amp;
IF($U41=113,Data!$W$116&amp;" W","")&amp;
IF($U41=114,Data!$W$117&amp;" W","")&amp;
IF($U41=115,Data!$W$118&amp;" W","")&amp;
IF($U41=116,Data!$W$119&amp;" W","")&amp;
IF($U41=117,Data!$W$120&amp;" W","")&amp;
IF($U41=118,Data!$W$121&amp;" W","")&amp;
IF($U41=119,Data!$W$122&amp;" W","")&amp;
IF($U41=120,Data!$W$123&amp;" W","")</f>
        <v/>
      </c>
      <c r="J41" s="44" t="str">
        <f>IF($U41=1,Data!$X$4&amp;" W","")&amp;
IF($U41=2,Data!$X$5&amp;" W","")&amp;
IF($U41=3,Data!$X$6&amp;" W","")&amp;
IF($U41=4,Data!$X$7&amp;" W","")&amp;
IF($U41=5,Data!$X$8&amp;" W","")&amp;
IF($U41=6,Data!$X$9&amp;" W","")&amp;
IF($U41=7,Data!$X$10&amp;" W","")&amp;
IF($U41=8,Data!$X$11&amp;" W","")&amp;
IF($U41=9,Data!$X$12&amp;" W","")&amp;
IF($U41=10,Data!$X$13&amp;" W","")&amp;
IF($U41=11,Data!$X$14&amp;" W","")&amp;
IF($U41=12,Data!$X$15&amp;" W","")&amp;
IF($U41=13,Data!$X$16&amp;" W","")&amp;
IF($U41=14,Data!$X$17&amp;" W","")&amp;
IF($U41=15,Data!$X$18&amp;" W","")&amp;
IF($U41=16,Data!$X$19&amp;" W","")&amp;
IF($U41=17,Data!$X$20&amp;" W","")&amp;
IF($U41=18,Data!$X$21&amp;" W","")&amp;
IF($U41=19,Data!$X$22&amp;" W","")&amp;
IF($U41=20,Data!$X$23&amp;" W","")&amp;
IF($U41=21,Data!$X$24&amp;" W","")&amp;
IF($U41=22,Data!$X$25&amp;" W","")&amp;
IF($U41=23,Data!$X$26&amp;" W","")&amp;
IF($U41=24,Data!$X$27&amp;" W","")&amp;
IF($U41=25,Data!$X$28&amp;" W","")&amp;
IF($U41=26,Data!$X$29&amp;" W","")&amp;
IF($U41=27,Data!$X$30&amp;" W","")&amp;
IF($U41=28,Data!$X$31&amp;" W","")&amp;
IF($U41=29,Data!$X$32&amp;" W","")&amp;
IF($U41=30,Data!$X$33&amp;" W","")&amp;
IF($U41=31,Data!$X$34&amp;" W","")&amp;
IF($U41=32,Data!$X$35&amp;" W","")&amp;
IF($U41=33,Data!$X$36&amp;" W","")&amp;
IF($U41=34,Data!$X$37&amp;" W","")&amp;
IF($U41=35,Data!$X$38&amp;" W","")&amp;
IF($U41=36,Data!$X$39&amp;" W","")&amp;
IF($U41=37,Data!$X$40&amp;" W","")&amp;
IF($U41=38,Data!$X$41&amp;" W","")&amp;
IF($U41=39,Data!$X$42&amp;" W","")&amp;
IF($U41=40,Data!$X$43&amp;" W","")&amp;
IF($U41=41,Data!$X$44&amp;" W","")&amp;
IF($U41=42,Data!$X$45&amp;" W","")&amp;
IF($U41=43,Data!$X$46&amp;" W","")&amp;
IF($U41=44,Data!$X$47&amp;" W","")&amp;
IF($U41=45,Data!$X$48&amp;" W","")&amp;
IF($U41=46,Data!$X$49&amp;" W","")&amp;
IF($U41=47,Data!$X$50&amp;" W","")&amp;
IF($U41=48,Data!$X$51&amp;" W","")&amp;
IF($U41=49,Data!$X$52&amp;" W","")&amp;
IF($U41=50,Data!$X$53&amp;" W","")&amp;
IF($U41=51,Data!$X$54&amp;" W","")&amp;
IF($U41=52,Data!$X$55&amp;" W","")&amp;
IF($U41=53,Data!$X$56&amp;" W","")&amp;
IF($U41=54,Data!$X$57&amp;" W","")&amp;
IF($U41=55,Data!$X$58&amp;" W","")&amp;
IF($U41=56,Data!$X$59&amp;" W","")&amp;
IF($U41=57,Data!$X$60&amp;" W","")&amp;
IF($U41=58,Data!$X$61&amp;" W","")&amp;
IF($U41=59,Data!$X$62&amp;" W","")&amp;
IF($U41=60,Data!$X$63&amp;" W","")&amp;
IF($U41=61,Data!$X$64&amp;" W","")&amp;
IF($U41=62,Data!$X$65&amp;" W","")&amp;
IF($U41=63,Data!$X$66&amp;" W","")&amp;
IF($U41=64,Data!$X$67&amp;" W","")&amp;
IF($U41=65,Data!$X$68&amp;" W","")&amp;
IF($U41=66,Data!$X$69&amp;" W","")&amp;
IF($U41=67,Data!$X$70&amp;" W","")&amp;
IF($U41=68,Data!$X$71&amp;" W","")&amp;
IF($U41=69,Data!$X$72&amp;" W","")&amp;
IF($U41=70,Data!$X$73&amp;" W","")&amp;
IF($U41=71,Data!$X$74&amp;" W","")&amp;
IF($U41=72,Data!$X$75&amp;" W","")&amp;
IF($U41=73,Data!$X$76&amp;" W","")&amp;
IF($U41=74,Data!$X$77&amp;" W","")&amp;
IF($U41=75,Data!$X$78&amp;" W","")&amp;
IF($U41=76,Data!$X$79&amp;" W","")&amp;
IF($U41=77,Data!$X$80&amp;" W","")&amp;
IF($U41=78,Data!$X$81&amp;" W","")&amp;
IF($U41=79,Data!$X$82&amp;" W","")&amp;
IF($U41=80,Data!$X$83&amp;" W","")&amp;
IF($U41=81,Data!$X$84&amp;" W","")&amp;
IF($U41=82,Data!$X$85&amp;" W","")&amp;
IF($U41=83,Data!$X$86&amp;" W","")&amp;
IF($U41=84,Data!$X$87&amp;" W","")&amp;
IF($U41=85,Data!$X$88&amp;" W","")&amp;
IF($U41=86,Data!$X$89&amp;" W","")&amp;
IF($U41=87,Data!$X$90&amp;" W","")&amp;
IF($U41=88,Data!$X$91&amp;" W","")&amp;
IF($U41=89,Data!$X$92&amp;" W","")&amp;
IF($U41=90,Data!$X$93&amp;" W","")&amp;
IF($U41=91,Data!$X$94&amp;" W","")&amp;
IF($U41=92,Data!$X$95&amp;" W","")&amp;
IF($U41=93,Data!$X$96&amp;" W","")&amp;
IF($U41=94,Data!$X$97&amp;" W","")&amp;
IF($U41=95,Data!$X$98&amp;" W","")&amp;
IF($U41=96,Data!$X$99&amp;" W","")&amp;
IF($U41=97,Data!$X$100&amp;" W","")&amp;
IF($U41=98,Data!$X$101&amp;" W","")&amp;
IF($U41=99,Data!$X$102&amp;" W","")&amp;
IF($U41=100,Data!$X$103&amp;" W","")&amp;
IF($U41=101,Data!$X$104&amp;" W","")&amp;
IF($U41=102,Data!$X$105&amp;" W","")&amp;
IF($U41=103,Data!$X$106&amp;" W","")&amp;
IF($U41=104,Data!$X$107&amp;" W","")&amp;
IF($U41=105,Data!$X$108&amp;" W","")&amp;
IF($U41=106,Data!$X$109&amp;" W","")&amp;
IF($U41=107,Data!$X$110&amp;" W","")&amp;
IF($U41=108,Data!$X$111&amp;" W","")&amp;
IF($U41=109,Data!$X$112&amp;" W","")&amp;
IF($U41=110,Data!$X$113&amp;" W","")&amp;
IF($U41=111,Data!$X$114&amp;" W","")&amp;
IF($U41=112,Data!$X$115&amp;" W","")&amp;
IF($U41=113,Data!$X$116&amp;" W","")&amp;
IF($U41=114,Data!$X$117&amp;" W","")&amp;
IF($U41=115,Data!$X$118&amp;" W","")&amp;
IF($U41=116,Data!$X$119&amp;" W","")&amp;
IF($U41=117,Data!$X$120&amp;" W","")&amp;
IF($U41=118,Data!$X$121&amp;" W","")&amp;
IF($U41=119,Data!$X$122&amp;" W","")&amp;
IF($U41=120,Data!$X$123&amp;" W","")</f>
        <v/>
      </c>
      <c r="K41" s="238" t="str">
        <f>IF($U41=1,Data!$Y$4&amp;" W","")&amp;
IF($U41=2,Data!$Y$5&amp;" W","")&amp;
IF($U41=3,Data!$Y$6&amp;" W","")&amp;
IF($U41=4,Data!$Y$7&amp;" W","")&amp;
IF($U41=5,Data!$Y$8&amp;" W","")&amp;
IF($U41=6,Data!$Y$9&amp;" W","")&amp;
IF($U41=7,Data!$Y$10&amp;" W","")&amp;
IF($U41=8,Data!$Y$11&amp;" W","")&amp;
IF($U41=9,Data!$Y$12&amp;" W","")&amp;
IF($U41=10,Data!$Y$13&amp;" W","")&amp;
IF($U41=11,Data!$Y$14&amp;" W","")&amp;
IF($U41=12,Data!$Y$15&amp;" W","")&amp;
IF($U41=13,Data!$Y$16&amp;" W","")&amp;
IF($U41=14,Data!$Y$17&amp;" W","")&amp;
IF($U41=15,Data!$Y$18&amp;" W","")&amp;
IF($U41=16,Data!$Y$19&amp;" W","")&amp;
IF($U41=17,Data!$Y$20&amp;" W","")&amp;
IF($U41=18,Data!$Y$21&amp;" W","")&amp;
IF($U41=19,Data!$Y$22&amp;" W","")&amp;
IF($U41=20,Data!$Y$23&amp;" W","")&amp;
IF($U41=21,Data!$Y$24&amp;" W","")&amp;
IF($U41=22,Data!$Y$25&amp;" W","")&amp;
IF($U41=23,Data!$Y$26&amp;" W","")&amp;
IF($U41=24,Data!$Y$27&amp;" W","")&amp;
IF($U41=25,Data!$Y$28&amp;" W","")&amp;
IF($U41=26,Data!$Y$29&amp;" W","")&amp;
IF($U41=27,Data!$Y$30&amp;" W","")&amp;
IF($U41=28,Data!$Y$31&amp;" W","")&amp;
IF($U41=29,Data!$Y$32&amp;" W","")&amp;
IF($U41=30,Data!$Y$33&amp;" W","")&amp;
IF($U41=31,Data!$Y$34&amp;" W","")&amp;
IF($U41=32,Data!$Y$35&amp;" W","")&amp;
IF($U41=33,Data!$Y$36&amp;" W","")&amp;
IF($U41=34,Data!$Y$37&amp;" W","")&amp;
IF($U41=35,Data!$Y$38&amp;" W","")&amp;
IF($U41=36,Data!$Y$39&amp;" W","")&amp;
IF($U41=37,Data!$Y$40&amp;" W","")&amp;
IF($U41=38,Data!$Y$41&amp;" W","")&amp;
IF($U41=39,Data!$Y$42&amp;" W","")&amp;
IF($U41=40,Data!$Y$43&amp;" W","")&amp;
IF($U41=41,Data!$Y$44&amp;" W","")&amp;
IF($U41=42,Data!$Y$45&amp;" W","")&amp;
IF($U41=43,Data!$Y$46&amp;" W","")&amp;
IF($U41=44,Data!$Y$47&amp;" W","")&amp;
IF($U41=45,Data!$Y$48&amp;" W","")&amp;
IF($U41=46,Data!$Y$49&amp;" W","")&amp;
IF($U41=47,Data!$Y$50&amp;" W","")&amp;
IF($U41=48,Data!$Y$51&amp;" W","")&amp;
IF($U41=49,Data!$Y$52&amp;" W","")&amp;
IF($U41=50,Data!$Y$53&amp;" W","")&amp;
IF($U41=51,Data!$Y$54&amp;" W","")&amp;
IF($U41=52,Data!$Y$55&amp;" W","")&amp;
IF($U41=53,Data!$Y$56&amp;" W","")&amp;
IF($U41=54,Data!$Y$57&amp;" W","")&amp;
IF($U41=55,Data!$Y$58&amp;" W","")&amp;
IF($U41=56,Data!$Y$59&amp;" W","")&amp;
IF($U41=57,Data!$Y$60&amp;" W","")&amp;
IF($U41=58,Data!$Y$61&amp;" W","")&amp;
IF($U41=59,Data!$Y$62&amp;" W","")&amp;
IF($U41=60,Data!$Y$63&amp;" W","")&amp;
IF($U41=61,Data!$Y$64&amp;" W","")&amp;
IF($U41=62,Data!$Y$65&amp;" W","")&amp;
IF($U41=63,Data!$Y$66&amp;" W","")&amp;
IF($U41=64,Data!$Y$67&amp;" W","")&amp;
IF($U41=65,Data!$Y$68&amp;" W","")&amp;
IF($U41=66,Data!$Y$69&amp;" W","")&amp;
IF($U41=67,Data!$Y$70&amp;" W","")&amp;
IF($U41=68,Data!$Y$71&amp;" W","")&amp;
IF($U41=69,Data!$Y$72&amp;" W","")&amp;
IF($U41=70,Data!$Y$73&amp;" W","")&amp;
IF($U41=71,Data!$Y$74&amp;" W","")&amp;
IF($U41=72,Data!$Y$75&amp;" W","")&amp;
IF($U41=73,Data!$Y$76&amp;" W","")&amp;
IF($U41=74,Data!$Y$77&amp;" W","")&amp;
IF($U41=75,Data!$Y$78&amp;" W","")&amp;
IF($U41=76,Data!$Y$79&amp;" W","")&amp;
IF($U41=77,Data!$Y$80&amp;" W","")&amp;
IF($U41=78,Data!$Y$81&amp;" W","")&amp;
IF($U41=79,Data!$Y$82&amp;" W","")&amp;
IF($U41=80,Data!$Y$83&amp;" W","")&amp;
IF($U41=81,Data!$Y$84&amp;" W","")&amp;
IF($U41=82,Data!$Y$85&amp;" W","")&amp;
IF($U41=83,Data!$Y$86&amp;" W","")&amp;
IF($U41=84,Data!$Y$87&amp;" W","")&amp;
IF($U41=85,Data!$Y$88&amp;" W","")&amp;
IF($U41=86,Data!$Y$89&amp;" W","")&amp;
IF($U41=87,Data!$Y$90&amp;" W","")&amp;
IF($U41=88,Data!$Y$91&amp;" W","")&amp;
IF($U41=89,Data!$Y$92&amp;" W","")&amp;
IF($U41=90,Data!$Y$93&amp;" W","")&amp;
IF($U41=91,Data!$Y$94&amp;" W","")&amp;
IF($U41=92,Data!$Y$95&amp;" W","")&amp;
IF($U41=93,Data!$Y$96&amp;" W","")&amp;
IF($U41=94,Data!$Y$97&amp;" W","")&amp;
IF($U41=95,Data!$Y$98&amp;" W","")&amp;
IF($U41=96,Data!$Y$99&amp;" W","")&amp;
IF($U41=97,Data!$Y$100&amp;" W","")&amp;
IF($U41=98,Data!$Y$101&amp;" W","")&amp;
IF($U41=99,Data!$Y$102&amp;" W","")&amp;
IF($U41=100,Data!$Y$103&amp;" W","")&amp;
IF($U41=101,Data!$Y$104&amp;" W","")&amp;
IF($U41=102,Data!$Y$105&amp;" W","")&amp;
IF($U41=103,Data!$Y$106&amp;" W","")&amp;
IF($U41=104,Data!$Y$107&amp;" W","")&amp;
IF($U41=105,Data!$Y$108&amp;" W","")&amp;
IF($U41=106,Data!$Y$109&amp;" W","")&amp;
IF($U41=107,Data!$Y$110&amp;" W","")&amp;
IF($U41=108,Data!$Y$111&amp;" W","")&amp;
IF($U41=109,Data!$Y$112&amp;" W","")&amp;
IF($U41=110,Data!$Y$113&amp;" W","")&amp;
IF($U41=111,Data!$Y$114&amp;" W","")&amp;
IF($U41=112,Data!$Y$115&amp;" W","")&amp;
IF($U41=113,Data!$Y$116&amp;" W","")&amp;
IF($U41=114,Data!$Y$117&amp;" W","")&amp;
IF($U41=115,Data!$Y$118&amp;" W","")&amp;
IF($U41=116,Data!$Y$119&amp;" W","")&amp;
IF($U41=117,Data!$Y$120&amp;" W","")&amp;
IF($U41=118,Data!$Y$121&amp;" W","")&amp;
IF($U41=119,Data!$Y$122&amp;" W","")&amp;
IF($U41=120,Data!$Y$123&amp;" W","")</f>
        <v/>
      </c>
      <c r="L41" s="66" t="str">
        <f>IF($U41=1,Data!$L$4&amp;" - "&amp;RIGHT(Data!$L$4,2)&amp;"00 K","")&amp;
IF($U41=2,Data!$L$5&amp;" - "&amp;RIGHT(Data!$L$5,2)&amp;"00 K","")&amp;
IF($U41=3,Data!$L$6&amp;" - "&amp;RIGHT(Data!$L$6,2)&amp;"00 K","")&amp;
IF($U41=4,Data!$L$7&amp;" - "&amp;RIGHT(Data!$L$7,2)&amp;"00 K","")&amp;
IF($U41=5,Data!$L$8&amp;" - "&amp;RIGHT(Data!$L$8,2)&amp;"00 K","")&amp;
IF($U41=6,Data!$L$9&amp;" - "&amp;RIGHT(Data!$L$9,2)&amp;"00 K","")&amp;
IF($U41=7,Data!$L$10&amp;" - "&amp;RIGHT(Data!$L$10,2)&amp;"00 K","")&amp;
IF($U41=8,Data!$L$11&amp;" - "&amp;RIGHT(Data!$L$11,2)&amp;"00 K","")&amp;
IF($U41=9,Data!$L$12&amp;" - "&amp;RIGHT(Data!$L$12,2)&amp;"00 K","")&amp;
IF($U41=10,Data!$L$13&amp;" - "&amp;RIGHT(Data!$L$13,2)&amp;"00 K","")&amp;
IF($U41=11,Data!$L$14&amp;" - "&amp;RIGHT(Data!$L$14,2)&amp;"00 K","")&amp;
IF($U41=12,Data!$L$15&amp;" - "&amp;RIGHT(Data!$L$15,2)&amp;"00 K","")&amp;
IF($U41=13,Data!$L$16&amp;" - "&amp;RIGHT(Data!$L$16,2)&amp;"00 K","")&amp;
IF($U41=14,Data!$L$17&amp;" - "&amp;RIGHT(Data!$L$17,2)&amp;"00 K","")&amp;
IF($U41=15,Data!$L$18&amp;" - "&amp;RIGHT(Data!$L$18,2)&amp;"00 K","")&amp;
IF($U41=16,Data!$L$19&amp;" - "&amp;RIGHT(Data!$L$19,2)&amp;"00 K","")&amp;
IF($U41=17,Data!$L$20&amp;" - "&amp;RIGHT(Data!$L$20,2)&amp;"00 K","")&amp;
IF($U41=18,Data!$L$21&amp;" - "&amp;RIGHT(Data!$L$21,2)&amp;"00 K","")&amp;
IF($U41=19,Data!$L$22&amp;" - "&amp;RIGHT(Data!$L$22,2)&amp;"00 K","")&amp;
IF($U41=20,Data!$L$23&amp;" - "&amp;RIGHT(Data!$L$23,2)&amp;"00 K","")&amp;
IF($U41=21,Data!$L$24&amp;" - "&amp;RIGHT(Data!$L$24,2)&amp;"00 K","")&amp;
IF($U41=22,Data!$L$25&amp;" - "&amp;RIGHT(Data!$L$25,2)&amp;"00 K","")&amp;
IF($U41=23,Data!$L$26&amp;" - "&amp;RIGHT(Data!$L$26,2)&amp;"00 K","")&amp;
IF($U41=24,Data!$L$27&amp;" - "&amp;RIGHT(Data!$L$27,2)&amp;"00 K","")&amp;
IF($U41=25,Data!$L$28&amp;" - "&amp;RIGHT(Data!$L$28,2)&amp;"00 K","")&amp;
IF($U41=26,Data!$L$29&amp;" - "&amp;RIGHT(Data!$L$29,2)&amp;"00 K","")&amp;
IF($U41=27,Data!$L$30&amp;" - "&amp;RIGHT(Data!$L$30,2)&amp;"00 K","")&amp;
IF($U41=28,Data!$L$31&amp;" - "&amp;RIGHT(Data!$L$31,2)&amp;"00 K","")&amp;
IF($U41=29,Data!$L$32&amp;" - "&amp;RIGHT(Data!$L$32,2)&amp;"00 K","")&amp;
IF($U41=30,Data!$L$33&amp;" - "&amp;RIGHT(Data!$L$33,2)&amp;"00 K","")&amp;
IF($U41=31,Data!$L$34&amp;" - "&amp;RIGHT(Data!$L$34,2)&amp;"00 K","")&amp;
IF($U41=32,Data!$L$35&amp;" - "&amp;RIGHT(Data!$L$35,2)&amp;"00 K","")&amp;
IF($U41=33,Data!$L$36&amp;" - "&amp;RIGHT(Data!$L$36,2)&amp;"00 K","")&amp;
IF($U41=34,Data!$L$37&amp;" - "&amp;RIGHT(Data!$L$37,2)&amp;"00 K","")&amp;
IF($U41=35,Data!$L$38&amp;" - "&amp;RIGHT(Data!$L$38,2)&amp;"00 K","")&amp;
IF($U41=36,Data!$L$39&amp;" - "&amp;RIGHT(Data!$L$39,2)&amp;"00 K","")&amp;
IF($U41=37,Data!$L$40&amp;" - "&amp;RIGHT(Data!$L$40,2)&amp;"00 K","")&amp;
IF($U41=38,Data!$L$41&amp;" - "&amp;RIGHT(Data!$L$41,2)&amp;"00 K","")&amp;
IF($U41=39,Data!$L$42&amp;" - "&amp;RIGHT(Data!$L$42,2)&amp;"00 K","")&amp;
IF($U41=40,Data!$L$43&amp;" - "&amp;RIGHT(Data!$L$43,2)&amp;"00 K","")&amp;
IF($U41=41,Data!$L$44&amp;" - "&amp;RIGHT(Data!$L$44,2)&amp;"00 K","")&amp;
IF($U41=42,Data!$L$45&amp;" - "&amp;RIGHT(Data!$L$45,2)&amp;"00 K","")&amp;
IF($U41=43,Data!$L$46&amp;" - "&amp;RIGHT(Data!$L$46,2)&amp;"00 K","")&amp;
IF($U41=44,Data!$L$47&amp;" - "&amp;RIGHT(Data!$L$47,2)&amp;"00 K","")&amp;
IF($U41=45,Data!$L$48&amp;" - "&amp;RIGHT(Data!$L$48,2)&amp;"00 K","")&amp;
IF($U41=46,Data!$L$49&amp;" - "&amp;RIGHT(Data!$L$49,2)&amp;"00 K","")&amp;
IF($U41=47,Data!$L$50&amp;" - "&amp;RIGHT(Data!$L$50,2)&amp;"00 K","")&amp;
IF($U41=48,Data!$L$51&amp;" - "&amp;RIGHT(Data!$L$51,2)&amp;"00 K","")&amp;
IF($U41=49,Data!$L$52&amp;" - "&amp;RIGHT(Data!$L$52,2)&amp;"00 K","")&amp;
IF($U41=50,Data!$L$53&amp;" - "&amp;RIGHT(Data!$L$53,2)&amp;"00 K","")&amp;
IF($U41=51,Data!$L$54&amp;" - "&amp;RIGHT(Data!$L$54,2)&amp;"00 K","")&amp;
IF($U41=52,Data!$L$55&amp;" - "&amp;RIGHT(Data!$L$55,2)&amp;"00 K","")&amp;
IF($U41=53,Data!$L$56&amp;" - "&amp;RIGHT(Data!$L$56,2)&amp;"00 K","")&amp;
IF($U41=54,Data!$L$57&amp;" - "&amp;RIGHT(Data!$L$57,2)&amp;"00 K","")&amp;
IF($U41=55,Data!$L$58&amp;" - "&amp;RIGHT(Data!$L$58,2)&amp;"00 K","")&amp;
IF($U41=56,Data!$L$59&amp;" - "&amp;RIGHT(Data!$L$59,2)&amp;"00 K","")&amp;
IF($U41=57,Data!$L$60&amp;" - "&amp;RIGHT(Data!$L$60,2)&amp;"00 K","")&amp;
IF($U41=58,Data!$L$61&amp;" - "&amp;RIGHT(Data!$L$61,2)&amp;"00 K","")&amp;
IF($U41=59,Data!$L$62&amp;" - "&amp;RIGHT(Data!$L$62,2)&amp;"00 K","")&amp;
IF($U41=60,Data!$L$63&amp;" - "&amp;RIGHT(Data!$L$63,2)&amp;"00 K","")&amp;
IF($U41=61,Data!$L$64&amp;" - "&amp;RIGHT(Data!$L$64,2)&amp;"00 K","")&amp;
IF($U41=62,Data!$L$65&amp;" - "&amp;RIGHT(Data!$L$65,2)&amp;"00 K","")&amp;
IF($U41=63,Data!$L$66&amp;" - "&amp;RIGHT(Data!$L$66,2)&amp;"00 K","")&amp;
IF($U41=64,Data!$L$67&amp;" - "&amp;RIGHT(Data!$L$67,2)&amp;"00 K","")&amp;
IF($U41=65,Data!$L$68&amp;" - "&amp;RIGHT(Data!$L$68,2)&amp;"00 K","")&amp;
IF($U41=66,Data!$L$69&amp;" - "&amp;RIGHT(Data!$L$69,2)&amp;"00 K","")&amp;
IF($U41=67,Data!$L$70&amp;" - "&amp;RIGHT(Data!$L$70,2)&amp;"00 K","")&amp;
IF($U41=68,Data!$L$71&amp;" - "&amp;RIGHT(Data!$L$71,2)&amp;"00 K","")&amp;
IF($U41=69,Data!$L$72&amp;" - "&amp;RIGHT(Data!$L$72,2)&amp;"00 K","")&amp;
IF($U41=70,Data!$L$73&amp;" - "&amp;RIGHT(Data!$L$73,2)&amp;"00 K","")&amp;
IF($U41=71,Data!$L$74&amp;" - "&amp;RIGHT(Data!$L$74,2)&amp;"00 K","")&amp;
IF($U41=72,Data!$L$75&amp;" - "&amp;RIGHT(Data!$L$75,2)&amp;"00 K","")&amp;
IF($U41=73,Data!$L$76&amp;" - "&amp;RIGHT(Data!$L$76,2)&amp;"00 K","")&amp;
IF($U41=74,Data!$L$77&amp;" - "&amp;RIGHT(Data!$L$77,2)&amp;"00 K","")&amp;
IF($U41=75,Data!$L$78&amp;" - "&amp;RIGHT(Data!$L$78,2)&amp;"00 K","")&amp;
IF($U41=76,Data!$L$79&amp;" - "&amp;RIGHT(Data!$L$79,2)&amp;"00 K","")&amp;
IF($U41=77,Data!$L$80&amp;" - "&amp;RIGHT(Data!$L$80,2)&amp;"00 K","")&amp;
IF($U41=78,Data!$L$81&amp;" - "&amp;RIGHT(Data!$L$81,2)&amp;"00 K","")&amp;
IF($U41=79,Data!$L$82&amp;" - "&amp;RIGHT(Data!$L$82,2)&amp;"00 K","")&amp;
IF($U41=80,Data!$L$83&amp;" - "&amp;RIGHT(Data!$L$83,2)&amp;"00 K","")&amp;
IF($U41=81,Data!$L$84&amp;" - "&amp;RIGHT(Data!$L$84,2)&amp;"00 K","")&amp;
IF($U41=82,Data!$L$85&amp;" - "&amp;RIGHT(Data!$L$85,2)&amp;"00 K","")&amp;
IF($U41=83,Data!$L$86&amp;" - "&amp;RIGHT(Data!$L$86,2)&amp;"00 K","")&amp;
IF($U41=84,Data!$L$87&amp;" - "&amp;RIGHT(Data!$L$87,2)&amp;"00 K","")&amp;
IF($U41=85,Data!$L$88&amp;" - "&amp;RIGHT(Data!$L$88,2)&amp;"00 K","")&amp;
IF($U41=86,Data!$L$89&amp;" - "&amp;RIGHT(Data!$L$89,2)&amp;"00 K","")&amp;
IF($U41=87,Data!$L$90&amp;" - "&amp;RIGHT(Data!$L$90,2)&amp;"00 K","")&amp;
IF($U41=88,Data!$L$91&amp;" - "&amp;RIGHT(Data!$L$91,2)&amp;"00 K","")&amp;
IF($U41=89,Data!$L$92&amp;" - "&amp;RIGHT(Data!$L$92,2)&amp;"00 K","")&amp;
IF($U41=90,Data!$L$93&amp;" - "&amp;RIGHT(Data!$L$93,2)&amp;"00 K","")&amp;
IF($U41=91,Data!$L$94&amp;" - "&amp;RIGHT(Data!$L$94,2)&amp;"00 K","")&amp;
IF($U41=92,Data!$L$95&amp;" - "&amp;RIGHT(Data!$L$95,2)&amp;"00 K","")&amp;
IF($U41=93,Data!$L$96&amp;" - "&amp;RIGHT(Data!$L$97,2)&amp;"00 K","")&amp;
IF($U41=94,Data!$L$97&amp;" - "&amp;RIGHT(Data!$L$98,2)&amp;"00 K","")&amp;
IF($U41=95,Data!$L$98&amp;" - "&amp;RIGHT(Data!$L$99,2)&amp;"00 K","")&amp;
IF($U41=96,Data!$L$99&amp;" - "&amp;RIGHT(Data!$L$100,2)&amp;"00 K","")&amp;
IF($U41=97,Data!$L$100&amp;" - "&amp;RIGHT(Data!$L$101,2)&amp;"00 K","")&amp;
IF($U41=98,Data!$L$101&amp;" - "&amp;RIGHT(Data!$L$102,2)&amp;"00 K","")&amp;
IF($U41=99,Data!$L$102&amp;" - "&amp;RIGHT(Data!$L$103,2)&amp;"00 K","")&amp;
IF($U41=100,Data!$L$103&amp;" - "&amp;RIGHT(Data!$L$104,2)&amp;"00 K","")&amp;
IF($U41=101,Data!$L$104&amp;" - "&amp;RIGHT(Data!$L$105,2)&amp;"00 K","")&amp;
IF($U41=102,Data!$L$105&amp;" - "&amp;RIGHT(Data!$L$106,2)&amp;"00 K","")&amp;
IF($U41=103,Data!$L$106&amp;" - "&amp;RIGHT(Data!$L$107,2)&amp;"00 K","")&amp;
IF($U41=104,Data!$L$107&amp;" - "&amp;RIGHT(Data!$L$108,2)&amp;"00 K","")&amp;
IF($U41=105,Data!$L$108&amp;" - "&amp;RIGHT(Data!$L$109,2)&amp;"00 K","")&amp;
IF($U41=106,Data!$L$109&amp;" - "&amp;RIGHT(Data!$L$110,2)&amp;"00 K","")&amp;
IF($U41=107,Data!$L$110&amp;" - "&amp;RIGHT(Data!$L$111,2)&amp;"00 K","")&amp;
IF($U41=108,Data!$L$111&amp;" - "&amp;RIGHT(Data!$L$112,2)&amp;"00 K","")&amp;
IF($U41=109,Data!$L$112&amp;" - "&amp;RIGHT(Data!$L$113,2)&amp;"00 K","")&amp;
IF($U41=110,Data!$L$113&amp;" - "&amp;RIGHT(Data!$L$114,2)&amp;"00 K","")&amp;
IF($U41=111,Data!$L$114&amp;" - "&amp;RIGHT(Data!$L$115,2)&amp;"00 K","")&amp;
IF($U41=112,Data!$L$115&amp;" - "&amp;RIGHT(Data!$L$116,2)&amp;"00 K","")&amp;
IF($U41=113,Data!$L$116&amp;" - "&amp;RIGHT(Data!$L$117,2)&amp;"00 K","")&amp;
IF($U41=114,Data!$L$117&amp;" - "&amp;RIGHT(Data!$L$118,2)&amp;"00 K","")&amp;
IF($U41=115,Data!$L$118&amp;" - "&amp;RIGHT(Data!$L$119,2)&amp;"00 K","")&amp;
IF($U41=116,Data!$L$119&amp;" - "&amp;RIGHT(Data!$L$120,2)&amp;"00 K","")&amp;
IF($U41=117,Data!$L$120&amp;" - "&amp;RIGHT(Data!$L$121,2)&amp;"00 K","")&amp;
IF($U41=118,Data!$L$121&amp;" - "&amp;RIGHT(Data!$L$122,2)&amp;"00 K","")&amp;
IF($U41=119,Data!$L$122&amp;" - "&amp;RIGHT(Data!$L$123,2)&amp;"00 K","")&amp;
IF($U41=120,Data!$L$123&amp;" - "&amp;RIGHT(Data!$L$124,2)&amp;"00 K","")</f>
        <v/>
      </c>
      <c r="M41" s="45"/>
      <c r="N41" s="46"/>
      <c r="O41" s="46"/>
      <c r="P41" s="208"/>
      <c r="Q41" s="208"/>
      <c r="R41" s="210"/>
      <c r="S41" s="210"/>
      <c r="T41" s="47"/>
      <c r="U41" s="48"/>
      <c r="V41" s="111"/>
      <c r="W41" s="111"/>
      <c r="X41" s="111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</row>
    <row r="42" spans="1:44" hidden="1" outlineLevel="1" x14ac:dyDescent="0.3">
      <c r="A42" s="39">
        <v>39</v>
      </c>
      <c r="B42" s="116" t="str">
        <f>IF($U42=1,Data!$E$4,"")&amp;
IF($U42=2,Data!$E$5,"")&amp;
IF($U42=3,Data!$E$6,"")&amp;
IF($U42=4,Data!$E$7,"")&amp;
IF($U42=5,Data!$E$8,"")&amp;
IF($U42=6,Data!$E$9,"")&amp;
IF($U42=7,Data!$E$10,"")&amp;
IF($U42=8,Data!$E$11,"")&amp;
IF($U42=9,Data!$E$12,"")&amp;
IF($U42=10,Data!$E$13,"")&amp;
IF($U42=11,Data!$E$14,"")&amp;
IF($U42=12,Data!$E$15,"")&amp;
IF($U42=13,Data!$E$16,"")&amp;
IF($U42=14,Data!$E$17,"")&amp;
IF($U42=15,Data!$E$18,"")&amp;
IF($U42=16,Data!$E$19,"")&amp;
IF($U42=17,Data!$E$20,"")&amp;
IF($U42=18,Data!$E$21,"")&amp;
IF($U42=19,Data!$E$22,"")&amp;
IF($U42=20,Data!$E$23,"")&amp;
IF($U42=21,Data!$E$24,"")&amp;
IF($U42=22,Data!$E$25,"")&amp;
IF($U42=23,Data!$E$26,"")&amp;
IF($U42=24,Data!$E$27,"")&amp;
IF($U42=25,Data!$E$28,"")&amp;
IF($U42=26,Data!$E$29,"")&amp;
IF($U42=27,Data!$E$30,"")&amp;
IF($U42=28,Data!$E$31,"")&amp;
IF($U42=29,Data!$E$32,"")&amp;
IF($U42=30,Data!$E$33,"")&amp;
IF($U42=31,Data!$E$34,"")&amp;
IF($U42=32,Data!$E$35,"")&amp;
IF($U42=33,Data!$E$36,"")&amp;
IF($U42=34,Data!$E$37,"")&amp;
IF($U42=35,Data!$E$38,"")&amp;
IF($U42=36,Data!$E$39,"")&amp;
IF($U42=37,Data!$E$40,"")&amp;
IF($U42=38,Data!$E$41,"")&amp;
IF($U42=39,Data!$E$42,"")&amp;
IF($U42=40,Data!$E$43,"")&amp;
IF($U42=41,Data!$E$124,"")&amp;
IF($U42=42,Data!$E$126,"")&amp;
IF($U42=43,Data!$E$127,"")</f>
        <v/>
      </c>
      <c r="C42" s="116" t="str">
        <f t="shared" si="0"/>
        <v/>
      </c>
      <c r="D42" s="40" t="str">
        <f>IF($U42=1,Data!$G$4,"")&amp;
IF($U42=2,Data!$G$5,"")&amp;
IF($U42=3,Data!$G$6,"")&amp;
IF($U42=4,Data!$G$7,"")&amp;
IF($U42=5,Data!$G$8,"")&amp;
IF($U42=6,Data!$G$9,"")&amp;
IF($U42=7,Data!$G$10,"")&amp;
IF($U42=8,Data!$G$11,"")&amp;
IF($U42=9,Data!$G$12,"")&amp;
IF($U42=10,Data!$G$13,"")&amp;
IF($U42=11,Data!$G$14,"")&amp;
IF($U42=12,Data!$G$15,"")&amp;
IF($U42=13,Data!$G$16,"")&amp;
IF($U42=14,Data!$G$17,"")&amp;
IF($U42=15,Data!$G$18,"")&amp;
IF($U42=16,Data!$G$19,"")&amp;
IF($U42=17,Data!$G$20,"")&amp;
IF($U42=18,Data!$G$21,"")&amp;
IF($U42=19,Data!$G$22,"")&amp;
IF($U42=20,Data!$G$23,"")&amp;
IF($U42=21,Data!$G$24,"")&amp;
IF($U42=22,Data!$G$25,"")&amp;
IF($U42=23,Data!$G$26,"")&amp;
IF($U42=24,Data!$G$27,"")&amp;
IF($U42=25,Data!$G$28,"")&amp;
IF($U42=26,Data!$G$29,"")&amp;
IF($U42=27,Data!$G$30,"")&amp;
IF($U42=28,Data!$G$31,"")&amp;
IF($U42=29,Data!$G$32,"")&amp;
IF($U42=30,Data!$G$33,"")&amp;
IF($U42=31,Data!$G$34,"")&amp;
IF($U42=32,Data!$G$35,"")&amp;
IF($U42=33,Data!$G$36,"")&amp;
IF($U42=34,Data!$G$37,"")&amp;
IF($U42=35,Data!$G$38,"")&amp;
IF($U42=36,Data!$G$39,"")&amp;
IF($U42=37,Data!$G$40,"")&amp;
IF($U42=38,Data!$G$41,"")&amp;
IF($U42=39,Data!$G$42,"")&amp;
IF($U42=40,Data!$G$43,"")&amp;
IF($U42=41,Data!$G$44,"")&amp;
IF($U42=42,Data!$G$45,"")&amp;
IF($U42=43,Data!$G$46,"")&amp;
IF($U42=44,Data!$G$47,"")&amp;
IF($U42=45,Data!$G$48,"")&amp;
IF($U42=46,Data!$G$49,"")&amp;
IF($U42=47,Data!$G$50,"")&amp;
IF($U42=48,Data!$G$51,"")&amp;
IF($U42=49,Data!$G$52,"")&amp;
IF($U42=50,Data!$G$53,"")&amp;
IF($U42=51,Data!$G$54,"")&amp;
IF($U42=52,Data!$G$55,"")&amp;
IF($U42=53,Data!$G$56,"")&amp;
IF($U42=54,Data!$G$57,"")&amp;
IF($U42=55,Data!$G$58,"")&amp;
IF($U42=56,Data!$G$59,"")&amp;
IF($U42=57,Data!$G$60,"")&amp;
IF($U42=58,Data!$G$61,"")&amp;
IF($U42=59,Data!$G$62,"")&amp;
IF($U42=60,Data!$G$63,"")&amp;
IF($U42=61,Data!$G$64,"")&amp;
IF($U42=62,Data!$G$65,"")&amp;
IF($U42=63,Data!$G$66,"")&amp;
IF($U42=64,Data!$G$67,"")&amp;
IF($U42=65,Data!$G$68,"")&amp;
IF($U42=66,Data!$G$69,"")&amp;
IF($U42=67,Data!$G$70,"")&amp;
IF($U42=68,Data!$G$71,"")&amp;
IF($U42=69,Data!$G$72,"")&amp;
IF($U42=70,Data!$G$73,"")&amp;
IF($U42=71,Data!$G$74,"")&amp;
IF($U42=72,Data!$G$75,"")&amp;
IF($U42=73,Data!$G$76,"")&amp;
IF($U42=74,Data!$G$77,"")&amp;
IF($U42=75,Data!$G$78,"")&amp;
IF($U42=76,Data!$G$79,"")&amp;
IF($U42=77,Data!$G$80,"")&amp;
IF($U42=78,Data!$G$81,"")&amp;
IF($U42=79,Data!$G$82,"")&amp;
IF($U42=80,Data!$G$83,"")&amp;
IF($U42=81,Data!$G$84,"")&amp;
IF($U42=82,Data!$G$85,"")&amp;
IF($U42=83,Data!$G$86,"")&amp;
IF($U42=84,Data!$G$87,"")&amp;
IF($U42=85,Data!$G$88,"")&amp;
IF($U42=86,Data!$G$89,"")&amp;
IF($U42=87,Data!$G$90,"")&amp;
IF($U42=88,Data!$G$91,"")&amp;
IF($U42=89,Data!$G$92,"")&amp;
IF($U42=90,Data!$G$93,"")&amp;
IF($U42=91,Data!$G$94,"")&amp;
IF($U42=92,Data!$G$95,"")&amp;
IF($U42=93,Data!$G$96,"")&amp;
IF($U42=94,Data!$G$97,"")&amp;
IF($U42=95,Data!$G$98,"")&amp;
IF($U42=96,Data!$G$99,"")&amp;
IF($U42=97,Data!$G$100,"")&amp;
IF($U42=98,Data!$G$101,"")&amp;
IF($U42=99,Data!$G$102,"")&amp;
IF($U42=100,Data!$G$103,"")&amp;
IF($U42=101,Data!$G$104,"")&amp;
IF($U42=102,Data!$G$105,"")&amp;
IF($U42=103,Data!$G$106,"")&amp;
IF($U42=104,Data!$G$107,"")&amp;
IF($U42=105,Data!$G$108,"")&amp;
IF($U42=106,Data!$G$109,"")&amp;
IF($U42=107,Data!$G$110,"")&amp;
IF($U42=108,Data!$G$111,"")&amp;
IF($U42=109,Data!$G$112,"")&amp;
IF($U42=100,Data!$G$113,"")&amp;
IF($U42=111,Data!$G$114,"")&amp;
IF($U42=112,Data!$G$115,"")&amp;
IF($U42=113,Data!$G$116,"")&amp;
IF($U42=114,Data!$G$117,"")&amp;
IF($U42=115,Data!$G$118,"")&amp;
IF($U42=116,Data!$G$119,"")&amp;
IF($U42=117,Data!$G$120,"")&amp;
IF($U42=118,Data!$G$121,"")&amp;
IF($U42=119,Data!$G$122,"")&amp;
IF($U42=120,Data!$G$123,"")</f>
        <v/>
      </c>
      <c r="E42" s="41" t="str">
        <f>IF($U42=1,Data!$I$4&amp;" LED","")&amp;
IF($U42=2,Data!$I$5&amp;" LED","")&amp;
IF($U42=3,Data!$I$6&amp;" LED","")&amp;
IF($U42=4,Data!$I$7&amp;" LED","")&amp;
IF($U42=5,Data!$I$8&amp;" LED","")&amp;
IF($U42=6,Data!$I$9&amp;" LED","")&amp;
IF($U42=7,Data!$I$10&amp;" LED","")&amp;
IF($U42=8,Data!$I$11&amp;" LED","")&amp;
IF($U42=9,Data!$I$12&amp;" LED","")&amp;
IF($U42=10,Data!$I$13&amp;" LED","")&amp;
IF($U42=11,Data!$I$14&amp;" LED","")&amp;
IF($U42=12,Data!$I$15&amp;" LED","")&amp;
IF($U42=13,Data!$I$16&amp;" LED","")&amp;
IF($U42=14,Data!$I$17&amp;" LED","")&amp;
IF($U42=15,Data!$I$18&amp;" LED","")&amp;
IF($U42=16,Data!$I$19&amp;" LED","")&amp;
IF($U42=17,Data!$I$20&amp;" LED","")&amp;
IF($U42=18,Data!$I$21&amp;" LED","")&amp;
IF($U42=19,Data!$I$22&amp;" LED","")&amp;
IF($U42=20,Data!$I$23&amp;" LED","")&amp;
IF($U42=21,Data!$I$24&amp;" LED","")&amp;
IF($U42=22,Data!$I$25&amp;" LED","")&amp;
IF($U42=23,Data!$I$26&amp;" LED","")&amp;
IF($U42=24,Data!$I$27&amp;" LED","")&amp;
IF($U42=25,Data!$I$28&amp;" LED","")&amp;
IF($U42=26,Data!$I$29&amp;" LED","")&amp;
IF($U42=27,Data!$I$30&amp;" LED","")&amp;
IF($U42=28,Data!$I$31&amp;" LED","")&amp;
IF($U42=29,Data!$I$32&amp;" LED","")&amp;
IF($U42=30,Data!$I$33&amp;" LED","")&amp;
IF($U42=31,Data!$I$34&amp;" LED","")&amp;
IF($U42=32,Data!$I$35&amp;" LED","")&amp;
IF($U42=33,Data!$I$36&amp;" LED","")&amp;
IF($U42=34,Data!$I$37&amp;" LED","")&amp;
IF($U42=35,Data!$I$38&amp;" LED","")&amp;
IF($U42=36,Data!$I$39&amp;" LED","")&amp;
IF($U42=37,Data!$I$40&amp;" LED","")&amp;
IF($U42=38,Data!$I$41&amp;" LED","")&amp;
IF($U42=39,Data!$I$42&amp;" LED","")&amp;
IF($U42=40,Data!$I$43&amp;" LED","")&amp;
IF($U42=41,Data!$I$44&amp;" LED","")&amp;
IF($U42=42,Data!$I$45&amp;" LED","")&amp;
IF($U42=43,Data!$I$46&amp;" LED","")&amp;
IF($U42=44,Data!$I$47&amp;" LED","")&amp;
IF($U42=45,Data!$I$48&amp;" LED","")&amp;
IF($U42=46,Data!$I$49&amp;" LED","")&amp;
IF($U42=47,Data!$I$50&amp;" LED","")&amp;
IF($U42=48,Data!$I$51&amp;" LED","")&amp;
IF($U42=49,Data!$I$52&amp;" LED","")&amp;
IF($U42=50,Data!$I$53&amp;" LED","")&amp;
IF($U42=51,Data!$I$54&amp;" LED","")&amp;
IF($U42=52,Data!$I$55&amp;" LED","")&amp;
IF($U42=53,Data!$I$56&amp;" LED","")&amp;
IF($U42=54,Data!$I$57&amp;" LED","")&amp;
IF($U42=55,Data!$I$58&amp;" LED","")&amp;
IF($U42=56,Data!$I$59&amp;" LED","")&amp;
IF($U42=57,Data!$I$60&amp;" LED","")&amp;
IF($U42=58,Data!$I$61&amp;" LED","")&amp;
IF($U42=59,Data!$I$62&amp;" LED","")&amp;
IF($U42=60,Data!$I$63&amp;" LED","")&amp;
IF($U42=61,Data!$I$64&amp;" LED","")&amp;
IF($U42=62,Data!$I$65&amp;" LED","")&amp;
IF($U42=63,Data!$I$66&amp;" LED","")&amp;
IF($U42=64,Data!$I$67&amp;" LED","")&amp;
IF($U42=65,Data!$I$68&amp;" LED","")&amp;
IF($U42=66,Data!$I$69&amp;" LED","")&amp;
IF($U42=67,Data!$I$70&amp;" LED","")&amp;
IF($U42=68,Data!$I$71&amp;" LED","")&amp;
IF($U42=69,Data!$I$72&amp;" LED","")&amp;
IF($U42=70,Data!$I$73&amp;" LED","")&amp;
IF($U42=71,Data!$I$74&amp;" LED","")&amp;
IF($U42=72,Data!$I$75&amp;" LED","")&amp;
IF($U42=73,Data!$I$76&amp;" LED","")&amp;
IF($U42=74,Data!$I$77&amp;" LED","")&amp;
IF($U42=75,Data!$I$78&amp;" LED","")&amp;
IF($U42=76,Data!$I$79&amp;" LED","")&amp;
IF($U42=77,Data!$I$80&amp;" LED","")&amp;
IF($U42=78,Data!$I$81&amp;" LED","")&amp;
IF($U42=79,Data!$I$82&amp;" LED","")&amp;
IF($U42=80,Data!$I$83&amp;" LED","")&amp;
IF($U42=81,Data!$I$84&amp;" LED","")&amp;
IF($U42=82,Data!$I$85&amp;" LED","")&amp;
IF($U42=83,Data!$I$86&amp;" LED","")&amp;
IF($U42=84,Data!$I$87&amp;" LED","")&amp;
IF($U42=85,Data!$I$88&amp;" LED","")&amp;
IF($U42=86,Data!$I$89&amp;" LED","")&amp;
IF($U42=87,Data!$I$90&amp;" LED","")&amp;
IF($U42=88,Data!$I$91&amp;" LED","")&amp;
IF($U42=89,Data!$I$92&amp;" LED","")&amp;
IF($U42=90,Data!$I$93&amp;" LED","")&amp;
IF($U42=91,Data!$I$94&amp;" LED","")&amp;
IF($U42=92,Data!$I$95&amp;" LED","")&amp;
IF($U42=93,Data!$I$96&amp;" LED","")&amp;
IF($U42=94,Data!$I$97&amp;" LED","")&amp;
IF($U42=95,Data!$I$98&amp;" LED","")&amp;
IF($U42=96,Data!$I$99&amp;" LED","")&amp;
IF($U42=97,Data!$I$100&amp;" LED","")&amp;
IF($U42=98,Data!$I$101&amp;" LED","")&amp;
IF($U42=99,Data!$I$102&amp;" LED","")&amp;
IF($U42=100,Data!$I1081&amp;" LED","")&amp;
IF($U42=101,Data!$I$104&amp;" LED","")&amp;
IF($U42=102,Data!$I$105&amp;" LED","")&amp;
IF($U42=103,Data!$I$106&amp;" LED","")&amp;
IF($U42=104,Data!$I$107&amp;" LED","")&amp;
IF($U42=105,Data!$I$108&amp;" LED","")&amp;
IF($U42=106,Data!$I$109&amp;" LED","")&amp;
IF($U42=107,Data!$I$110&amp;" LED","")&amp;
IF($U42=108,Data!$I$111&amp;" LED","")&amp;
IF($U42=109,Data!$I$112&amp;" LED","")&amp;
IF($U42=110,Data!$I$113&amp;" LED","")&amp;
IF($U42=111,Data!$I$114&amp;" LED","")&amp;
IF($U42=112,Data!$I$115&amp;" LED","")&amp;
IF($U42=113,Data!$I$116&amp;" LED","")&amp;
IF($U42=114,Data!$I$117&amp;" LED","")&amp;
IF($U42=115,Data!$I$118&amp;" LED","")&amp;
IF($U42=116,Data!$I$119&amp;" LED","")&amp;
IF($U42=117,Data!$I$120&amp;" LED","")&amp;
IF($U42=118,Data!$I$121&amp;" LED","")&amp;
IF($U42=119,Data!$I$122&amp;" LED","")&amp;
IF($U42=120,Data!$I$123&amp;" LED","")</f>
        <v/>
      </c>
      <c r="F42" s="42" t="str">
        <f xml:space="preserve">
IF($U42=1,Data!$J$4&amp;" lm","")&amp;
IF($U42=2,Data!$J$5&amp;" lm","")&amp;
IF($U42=3,Data!$J$6&amp;" lm","")&amp;
IF($U42=4,Data!$J$7&amp;" lm","")&amp;
IF($U42=5,Data!$J$8&amp;" lm","")&amp;
IF($U42=6,Data!$J$9&amp;" lm","")&amp;
IF($U42=7,Data!$J$10&amp;" lm","")&amp;
IF($U42=8,Data!$J$11&amp;" lm","")&amp;
IF($U42=9,Data!$J$12&amp;" lm","")&amp;
IF($U42=10,Data!$J$13&amp;" lm","")&amp;
IF($U42=11,Data!$J$14&amp;" lm","")&amp;
IF($U42=12,Data!$J$15&amp;" lm","")&amp;
IF($U42=13,Data!$J$16&amp;" lm","")&amp;
IF($U42=14,Data!$J$17&amp;" lm","")&amp;
IF($U42=15,Data!$J$18&amp;" lm","")&amp;
IF($U42=16,Data!$J$19&amp;" lm","")&amp;
IF($U42=17,Data!$J$20&amp;" lm","")&amp;
IF($U42=18,Data!$J$21&amp;" lm","")&amp;
IF($U42=19,Data!$J$22&amp;" lm","")&amp;
IF($U42=20,Data!$J$23&amp;" lm","")&amp;
IF($U42=21,Data!$J$24&amp;" lm","")&amp;
IF($U42=22,Data!$J$25&amp;" lm","")&amp;
IF($U42=23,Data!$J$26&amp;" lm","")&amp;
IF($U42=24,Data!$J$27&amp;" lm","")&amp;
IF($U42=25,Data!$J$28&amp;" lm","")&amp;
IF($U42=26,Data!$J$29&amp;" lm","")&amp;
IF($U42=27,Data!$J$30&amp;" lm","")&amp;
IF($U42=28,Data!$J$31&amp;" lm","")&amp;
IF($U42=29,Data!$J$32&amp;" lm","")&amp;
IF($U42=30,Data!$J$33&amp;" lm","")&amp;
IF($U42=31,Data!$J$34&amp;" lm","")&amp;
IF($U42=32,Data!$J$35&amp;" lm","")&amp;
IF($U42=33,Data!$J$36&amp;" lm","")&amp;
IF($U42=34,Data!$J$37&amp;" lm","")&amp;
IF($U42=35,Data!$J$38&amp;" lm","")&amp;
IF($U42=36,Data!$J$39&amp;" lm","")&amp;
IF($U42=37,Data!$J$40&amp;" lm","")&amp;
IF($U42=38,Data!$J$41&amp;" lm","")&amp;
IF($U42=39,Data!$J$42&amp;" lm","")&amp;
IF($U42=40,Data!$J$43&amp;" lm","")&amp;
IF($U42=41,Data!$J$44&amp;" lm","")&amp;
IF($U42=42,Data!$J$45&amp;" lm","")&amp;
IF($U42=43,Data!$J$46&amp;" lm","")&amp;
IF($U42=44,Data!$J$47&amp;" lm","")&amp;
IF($U42=45,Data!$J$48&amp;" lm","")&amp;
IF($U42=46,Data!$J$49&amp;" lm","")&amp;
IF($U42=47,Data!$J$50&amp;" lm","")&amp;
IF($U42=48,Data!$J$51&amp;" lm","")&amp;
IF($U42=49,Data!$J$52&amp;" lm","")&amp;
IF($U42=50,Data!$J$53&amp;" lm","")&amp;
IF($U42=51,Data!$J$54&amp;" lm","")&amp;
IF($U42=52,Data!$J$55&amp;" lm","")&amp;
IF($U42=53,Data!$J$56&amp;" lm","")&amp;
IF($U42=54,Data!$J$57&amp;" lm","")&amp;
IF($U42=55,Data!$J$58&amp;" lm","")&amp;
IF($U42=56,Data!$J$59&amp;" lm","")&amp;
IF($U42=57,Data!$J$60&amp;" lm","")&amp;
IF($U42=58,Data!$J$61&amp;" lm","")&amp;
IF($U42=59,Data!$J$62&amp;" lm","")&amp;
IF($U42=60,Data!$J$63&amp;" lm","")&amp;
IF($U42=61,Data!$J$64&amp;" lm","")&amp;
IF($U42=62,Data!$J$65&amp;" lm","")&amp;
IF($U42=63,Data!$J$66&amp;" lm","")&amp;
IF($U42=64,Data!$J$67&amp;" lm","")&amp;
IF($U42=65,Data!$J$68&amp;" lm","")&amp;
IF($U42=66,Data!$J$69&amp;" lm","")&amp;
IF($U42=67,Data!$J$70&amp;" lm","")&amp;
IF($U42=68,Data!$J$71&amp;" lm","")&amp;
IF($U42=69,Data!$J$72&amp;" lm","")&amp;
IF($U42=70,Data!$J$73&amp;" lm","")&amp;
IF($U42=71,Data!$J$74&amp;" lm","")&amp;
IF($U42=72,Data!$J$75&amp;" lm","")&amp;
IF($U42=73,Data!$J$76&amp;" lm","")&amp;
IF($U42=74,Data!$J$77&amp;" lm","")&amp;
IF($U42=75,Data!$J$78&amp;" lm","")&amp;
IF($U42=76,Data!$J$79&amp;" lm","")&amp;
IF($U42=77,Data!$J$80&amp;" lm","")&amp;
IF($U42=78,Data!$J$81&amp;" lm","")&amp;
IF($U42=79,Data!$J$82&amp;" lm","")&amp;
IF($U42=80,Data!$J$83&amp;" lm","")&amp;
IF($U42=81,Data!$J$84&amp;" lm","")&amp;
IF($U42=82,Data!$J$85&amp;" lm","")&amp;
IF($U42=83,Data!$J$86&amp;" lm","")&amp;
IF($U42=84,Data!$J$87&amp;" lm","")&amp;
IF($U42=85,Data!$J$88&amp;" lm","")&amp;
IF($U42=86,Data!$J$89&amp;" lm","")&amp;
IF($U42=87,Data!$J$90&amp;" lm","")&amp;
IF($U42=88,Data!$J$91&amp;" lm","")&amp;
IF($U42=89,Data!$J$92&amp;" lm","")&amp;
IF($U42=90,Data!$J$93&amp;" lm","")&amp;
IF($U42=91,Data!$J$94&amp;" lm","")&amp;
IF($U42=92,Data!$J$95&amp;" lm","")&amp;
IF($U42=93,Data!$J$96&amp;" lm","")&amp;
IF($U42=94,Data!$J$97&amp;" lm","")&amp;
IF($U42=95,Data!$J$98&amp;" lm","")&amp;
IF($U42=96,Data!$J$99&amp;" lm","")&amp;
IF($U42=97,Data!$J$100&amp;" lm","")&amp;
IF($U42=98,Data!$J$101&amp;" lm","")&amp;
IF($U42=99,Data!$J$102&amp;" lm","")&amp;
IF($U42=100,Data!$J$103&amp;" lm","")&amp;
IF($U42=101,Data!$J$104&amp;" lm","")&amp;
IF($U42=102,Data!$J$105&amp;" lm","")&amp;
IF($U42=103,Data!$J$106&amp;" lm","")&amp;
IF($U42=104,Data!$J$107&amp;" lm","")&amp;
IF($U42=105,Data!$J$108&amp;" lm","")&amp;
IF($U42=106,Data!$J$109&amp;" lm","")&amp;
IF($U42=107,Data!$J$110&amp;" lm","")&amp;
IF($U42=108,Data!$J$111&amp;" lm","")&amp;
IF($U42=109,Data!$J$112&amp;" lm","")&amp;
IF($U42=110,Data!$J$113&amp;" lm","")&amp;
IF($U42=111,Data!$J$114&amp;" lm","")&amp;
IF($U42=112,Data!$J$115&amp;" lm","")&amp;
IF($U42=113,Data!$J$116&amp;" lm","")&amp;
IF($U42=114,Data!$J$117&amp;" lm","")&amp;
IF($U42=115,Data!$J$118&amp;" lm","")&amp;
IF($U42=116,Data!$J$109&amp;" lm","")&amp;
IF($U42=117,Data!$J$120&amp;" lm","")&amp;
IF($U42=118,Data!$J$121&amp;" lm","")&amp;
IF($U42=119,Data!$J$122&amp;" lm","")&amp;
IF($U42=120,Data!$J$123&amp;" lm","")</f>
        <v/>
      </c>
      <c r="G42" s="43" t="str">
        <f xml:space="preserve">
IF($U42=1,Data!$H$4,"")&amp;
IF($U42=2,Data!$H$5,"")&amp;
IF($U42=3,Data!$H$6,"")&amp;
IF($U42=4,Data!$H$7,"")&amp;
IF($U42=5,Data!$H$8,"")&amp;
IF($U42=6,Data!$H$9,"")&amp;
IF($U42=7,Data!$H$10,"")&amp;
IF($U42=8,Data!$H$11,"")&amp;
IF($U42=9,Data!$H$12,"")&amp;
IF($U42=10,Data!$H$13,"")&amp;
IF($U42=11,Data!$H$14,"")&amp;
IF($U42=12,Data!$H$15,"")&amp;
IF($U42=13,Data!$H$16,"")&amp;
IF($U42=14,Data!$H$17,"")&amp;
IF($U42=15,Data!$H$18,"")&amp;
IF($U42=16,Data!$H$19,"")&amp;
IF($U42=17,Data!$H$20,"")&amp;
IF($U42=18,Data!$H$21,"")&amp;
IF($U42=19,Data!$H$22,"")&amp;
IF($U42=20,Data!$H$23,"")&amp;
IF($U42=21,Data!$H$24,"")&amp;
IF($U42=22,Data!$H$25,"")&amp;
IF($U42=23,Data!$H$26,"")&amp;
IF($U42=24,Data!$H$27,"")&amp;
IF($U42=25,Data!$H$28,"")&amp;
IF($U42=26,Data!$H$29,"")&amp;
IF($U42=27,Data!$H$30,"")&amp;
IF($U42=28,Data!$H$31,"")&amp;
IF($U42=29,Data!$H$32,"")&amp;
IF($U42=30,Data!$H$33,"")&amp;
IF($U42=31,Data!$H$34,"")&amp;
IF($U42=32,Data!$H$35,"")&amp;
IF($U42=33,Data!$H$36,"")&amp;
IF($U42=34,Data!$H$37,"")&amp;
IF($U42=35,Data!$H$38,"")&amp;
IF($U42=36,Data!$H$39,"")&amp;
IF($U42=37,Data!$H$40,"")&amp;
IF($U42=38,Data!$H$41,"")&amp;
IF($U42=39,Data!$H$42,"")&amp;
IF($U42=40,Data!$H$43,"")&amp;
IF($U42=41,Data!$H$44,"")&amp;
IF($U42=42,Data!$H$45,"")&amp;
IF($U42=43,Data!$H$46,"")&amp;
IF($U42=44,Data!$H$47,"")&amp;
IF($U42=45,Data!$H$48,"")&amp;
IF($U42=46,Data!$H$49,"")&amp;
IF($U42=47,Data!$H$50,"")&amp;
IF($U42=48,Data!$H$51,"")&amp;
IF($U42=49,Data!$H$52,"")&amp;
IF($U42=50,Data!$H$53,"")&amp;
IF($U42=51,Data!$H$54,"")&amp;
IF($U42=52,Data!$H$55,"")&amp;
IF($U42=53,Data!$H$56,"")&amp;
IF($U42=54,Data!$H$57,"")&amp;
IF($U42=55,Data!$H$58,"")&amp;
IF($U42=56,Data!$H$59,"")&amp;
IF($U42=57,Data!$H$60,"")&amp;
IF($U42=58,Data!$H$61,"")&amp;
IF($U42=59,Data!$H$62,"")&amp;
IF($U42=60,Data!$H$63,"")&amp;
IF($U42=61,Data!$H$64,"")&amp;
IF($U42=62,Data!$H$65,"")&amp;
IF($U42=63,Data!$H$66,"")&amp;
IF($U42=64,Data!$H$67,"")&amp;
IF($U42=65,Data!$H$68,"")&amp;
IF($U42=66,Data!$H$69,"")&amp;
IF($U42=67,Data!$H$70,"")&amp;
IF($U42=68,Data!$H$71,"")&amp;
IF($U42=69,Data!$H$72,"")&amp;
IF($U42=70,Data!$H$73,"")&amp;
IF($U42=71,Data!$H$74,"")&amp;
IF($U42=72,Data!$H$75,"")&amp;
IF($U42=73,Data!$H$76,"")&amp;
IF($U42=74,Data!$H$77,"")&amp;
IF($U42=75,Data!$H$78,"")&amp;
IF($U42=76,Data!$H$79,"")&amp;
IF($U42=77,Data!$H$80,"")&amp;
IF($U42=78,Data!$H$81,"")&amp;
IF($U42=79,Data!$H$82,"")&amp;
IF($U42=80,Data!$H$83,"")&amp;
IF($U42=81,Data!$H$84,"")&amp;
IF($U42=82,Data!$H$85,"")&amp;
IF($U42=83,Data!$H$86,"")&amp;
IF($U42=84,Data!$H$87,"")&amp;
IF($U42=85,Data!$H$88,"")&amp;
IF($U42=86,Data!$H$89,"")&amp;
IF($U42=87,Data!$H$90,"")&amp;
IF($U42=88,Data!$H$91,"")&amp;
IF($U42=89,Data!$H$92,"")&amp;
IF($U42=90,Data!$H$93,"")&amp;
IF($U42=91,Data!$H$94,"")&amp;
IF($U42=92,Data!$H$95,"")&amp;
IF($U42=93,Data!$H$96,"")&amp;
IF($U42=94,Data!$H$97,"")&amp;
IF($U42=95,Data!$H$98,"")&amp;
IF($U42=96,Data!$H$99,"")&amp;
IF($U42=97,Data!$H$100,"")&amp;
IF($U42=98,Data!$H$101,"")&amp;
IF($U42=99,Data!$H$102,"")&amp;
IF($U42=100,Data!$H$103,"")&amp;
IF($U42=101,Data!$H$104,"")&amp;
IF($U42=102,Data!$H$105,"")&amp;
IF($U42=103,Data!$H$106,"")&amp;
IF($U42=104,Data!$H$107,"")&amp;
IF($U42=105,Data!$H$108,"")&amp;
IF($U42=106,Data!$H$109,"")&amp;
IF($U42=107,Data!$H$110,"")&amp;
IF($U42=108,Data!$H$111,"")&amp;
IF($U42=109,Data!$H$112,"")&amp;
IF($U42=110,Data!$H$113,"")&amp;
IF($U42=111,Data!$H$114,"")&amp;
IF($U42=112,Data!$H$115,"")&amp;
IF($U42=113,Data!$H$116,"")&amp;
IF($U42=114,Data!$H$117,"")&amp;
IF($U42=115,Data!$H$118,"")&amp;
IF($U42=116,Data!$H$119,"")&amp;
IF($U42=117,Data!$H$120,"")&amp;
IF($U42=118,Data!$H$121,"")&amp;
IF($U42=119,Data!$H$122,"")&amp;
IF($U42=120,Data!$H$123,"")</f>
        <v/>
      </c>
      <c r="H42" s="44" t="str">
        <f>IF($U42=1,Data!$V$4&amp;" W","")&amp;
IF($U42=2,Data!$V$5&amp;" W","")&amp;
IF($U42=3,Data!$V$6&amp;" W","")&amp;
IF($U42=4,Data!$V$7&amp;" W","")&amp;
IF($U42=5,Data!$V$8&amp;" W","")&amp;
IF($U42=6,Data!$V$9&amp;" W","")&amp;
IF($U42=7,Data!$V$10&amp;" W","")&amp;
IF($U42=8,Data!$V$11&amp;" W","")&amp;
IF($U42=9,Data!$V$12&amp;" W","")&amp;
IF($U42=10,Data!$V$13&amp;" W","")&amp;
IF($U42=11,Data!$V$14&amp;" W","")&amp;
IF($U42=12,Data!$V$15&amp;" W","")&amp;
IF($U42=13,Data!$V$16&amp;" W","")&amp;
IF($U42=14,Data!$V$17&amp;" W","")&amp;
IF($U42=15,Data!$V$18&amp;" W","")&amp;
IF($U42=16,Data!$V$19&amp;" W","")&amp;
IF($U42=17,Data!$V$20&amp;" W","")&amp;
IF($U42=18,Data!$V$21&amp;" W","")&amp;
IF($U42=19,Data!$V$22&amp;" W","")&amp;
IF($U42=20,Data!$V$23&amp;" W","")&amp;
IF($U42=21,Data!$V$24&amp;" W","")&amp;
IF($U42=22,Data!$V$25&amp;" W","")&amp;
IF($U42=23,Data!$V$26&amp;" W","")&amp;
IF($U42=24,Data!$V$27&amp;" W","")&amp;
IF($U42=25,Data!$V$28&amp;" W","")&amp;
IF($U42=26,Data!$V$29&amp;" W","")&amp;
IF($U42=27,Data!$V$30&amp;" W","")&amp;
IF($U42=28,Data!$V$31&amp;" W","")&amp;
IF($U42=29,Data!$V$32&amp;" W","")&amp;
IF($U42=30,Data!$V$33&amp;" W","")&amp;
IF($U42=31,Data!$V$34&amp;" W","")&amp;
IF($U42=32,Data!$V$35&amp;" W","")&amp;
IF($U42=33,Data!$V$36&amp;" W","")&amp;
IF($U42=34,Data!$V$37&amp;" W","")&amp;
IF($U42=35,Data!$V$38&amp;" W","")&amp;
IF($U42=36,Data!$V$39&amp;" W","")&amp;
IF($U42=37,Data!$V$40&amp;" W","")&amp;
IF($U42=38,Data!$V$41&amp;" W","")&amp;
IF($U42=39,Data!$V$42&amp;" W","")&amp;
IF($U42=40,Data!$V$43&amp;" W","")&amp;
IF($U42=41,Data!$V$44&amp;" W","")&amp;
IF($U42=42,Data!$V$45&amp;" W","")&amp;
IF($U42=43,Data!$V$46&amp;" W","")&amp;
IF($U42=44,Data!$V$47&amp;" W","")&amp;
IF($U42=45,Data!$V$48&amp;" W","")&amp;
IF($U42=46,Data!$V$49&amp;" W","")&amp;
IF($U42=47,Data!$V$50&amp;" W","")&amp;
IF($U42=48,Data!$V$51&amp;" W","")&amp;
IF($U42=49,Data!$V$52&amp;" W","")&amp;
IF($U42=50,Data!$V$53&amp;" W","")&amp;
IF($U42=51,Data!$V$54&amp;" W","")&amp;
IF($U42=52,Data!$V$55&amp;" W","")&amp;
IF($U42=53,Data!$V$56&amp;" W","")&amp;
IF($U42=54,Data!$V$57&amp;" W","")&amp;
IF($U42=55,Data!$V$58&amp;" W","")&amp;
IF($U42=56,Data!$V$59&amp;" W","")&amp;
IF($U42=57,Data!$V$60&amp;" W","")&amp;
IF($U42=58,Data!$V$61&amp;" W","")&amp;
IF($U42=59,Data!$V$62&amp;" W","")&amp;
IF($U42=60,Data!$V$63&amp;" W","")&amp;
IF($U42=61,Data!$V$64&amp;" W","")&amp;
IF($U42=62,Data!$V$65&amp;" W","")&amp;
IF($U42=63,Data!$V$66&amp;" W","")&amp;
IF($U42=64,Data!$V$67&amp;" W","")&amp;
IF($U42=65,Data!$V$68&amp;" W","")&amp;
IF($U42=66,Data!$V$69&amp;" W","")&amp;
IF($U42=67,Data!$V$70&amp;" W","")&amp;
IF($U42=68,Data!$V$71&amp;" W","")&amp;
IF($U42=69,Data!$V$72&amp;" W","")&amp;
IF($U42=70,Data!$V$73&amp;" W","")&amp;
IF($U42=71,Data!$V$74&amp;" W","")&amp;
IF($U42=72,Data!$V$75&amp;" W","")&amp;
IF($U42=73,Data!$V$76&amp;" W","")&amp;
IF($U42=74,Data!$V$77&amp;" W","")&amp;
IF($U42=75,Data!$V$78&amp;" W","")&amp;
IF($U42=76,Data!$V$79&amp;" W","")&amp;
IF($U42=77,Data!$V$80&amp;" W","")&amp;
IF($U42=78,Data!$V$81&amp;" W","")&amp;
IF($U42=79,Data!$V$82&amp;" W","")&amp;
IF($U42=80,Data!$V$83&amp;" W","")&amp;
IF($U42=81,Data!$V$84&amp;" W","")&amp;
IF($U42=82,Data!$V$85&amp;" W","")&amp;
IF($U42=83,Data!$V$86&amp;" W","")&amp;
IF($U42=84,Data!$V$87&amp;" W","")&amp;
IF($U42=85,Data!$V$88&amp;" W","")&amp;
IF($U42=86,Data!$V$89&amp;" W","")&amp;
IF($U42=87,Data!$V$90&amp;" W","")&amp;
IF($U42=88,Data!$V$91&amp;" W","")&amp;
IF($U42=89,Data!$V$92&amp;" W","")&amp;
IF($U42=90,Data!$V$93&amp;" W","")&amp;
IF($U42=91,Data!$V$94&amp;" W","")&amp;
IF($U42=92,Data!$V$95&amp;" W","")&amp;
IF($U42=93,Data!$V$96&amp;" W","")&amp;
IF($U42=94,Data!$V$97&amp;" W","")&amp;
IF($U42=95,Data!$V$98&amp;" W","")&amp;
IF($U42=96,Data!$V$99&amp;" W","")&amp;
IF($U42=97,Data!$V$100&amp;" W","")&amp;
IF($U42=98,Data!$V$101&amp;" W","")&amp;
IF($U42=99,Data!$V$102&amp;" W","")&amp;
IF($U42=100,Data!$V$103&amp;" W","")&amp;
IF($U42=101,Data!$V142&amp;" W","")&amp;
IF($U42=102,Data!$V$105&amp;" W","")&amp;
IF($U42=103,Data!$V$106&amp;" W","")&amp;
IF($U42=104,Data!$V$107&amp;" W","")&amp;
IF($U42=105,Data!$V$108&amp;" W","")&amp;
IF($U42=106,Data!$V$109&amp;" W","")&amp;
IF($U42=107,Data!$V$110&amp;" W","")&amp;
IF($U42=108,Data!$V$111&amp;" W","")&amp;
IF($U42=109,Data!$V$112&amp;" W","")&amp;
IF($U42=110,Data!$V$113&amp;" W","")&amp;
IF($U42=111,Data!$V$114&amp;" W","")&amp;
IF($U42=112,Data!$V$115&amp;" W","")&amp;
IF($U42=113,Data!$V$116&amp;" W","")&amp;
IF($U42=114,Data!$V$117&amp;" W","")&amp;
IF($U42=115,Data!$V$118&amp;" W","")&amp;
IF($U42=116,Data!$V$119&amp;" W","")&amp;
IF($U42=117,Data!$V$120&amp;" W","")&amp;
IF($U42=118,Data!$V$121&amp;" W","")&amp;
IF($U42=119,Data!$V$122&amp;" W","")&amp;
IF($U42=120,Data!$V$123&amp;" W","")</f>
        <v/>
      </c>
      <c r="I42" s="42" t="str">
        <f>IF($U42=1,Data!$W$4&amp;" W","")&amp;
IF($U42=2,Data!$W$5&amp;" W","")&amp;
IF($U42=3,Data!$W$6&amp;" W","")&amp;
IF($U42=4,Data!$W$7&amp;" W","")&amp;
IF($U42=5,Data!$W$8&amp;" W","")&amp;
IF($U42=6,Data!$W$9&amp;" W","")&amp;
IF($U42=7,Data!$W$10&amp;" W","")&amp;
IF($U42=8,Data!$W$11&amp;" W","")&amp;
IF($U42=9,Data!$W$12&amp;" W","")&amp;
IF($U42=10,Data!$W$13&amp;" W","")&amp;
IF($U42=11,Data!$W$14&amp;" W","")&amp;
IF($U42=12,Data!$W$15&amp;" W","")&amp;
IF($U42=13,Data!$W$16&amp;" W","")&amp;
IF($U42=14,Data!$W$17&amp;" W","")&amp;
IF($U42=15,Data!$W$18&amp;" W","")&amp;
IF($U42=16,Data!$W$19&amp;" W","")&amp;
IF($U42=17,Data!$W$20&amp;" W","")&amp;
IF($U42=18,Data!$W$21&amp;" W","")&amp;
IF($U42=19,Data!$W$22&amp;" W","")&amp;
IF($U42=20,Data!$W$23&amp;" W","")&amp;
IF($U42=21,Data!$W$24&amp;" W","")&amp;
IF($U42=22,Data!$W$25&amp;" W","")&amp;
IF($U42=23,Data!$W$26&amp;" W","")&amp;
IF($U42=24,Data!$W$27&amp;" W","")&amp;
IF($U42=25,Data!$W$28&amp;" W","")&amp;
IF($U42=26,Data!$W$29&amp;" W","")&amp;
IF($U42=27,Data!$W$30&amp;" W","")&amp;
IF($U42=28,Data!$W$31&amp;" W","")&amp;
IF($U42=29,Data!$W$32&amp;" W","")&amp;
IF($U42=30,Data!$W$33&amp;" W","")&amp;
IF($U42=31,Data!$W$34&amp;" W","")&amp;
IF($U42=32,Data!$W$35&amp;" W","")&amp;
IF($U42=33,Data!$W$36&amp;" W","")&amp;
IF($U42=34,Data!$W$37&amp;" W","")&amp;
IF($U42=35,Data!$W$38&amp;" W","")&amp;
IF($U42=36,Data!$W$39&amp;" W","")&amp;
IF($U42=37,Data!$W$40&amp;" W","")&amp;
IF($U42=38,Data!$W$41&amp;" W","")&amp;
IF($U42=39,Data!$W$42&amp;" W","")&amp;
IF($U42=40,Data!$W$43&amp;" W","")&amp;
IF($U42=41,Data!$W$44&amp;" W","")&amp;
IF($U42=42,Data!$W$45&amp;" W","")&amp;
IF($U42=43,Data!$W$46&amp;" W","")&amp;
IF($U42=44,Data!$W$47&amp;" W","")&amp;
IF($U42=45,Data!$W$48&amp;" W","")&amp;
IF($U42=46,Data!$W$49&amp;" W","")&amp;
IF($U42=47,Data!$W$50&amp;" W","")&amp;
IF($U42=48,Data!$W$51&amp;" W","")&amp;
IF($U42=49,Data!$W$52&amp;" W","")&amp;
IF($U42=50,Data!$W$53&amp;" W","")&amp;
IF($U42=51,Data!$W$54&amp;" W","")&amp;
IF($U42=52,Data!$W$55&amp;" W","")&amp;
IF($U42=53,Data!$W$56&amp;" W","")&amp;
IF($U42=54,Data!$W$57&amp;" W","")&amp;
IF($U42=55,Data!$W$58&amp;" W","")&amp;
IF($U42=56,Data!$W$59&amp;" W","")&amp;
IF($U42=57,Data!$W$60&amp;" W","")&amp;
IF($U42=58,Data!$W$61&amp;" W","")&amp;
IF($U42=59,Data!$W$62&amp;" W","")&amp;
IF($U42=60,Data!$W$63&amp;" W","")&amp;
IF($U42=61,Data!$W$64&amp;" W","")&amp;
IF($U42=62,Data!$W$65&amp;" W","")&amp;
IF($U42=63,Data!$W$66&amp;" W","")&amp;
IF($U42=64,Data!$W$67&amp;" W","")&amp;
IF($U42=65,Data!$W$68&amp;" W","")&amp;
IF($U42=66,Data!$W$69&amp;" W","")&amp;
IF($U42=67,Data!$W$70&amp;" W","")&amp;
IF($U42=68,Data!$W$71&amp;" W","")&amp;
IF($U42=69,Data!$W$72&amp;" W","")&amp;
IF($U42=70,Data!$W$73&amp;" W","")&amp;
IF($U42=71,Data!$W$74&amp;" W","")&amp;
IF($U42=72,Data!$W$75&amp;" W","")&amp;
IF($U42=73,Data!$W$76&amp;" W","")&amp;
IF($U42=74,Data!$W$77&amp;" W","")&amp;
IF($U42=75,Data!$W$78&amp;" W","")&amp;
IF($U42=76,Data!$W$79&amp;" W","")&amp;
IF($U42=77,Data!$W$80&amp;" W","")&amp;
IF($U42=78,Data!$W$81&amp;" W","")&amp;
IF($U42=79,Data!$W$82&amp;" W","")&amp;
IF($U42=80,Data!$W$83&amp;" W","")&amp;
IF($U42=81,Data!$W$84&amp;" W","")&amp;
IF($U42=82,Data!$W$85&amp;" W","")&amp;
IF($U42=83,Data!$W$86&amp;" W","")&amp;
IF($U42=84,Data!$W$87&amp;" W","")&amp;
IF($U42=85,Data!$W$88&amp;" W","")&amp;
IF($U42=86,Data!$W$89&amp;" W","")&amp;
IF($U42=87,Data!$W$90&amp;" W","")&amp;
IF($U42=88,Data!$W$91&amp;" W","")&amp;
IF($U42=89,Data!$W$92&amp;" W","")&amp;
IF($U42=90,Data!$W$93&amp;" W","")&amp;
IF($U42=91,Data!$W$94&amp;" W","")&amp;
IF($U42=92,Data!$W$95&amp;" W","")&amp;
IF($U42=93,Data!$W$96&amp;" W","")&amp;
IF($U42=94,Data!$W$97&amp;" W","")&amp;
IF($U42=95,Data!$W$98&amp;" W","")&amp;
IF($U42=96,Data!$W$99&amp;" W","")&amp;
IF($U42=97,Data!$W$100&amp;" W","")&amp;
IF($U42=98,Data!$W$101&amp;" W","")&amp;
IF($U42=99,Data!$W$102&amp;" W","")&amp;
IF($U42=100,Data!$W$103&amp;" W","")&amp;
IF($U42=101,Data!$V142&amp;" W","")&amp;
IF($U42=102,Data!$W$105&amp;" W","")&amp;
IF($U42=103,Data!$W$106&amp;" W","")&amp;
IF($U42=104,Data!$W$107&amp;" W","")&amp;
IF($U42=105,Data!$W$108&amp;" W","")&amp;
IF($U42=106,Data!$W$109&amp;" W","")&amp;
IF($U42=107,Data!$W$110&amp;" W","")&amp;
IF($U42=108,Data!$W$111&amp;" W","")&amp;
IF($U42=109,Data!$W$112&amp;" W","")&amp;
IF($U42=110,Data!$W$113&amp;" W","")&amp;
IF($U42=111,Data!$W$114&amp;" W","")&amp;
IF($U42=112,Data!$W$115&amp;" W","")&amp;
IF($U42=113,Data!$W$116&amp;" W","")&amp;
IF($U42=114,Data!$W$117&amp;" W","")&amp;
IF($U42=115,Data!$W$118&amp;" W","")&amp;
IF($U42=116,Data!$W$119&amp;" W","")&amp;
IF($U42=117,Data!$W$120&amp;" W","")&amp;
IF($U42=118,Data!$W$121&amp;" W","")&amp;
IF($U42=119,Data!$W$122&amp;" W","")&amp;
IF($U42=120,Data!$W$123&amp;" W","")</f>
        <v/>
      </c>
      <c r="J42" s="44" t="str">
        <f>IF($U42=1,Data!$X$4&amp;" W","")&amp;
IF($U42=2,Data!$X$5&amp;" W","")&amp;
IF($U42=3,Data!$X$6&amp;" W","")&amp;
IF($U42=4,Data!$X$7&amp;" W","")&amp;
IF($U42=5,Data!$X$8&amp;" W","")&amp;
IF($U42=6,Data!$X$9&amp;" W","")&amp;
IF($U42=7,Data!$X$10&amp;" W","")&amp;
IF($U42=8,Data!$X$11&amp;" W","")&amp;
IF($U42=9,Data!$X$12&amp;" W","")&amp;
IF($U42=10,Data!$X$13&amp;" W","")&amp;
IF($U42=11,Data!$X$14&amp;" W","")&amp;
IF($U42=12,Data!$X$15&amp;" W","")&amp;
IF($U42=13,Data!$X$16&amp;" W","")&amp;
IF($U42=14,Data!$X$17&amp;" W","")&amp;
IF($U42=15,Data!$X$18&amp;" W","")&amp;
IF($U42=16,Data!$X$19&amp;" W","")&amp;
IF($U42=17,Data!$X$20&amp;" W","")&amp;
IF($U42=18,Data!$X$21&amp;" W","")&amp;
IF($U42=19,Data!$X$22&amp;" W","")&amp;
IF($U42=20,Data!$X$23&amp;" W","")&amp;
IF($U42=21,Data!$X$24&amp;" W","")&amp;
IF($U42=22,Data!$X$25&amp;" W","")&amp;
IF($U42=23,Data!$X$26&amp;" W","")&amp;
IF($U42=24,Data!$X$27&amp;" W","")&amp;
IF($U42=25,Data!$X$28&amp;" W","")&amp;
IF($U42=26,Data!$X$29&amp;" W","")&amp;
IF($U42=27,Data!$X$30&amp;" W","")&amp;
IF($U42=28,Data!$X$31&amp;" W","")&amp;
IF($U42=29,Data!$X$32&amp;" W","")&amp;
IF($U42=30,Data!$X$33&amp;" W","")&amp;
IF($U42=31,Data!$X$34&amp;" W","")&amp;
IF($U42=32,Data!$X$35&amp;" W","")&amp;
IF($U42=33,Data!$X$36&amp;" W","")&amp;
IF($U42=34,Data!$X$37&amp;" W","")&amp;
IF($U42=35,Data!$X$38&amp;" W","")&amp;
IF($U42=36,Data!$X$39&amp;" W","")&amp;
IF($U42=37,Data!$X$40&amp;" W","")&amp;
IF($U42=38,Data!$X$41&amp;" W","")&amp;
IF($U42=39,Data!$X$42&amp;" W","")&amp;
IF($U42=40,Data!$X$43&amp;" W","")&amp;
IF($U42=41,Data!$X$44&amp;" W","")&amp;
IF($U42=42,Data!$X$45&amp;" W","")&amp;
IF($U42=43,Data!$X$46&amp;" W","")&amp;
IF($U42=44,Data!$X$47&amp;" W","")&amp;
IF($U42=45,Data!$X$48&amp;" W","")&amp;
IF($U42=46,Data!$X$49&amp;" W","")&amp;
IF($U42=47,Data!$X$50&amp;" W","")&amp;
IF($U42=48,Data!$X$51&amp;" W","")&amp;
IF($U42=49,Data!$X$52&amp;" W","")&amp;
IF($U42=50,Data!$X$53&amp;" W","")&amp;
IF($U42=51,Data!$X$54&amp;" W","")&amp;
IF($U42=52,Data!$X$55&amp;" W","")&amp;
IF($U42=53,Data!$X$56&amp;" W","")&amp;
IF($U42=54,Data!$X$57&amp;" W","")&amp;
IF($U42=55,Data!$X$58&amp;" W","")&amp;
IF($U42=56,Data!$X$59&amp;" W","")&amp;
IF($U42=57,Data!$X$60&amp;" W","")&amp;
IF($U42=58,Data!$X$61&amp;" W","")&amp;
IF($U42=59,Data!$X$62&amp;" W","")&amp;
IF($U42=60,Data!$X$63&amp;" W","")&amp;
IF($U42=61,Data!$X$64&amp;" W","")&amp;
IF($U42=62,Data!$X$65&amp;" W","")&amp;
IF($U42=63,Data!$X$66&amp;" W","")&amp;
IF($U42=64,Data!$X$67&amp;" W","")&amp;
IF($U42=65,Data!$X$68&amp;" W","")&amp;
IF($U42=66,Data!$X$69&amp;" W","")&amp;
IF($U42=67,Data!$X$70&amp;" W","")&amp;
IF($U42=68,Data!$X$71&amp;" W","")&amp;
IF($U42=69,Data!$X$72&amp;" W","")&amp;
IF($U42=70,Data!$X$73&amp;" W","")&amp;
IF($U42=71,Data!$X$74&amp;" W","")&amp;
IF($U42=72,Data!$X$75&amp;" W","")&amp;
IF($U42=73,Data!$X$76&amp;" W","")&amp;
IF($U42=74,Data!$X$77&amp;" W","")&amp;
IF($U42=75,Data!$X$78&amp;" W","")&amp;
IF($U42=76,Data!$X$79&amp;" W","")&amp;
IF($U42=77,Data!$X$80&amp;" W","")&amp;
IF($U42=78,Data!$X$81&amp;" W","")&amp;
IF($U42=79,Data!$X$82&amp;" W","")&amp;
IF($U42=80,Data!$X$83&amp;" W","")&amp;
IF($U42=81,Data!$X$84&amp;" W","")&amp;
IF($U42=82,Data!$X$85&amp;" W","")&amp;
IF($U42=83,Data!$X$86&amp;" W","")&amp;
IF($U42=84,Data!$X$87&amp;" W","")&amp;
IF($U42=85,Data!$X$88&amp;" W","")&amp;
IF($U42=86,Data!$X$89&amp;" W","")&amp;
IF($U42=87,Data!$X$90&amp;" W","")&amp;
IF($U42=88,Data!$X$91&amp;" W","")&amp;
IF($U42=89,Data!$X$92&amp;" W","")&amp;
IF($U42=90,Data!$X$93&amp;" W","")&amp;
IF($U42=91,Data!$X$94&amp;" W","")&amp;
IF($U42=92,Data!$X$95&amp;" W","")&amp;
IF($U42=93,Data!$X$96&amp;" W","")&amp;
IF($U42=94,Data!$X$97&amp;" W","")&amp;
IF($U42=95,Data!$X$98&amp;" W","")&amp;
IF($U42=96,Data!$X$99&amp;" W","")&amp;
IF($U42=97,Data!$X$100&amp;" W","")&amp;
IF($U42=98,Data!$X$101&amp;" W","")&amp;
IF($U42=99,Data!$X$102&amp;" W","")&amp;
IF($U42=100,Data!$X$103&amp;" W","")&amp;
IF($U42=101,Data!$X$104&amp;" W","")&amp;
IF($U42=102,Data!$X$105&amp;" W","")&amp;
IF($U42=103,Data!$X$106&amp;" W","")&amp;
IF($U42=104,Data!$X$107&amp;" W","")&amp;
IF($U42=105,Data!$X$108&amp;" W","")&amp;
IF($U42=106,Data!$X$109&amp;" W","")&amp;
IF($U42=107,Data!$X$110&amp;" W","")&amp;
IF($U42=108,Data!$X$111&amp;" W","")&amp;
IF($U42=109,Data!$X$112&amp;" W","")&amp;
IF($U42=110,Data!$X$113&amp;" W","")&amp;
IF($U42=111,Data!$X$114&amp;" W","")&amp;
IF($U42=112,Data!$X$115&amp;" W","")&amp;
IF($U42=113,Data!$X$116&amp;" W","")&amp;
IF($U42=114,Data!$X$117&amp;" W","")&amp;
IF($U42=115,Data!$X$118&amp;" W","")&amp;
IF($U42=116,Data!$X$119&amp;" W","")&amp;
IF($U42=117,Data!$X$120&amp;" W","")&amp;
IF($U42=118,Data!$X$121&amp;" W","")&amp;
IF($U42=119,Data!$X$122&amp;" W","")&amp;
IF($U42=120,Data!$X$123&amp;" W","")</f>
        <v/>
      </c>
      <c r="K42" s="238" t="str">
        <f>IF($U42=1,Data!$Y$4&amp;" W","")&amp;
IF($U42=2,Data!$Y$5&amp;" W","")&amp;
IF($U42=3,Data!$Y$6&amp;" W","")&amp;
IF($U42=4,Data!$Y$7&amp;" W","")&amp;
IF($U42=5,Data!$Y$8&amp;" W","")&amp;
IF($U42=6,Data!$Y$9&amp;" W","")&amp;
IF($U42=7,Data!$Y$10&amp;" W","")&amp;
IF($U42=8,Data!$Y$11&amp;" W","")&amp;
IF($U42=9,Data!$Y$12&amp;" W","")&amp;
IF($U42=10,Data!$Y$13&amp;" W","")&amp;
IF($U42=11,Data!$Y$14&amp;" W","")&amp;
IF($U42=12,Data!$Y$15&amp;" W","")&amp;
IF($U42=13,Data!$Y$16&amp;" W","")&amp;
IF($U42=14,Data!$Y$17&amp;" W","")&amp;
IF($U42=15,Data!$Y$18&amp;" W","")&amp;
IF($U42=16,Data!$Y$19&amp;" W","")&amp;
IF($U42=17,Data!$Y$20&amp;" W","")&amp;
IF($U42=18,Data!$Y$21&amp;" W","")&amp;
IF($U42=19,Data!$Y$22&amp;" W","")&amp;
IF($U42=20,Data!$Y$23&amp;" W","")&amp;
IF($U42=21,Data!$Y$24&amp;" W","")&amp;
IF($U42=22,Data!$Y$25&amp;" W","")&amp;
IF($U42=23,Data!$Y$26&amp;" W","")&amp;
IF($U42=24,Data!$Y$27&amp;" W","")&amp;
IF($U42=25,Data!$Y$28&amp;" W","")&amp;
IF($U42=26,Data!$Y$29&amp;" W","")&amp;
IF($U42=27,Data!$Y$30&amp;" W","")&amp;
IF($U42=28,Data!$Y$31&amp;" W","")&amp;
IF($U42=29,Data!$Y$32&amp;" W","")&amp;
IF($U42=30,Data!$Y$33&amp;" W","")&amp;
IF($U42=31,Data!$Y$34&amp;" W","")&amp;
IF($U42=32,Data!$Y$35&amp;" W","")&amp;
IF($U42=33,Data!$Y$36&amp;" W","")&amp;
IF($U42=34,Data!$Y$37&amp;" W","")&amp;
IF($U42=35,Data!$Y$38&amp;" W","")&amp;
IF($U42=36,Data!$Y$39&amp;" W","")&amp;
IF($U42=37,Data!$Y$40&amp;" W","")&amp;
IF($U42=38,Data!$Y$41&amp;" W","")&amp;
IF($U42=39,Data!$Y$42&amp;" W","")&amp;
IF($U42=40,Data!$Y$43&amp;" W","")&amp;
IF($U42=41,Data!$Y$44&amp;" W","")&amp;
IF($U42=42,Data!$Y$45&amp;" W","")&amp;
IF($U42=43,Data!$Y$46&amp;" W","")&amp;
IF($U42=44,Data!$Y$47&amp;" W","")&amp;
IF($U42=45,Data!$Y$48&amp;" W","")&amp;
IF($U42=46,Data!$Y$49&amp;" W","")&amp;
IF($U42=47,Data!$Y$50&amp;" W","")&amp;
IF($U42=48,Data!$Y$51&amp;" W","")&amp;
IF($U42=49,Data!$Y$52&amp;" W","")&amp;
IF($U42=50,Data!$Y$53&amp;" W","")&amp;
IF($U42=51,Data!$Y$54&amp;" W","")&amp;
IF($U42=52,Data!$Y$55&amp;" W","")&amp;
IF($U42=53,Data!$Y$56&amp;" W","")&amp;
IF($U42=54,Data!$Y$57&amp;" W","")&amp;
IF($U42=55,Data!$Y$58&amp;" W","")&amp;
IF($U42=56,Data!$Y$59&amp;" W","")&amp;
IF($U42=57,Data!$Y$60&amp;" W","")&amp;
IF($U42=58,Data!$Y$61&amp;" W","")&amp;
IF($U42=59,Data!$Y$62&amp;" W","")&amp;
IF($U42=60,Data!$Y$63&amp;" W","")&amp;
IF($U42=61,Data!$Y$64&amp;" W","")&amp;
IF($U42=62,Data!$Y$65&amp;" W","")&amp;
IF($U42=63,Data!$Y$66&amp;" W","")&amp;
IF($U42=64,Data!$Y$67&amp;" W","")&amp;
IF($U42=65,Data!$Y$68&amp;" W","")&amp;
IF($U42=66,Data!$Y$69&amp;" W","")&amp;
IF($U42=67,Data!$Y$70&amp;" W","")&amp;
IF($U42=68,Data!$Y$71&amp;" W","")&amp;
IF($U42=69,Data!$Y$72&amp;" W","")&amp;
IF($U42=70,Data!$Y$73&amp;" W","")&amp;
IF($U42=71,Data!$Y$74&amp;" W","")&amp;
IF($U42=72,Data!$Y$75&amp;" W","")&amp;
IF($U42=73,Data!$Y$76&amp;" W","")&amp;
IF($U42=74,Data!$Y$77&amp;" W","")&amp;
IF($U42=75,Data!$Y$78&amp;" W","")&amp;
IF($U42=76,Data!$Y$79&amp;" W","")&amp;
IF($U42=77,Data!$Y$80&amp;" W","")&amp;
IF($U42=78,Data!$Y$81&amp;" W","")&amp;
IF($U42=79,Data!$Y$82&amp;" W","")&amp;
IF($U42=80,Data!$Y$83&amp;" W","")&amp;
IF($U42=81,Data!$Y$84&amp;" W","")&amp;
IF($U42=82,Data!$Y$85&amp;" W","")&amp;
IF($U42=83,Data!$Y$86&amp;" W","")&amp;
IF($U42=84,Data!$Y$87&amp;" W","")&amp;
IF($U42=85,Data!$Y$88&amp;" W","")&amp;
IF($U42=86,Data!$Y$89&amp;" W","")&amp;
IF($U42=87,Data!$Y$90&amp;" W","")&amp;
IF($U42=88,Data!$Y$91&amp;" W","")&amp;
IF($U42=89,Data!$Y$92&amp;" W","")&amp;
IF($U42=90,Data!$Y$93&amp;" W","")&amp;
IF($U42=91,Data!$Y$94&amp;" W","")&amp;
IF($U42=92,Data!$Y$95&amp;" W","")&amp;
IF($U42=93,Data!$Y$96&amp;" W","")&amp;
IF($U42=94,Data!$Y$97&amp;" W","")&amp;
IF($U42=95,Data!$Y$98&amp;" W","")&amp;
IF($U42=96,Data!$Y$99&amp;" W","")&amp;
IF($U42=97,Data!$Y$100&amp;" W","")&amp;
IF($U42=98,Data!$Y$101&amp;" W","")&amp;
IF($U42=99,Data!$Y$102&amp;" W","")&amp;
IF($U42=100,Data!$Y$103&amp;" W","")&amp;
IF($U42=101,Data!$Y$104&amp;" W","")&amp;
IF($U42=102,Data!$Y$105&amp;" W","")&amp;
IF($U42=103,Data!$Y$106&amp;" W","")&amp;
IF($U42=104,Data!$Y$107&amp;" W","")&amp;
IF($U42=105,Data!$Y$108&amp;" W","")&amp;
IF($U42=106,Data!$Y$109&amp;" W","")&amp;
IF($U42=107,Data!$Y$110&amp;" W","")&amp;
IF($U42=108,Data!$Y$111&amp;" W","")&amp;
IF($U42=109,Data!$Y$112&amp;" W","")&amp;
IF($U42=110,Data!$Y$113&amp;" W","")&amp;
IF($U42=111,Data!$Y$114&amp;" W","")&amp;
IF($U42=112,Data!$Y$115&amp;" W","")&amp;
IF($U42=113,Data!$Y$116&amp;" W","")&amp;
IF($U42=114,Data!$Y$117&amp;" W","")&amp;
IF($U42=115,Data!$Y$118&amp;" W","")&amp;
IF($U42=116,Data!$Y$119&amp;" W","")&amp;
IF($U42=117,Data!$Y$120&amp;" W","")&amp;
IF($U42=118,Data!$Y$121&amp;" W","")&amp;
IF($U42=119,Data!$Y$122&amp;" W","")&amp;
IF($U42=120,Data!$Y$123&amp;" W","")</f>
        <v/>
      </c>
      <c r="L42" s="66" t="str">
        <f>IF($U42=1,Data!$L$4&amp;" - "&amp;RIGHT(Data!$L$4,2)&amp;"00 K","")&amp;
IF($U42=2,Data!$L$5&amp;" - "&amp;RIGHT(Data!$L$5,2)&amp;"00 K","")&amp;
IF($U42=3,Data!$L$6&amp;" - "&amp;RIGHT(Data!$L$6,2)&amp;"00 K","")&amp;
IF($U42=4,Data!$L$7&amp;" - "&amp;RIGHT(Data!$L$7,2)&amp;"00 K","")&amp;
IF($U42=5,Data!$L$8&amp;" - "&amp;RIGHT(Data!$L$8,2)&amp;"00 K","")&amp;
IF($U42=6,Data!$L$9&amp;" - "&amp;RIGHT(Data!$L$9,2)&amp;"00 K","")&amp;
IF($U42=7,Data!$L$10&amp;" - "&amp;RIGHT(Data!$L$10,2)&amp;"00 K","")&amp;
IF($U42=8,Data!$L$11&amp;" - "&amp;RIGHT(Data!$L$11,2)&amp;"00 K","")&amp;
IF($U42=9,Data!$L$12&amp;" - "&amp;RIGHT(Data!$L$12,2)&amp;"00 K","")&amp;
IF($U42=10,Data!$L$13&amp;" - "&amp;RIGHT(Data!$L$13,2)&amp;"00 K","")&amp;
IF($U42=11,Data!$L$14&amp;" - "&amp;RIGHT(Data!$L$14,2)&amp;"00 K","")&amp;
IF($U42=12,Data!$L$15&amp;" - "&amp;RIGHT(Data!$L$15,2)&amp;"00 K","")&amp;
IF($U42=13,Data!$L$16&amp;" - "&amp;RIGHT(Data!$L$16,2)&amp;"00 K","")&amp;
IF($U42=14,Data!$L$17&amp;" - "&amp;RIGHT(Data!$L$17,2)&amp;"00 K","")&amp;
IF($U42=15,Data!$L$18&amp;" - "&amp;RIGHT(Data!$L$18,2)&amp;"00 K","")&amp;
IF($U42=16,Data!$L$19&amp;" - "&amp;RIGHT(Data!$L$19,2)&amp;"00 K","")&amp;
IF($U42=17,Data!$L$20&amp;" - "&amp;RIGHT(Data!$L$20,2)&amp;"00 K","")&amp;
IF($U42=18,Data!$L$21&amp;" - "&amp;RIGHT(Data!$L$21,2)&amp;"00 K","")&amp;
IF($U42=19,Data!$L$22&amp;" - "&amp;RIGHT(Data!$L$22,2)&amp;"00 K","")&amp;
IF($U42=20,Data!$L$23&amp;" - "&amp;RIGHT(Data!$L$23,2)&amp;"00 K","")&amp;
IF($U42=21,Data!$L$24&amp;" - "&amp;RIGHT(Data!$L$24,2)&amp;"00 K","")&amp;
IF($U42=22,Data!$L$25&amp;" - "&amp;RIGHT(Data!$L$25,2)&amp;"00 K","")&amp;
IF($U42=23,Data!$L$26&amp;" - "&amp;RIGHT(Data!$L$26,2)&amp;"00 K","")&amp;
IF($U42=24,Data!$L$27&amp;" - "&amp;RIGHT(Data!$L$27,2)&amp;"00 K","")&amp;
IF($U42=25,Data!$L$28&amp;" - "&amp;RIGHT(Data!$L$28,2)&amp;"00 K","")&amp;
IF($U42=26,Data!$L$29&amp;" - "&amp;RIGHT(Data!$L$29,2)&amp;"00 K","")&amp;
IF($U42=27,Data!$L$30&amp;" - "&amp;RIGHT(Data!$L$30,2)&amp;"00 K","")&amp;
IF($U42=28,Data!$L$31&amp;" - "&amp;RIGHT(Data!$L$31,2)&amp;"00 K","")&amp;
IF($U42=29,Data!$L$32&amp;" - "&amp;RIGHT(Data!$L$32,2)&amp;"00 K","")&amp;
IF($U42=30,Data!$L$33&amp;" - "&amp;RIGHT(Data!$L$33,2)&amp;"00 K","")&amp;
IF($U42=31,Data!$L$34&amp;" - "&amp;RIGHT(Data!$L$34,2)&amp;"00 K","")&amp;
IF($U42=32,Data!$L$35&amp;" - "&amp;RIGHT(Data!$L$35,2)&amp;"00 K","")&amp;
IF($U42=33,Data!$L$36&amp;" - "&amp;RIGHT(Data!$L$36,2)&amp;"00 K","")&amp;
IF($U42=34,Data!$L$37&amp;" - "&amp;RIGHT(Data!$L$37,2)&amp;"00 K","")&amp;
IF($U42=35,Data!$L$38&amp;" - "&amp;RIGHT(Data!$L$38,2)&amp;"00 K","")&amp;
IF($U42=36,Data!$L$39&amp;" - "&amp;RIGHT(Data!$L$39,2)&amp;"00 K","")&amp;
IF($U42=37,Data!$L$40&amp;" - "&amp;RIGHT(Data!$L$40,2)&amp;"00 K","")&amp;
IF($U42=38,Data!$L$41&amp;" - "&amp;RIGHT(Data!$L$41,2)&amp;"00 K","")&amp;
IF($U42=39,Data!$L$42&amp;" - "&amp;RIGHT(Data!$L$42,2)&amp;"00 K","")&amp;
IF($U42=40,Data!$L$43&amp;" - "&amp;RIGHT(Data!$L$43,2)&amp;"00 K","")&amp;
IF($U42=41,Data!$L$44&amp;" - "&amp;RIGHT(Data!$L$44,2)&amp;"00 K","")&amp;
IF($U42=42,Data!$L$45&amp;" - "&amp;RIGHT(Data!$L$45,2)&amp;"00 K","")&amp;
IF($U42=43,Data!$L$46&amp;" - "&amp;RIGHT(Data!$L$46,2)&amp;"00 K","")&amp;
IF($U42=44,Data!$L$47&amp;" - "&amp;RIGHT(Data!$L$47,2)&amp;"00 K","")&amp;
IF($U42=45,Data!$L$48&amp;" - "&amp;RIGHT(Data!$L$48,2)&amp;"00 K","")&amp;
IF($U42=46,Data!$L$49&amp;" - "&amp;RIGHT(Data!$L$49,2)&amp;"00 K","")&amp;
IF($U42=47,Data!$L$50&amp;" - "&amp;RIGHT(Data!$L$50,2)&amp;"00 K","")&amp;
IF($U42=48,Data!$L$51&amp;" - "&amp;RIGHT(Data!$L$51,2)&amp;"00 K","")&amp;
IF($U42=49,Data!$L$52&amp;" - "&amp;RIGHT(Data!$L$52,2)&amp;"00 K","")&amp;
IF($U42=50,Data!$L$53&amp;" - "&amp;RIGHT(Data!$L$53,2)&amp;"00 K","")&amp;
IF($U42=51,Data!$L$54&amp;" - "&amp;RIGHT(Data!$L$54,2)&amp;"00 K","")&amp;
IF($U42=52,Data!$L$55&amp;" - "&amp;RIGHT(Data!$L$55,2)&amp;"00 K","")&amp;
IF($U42=53,Data!$L$56&amp;" - "&amp;RIGHT(Data!$L$56,2)&amp;"00 K","")&amp;
IF($U42=54,Data!$L$57&amp;" - "&amp;RIGHT(Data!$L$57,2)&amp;"00 K","")&amp;
IF($U42=55,Data!$L$58&amp;" - "&amp;RIGHT(Data!$L$58,2)&amp;"00 K","")&amp;
IF($U42=56,Data!$L$59&amp;" - "&amp;RIGHT(Data!$L$59,2)&amp;"00 K","")&amp;
IF($U42=57,Data!$L$60&amp;" - "&amp;RIGHT(Data!$L$60,2)&amp;"00 K","")&amp;
IF($U42=58,Data!$L$61&amp;" - "&amp;RIGHT(Data!$L$61,2)&amp;"00 K","")&amp;
IF($U42=59,Data!$L$62&amp;" - "&amp;RIGHT(Data!$L$62,2)&amp;"00 K","")&amp;
IF($U42=60,Data!$L$63&amp;" - "&amp;RIGHT(Data!$L$63,2)&amp;"00 K","")&amp;
IF($U42=61,Data!$L$64&amp;" - "&amp;RIGHT(Data!$L$64,2)&amp;"00 K","")&amp;
IF($U42=62,Data!$L$65&amp;" - "&amp;RIGHT(Data!$L$65,2)&amp;"00 K","")&amp;
IF($U42=63,Data!$L$66&amp;" - "&amp;RIGHT(Data!$L$66,2)&amp;"00 K","")&amp;
IF($U42=64,Data!$L$67&amp;" - "&amp;RIGHT(Data!$L$67,2)&amp;"00 K","")&amp;
IF($U42=65,Data!$L$68&amp;" - "&amp;RIGHT(Data!$L$68,2)&amp;"00 K","")&amp;
IF($U42=66,Data!$L$69&amp;" - "&amp;RIGHT(Data!$L$69,2)&amp;"00 K","")&amp;
IF($U42=67,Data!$L$70&amp;" - "&amp;RIGHT(Data!$L$70,2)&amp;"00 K","")&amp;
IF($U42=68,Data!$L$71&amp;" - "&amp;RIGHT(Data!$L$71,2)&amp;"00 K","")&amp;
IF($U42=69,Data!$L$72&amp;" - "&amp;RIGHT(Data!$L$72,2)&amp;"00 K","")&amp;
IF($U42=70,Data!$L$73&amp;" - "&amp;RIGHT(Data!$L$73,2)&amp;"00 K","")&amp;
IF($U42=71,Data!$L$74&amp;" - "&amp;RIGHT(Data!$L$74,2)&amp;"00 K","")&amp;
IF($U42=72,Data!$L$75&amp;" - "&amp;RIGHT(Data!$L$75,2)&amp;"00 K","")&amp;
IF($U42=73,Data!$L$76&amp;" - "&amp;RIGHT(Data!$L$76,2)&amp;"00 K","")&amp;
IF($U42=74,Data!$L$77&amp;" - "&amp;RIGHT(Data!$L$77,2)&amp;"00 K","")&amp;
IF($U42=75,Data!$L$78&amp;" - "&amp;RIGHT(Data!$L$78,2)&amp;"00 K","")&amp;
IF($U42=76,Data!$L$79&amp;" - "&amp;RIGHT(Data!$L$79,2)&amp;"00 K","")&amp;
IF($U42=77,Data!$L$80&amp;" - "&amp;RIGHT(Data!$L$80,2)&amp;"00 K","")&amp;
IF($U42=78,Data!$L$81&amp;" - "&amp;RIGHT(Data!$L$81,2)&amp;"00 K","")&amp;
IF($U42=79,Data!$L$82&amp;" - "&amp;RIGHT(Data!$L$82,2)&amp;"00 K","")&amp;
IF($U42=80,Data!$L$83&amp;" - "&amp;RIGHT(Data!$L$83,2)&amp;"00 K","")&amp;
IF($U42=81,Data!$L$84&amp;" - "&amp;RIGHT(Data!$L$84,2)&amp;"00 K","")&amp;
IF($U42=82,Data!$L$85&amp;" - "&amp;RIGHT(Data!$L$85,2)&amp;"00 K","")&amp;
IF($U42=83,Data!$L$86&amp;" - "&amp;RIGHT(Data!$L$86,2)&amp;"00 K","")&amp;
IF($U42=84,Data!$L$87&amp;" - "&amp;RIGHT(Data!$L$87,2)&amp;"00 K","")&amp;
IF($U42=85,Data!$L$88&amp;" - "&amp;RIGHT(Data!$L$88,2)&amp;"00 K","")&amp;
IF($U42=86,Data!$L$89&amp;" - "&amp;RIGHT(Data!$L$89,2)&amp;"00 K","")&amp;
IF($U42=87,Data!$L$90&amp;" - "&amp;RIGHT(Data!$L$90,2)&amp;"00 K","")&amp;
IF($U42=88,Data!$L$91&amp;" - "&amp;RIGHT(Data!$L$91,2)&amp;"00 K","")&amp;
IF($U42=89,Data!$L$92&amp;" - "&amp;RIGHT(Data!$L$92,2)&amp;"00 K","")&amp;
IF($U42=90,Data!$L$93&amp;" - "&amp;RIGHT(Data!$L$93,2)&amp;"00 K","")&amp;
IF($U42=91,Data!$L$94&amp;" - "&amp;RIGHT(Data!$L$94,2)&amp;"00 K","")&amp;
IF($U42=92,Data!$L$95&amp;" - "&amp;RIGHT(Data!$L$95,2)&amp;"00 K","")&amp;
IF($U42=93,Data!$L$96&amp;" - "&amp;RIGHT(Data!$L$97,2)&amp;"00 K","")&amp;
IF($U42=94,Data!$L$97&amp;" - "&amp;RIGHT(Data!$L$98,2)&amp;"00 K","")&amp;
IF($U42=95,Data!$L$98&amp;" - "&amp;RIGHT(Data!$L$99,2)&amp;"00 K","")&amp;
IF($U42=96,Data!$L$99&amp;" - "&amp;RIGHT(Data!$L$100,2)&amp;"00 K","")&amp;
IF($U42=97,Data!$L$100&amp;" - "&amp;RIGHT(Data!$L$101,2)&amp;"00 K","")&amp;
IF($U42=98,Data!$L$101&amp;" - "&amp;RIGHT(Data!$L$102,2)&amp;"00 K","")&amp;
IF($U42=99,Data!$L$102&amp;" - "&amp;RIGHT(Data!$L$103,2)&amp;"00 K","")&amp;
IF($U42=100,Data!$L$103&amp;" - "&amp;RIGHT(Data!$L$104,2)&amp;"00 K","")&amp;
IF($U42=101,Data!$L$104&amp;" - "&amp;RIGHT(Data!$L$105,2)&amp;"00 K","")&amp;
IF($U42=102,Data!$L$105&amp;" - "&amp;RIGHT(Data!$L$106,2)&amp;"00 K","")&amp;
IF($U42=103,Data!$L$106&amp;" - "&amp;RIGHT(Data!$L$107,2)&amp;"00 K","")&amp;
IF($U42=104,Data!$L$107&amp;" - "&amp;RIGHT(Data!$L$108,2)&amp;"00 K","")&amp;
IF($U42=105,Data!$L$108&amp;" - "&amp;RIGHT(Data!$L$109,2)&amp;"00 K","")&amp;
IF($U42=106,Data!$L$109&amp;" - "&amp;RIGHT(Data!$L$110,2)&amp;"00 K","")&amp;
IF($U42=107,Data!$L$110&amp;" - "&amp;RIGHT(Data!$L$111,2)&amp;"00 K","")&amp;
IF($U42=108,Data!$L$111&amp;" - "&amp;RIGHT(Data!$L$112,2)&amp;"00 K","")&amp;
IF($U42=109,Data!$L$112&amp;" - "&amp;RIGHT(Data!$L$113,2)&amp;"00 K","")&amp;
IF($U42=110,Data!$L$113&amp;" - "&amp;RIGHT(Data!$L$114,2)&amp;"00 K","")&amp;
IF($U42=111,Data!$L$114&amp;" - "&amp;RIGHT(Data!$L$115,2)&amp;"00 K","")&amp;
IF($U42=112,Data!$L$115&amp;" - "&amp;RIGHT(Data!$L$116,2)&amp;"00 K","")&amp;
IF($U42=113,Data!$L$116&amp;" - "&amp;RIGHT(Data!$L$117,2)&amp;"00 K","")&amp;
IF($U42=114,Data!$L$117&amp;" - "&amp;RIGHT(Data!$L$118,2)&amp;"00 K","")&amp;
IF($U42=115,Data!$L$118&amp;" - "&amp;RIGHT(Data!$L$119,2)&amp;"00 K","")&amp;
IF($U42=116,Data!$L$119&amp;" - "&amp;RIGHT(Data!$L$120,2)&amp;"00 K","")&amp;
IF($U42=117,Data!$L$120&amp;" - "&amp;RIGHT(Data!$L$121,2)&amp;"00 K","")&amp;
IF($U42=118,Data!$L$121&amp;" - "&amp;RIGHT(Data!$L$122,2)&amp;"00 K","")&amp;
IF($U42=119,Data!$L$122&amp;" - "&amp;RIGHT(Data!$L$123,2)&amp;"00 K","")&amp;
IF($U42=120,Data!$L$123&amp;" - "&amp;RIGHT(Data!$L$124,2)&amp;"00 K","")</f>
        <v/>
      </c>
      <c r="M42" s="45"/>
      <c r="N42" s="46"/>
      <c r="O42" s="46"/>
      <c r="P42" s="208"/>
      <c r="Q42" s="208"/>
      <c r="R42" s="210"/>
      <c r="S42" s="210"/>
      <c r="T42" s="47"/>
      <c r="U42" s="48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</row>
    <row r="43" spans="1:44" hidden="1" outlineLevel="1" x14ac:dyDescent="0.3">
      <c r="A43" s="39">
        <v>40</v>
      </c>
      <c r="B43" s="116" t="str">
        <f>IF($U43=1,Data!$E$4,"")&amp;
IF($U43=2,Data!$E$5,"")&amp;
IF($U43=3,Data!$E$6,"")&amp;
IF($U43=4,Data!$E$7,"")&amp;
IF($U43=5,Data!$E$8,"")&amp;
IF($U43=6,Data!$E$9,"")&amp;
IF($U43=7,Data!$E$10,"")&amp;
IF($U43=8,Data!$E$11,"")&amp;
IF($U43=9,Data!$E$12,"")&amp;
IF($U43=10,Data!$E$13,"")&amp;
IF($U43=11,Data!$E$14,"")&amp;
IF($U43=12,Data!$E$15,"")&amp;
IF($U43=13,Data!$E$16,"")&amp;
IF($U43=14,Data!$E$17,"")&amp;
IF($U43=15,Data!$E$18,"")&amp;
IF($U43=16,Data!$E$19,"")&amp;
IF($U43=17,Data!$E$20,"")&amp;
IF($U43=18,Data!$E$21,"")&amp;
IF($U43=19,Data!$E$22,"")&amp;
IF($U43=20,Data!$E$23,"")&amp;
IF($U43=21,Data!$E$24,"")&amp;
IF($U43=22,Data!$E$25,"")&amp;
IF($U43=23,Data!$E$26,"")&amp;
IF($U43=24,Data!$E$27,"")&amp;
IF($U43=25,Data!$E$28,"")&amp;
IF($U43=26,Data!$E$29,"")&amp;
IF($U43=27,Data!$E$30,"")&amp;
IF($U43=28,Data!$E$31,"")&amp;
IF($U43=29,Data!$E$32,"")&amp;
IF($U43=30,Data!$E$33,"")&amp;
IF($U43=31,Data!$E$34,"")&amp;
IF($U43=32,Data!$E$35,"")&amp;
IF($U43=33,Data!$E$36,"")&amp;
IF($U43=34,Data!$E$37,"")&amp;
IF($U43=35,Data!$E$38,"")&amp;
IF($U43=36,Data!$E$39,"")&amp;
IF($U43=37,Data!$E$40,"")&amp;
IF($U43=38,Data!$E$41,"")&amp;
IF($U43=39,Data!$E$42,"")&amp;
IF($U43=40,Data!$E$43,"")&amp;
IF($U43=41,Data!$E$124,"")&amp;
IF($U43=42,Data!$E$126,"")&amp;
IF($U43=43,Data!$E$127,"")</f>
        <v/>
      </c>
      <c r="C43" s="116" t="str">
        <f t="shared" si="0"/>
        <v/>
      </c>
      <c r="D43" s="40" t="str">
        <f>IF($U43=1,Data!$G$4,"")&amp;
IF($U43=2,Data!$G$5,"")&amp;
IF($U43=3,Data!$G$6,"")&amp;
IF($U43=4,Data!$G$7,"")&amp;
IF($U43=5,Data!$G$8,"")&amp;
IF($U43=6,Data!$G$9,"")&amp;
IF($U43=7,Data!$G$10,"")&amp;
IF($U43=8,Data!$G$11,"")&amp;
IF($U43=9,Data!$G$12,"")&amp;
IF($U43=10,Data!$G$13,"")&amp;
IF($U43=11,Data!$G$14,"")&amp;
IF($U43=12,Data!$G$15,"")&amp;
IF($U43=13,Data!$G$16,"")&amp;
IF($U43=14,Data!$G$17,"")&amp;
IF($U43=15,Data!$G$18,"")&amp;
IF($U43=16,Data!$G$19,"")&amp;
IF($U43=17,Data!$G$20,"")&amp;
IF($U43=18,Data!$G$21,"")&amp;
IF($U43=19,Data!$G$22,"")&amp;
IF($U43=20,Data!$G$23,"")&amp;
IF($U43=21,Data!$G$24,"")&amp;
IF($U43=22,Data!$G$25,"")&amp;
IF($U43=23,Data!$G$26,"")&amp;
IF($U43=24,Data!$G$27,"")&amp;
IF($U43=25,Data!$G$28,"")&amp;
IF($U43=26,Data!$G$29,"")&amp;
IF($U43=27,Data!$G$30,"")&amp;
IF($U43=28,Data!$G$31,"")&amp;
IF($U43=29,Data!$G$32,"")&amp;
IF($U43=30,Data!$G$33,"")&amp;
IF($U43=31,Data!$G$34,"")&amp;
IF($U43=32,Data!$G$35,"")&amp;
IF($U43=33,Data!$G$36,"")&amp;
IF($U43=34,Data!$G$37,"")&amp;
IF($U43=35,Data!$G$38,"")&amp;
IF($U43=36,Data!$G$39,"")&amp;
IF($U43=37,Data!$G$40,"")&amp;
IF($U43=38,Data!$G$41,"")&amp;
IF($U43=39,Data!$G$42,"")&amp;
IF($U43=40,Data!$G$43,"")&amp;
IF($U43=41,Data!$G$44,"")&amp;
IF($U43=42,Data!$G$45,"")&amp;
IF($U43=43,Data!$G$46,"")&amp;
IF($U43=44,Data!$G$47,"")&amp;
IF($U43=45,Data!$G$48,"")&amp;
IF($U43=46,Data!$G$49,"")&amp;
IF($U43=47,Data!$G$50,"")&amp;
IF($U43=48,Data!$G$51,"")&amp;
IF($U43=49,Data!$G$52,"")&amp;
IF($U43=50,Data!$G$53,"")&amp;
IF($U43=51,Data!$G$54,"")&amp;
IF($U43=52,Data!$G$55,"")&amp;
IF($U43=53,Data!$G$56,"")&amp;
IF($U43=54,Data!$G$57,"")&amp;
IF($U43=55,Data!$G$58,"")&amp;
IF($U43=56,Data!$G$59,"")&amp;
IF($U43=57,Data!$G$60,"")&amp;
IF($U43=58,Data!$G$61,"")&amp;
IF($U43=59,Data!$G$62,"")&amp;
IF($U43=60,Data!$G$63,"")&amp;
IF($U43=61,Data!$G$64,"")&amp;
IF($U43=62,Data!$G$65,"")&amp;
IF($U43=63,Data!$G$66,"")&amp;
IF($U43=64,Data!$G$67,"")&amp;
IF($U43=65,Data!$G$68,"")&amp;
IF($U43=66,Data!$G$69,"")&amp;
IF($U43=67,Data!$G$70,"")&amp;
IF($U43=68,Data!$G$71,"")&amp;
IF($U43=69,Data!$G$72,"")&amp;
IF($U43=70,Data!$G$73,"")&amp;
IF($U43=71,Data!$G$74,"")&amp;
IF($U43=72,Data!$G$75,"")&amp;
IF($U43=73,Data!$G$76,"")&amp;
IF($U43=74,Data!$G$77,"")&amp;
IF($U43=75,Data!$G$78,"")&amp;
IF($U43=76,Data!$G$79,"")&amp;
IF($U43=77,Data!$G$80,"")&amp;
IF($U43=78,Data!$G$81,"")&amp;
IF($U43=79,Data!$G$82,"")&amp;
IF($U43=80,Data!$G$83,"")&amp;
IF($U43=81,Data!$G$84,"")&amp;
IF($U43=82,Data!$G$85,"")&amp;
IF($U43=83,Data!$G$86,"")&amp;
IF($U43=84,Data!$G$87,"")&amp;
IF($U43=85,Data!$G$88,"")&amp;
IF($U43=86,Data!$G$89,"")&amp;
IF($U43=87,Data!$G$90,"")&amp;
IF($U43=88,Data!$G$91,"")&amp;
IF($U43=89,Data!$G$92,"")&amp;
IF($U43=90,Data!$G$93,"")&amp;
IF($U43=91,Data!$G$94,"")&amp;
IF($U43=92,Data!$G$95,"")&amp;
IF($U43=93,Data!$G$96,"")&amp;
IF($U43=94,Data!$G$97,"")&amp;
IF($U43=95,Data!$G$98,"")&amp;
IF($U43=96,Data!$G$99,"")&amp;
IF($U43=97,Data!$G$100,"")&amp;
IF($U43=98,Data!$G$101,"")&amp;
IF($U43=99,Data!$G$102,"")&amp;
IF($U43=100,Data!$G$103,"")&amp;
IF($U43=101,Data!$G$104,"")&amp;
IF($U43=102,Data!$G$105,"")&amp;
IF($U43=103,Data!$G$106,"")&amp;
IF($U43=104,Data!$G$107,"")&amp;
IF($U43=105,Data!$G$108,"")&amp;
IF($U43=106,Data!$G$109,"")&amp;
IF($U43=107,Data!$G$110,"")&amp;
IF($U43=108,Data!$G$111,"")&amp;
IF($U43=109,Data!$G$112,"")&amp;
IF($U43=100,Data!$G$113,"")&amp;
IF($U43=111,Data!$G$114,"")&amp;
IF($U43=112,Data!$G$115,"")&amp;
IF($U43=113,Data!$G$116,"")&amp;
IF($U43=114,Data!$G$117,"")&amp;
IF($U43=115,Data!$G$118,"")&amp;
IF($U43=116,Data!$G$119,"")&amp;
IF($U43=117,Data!$G$120,"")&amp;
IF($U43=118,Data!$G$121,"")&amp;
IF($U43=119,Data!$G$122,"")&amp;
IF($U43=120,Data!$G$123,"")</f>
        <v/>
      </c>
      <c r="E43" s="41" t="str">
        <f>IF($U43=1,Data!$I$4&amp;" LED","")&amp;
IF($U43=2,Data!$I$5&amp;" LED","")&amp;
IF($U43=3,Data!$I$6&amp;" LED","")&amp;
IF($U43=4,Data!$I$7&amp;" LED","")&amp;
IF($U43=5,Data!$I$8&amp;" LED","")&amp;
IF($U43=6,Data!$I$9&amp;" LED","")&amp;
IF($U43=7,Data!$I$10&amp;" LED","")&amp;
IF($U43=8,Data!$I$11&amp;" LED","")&amp;
IF($U43=9,Data!$I$12&amp;" LED","")&amp;
IF($U43=10,Data!$I$13&amp;" LED","")&amp;
IF($U43=11,Data!$I$14&amp;" LED","")&amp;
IF($U43=12,Data!$I$15&amp;" LED","")&amp;
IF($U43=13,Data!$I$16&amp;" LED","")&amp;
IF($U43=14,Data!$I$17&amp;" LED","")&amp;
IF($U43=15,Data!$I$18&amp;" LED","")&amp;
IF($U43=16,Data!$I$19&amp;" LED","")&amp;
IF($U43=17,Data!$I$20&amp;" LED","")&amp;
IF($U43=18,Data!$I$21&amp;" LED","")&amp;
IF($U43=19,Data!$I$22&amp;" LED","")&amp;
IF($U43=20,Data!$I$23&amp;" LED","")&amp;
IF($U43=21,Data!$I$24&amp;" LED","")&amp;
IF($U43=22,Data!$I$25&amp;" LED","")&amp;
IF($U43=23,Data!$I$26&amp;" LED","")&amp;
IF($U43=24,Data!$I$27&amp;" LED","")&amp;
IF($U43=25,Data!$I$28&amp;" LED","")&amp;
IF($U43=26,Data!$I$29&amp;" LED","")&amp;
IF($U43=27,Data!$I$30&amp;" LED","")&amp;
IF($U43=28,Data!$I$31&amp;" LED","")&amp;
IF($U43=29,Data!$I$32&amp;" LED","")&amp;
IF($U43=30,Data!$I$33&amp;" LED","")&amp;
IF($U43=31,Data!$I$34&amp;" LED","")&amp;
IF($U43=32,Data!$I$35&amp;" LED","")&amp;
IF($U43=33,Data!$I$36&amp;" LED","")&amp;
IF($U43=34,Data!$I$37&amp;" LED","")&amp;
IF($U43=35,Data!$I$38&amp;" LED","")&amp;
IF($U43=36,Data!$I$39&amp;" LED","")&amp;
IF($U43=37,Data!$I$40&amp;" LED","")&amp;
IF($U43=38,Data!$I$41&amp;" LED","")&amp;
IF($U43=39,Data!$I$42&amp;" LED","")&amp;
IF($U43=40,Data!$I$43&amp;" LED","")&amp;
IF($U43=41,Data!$I$44&amp;" LED","")&amp;
IF($U43=42,Data!$I$45&amp;" LED","")&amp;
IF($U43=43,Data!$I$46&amp;" LED","")&amp;
IF($U43=44,Data!$I$47&amp;" LED","")&amp;
IF($U43=45,Data!$I$48&amp;" LED","")&amp;
IF($U43=46,Data!$I$49&amp;" LED","")&amp;
IF($U43=47,Data!$I$50&amp;" LED","")&amp;
IF($U43=48,Data!$I$51&amp;" LED","")&amp;
IF($U43=49,Data!$I$52&amp;" LED","")&amp;
IF($U43=50,Data!$I$53&amp;" LED","")&amp;
IF($U43=51,Data!$I$54&amp;" LED","")&amp;
IF($U43=52,Data!$I$55&amp;" LED","")&amp;
IF($U43=53,Data!$I$56&amp;" LED","")&amp;
IF($U43=54,Data!$I$57&amp;" LED","")&amp;
IF($U43=55,Data!$I$58&amp;" LED","")&amp;
IF($U43=56,Data!$I$59&amp;" LED","")&amp;
IF($U43=57,Data!$I$60&amp;" LED","")&amp;
IF($U43=58,Data!$I$61&amp;" LED","")&amp;
IF($U43=59,Data!$I$62&amp;" LED","")&amp;
IF($U43=60,Data!$I$63&amp;" LED","")&amp;
IF($U43=61,Data!$I$64&amp;" LED","")&amp;
IF($U43=62,Data!$I$65&amp;" LED","")&amp;
IF($U43=63,Data!$I$66&amp;" LED","")&amp;
IF($U43=64,Data!$I$67&amp;" LED","")&amp;
IF($U43=65,Data!$I$68&amp;" LED","")&amp;
IF($U43=66,Data!$I$69&amp;" LED","")&amp;
IF($U43=67,Data!$I$70&amp;" LED","")&amp;
IF($U43=68,Data!$I$71&amp;" LED","")&amp;
IF($U43=69,Data!$I$72&amp;" LED","")&amp;
IF($U43=70,Data!$I$73&amp;" LED","")&amp;
IF($U43=71,Data!$I$74&amp;" LED","")&amp;
IF($U43=72,Data!$I$75&amp;" LED","")&amp;
IF($U43=73,Data!$I$76&amp;" LED","")&amp;
IF($U43=74,Data!$I$77&amp;" LED","")&amp;
IF($U43=75,Data!$I$78&amp;" LED","")&amp;
IF($U43=76,Data!$I$79&amp;" LED","")&amp;
IF($U43=77,Data!$I$80&amp;" LED","")&amp;
IF($U43=78,Data!$I$81&amp;" LED","")&amp;
IF($U43=79,Data!$I$82&amp;" LED","")&amp;
IF($U43=80,Data!$I$83&amp;" LED","")&amp;
IF($U43=81,Data!$I$84&amp;" LED","")&amp;
IF($U43=82,Data!$I$85&amp;" LED","")&amp;
IF($U43=83,Data!$I$86&amp;" LED","")&amp;
IF($U43=84,Data!$I$87&amp;" LED","")&amp;
IF($U43=85,Data!$I$88&amp;" LED","")&amp;
IF($U43=86,Data!$I$89&amp;" LED","")&amp;
IF($U43=87,Data!$I$90&amp;" LED","")&amp;
IF($U43=88,Data!$I$91&amp;" LED","")&amp;
IF($U43=89,Data!$I$92&amp;" LED","")&amp;
IF($U43=90,Data!$I$93&amp;" LED","")&amp;
IF($U43=91,Data!$I$94&amp;" LED","")&amp;
IF($U43=92,Data!$I$95&amp;" LED","")&amp;
IF($U43=93,Data!$I$96&amp;" LED","")&amp;
IF($U43=94,Data!$I$97&amp;" LED","")&amp;
IF($U43=95,Data!$I$98&amp;" LED","")&amp;
IF($U43=96,Data!$I$99&amp;" LED","")&amp;
IF($U43=97,Data!$I$100&amp;" LED","")&amp;
IF($U43=98,Data!$I$101&amp;" LED","")&amp;
IF($U43=99,Data!$I$102&amp;" LED","")&amp;
IF($U43=100,Data!$I1082&amp;" LED","")&amp;
IF($U43=101,Data!$I$104&amp;" LED","")&amp;
IF($U43=102,Data!$I$105&amp;" LED","")&amp;
IF($U43=103,Data!$I$106&amp;" LED","")&amp;
IF($U43=104,Data!$I$107&amp;" LED","")&amp;
IF($U43=105,Data!$I$108&amp;" LED","")&amp;
IF($U43=106,Data!$I$109&amp;" LED","")&amp;
IF($U43=107,Data!$I$110&amp;" LED","")&amp;
IF($U43=108,Data!$I$111&amp;" LED","")&amp;
IF($U43=109,Data!$I$112&amp;" LED","")&amp;
IF($U43=110,Data!$I$113&amp;" LED","")&amp;
IF($U43=111,Data!$I$114&amp;" LED","")&amp;
IF($U43=112,Data!$I$115&amp;" LED","")&amp;
IF($U43=113,Data!$I$116&amp;" LED","")&amp;
IF($U43=114,Data!$I$117&amp;" LED","")&amp;
IF($U43=115,Data!$I$118&amp;" LED","")&amp;
IF($U43=116,Data!$I$119&amp;" LED","")&amp;
IF($U43=117,Data!$I$120&amp;" LED","")&amp;
IF($U43=118,Data!$I$121&amp;" LED","")&amp;
IF($U43=119,Data!$I$122&amp;" LED","")&amp;
IF($U43=120,Data!$I$123&amp;" LED","")</f>
        <v/>
      </c>
      <c r="F43" s="42" t="str">
        <f xml:space="preserve">
IF($U43=1,Data!$J$4&amp;" lm","")&amp;
IF($U43=2,Data!$J$5&amp;" lm","")&amp;
IF($U43=3,Data!$J$6&amp;" lm","")&amp;
IF($U43=4,Data!$J$7&amp;" lm","")&amp;
IF($U43=5,Data!$J$8&amp;" lm","")&amp;
IF($U43=6,Data!$J$9&amp;" lm","")&amp;
IF($U43=7,Data!$J$10&amp;" lm","")&amp;
IF($U43=8,Data!$J$11&amp;" lm","")&amp;
IF($U43=9,Data!$J$12&amp;" lm","")&amp;
IF($U43=10,Data!$J$13&amp;" lm","")&amp;
IF($U43=11,Data!$J$14&amp;" lm","")&amp;
IF($U43=12,Data!$J$15&amp;" lm","")&amp;
IF($U43=13,Data!$J$16&amp;" lm","")&amp;
IF($U43=14,Data!$J$17&amp;" lm","")&amp;
IF($U43=15,Data!$J$18&amp;" lm","")&amp;
IF($U43=16,Data!$J$19&amp;" lm","")&amp;
IF($U43=17,Data!$J$20&amp;" lm","")&amp;
IF($U43=18,Data!$J$21&amp;" lm","")&amp;
IF($U43=19,Data!$J$22&amp;" lm","")&amp;
IF($U43=20,Data!$J$23&amp;" lm","")&amp;
IF($U43=21,Data!$J$24&amp;" lm","")&amp;
IF($U43=22,Data!$J$25&amp;" lm","")&amp;
IF($U43=23,Data!$J$26&amp;" lm","")&amp;
IF($U43=24,Data!$J$27&amp;" lm","")&amp;
IF($U43=25,Data!$J$28&amp;" lm","")&amp;
IF($U43=26,Data!$J$29&amp;" lm","")&amp;
IF($U43=27,Data!$J$30&amp;" lm","")&amp;
IF($U43=28,Data!$J$31&amp;" lm","")&amp;
IF($U43=29,Data!$J$32&amp;" lm","")&amp;
IF($U43=30,Data!$J$33&amp;" lm","")&amp;
IF($U43=31,Data!$J$34&amp;" lm","")&amp;
IF($U43=32,Data!$J$35&amp;" lm","")&amp;
IF($U43=33,Data!$J$36&amp;" lm","")&amp;
IF($U43=34,Data!$J$37&amp;" lm","")&amp;
IF($U43=35,Data!$J$38&amp;" lm","")&amp;
IF($U43=36,Data!$J$39&amp;" lm","")&amp;
IF($U43=37,Data!$J$40&amp;" lm","")&amp;
IF($U43=38,Data!$J$41&amp;" lm","")&amp;
IF($U43=39,Data!$J$42&amp;" lm","")&amp;
IF($U43=40,Data!$J$43&amp;" lm","")&amp;
IF($U43=41,Data!$J$44&amp;" lm","")&amp;
IF($U43=42,Data!$J$45&amp;" lm","")&amp;
IF($U43=43,Data!$J$46&amp;" lm","")&amp;
IF($U43=44,Data!$J$47&amp;" lm","")&amp;
IF($U43=45,Data!$J$48&amp;" lm","")&amp;
IF($U43=46,Data!$J$49&amp;" lm","")&amp;
IF($U43=47,Data!$J$50&amp;" lm","")&amp;
IF($U43=48,Data!$J$51&amp;" lm","")&amp;
IF($U43=49,Data!$J$52&amp;" lm","")&amp;
IF($U43=50,Data!$J$53&amp;" lm","")&amp;
IF($U43=51,Data!$J$54&amp;" lm","")&amp;
IF($U43=52,Data!$J$55&amp;" lm","")&amp;
IF($U43=53,Data!$J$56&amp;" lm","")&amp;
IF($U43=54,Data!$J$57&amp;" lm","")&amp;
IF($U43=55,Data!$J$58&amp;" lm","")&amp;
IF($U43=56,Data!$J$59&amp;" lm","")&amp;
IF($U43=57,Data!$J$60&amp;" lm","")&amp;
IF($U43=58,Data!$J$61&amp;" lm","")&amp;
IF($U43=59,Data!$J$62&amp;" lm","")&amp;
IF($U43=60,Data!$J$63&amp;" lm","")&amp;
IF($U43=61,Data!$J$64&amp;" lm","")&amp;
IF($U43=62,Data!$J$65&amp;" lm","")&amp;
IF($U43=63,Data!$J$66&amp;" lm","")&amp;
IF($U43=64,Data!$J$67&amp;" lm","")&amp;
IF($U43=65,Data!$J$68&amp;" lm","")&amp;
IF($U43=66,Data!$J$69&amp;" lm","")&amp;
IF($U43=67,Data!$J$70&amp;" lm","")&amp;
IF($U43=68,Data!$J$71&amp;" lm","")&amp;
IF($U43=69,Data!$J$72&amp;" lm","")&amp;
IF($U43=70,Data!$J$73&amp;" lm","")&amp;
IF($U43=71,Data!$J$74&amp;" lm","")&amp;
IF($U43=72,Data!$J$75&amp;" lm","")&amp;
IF($U43=73,Data!$J$76&amp;" lm","")&amp;
IF($U43=74,Data!$J$77&amp;" lm","")&amp;
IF($U43=75,Data!$J$78&amp;" lm","")&amp;
IF($U43=76,Data!$J$79&amp;" lm","")&amp;
IF($U43=77,Data!$J$80&amp;" lm","")&amp;
IF($U43=78,Data!$J$81&amp;" lm","")&amp;
IF($U43=79,Data!$J$82&amp;" lm","")&amp;
IF($U43=80,Data!$J$83&amp;" lm","")&amp;
IF($U43=81,Data!$J$84&amp;" lm","")&amp;
IF($U43=82,Data!$J$85&amp;" lm","")&amp;
IF($U43=83,Data!$J$86&amp;" lm","")&amp;
IF($U43=84,Data!$J$87&amp;" lm","")&amp;
IF($U43=85,Data!$J$88&amp;" lm","")&amp;
IF($U43=86,Data!$J$89&amp;" lm","")&amp;
IF($U43=87,Data!$J$90&amp;" lm","")&amp;
IF($U43=88,Data!$J$91&amp;" lm","")&amp;
IF($U43=89,Data!$J$92&amp;" lm","")&amp;
IF($U43=90,Data!$J$93&amp;" lm","")&amp;
IF($U43=91,Data!$J$94&amp;" lm","")&amp;
IF($U43=92,Data!$J$95&amp;" lm","")&amp;
IF($U43=93,Data!$J$96&amp;" lm","")&amp;
IF($U43=94,Data!$J$97&amp;" lm","")&amp;
IF($U43=95,Data!$J$98&amp;" lm","")&amp;
IF($U43=96,Data!$J$99&amp;" lm","")&amp;
IF($U43=97,Data!$J$100&amp;" lm","")&amp;
IF($U43=98,Data!$J$101&amp;" lm","")&amp;
IF($U43=99,Data!$J$102&amp;" lm","")&amp;
IF($U43=100,Data!$J$103&amp;" lm","")&amp;
IF($U43=101,Data!$J$104&amp;" lm","")&amp;
IF($U43=102,Data!$J$105&amp;" lm","")&amp;
IF($U43=103,Data!$J$106&amp;" lm","")&amp;
IF($U43=104,Data!$J$107&amp;" lm","")&amp;
IF($U43=105,Data!$J$108&amp;" lm","")&amp;
IF($U43=106,Data!$J$109&amp;" lm","")&amp;
IF($U43=107,Data!$J$110&amp;" lm","")&amp;
IF($U43=108,Data!$J$111&amp;" lm","")&amp;
IF($U43=109,Data!$J$112&amp;" lm","")&amp;
IF($U43=110,Data!$J$113&amp;" lm","")&amp;
IF($U43=111,Data!$J$114&amp;" lm","")&amp;
IF($U43=112,Data!$J$115&amp;" lm","")&amp;
IF($U43=113,Data!$J$116&amp;" lm","")&amp;
IF($U43=114,Data!$J$117&amp;" lm","")&amp;
IF($U43=115,Data!$J$118&amp;" lm","")&amp;
IF($U43=116,Data!$J$109&amp;" lm","")&amp;
IF($U43=117,Data!$J$120&amp;" lm","")&amp;
IF($U43=118,Data!$J$121&amp;" lm","")&amp;
IF($U43=119,Data!$J$122&amp;" lm","")&amp;
IF($U43=120,Data!$J$123&amp;" lm","")</f>
        <v/>
      </c>
      <c r="G43" s="43" t="str">
        <f xml:space="preserve">
IF($U43=1,Data!$H$4,"")&amp;
IF($U43=2,Data!$H$5,"")&amp;
IF($U43=3,Data!$H$6,"")&amp;
IF($U43=4,Data!$H$7,"")&amp;
IF($U43=5,Data!$H$8,"")&amp;
IF($U43=6,Data!$H$9,"")&amp;
IF($U43=7,Data!$H$10,"")&amp;
IF($U43=8,Data!$H$11,"")&amp;
IF($U43=9,Data!$H$12,"")&amp;
IF($U43=10,Data!$H$13,"")&amp;
IF($U43=11,Data!$H$14,"")&amp;
IF($U43=12,Data!$H$15,"")&amp;
IF($U43=13,Data!$H$16,"")&amp;
IF($U43=14,Data!$H$17,"")&amp;
IF($U43=15,Data!$H$18,"")&amp;
IF($U43=16,Data!$H$19,"")&amp;
IF($U43=17,Data!$H$20,"")&amp;
IF($U43=18,Data!$H$21,"")&amp;
IF($U43=19,Data!$H$22,"")&amp;
IF($U43=20,Data!$H$23,"")&amp;
IF($U43=21,Data!$H$24,"")&amp;
IF($U43=22,Data!$H$25,"")&amp;
IF($U43=23,Data!$H$26,"")&amp;
IF($U43=24,Data!$H$27,"")&amp;
IF($U43=25,Data!$H$28,"")&amp;
IF($U43=26,Data!$H$29,"")&amp;
IF($U43=27,Data!$H$30,"")&amp;
IF($U43=28,Data!$H$31,"")&amp;
IF($U43=29,Data!$H$32,"")&amp;
IF($U43=30,Data!$H$33,"")&amp;
IF($U43=31,Data!$H$34,"")&amp;
IF($U43=32,Data!$H$35,"")&amp;
IF($U43=33,Data!$H$36,"")&amp;
IF($U43=34,Data!$H$37,"")&amp;
IF($U43=35,Data!$H$38,"")&amp;
IF($U43=36,Data!$H$39,"")&amp;
IF($U43=37,Data!$H$40,"")&amp;
IF($U43=38,Data!$H$41,"")&amp;
IF($U43=39,Data!$H$42,"")&amp;
IF($U43=40,Data!$H$43,"")&amp;
IF($U43=41,Data!$H$44,"")&amp;
IF($U43=42,Data!$H$45,"")&amp;
IF($U43=43,Data!$H$46,"")&amp;
IF($U43=44,Data!$H$47,"")&amp;
IF($U43=45,Data!$H$48,"")&amp;
IF($U43=46,Data!$H$49,"")&amp;
IF($U43=47,Data!$H$50,"")&amp;
IF($U43=48,Data!$H$51,"")&amp;
IF($U43=49,Data!$H$52,"")&amp;
IF($U43=50,Data!$H$53,"")&amp;
IF($U43=51,Data!$H$54,"")&amp;
IF($U43=52,Data!$H$55,"")&amp;
IF($U43=53,Data!$H$56,"")&amp;
IF($U43=54,Data!$H$57,"")&amp;
IF($U43=55,Data!$H$58,"")&amp;
IF($U43=56,Data!$H$59,"")&amp;
IF($U43=57,Data!$H$60,"")&amp;
IF($U43=58,Data!$H$61,"")&amp;
IF($U43=59,Data!$H$62,"")&amp;
IF($U43=60,Data!$H$63,"")&amp;
IF($U43=61,Data!$H$64,"")&amp;
IF($U43=62,Data!$H$65,"")&amp;
IF($U43=63,Data!$H$66,"")&amp;
IF($U43=64,Data!$H$67,"")&amp;
IF($U43=65,Data!$H$68,"")&amp;
IF($U43=66,Data!$H$69,"")&amp;
IF($U43=67,Data!$H$70,"")&amp;
IF($U43=68,Data!$H$71,"")&amp;
IF($U43=69,Data!$H$72,"")&amp;
IF($U43=70,Data!$H$73,"")&amp;
IF($U43=71,Data!$H$74,"")&amp;
IF($U43=72,Data!$H$75,"")&amp;
IF($U43=73,Data!$H$76,"")&amp;
IF($U43=74,Data!$H$77,"")&amp;
IF($U43=75,Data!$H$78,"")&amp;
IF($U43=76,Data!$H$79,"")&amp;
IF($U43=77,Data!$H$80,"")&amp;
IF($U43=78,Data!$H$81,"")&amp;
IF($U43=79,Data!$H$82,"")&amp;
IF($U43=80,Data!$H$83,"")&amp;
IF($U43=81,Data!$H$84,"")&amp;
IF($U43=82,Data!$H$85,"")&amp;
IF($U43=83,Data!$H$86,"")&amp;
IF($U43=84,Data!$H$87,"")&amp;
IF($U43=85,Data!$H$88,"")&amp;
IF($U43=86,Data!$H$89,"")&amp;
IF($U43=87,Data!$H$90,"")&amp;
IF($U43=88,Data!$H$91,"")&amp;
IF($U43=89,Data!$H$92,"")&amp;
IF($U43=90,Data!$H$93,"")&amp;
IF($U43=91,Data!$H$94,"")&amp;
IF($U43=92,Data!$H$95,"")&amp;
IF($U43=93,Data!$H$96,"")&amp;
IF($U43=94,Data!$H$97,"")&amp;
IF($U43=95,Data!$H$98,"")&amp;
IF($U43=96,Data!$H$99,"")&amp;
IF($U43=97,Data!$H$100,"")&amp;
IF($U43=98,Data!$H$101,"")&amp;
IF($U43=99,Data!$H$102,"")&amp;
IF($U43=100,Data!$H$103,"")&amp;
IF($U43=101,Data!$H$104,"")&amp;
IF($U43=102,Data!$H$105,"")&amp;
IF($U43=103,Data!$H$106,"")&amp;
IF($U43=104,Data!$H$107,"")&amp;
IF($U43=105,Data!$H$108,"")&amp;
IF($U43=106,Data!$H$109,"")&amp;
IF($U43=107,Data!$H$110,"")&amp;
IF($U43=108,Data!$H$111,"")&amp;
IF($U43=109,Data!$H$112,"")&amp;
IF($U43=110,Data!$H$113,"")&amp;
IF($U43=111,Data!$H$114,"")&amp;
IF($U43=112,Data!$H$115,"")&amp;
IF($U43=113,Data!$H$116,"")&amp;
IF($U43=114,Data!$H$117,"")&amp;
IF($U43=115,Data!$H$118,"")&amp;
IF($U43=116,Data!$H$119,"")&amp;
IF($U43=117,Data!$H$120,"")&amp;
IF($U43=118,Data!$H$121,"")&amp;
IF($U43=119,Data!$H$122,"")&amp;
IF($U43=120,Data!$H$123,"")</f>
        <v/>
      </c>
      <c r="H43" s="44" t="str">
        <f>IF($U43=1,Data!$V$4&amp;" W","")&amp;
IF($U43=2,Data!$V$5&amp;" W","")&amp;
IF($U43=3,Data!$V$6&amp;" W","")&amp;
IF($U43=4,Data!$V$7&amp;" W","")&amp;
IF($U43=5,Data!$V$8&amp;" W","")&amp;
IF($U43=6,Data!$V$9&amp;" W","")&amp;
IF($U43=7,Data!$V$10&amp;" W","")&amp;
IF($U43=8,Data!$V$11&amp;" W","")&amp;
IF($U43=9,Data!$V$12&amp;" W","")&amp;
IF($U43=10,Data!$V$13&amp;" W","")&amp;
IF($U43=11,Data!$V$14&amp;" W","")&amp;
IF($U43=12,Data!$V$15&amp;" W","")&amp;
IF($U43=13,Data!$V$16&amp;" W","")&amp;
IF($U43=14,Data!$V$17&amp;" W","")&amp;
IF($U43=15,Data!$V$18&amp;" W","")&amp;
IF($U43=16,Data!$V$19&amp;" W","")&amp;
IF($U43=17,Data!$V$20&amp;" W","")&amp;
IF($U43=18,Data!$V$21&amp;" W","")&amp;
IF($U43=19,Data!$V$22&amp;" W","")&amp;
IF($U43=20,Data!$V$23&amp;" W","")&amp;
IF($U43=21,Data!$V$24&amp;" W","")&amp;
IF($U43=22,Data!$V$25&amp;" W","")&amp;
IF($U43=23,Data!$V$26&amp;" W","")&amp;
IF($U43=24,Data!$V$27&amp;" W","")&amp;
IF($U43=25,Data!$V$28&amp;" W","")&amp;
IF($U43=26,Data!$V$29&amp;" W","")&amp;
IF($U43=27,Data!$V$30&amp;" W","")&amp;
IF($U43=28,Data!$V$31&amp;" W","")&amp;
IF($U43=29,Data!$V$32&amp;" W","")&amp;
IF($U43=30,Data!$V$33&amp;" W","")&amp;
IF($U43=31,Data!$V$34&amp;" W","")&amp;
IF($U43=32,Data!$V$35&amp;" W","")&amp;
IF($U43=33,Data!$V$36&amp;" W","")&amp;
IF($U43=34,Data!$V$37&amp;" W","")&amp;
IF($U43=35,Data!$V$38&amp;" W","")&amp;
IF($U43=36,Data!$V$39&amp;" W","")&amp;
IF($U43=37,Data!$V$40&amp;" W","")&amp;
IF($U43=38,Data!$V$41&amp;" W","")&amp;
IF($U43=39,Data!$V$42&amp;" W","")&amp;
IF($U43=40,Data!$V$43&amp;" W","")&amp;
IF($U43=41,Data!$V$44&amp;" W","")&amp;
IF($U43=42,Data!$V$45&amp;" W","")&amp;
IF($U43=43,Data!$V$46&amp;" W","")&amp;
IF($U43=44,Data!$V$47&amp;" W","")&amp;
IF($U43=45,Data!$V$48&amp;" W","")&amp;
IF($U43=46,Data!$V$49&amp;" W","")&amp;
IF($U43=47,Data!$V$50&amp;" W","")&amp;
IF($U43=48,Data!$V$51&amp;" W","")&amp;
IF($U43=49,Data!$V$52&amp;" W","")&amp;
IF($U43=50,Data!$V$53&amp;" W","")&amp;
IF($U43=51,Data!$V$54&amp;" W","")&amp;
IF($U43=52,Data!$V$55&amp;" W","")&amp;
IF($U43=53,Data!$V$56&amp;" W","")&amp;
IF($U43=54,Data!$V$57&amp;" W","")&amp;
IF($U43=55,Data!$V$58&amp;" W","")&amp;
IF($U43=56,Data!$V$59&amp;" W","")&amp;
IF($U43=57,Data!$V$60&amp;" W","")&amp;
IF($U43=58,Data!$V$61&amp;" W","")&amp;
IF($U43=59,Data!$V$62&amp;" W","")&amp;
IF($U43=60,Data!$V$63&amp;" W","")&amp;
IF($U43=61,Data!$V$64&amp;" W","")&amp;
IF($U43=62,Data!$V$65&amp;" W","")&amp;
IF($U43=63,Data!$V$66&amp;" W","")&amp;
IF($U43=64,Data!$V$67&amp;" W","")&amp;
IF($U43=65,Data!$V$68&amp;" W","")&amp;
IF($U43=66,Data!$V$69&amp;" W","")&amp;
IF($U43=67,Data!$V$70&amp;" W","")&amp;
IF($U43=68,Data!$V$71&amp;" W","")&amp;
IF($U43=69,Data!$V$72&amp;" W","")&amp;
IF($U43=70,Data!$V$73&amp;" W","")&amp;
IF($U43=71,Data!$V$74&amp;" W","")&amp;
IF($U43=72,Data!$V$75&amp;" W","")&amp;
IF($U43=73,Data!$V$76&amp;" W","")&amp;
IF($U43=74,Data!$V$77&amp;" W","")&amp;
IF($U43=75,Data!$V$78&amp;" W","")&amp;
IF($U43=76,Data!$V$79&amp;" W","")&amp;
IF($U43=77,Data!$V$80&amp;" W","")&amp;
IF($U43=78,Data!$V$81&amp;" W","")&amp;
IF($U43=79,Data!$V$82&amp;" W","")&amp;
IF($U43=80,Data!$V$83&amp;" W","")&amp;
IF($U43=81,Data!$V$84&amp;" W","")&amp;
IF($U43=82,Data!$V$85&amp;" W","")&amp;
IF($U43=83,Data!$V$86&amp;" W","")&amp;
IF($U43=84,Data!$V$87&amp;" W","")&amp;
IF($U43=85,Data!$V$88&amp;" W","")&amp;
IF($U43=86,Data!$V$89&amp;" W","")&amp;
IF($U43=87,Data!$V$90&amp;" W","")&amp;
IF($U43=88,Data!$V$91&amp;" W","")&amp;
IF($U43=89,Data!$V$92&amp;" W","")&amp;
IF($U43=90,Data!$V$93&amp;" W","")&amp;
IF($U43=91,Data!$V$94&amp;" W","")&amp;
IF($U43=92,Data!$V$95&amp;" W","")&amp;
IF($U43=93,Data!$V$96&amp;" W","")&amp;
IF($U43=94,Data!$V$97&amp;" W","")&amp;
IF($U43=95,Data!$V$98&amp;" W","")&amp;
IF($U43=96,Data!$V$99&amp;" W","")&amp;
IF($U43=97,Data!$V$100&amp;" W","")&amp;
IF($U43=98,Data!$V$101&amp;" W","")&amp;
IF($U43=99,Data!$V$102&amp;" W","")&amp;
IF($U43=100,Data!$V$103&amp;" W","")&amp;
IF($U43=101,Data!$V143&amp;" W","")&amp;
IF($U43=102,Data!$V$105&amp;" W","")&amp;
IF($U43=103,Data!$V$106&amp;" W","")&amp;
IF($U43=104,Data!$V$107&amp;" W","")&amp;
IF($U43=105,Data!$V$108&amp;" W","")&amp;
IF($U43=106,Data!$V$109&amp;" W","")&amp;
IF($U43=107,Data!$V$110&amp;" W","")&amp;
IF($U43=108,Data!$V$111&amp;" W","")&amp;
IF($U43=109,Data!$V$112&amp;" W","")&amp;
IF($U43=110,Data!$V$113&amp;" W","")&amp;
IF($U43=111,Data!$V$114&amp;" W","")&amp;
IF($U43=112,Data!$V$115&amp;" W","")&amp;
IF($U43=113,Data!$V$116&amp;" W","")&amp;
IF($U43=114,Data!$V$117&amp;" W","")&amp;
IF($U43=115,Data!$V$118&amp;" W","")&amp;
IF($U43=116,Data!$V$119&amp;" W","")&amp;
IF($U43=117,Data!$V$120&amp;" W","")&amp;
IF($U43=118,Data!$V$121&amp;" W","")&amp;
IF($U43=119,Data!$V$122&amp;" W","")&amp;
IF($U43=120,Data!$V$123&amp;" W","")</f>
        <v/>
      </c>
      <c r="I43" s="42" t="str">
        <f>IF($U43=1,Data!$W$4&amp;" W","")&amp;
IF($U43=2,Data!$W$5&amp;" W","")&amp;
IF($U43=3,Data!$W$6&amp;" W","")&amp;
IF($U43=4,Data!$W$7&amp;" W","")&amp;
IF($U43=5,Data!$W$8&amp;" W","")&amp;
IF($U43=6,Data!$W$9&amp;" W","")&amp;
IF($U43=7,Data!$W$10&amp;" W","")&amp;
IF($U43=8,Data!$W$11&amp;" W","")&amp;
IF($U43=9,Data!$W$12&amp;" W","")&amp;
IF($U43=10,Data!$W$13&amp;" W","")&amp;
IF($U43=11,Data!$W$14&amp;" W","")&amp;
IF($U43=12,Data!$W$15&amp;" W","")&amp;
IF($U43=13,Data!$W$16&amp;" W","")&amp;
IF($U43=14,Data!$W$17&amp;" W","")&amp;
IF($U43=15,Data!$W$18&amp;" W","")&amp;
IF($U43=16,Data!$W$19&amp;" W","")&amp;
IF($U43=17,Data!$W$20&amp;" W","")&amp;
IF($U43=18,Data!$W$21&amp;" W","")&amp;
IF($U43=19,Data!$W$22&amp;" W","")&amp;
IF($U43=20,Data!$W$23&amp;" W","")&amp;
IF($U43=21,Data!$W$24&amp;" W","")&amp;
IF($U43=22,Data!$W$25&amp;" W","")&amp;
IF($U43=23,Data!$W$26&amp;" W","")&amp;
IF($U43=24,Data!$W$27&amp;" W","")&amp;
IF($U43=25,Data!$W$28&amp;" W","")&amp;
IF($U43=26,Data!$W$29&amp;" W","")&amp;
IF($U43=27,Data!$W$30&amp;" W","")&amp;
IF($U43=28,Data!$W$31&amp;" W","")&amp;
IF($U43=29,Data!$W$32&amp;" W","")&amp;
IF($U43=30,Data!$W$33&amp;" W","")&amp;
IF($U43=31,Data!$W$34&amp;" W","")&amp;
IF($U43=32,Data!$W$35&amp;" W","")&amp;
IF($U43=33,Data!$W$36&amp;" W","")&amp;
IF($U43=34,Data!$W$37&amp;" W","")&amp;
IF($U43=35,Data!$W$38&amp;" W","")&amp;
IF($U43=36,Data!$W$39&amp;" W","")&amp;
IF($U43=37,Data!$W$40&amp;" W","")&amp;
IF($U43=38,Data!$W$41&amp;" W","")&amp;
IF($U43=39,Data!$W$42&amp;" W","")&amp;
IF($U43=40,Data!$W$43&amp;" W","")&amp;
IF($U43=41,Data!$W$44&amp;" W","")&amp;
IF($U43=42,Data!$W$45&amp;" W","")&amp;
IF($U43=43,Data!$W$46&amp;" W","")&amp;
IF($U43=44,Data!$W$47&amp;" W","")&amp;
IF($U43=45,Data!$W$48&amp;" W","")&amp;
IF($U43=46,Data!$W$49&amp;" W","")&amp;
IF($U43=47,Data!$W$50&amp;" W","")&amp;
IF($U43=48,Data!$W$51&amp;" W","")&amp;
IF($U43=49,Data!$W$52&amp;" W","")&amp;
IF($U43=50,Data!$W$53&amp;" W","")&amp;
IF($U43=51,Data!$W$54&amp;" W","")&amp;
IF($U43=52,Data!$W$55&amp;" W","")&amp;
IF($U43=53,Data!$W$56&amp;" W","")&amp;
IF($U43=54,Data!$W$57&amp;" W","")&amp;
IF($U43=55,Data!$W$58&amp;" W","")&amp;
IF($U43=56,Data!$W$59&amp;" W","")&amp;
IF($U43=57,Data!$W$60&amp;" W","")&amp;
IF($U43=58,Data!$W$61&amp;" W","")&amp;
IF($U43=59,Data!$W$62&amp;" W","")&amp;
IF($U43=60,Data!$W$63&amp;" W","")&amp;
IF($U43=61,Data!$W$64&amp;" W","")&amp;
IF($U43=62,Data!$W$65&amp;" W","")&amp;
IF($U43=63,Data!$W$66&amp;" W","")&amp;
IF($U43=64,Data!$W$67&amp;" W","")&amp;
IF($U43=65,Data!$W$68&amp;" W","")&amp;
IF($U43=66,Data!$W$69&amp;" W","")&amp;
IF($U43=67,Data!$W$70&amp;" W","")&amp;
IF($U43=68,Data!$W$71&amp;" W","")&amp;
IF($U43=69,Data!$W$72&amp;" W","")&amp;
IF($U43=70,Data!$W$73&amp;" W","")&amp;
IF($U43=71,Data!$W$74&amp;" W","")&amp;
IF($U43=72,Data!$W$75&amp;" W","")&amp;
IF($U43=73,Data!$W$76&amp;" W","")&amp;
IF($U43=74,Data!$W$77&amp;" W","")&amp;
IF($U43=75,Data!$W$78&amp;" W","")&amp;
IF($U43=76,Data!$W$79&amp;" W","")&amp;
IF($U43=77,Data!$W$80&amp;" W","")&amp;
IF($U43=78,Data!$W$81&amp;" W","")&amp;
IF($U43=79,Data!$W$82&amp;" W","")&amp;
IF($U43=80,Data!$W$83&amp;" W","")&amp;
IF($U43=81,Data!$W$84&amp;" W","")&amp;
IF($U43=82,Data!$W$85&amp;" W","")&amp;
IF($U43=83,Data!$W$86&amp;" W","")&amp;
IF($U43=84,Data!$W$87&amp;" W","")&amp;
IF($U43=85,Data!$W$88&amp;" W","")&amp;
IF($U43=86,Data!$W$89&amp;" W","")&amp;
IF($U43=87,Data!$W$90&amp;" W","")&amp;
IF($U43=88,Data!$W$91&amp;" W","")&amp;
IF($U43=89,Data!$W$92&amp;" W","")&amp;
IF($U43=90,Data!$W$93&amp;" W","")&amp;
IF($U43=91,Data!$W$94&amp;" W","")&amp;
IF($U43=92,Data!$W$95&amp;" W","")&amp;
IF($U43=93,Data!$W$96&amp;" W","")&amp;
IF($U43=94,Data!$W$97&amp;" W","")&amp;
IF($U43=95,Data!$W$98&amp;" W","")&amp;
IF($U43=96,Data!$W$99&amp;" W","")&amp;
IF($U43=97,Data!$W$100&amp;" W","")&amp;
IF($U43=98,Data!$W$101&amp;" W","")&amp;
IF($U43=99,Data!$W$102&amp;" W","")&amp;
IF($U43=100,Data!$W$103&amp;" W","")&amp;
IF($U43=101,Data!$V143&amp;" W","")&amp;
IF($U43=102,Data!$W$105&amp;" W","")&amp;
IF($U43=103,Data!$W$106&amp;" W","")&amp;
IF($U43=104,Data!$W$107&amp;" W","")&amp;
IF($U43=105,Data!$W$108&amp;" W","")&amp;
IF($U43=106,Data!$W$109&amp;" W","")&amp;
IF($U43=107,Data!$W$110&amp;" W","")&amp;
IF($U43=108,Data!$W$111&amp;" W","")&amp;
IF($U43=109,Data!$W$112&amp;" W","")&amp;
IF($U43=110,Data!$W$113&amp;" W","")&amp;
IF($U43=111,Data!$W$114&amp;" W","")&amp;
IF($U43=112,Data!$W$115&amp;" W","")&amp;
IF($U43=113,Data!$W$116&amp;" W","")&amp;
IF($U43=114,Data!$W$117&amp;" W","")&amp;
IF($U43=115,Data!$W$118&amp;" W","")&amp;
IF($U43=116,Data!$W$119&amp;" W","")&amp;
IF($U43=117,Data!$W$120&amp;" W","")&amp;
IF($U43=118,Data!$W$121&amp;" W","")&amp;
IF($U43=119,Data!$W$122&amp;" W","")&amp;
IF($U43=120,Data!$W$123&amp;" W","")</f>
        <v/>
      </c>
      <c r="J43" s="44" t="str">
        <f>IF($U43=1,Data!$X$4&amp;" W","")&amp;
IF($U43=2,Data!$X$5&amp;" W","")&amp;
IF($U43=3,Data!$X$6&amp;" W","")&amp;
IF($U43=4,Data!$X$7&amp;" W","")&amp;
IF($U43=5,Data!$X$8&amp;" W","")&amp;
IF($U43=6,Data!$X$9&amp;" W","")&amp;
IF($U43=7,Data!$X$10&amp;" W","")&amp;
IF($U43=8,Data!$X$11&amp;" W","")&amp;
IF($U43=9,Data!$X$12&amp;" W","")&amp;
IF($U43=10,Data!$X$13&amp;" W","")&amp;
IF($U43=11,Data!$X$14&amp;" W","")&amp;
IF($U43=12,Data!$X$15&amp;" W","")&amp;
IF($U43=13,Data!$X$16&amp;" W","")&amp;
IF($U43=14,Data!$X$17&amp;" W","")&amp;
IF($U43=15,Data!$X$18&amp;" W","")&amp;
IF($U43=16,Data!$X$19&amp;" W","")&amp;
IF($U43=17,Data!$X$20&amp;" W","")&amp;
IF($U43=18,Data!$X$21&amp;" W","")&amp;
IF($U43=19,Data!$X$22&amp;" W","")&amp;
IF($U43=20,Data!$X$23&amp;" W","")&amp;
IF($U43=21,Data!$X$24&amp;" W","")&amp;
IF($U43=22,Data!$X$25&amp;" W","")&amp;
IF($U43=23,Data!$X$26&amp;" W","")&amp;
IF($U43=24,Data!$X$27&amp;" W","")&amp;
IF($U43=25,Data!$X$28&amp;" W","")&amp;
IF($U43=26,Data!$X$29&amp;" W","")&amp;
IF($U43=27,Data!$X$30&amp;" W","")&amp;
IF($U43=28,Data!$X$31&amp;" W","")&amp;
IF($U43=29,Data!$X$32&amp;" W","")&amp;
IF($U43=30,Data!$X$33&amp;" W","")&amp;
IF($U43=31,Data!$X$34&amp;" W","")&amp;
IF($U43=32,Data!$X$35&amp;" W","")&amp;
IF($U43=33,Data!$X$36&amp;" W","")&amp;
IF($U43=34,Data!$X$37&amp;" W","")&amp;
IF($U43=35,Data!$X$38&amp;" W","")&amp;
IF($U43=36,Data!$X$39&amp;" W","")&amp;
IF($U43=37,Data!$X$40&amp;" W","")&amp;
IF($U43=38,Data!$X$41&amp;" W","")&amp;
IF($U43=39,Data!$X$42&amp;" W","")&amp;
IF($U43=40,Data!$X$43&amp;" W","")&amp;
IF($U43=41,Data!$X$44&amp;" W","")&amp;
IF($U43=42,Data!$X$45&amp;" W","")&amp;
IF($U43=43,Data!$X$46&amp;" W","")&amp;
IF($U43=44,Data!$X$47&amp;" W","")&amp;
IF($U43=45,Data!$X$48&amp;" W","")&amp;
IF($U43=46,Data!$X$49&amp;" W","")&amp;
IF($U43=47,Data!$X$50&amp;" W","")&amp;
IF($U43=48,Data!$X$51&amp;" W","")&amp;
IF($U43=49,Data!$X$52&amp;" W","")&amp;
IF($U43=50,Data!$X$53&amp;" W","")&amp;
IF($U43=51,Data!$X$54&amp;" W","")&amp;
IF($U43=52,Data!$X$55&amp;" W","")&amp;
IF($U43=53,Data!$X$56&amp;" W","")&amp;
IF($U43=54,Data!$X$57&amp;" W","")&amp;
IF($U43=55,Data!$X$58&amp;" W","")&amp;
IF($U43=56,Data!$X$59&amp;" W","")&amp;
IF($U43=57,Data!$X$60&amp;" W","")&amp;
IF($U43=58,Data!$X$61&amp;" W","")&amp;
IF($U43=59,Data!$X$62&amp;" W","")&amp;
IF($U43=60,Data!$X$63&amp;" W","")&amp;
IF($U43=61,Data!$X$64&amp;" W","")&amp;
IF($U43=62,Data!$X$65&amp;" W","")&amp;
IF($U43=63,Data!$X$66&amp;" W","")&amp;
IF($U43=64,Data!$X$67&amp;" W","")&amp;
IF($U43=65,Data!$X$68&amp;" W","")&amp;
IF($U43=66,Data!$X$69&amp;" W","")&amp;
IF($U43=67,Data!$X$70&amp;" W","")&amp;
IF($U43=68,Data!$X$71&amp;" W","")&amp;
IF($U43=69,Data!$X$72&amp;" W","")&amp;
IF($U43=70,Data!$X$73&amp;" W","")&amp;
IF($U43=71,Data!$X$74&amp;" W","")&amp;
IF($U43=72,Data!$X$75&amp;" W","")&amp;
IF($U43=73,Data!$X$76&amp;" W","")&amp;
IF($U43=74,Data!$X$77&amp;" W","")&amp;
IF($U43=75,Data!$X$78&amp;" W","")&amp;
IF($U43=76,Data!$X$79&amp;" W","")&amp;
IF($U43=77,Data!$X$80&amp;" W","")&amp;
IF($U43=78,Data!$X$81&amp;" W","")&amp;
IF($U43=79,Data!$X$82&amp;" W","")&amp;
IF($U43=80,Data!$X$83&amp;" W","")&amp;
IF($U43=81,Data!$X$84&amp;" W","")&amp;
IF($U43=82,Data!$X$85&amp;" W","")&amp;
IF($U43=83,Data!$X$86&amp;" W","")&amp;
IF($U43=84,Data!$X$87&amp;" W","")&amp;
IF($U43=85,Data!$X$88&amp;" W","")&amp;
IF($U43=86,Data!$X$89&amp;" W","")&amp;
IF($U43=87,Data!$X$90&amp;" W","")&amp;
IF($U43=88,Data!$X$91&amp;" W","")&amp;
IF($U43=89,Data!$X$92&amp;" W","")&amp;
IF($U43=90,Data!$X$93&amp;" W","")&amp;
IF($U43=91,Data!$X$94&amp;" W","")&amp;
IF($U43=92,Data!$X$95&amp;" W","")&amp;
IF($U43=93,Data!$X$96&amp;" W","")&amp;
IF($U43=94,Data!$X$97&amp;" W","")&amp;
IF($U43=95,Data!$X$98&amp;" W","")&amp;
IF($U43=96,Data!$X$99&amp;" W","")&amp;
IF($U43=97,Data!$X$100&amp;" W","")&amp;
IF($U43=98,Data!$X$101&amp;" W","")&amp;
IF($U43=99,Data!$X$102&amp;" W","")&amp;
IF($U43=100,Data!$X$103&amp;" W","")&amp;
IF($U43=101,Data!$X$104&amp;" W","")&amp;
IF($U43=102,Data!$X$105&amp;" W","")&amp;
IF($U43=103,Data!$X$106&amp;" W","")&amp;
IF($U43=104,Data!$X$107&amp;" W","")&amp;
IF($U43=105,Data!$X$108&amp;" W","")&amp;
IF($U43=106,Data!$X$109&amp;" W","")&amp;
IF($U43=107,Data!$X$110&amp;" W","")&amp;
IF($U43=108,Data!$X$111&amp;" W","")&amp;
IF($U43=109,Data!$X$112&amp;" W","")&amp;
IF($U43=110,Data!$X$113&amp;" W","")&amp;
IF($U43=111,Data!$X$114&amp;" W","")&amp;
IF($U43=112,Data!$X$115&amp;" W","")&amp;
IF($U43=113,Data!$X$116&amp;" W","")&amp;
IF($U43=114,Data!$X$117&amp;" W","")&amp;
IF($U43=115,Data!$X$118&amp;" W","")&amp;
IF($U43=116,Data!$X$119&amp;" W","")&amp;
IF($U43=117,Data!$X$120&amp;" W","")&amp;
IF($U43=118,Data!$X$121&amp;" W","")&amp;
IF($U43=119,Data!$X$122&amp;" W","")&amp;
IF($U43=120,Data!$X$123&amp;" W","")</f>
        <v/>
      </c>
      <c r="K43" s="238" t="str">
        <f>IF($U43=1,Data!$Y$4&amp;" W","")&amp;
IF($U43=2,Data!$Y$5&amp;" W","")&amp;
IF($U43=3,Data!$Y$6&amp;" W","")&amp;
IF($U43=4,Data!$Y$7&amp;" W","")&amp;
IF($U43=5,Data!$Y$8&amp;" W","")&amp;
IF($U43=6,Data!$Y$9&amp;" W","")&amp;
IF($U43=7,Data!$Y$10&amp;" W","")&amp;
IF($U43=8,Data!$Y$11&amp;" W","")&amp;
IF($U43=9,Data!$Y$12&amp;" W","")&amp;
IF($U43=10,Data!$Y$13&amp;" W","")&amp;
IF($U43=11,Data!$Y$14&amp;" W","")&amp;
IF($U43=12,Data!$Y$15&amp;" W","")&amp;
IF($U43=13,Data!$Y$16&amp;" W","")&amp;
IF($U43=14,Data!$Y$17&amp;" W","")&amp;
IF($U43=15,Data!$Y$18&amp;" W","")&amp;
IF($U43=16,Data!$Y$19&amp;" W","")&amp;
IF($U43=17,Data!$Y$20&amp;" W","")&amp;
IF($U43=18,Data!$Y$21&amp;" W","")&amp;
IF($U43=19,Data!$Y$22&amp;" W","")&amp;
IF($U43=20,Data!$Y$23&amp;" W","")&amp;
IF($U43=21,Data!$Y$24&amp;" W","")&amp;
IF($U43=22,Data!$Y$25&amp;" W","")&amp;
IF($U43=23,Data!$Y$26&amp;" W","")&amp;
IF($U43=24,Data!$Y$27&amp;" W","")&amp;
IF($U43=25,Data!$Y$28&amp;" W","")&amp;
IF($U43=26,Data!$Y$29&amp;" W","")&amp;
IF($U43=27,Data!$Y$30&amp;" W","")&amp;
IF($U43=28,Data!$Y$31&amp;" W","")&amp;
IF($U43=29,Data!$Y$32&amp;" W","")&amp;
IF($U43=30,Data!$Y$33&amp;" W","")&amp;
IF($U43=31,Data!$Y$34&amp;" W","")&amp;
IF($U43=32,Data!$Y$35&amp;" W","")&amp;
IF($U43=33,Data!$Y$36&amp;" W","")&amp;
IF($U43=34,Data!$Y$37&amp;" W","")&amp;
IF($U43=35,Data!$Y$38&amp;" W","")&amp;
IF($U43=36,Data!$Y$39&amp;" W","")&amp;
IF($U43=37,Data!$Y$40&amp;" W","")&amp;
IF($U43=38,Data!$Y$41&amp;" W","")&amp;
IF($U43=39,Data!$Y$42&amp;" W","")&amp;
IF($U43=40,Data!$Y$43&amp;" W","")&amp;
IF($U43=41,Data!$Y$44&amp;" W","")&amp;
IF($U43=42,Data!$Y$45&amp;" W","")&amp;
IF($U43=43,Data!$Y$46&amp;" W","")&amp;
IF($U43=44,Data!$Y$47&amp;" W","")&amp;
IF($U43=45,Data!$Y$48&amp;" W","")&amp;
IF($U43=46,Data!$Y$49&amp;" W","")&amp;
IF($U43=47,Data!$Y$50&amp;" W","")&amp;
IF($U43=48,Data!$Y$51&amp;" W","")&amp;
IF($U43=49,Data!$Y$52&amp;" W","")&amp;
IF($U43=50,Data!$Y$53&amp;" W","")&amp;
IF($U43=51,Data!$Y$54&amp;" W","")&amp;
IF($U43=52,Data!$Y$55&amp;" W","")&amp;
IF($U43=53,Data!$Y$56&amp;" W","")&amp;
IF($U43=54,Data!$Y$57&amp;" W","")&amp;
IF($U43=55,Data!$Y$58&amp;" W","")&amp;
IF($U43=56,Data!$Y$59&amp;" W","")&amp;
IF($U43=57,Data!$Y$60&amp;" W","")&amp;
IF($U43=58,Data!$Y$61&amp;" W","")&amp;
IF($U43=59,Data!$Y$62&amp;" W","")&amp;
IF($U43=60,Data!$Y$63&amp;" W","")&amp;
IF($U43=61,Data!$Y$64&amp;" W","")&amp;
IF($U43=62,Data!$Y$65&amp;" W","")&amp;
IF($U43=63,Data!$Y$66&amp;" W","")&amp;
IF($U43=64,Data!$Y$67&amp;" W","")&amp;
IF($U43=65,Data!$Y$68&amp;" W","")&amp;
IF($U43=66,Data!$Y$69&amp;" W","")&amp;
IF($U43=67,Data!$Y$70&amp;" W","")&amp;
IF($U43=68,Data!$Y$71&amp;" W","")&amp;
IF($U43=69,Data!$Y$72&amp;" W","")&amp;
IF($U43=70,Data!$Y$73&amp;" W","")&amp;
IF($U43=71,Data!$Y$74&amp;" W","")&amp;
IF($U43=72,Data!$Y$75&amp;" W","")&amp;
IF($U43=73,Data!$Y$76&amp;" W","")&amp;
IF($U43=74,Data!$Y$77&amp;" W","")&amp;
IF($U43=75,Data!$Y$78&amp;" W","")&amp;
IF($U43=76,Data!$Y$79&amp;" W","")&amp;
IF($U43=77,Data!$Y$80&amp;" W","")&amp;
IF($U43=78,Data!$Y$81&amp;" W","")&amp;
IF($U43=79,Data!$Y$82&amp;" W","")&amp;
IF($U43=80,Data!$Y$83&amp;" W","")&amp;
IF($U43=81,Data!$Y$84&amp;" W","")&amp;
IF($U43=82,Data!$Y$85&amp;" W","")&amp;
IF($U43=83,Data!$Y$86&amp;" W","")&amp;
IF($U43=84,Data!$Y$87&amp;" W","")&amp;
IF($U43=85,Data!$Y$88&amp;" W","")&amp;
IF($U43=86,Data!$Y$89&amp;" W","")&amp;
IF($U43=87,Data!$Y$90&amp;" W","")&amp;
IF($U43=88,Data!$Y$91&amp;" W","")&amp;
IF($U43=89,Data!$Y$92&amp;" W","")&amp;
IF($U43=90,Data!$Y$93&amp;" W","")&amp;
IF($U43=91,Data!$Y$94&amp;" W","")&amp;
IF($U43=92,Data!$Y$95&amp;" W","")&amp;
IF($U43=93,Data!$Y$96&amp;" W","")&amp;
IF($U43=94,Data!$Y$97&amp;" W","")&amp;
IF($U43=95,Data!$Y$98&amp;" W","")&amp;
IF($U43=96,Data!$Y$99&amp;" W","")&amp;
IF($U43=97,Data!$Y$100&amp;" W","")&amp;
IF($U43=98,Data!$Y$101&amp;" W","")&amp;
IF($U43=99,Data!$Y$102&amp;" W","")&amp;
IF($U43=100,Data!$Y$103&amp;" W","")&amp;
IF($U43=101,Data!$Y$104&amp;" W","")&amp;
IF($U43=102,Data!$Y$105&amp;" W","")&amp;
IF($U43=103,Data!$Y$106&amp;" W","")&amp;
IF($U43=104,Data!$Y$107&amp;" W","")&amp;
IF($U43=105,Data!$Y$108&amp;" W","")&amp;
IF($U43=106,Data!$Y$109&amp;" W","")&amp;
IF($U43=107,Data!$Y$110&amp;" W","")&amp;
IF($U43=108,Data!$Y$111&amp;" W","")&amp;
IF($U43=109,Data!$Y$112&amp;" W","")&amp;
IF($U43=110,Data!$Y$113&amp;" W","")&amp;
IF($U43=111,Data!$Y$114&amp;" W","")&amp;
IF($U43=112,Data!$Y$115&amp;" W","")&amp;
IF($U43=113,Data!$Y$116&amp;" W","")&amp;
IF($U43=114,Data!$Y$117&amp;" W","")&amp;
IF($U43=115,Data!$Y$118&amp;" W","")&amp;
IF($U43=116,Data!$Y$119&amp;" W","")&amp;
IF($U43=117,Data!$Y$120&amp;" W","")&amp;
IF($U43=118,Data!$Y$121&amp;" W","")&amp;
IF($U43=119,Data!$Y$122&amp;" W","")&amp;
IF($U43=120,Data!$Y$123&amp;" W","")</f>
        <v/>
      </c>
      <c r="L43" s="66" t="str">
        <f>IF($U43=1,Data!$L$4&amp;" - "&amp;RIGHT(Data!$L$4,2)&amp;"00 K","")&amp;
IF($U43=2,Data!$L$5&amp;" - "&amp;RIGHT(Data!$L$5,2)&amp;"00 K","")&amp;
IF($U43=3,Data!$L$6&amp;" - "&amp;RIGHT(Data!$L$6,2)&amp;"00 K","")&amp;
IF($U43=4,Data!$L$7&amp;" - "&amp;RIGHT(Data!$L$7,2)&amp;"00 K","")&amp;
IF($U43=5,Data!$L$8&amp;" - "&amp;RIGHT(Data!$L$8,2)&amp;"00 K","")&amp;
IF($U43=6,Data!$L$9&amp;" - "&amp;RIGHT(Data!$L$9,2)&amp;"00 K","")&amp;
IF($U43=7,Data!$L$10&amp;" - "&amp;RIGHT(Data!$L$10,2)&amp;"00 K","")&amp;
IF($U43=8,Data!$L$11&amp;" - "&amp;RIGHT(Data!$L$11,2)&amp;"00 K","")&amp;
IF($U43=9,Data!$L$12&amp;" - "&amp;RIGHT(Data!$L$12,2)&amp;"00 K","")&amp;
IF($U43=10,Data!$L$13&amp;" - "&amp;RIGHT(Data!$L$13,2)&amp;"00 K","")&amp;
IF($U43=11,Data!$L$14&amp;" - "&amp;RIGHT(Data!$L$14,2)&amp;"00 K","")&amp;
IF($U43=12,Data!$L$15&amp;" - "&amp;RIGHT(Data!$L$15,2)&amp;"00 K","")&amp;
IF($U43=13,Data!$L$16&amp;" - "&amp;RIGHT(Data!$L$16,2)&amp;"00 K","")&amp;
IF($U43=14,Data!$L$17&amp;" - "&amp;RIGHT(Data!$L$17,2)&amp;"00 K","")&amp;
IF($U43=15,Data!$L$18&amp;" - "&amp;RIGHT(Data!$L$18,2)&amp;"00 K","")&amp;
IF($U43=16,Data!$L$19&amp;" - "&amp;RIGHT(Data!$L$19,2)&amp;"00 K","")&amp;
IF($U43=17,Data!$L$20&amp;" - "&amp;RIGHT(Data!$L$20,2)&amp;"00 K","")&amp;
IF($U43=18,Data!$L$21&amp;" - "&amp;RIGHT(Data!$L$21,2)&amp;"00 K","")&amp;
IF($U43=19,Data!$L$22&amp;" - "&amp;RIGHT(Data!$L$22,2)&amp;"00 K","")&amp;
IF($U43=20,Data!$L$23&amp;" - "&amp;RIGHT(Data!$L$23,2)&amp;"00 K","")&amp;
IF($U43=21,Data!$L$24&amp;" - "&amp;RIGHT(Data!$L$24,2)&amp;"00 K","")&amp;
IF($U43=22,Data!$L$25&amp;" - "&amp;RIGHT(Data!$L$25,2)&amp;"00 K","")&amp;
IF($U43=23,Data!$L$26&amp;" - "&amp;RIGHT(Data!$L$26,2)&amp;"00 K","")&amp;
IF($U43=24,Data!$L$27&amp;" - "&amp;RIGHT(Data!$L$27,2)&amp;"00 K","")&amp;
IF($U43=25,Data!$L$28&amp;" - "&amp;RIGHT(Data!$L$28,2)&amp;"00 K","")&amp;
IF($U43=26,Data!$L$29&amp;" - "&amp;RIGHT(Data!$L$29,2)&amp;"00 K","")&amp;
IF($U43=27,Data!$L$30&amp;" - "&amp;RIGHT(Data!$L$30,2)&amp;"00 K","")&amp;
IF($U43=28,Data!$L$31&amp;" - "&amp;RIGHT(Data!$L$31,2)&amp;"00 K","")&amp;
IF($U43=29,Data!$L$32&amp;" - "&amp;RIGHT(Data!$L$32,2)&amp;"00 K","")&amp;
IF($U43=30,Data!$L$33&amp;" - "&amp;RIGHT(Data!$L$33,2)&amp;"00 K","")&amp;
IF($U43=31,Data!$L$34&amp;" - "&amp;RIGHT(Data!$L$34,2)&amp;"00 K","")&amp;
IF($U43=32,Data!$L$35&amp;" - "&amp;RIGHT(Data!$L$35,2)&amp;"00 K","")&amp;
IF($U43=33,Data!$L$36&amp;" - "&amp;RIGHT(Data!$L$36,2)&amp;"00 K","")&amp;
IF($U43=34,Data!$L$37&amp;" - "&amp;RIGHT(Data!$L$37,2)&amp;"00 K","")&amp;
IF($U43=35,Data!$L$38&amp;" - "&amp;RIGHT(Data!$L$38,2)&amp;"00 K","")&amp;
IF($U43=36,Data!$L$39&amp;" - "&amp;RIGHT(Data!$L$39,2)&amp;"00 K","")&amp;
IF($U43=37,Data!$L$40&amp;" - "&amp;RIGHT(Data!$L$40,2)&amp;"00 K","")&amp;
IF($U43=38,Data!$L$41&amp;" - "&amp;RIGHT(Data!$L$41,2)&amp;"00 K","")&amp;
IF($U43=39,Data!$L$42&amp;" - "&amp;RIGHT(Data!$L$42,2)&amp;"00 K","")&amp;
IF($U43=40,Data!$L$43&amp;" - "&amp;RIGHT(Data!$L$43,2)&amp;"00 K","")&amp;
IF($U43=41,Data!$L$44&amp;" - "&amp;RIGHT(Data!$L$44,2)&amp;"00 K","")&amp;
IF($U43=42,Data!$L$45&amp;" - "&amp;RIGHT(Data!$L$45,2)&amp;"00 K","")&amp;
IF($U43=43,Data!$L$46&amp;" - "&amp;RIGHT(Data!$L$46,2)&amp;"00 K","")&amp;
IF($U43=44,Data!$L$47&amp;" - "&amp;RIGHT(Data!$L$47,2)&amp;"00 K","")&amp;
IF($U43=45,Data!$L$48&amp;" - "&amp;RIGHT(Data!$L$48,2)&amp;"00 K","")&amp;
IF($U43=46,Data!$L$49&amp;" - "&amp;RIGHT(Data!$L$49,2)&amp;"00 K","")&amp;
IF($U43=47,Data!$L$50&amp;" - "&amp;RIGHT(Data!$L$50,2)&amp;"00 K","")&amp;
IF($U43=48,Data!$L$51&amp;" - "&amp;RIGHT(Data!$L$51,2)&amp;"00 K","")&amp;
IF($U43=49,Data!$L$52&amp;" - "&amp;RIGHT(Data!$L$52,2)&amp;"00 K","")&amp;
IF($U43=50,Data!$L$53&amp;" - "&amp;RIGHT(Data!$L$53,2)&amp;"00 K","")&amp;
IF($U43=51,Data!$L$54&amp;" - "&amp;RIGHT(Data!$L$54,2)&amp;"00 K","")&amp;
IF($U43=52,Data!$L$55&amp;" - "&amp;RIGHT(Data!$L$55,2)&amp;"00 K","")&amp;
IF($U43=53,Data!$L$56&amp;" - "&amp;RIGHT(Data!$L$56,2)&amp;"00 K","")&amp;
IF($U43=54,Data!$L$57&amp;" - "&amp;RIGHT(Data!$L$57,2)&amp;"00 K","")&amp;
IF($U43=55,Data!$L$58&amp;" - "&amp;RIGHT(Data!$L$58,2)&amp;"00 K","")&amp;
IF($U43=56,Data!$L$59&amp;" - "&amp;RIGHT(Data!$L$59,2)&amp;"00 K","")&amp;
IF($U43=57,Data!$L$60&amp;" - "&amp;RIGHT(Data!$L$60,2)&amp;"00 K","")&amp;
IF($U43=58,Data!$L$61&amp;" - "&amp;RIGHT(Data!$L$61,2)&amp;"00 K","")&amp;
IF($U43=59,Data!$L$62&amp;" - "&amp;RIGHT(Data!$L$62,2)&amp;"00 K","")&amp;
IF($U43=60,Data!$L$63&amp;" - "&amp;RIGHT(Data!$L$63,2)&amp;"00 K","")&amp;
IF($U43=61,Data!$L$64&amp;" - "&amp;RIGHT(Data!$L$64,2)&amp;"00 K","")&amp;
IF($U43=62,Data!$L$65&amp;" - "&amp;RIGHT(Data!$L$65,2)&amp;"00 K","")&amp;
IF($U43=63,Data!$L$66&amp;" - "&amp;RIGHT(Data!$L$66,2)&amp;"00 K","")&amp;
IF($U43=64,Data!$L$67&amp;" - "&amp;RIGHT(Data!$L$67,2)&amp;"00 K","")&amp;
IF($U43=65,Data!$L$68&amp;" - "&amp;RIGHT(Data!$L$68,2)&amp;"00 K","")&amp;
IF($U43=66,Data!$L$69&amp;" - "&amp;RIGHT(Data!$L$69,2)&amp;"00 K","")&amp;
IF($U43=67,Data!$L$70&amp;" - "&amp;RIGHT(Data!$L$70,2)&amp;"00 K","")&amp;
IF($U43=68,Data!$L$71&amp;" - "&amp;RIGHT(Data!$L$71,2)&amp;"00 K","")&amp;
IF($U43=69,Data!$L$72&amp;" - "&amp;RIGHT(Data!$L$72,2)&amp;"00 K","")&amp;
IF($U43=70,Data!$L$73&amp;" - "&amp;RIGHT(Data!$L$73,2)&amp;"00 K","")&amp;
IF($U43=71,Data!$L$74&amp;" - "&amp;RIGHT(Data!$L$74,2)&amp;"00 K","")&amp;
IF($U43=72,Data!$L$75&amp;" - "&amp;RIGHT(Data!$L$75,2)&amp;"00 K","")&amp;
IF($U43=73,Data!$L$76&amp;" - "&amp;RIGHT(Data!$L$76,2)&amp;"00 K","")&amp;
IF($U43=74,Data!$L$77&amp;" - "&amp;RIGHT(Data!$L$77,2)&amp;"00 K","")&amp;
IF($U43=75,Data!$L$78&amp;" - "&amp;RIGHT(Data!$L$78,2)&amp;"00 K","")&amp;
IF($U43=76,Data!$L$79&amp;" - "&amp;RIGHT(Data!$L$79,2)&amp;"00 K","")&amp;
IF($U43=77,Data!$L$80&amp;" - "&amp;RIGHT(Data!$L$80,2)&amp;"00 K","")&amp;
IF($U43=78,Data!$L$81&amp;" - "&amp;RIGHT(Data!$L$81,2)&amp;"00 K","")&amp;
IF($U43=79,Data!$L$82&amp;" - "&amp;RIGHT(Data!$L$82,2)&amp;"00 K","")&amp;
IF($U43=80,Data!$L$83&amp;" - "&amp;RIGHT(Data!$L$83,2)&amp;"00 K","")&amp;
IF($U43=81,Data!$L$84&amp;" - "&amp;RIGHT(Data!$L$84,2)&amp;"00 K","")&amp;
IF($U43=82,Data!$L$85&amp;" - "&amp;RIGHT(Data!$L$85,2)&amp;"00 K","")&amp;
IF($U43=83,Data!$L$86&amp;" - "&amp;RIGHT(Data!$L$86,2)&amp;"00 K","")&amp;
IF($U43=84,Data!$L$87&amp;" - "&amp;RIGHT(Data!$L$87,2)&amp;"00 K","")&amp;
IF($U43=85,Data!$L$88&amp;" - "&amp;RIGHT(Data!$L$88,2)&amp;"00 K","")&amp;
IF($U43=86,Data!$L$89&amp;" - "&amp;RIGHT(Data!$L$89,2)&amp;"00 K","")&amp;
IF($U43=87,Data!$L$90&amp;" - "&amp;RIGHT(Data!$L$90,2)&amp;"00 K","")&amp;
IF($U43=88,Data!$L$91&amp;" - "&amp;RIGHT(Data!$L$91,2)&amp;"00 K","")&amp;
IF($U43=89,Data!$L$92&amp;" - "&amp;RIGHT(Data!$L$92,2)&amp;"00 K","")&amp;
IF($U43=90,Data!$L$93&amp;" - "&amp;RIGHT(Data!$L$93,2)&amp;"00 K","")&amp;
IF($U43=91,Data!$L$94&amp;" - "&amp;RIGHT(Data!$L$94,2)&amp;"00 K","")&amp;
IF($U43=92,Data!$L$95&amp;" - "&amp;RIGHT(Data!$L$95,2)&amp;"00 K","")&amp;
IF($U43=93,Data!$L$96&amp;" - "&amp;RIGHT(Data!$L$97,2)&amp;"00 K","")&amp;
IF($U43=94,Data!$L$97&amp;" - "&amp;RIGHT(Data!$L$98,2)&amp;"00 K","")&amp;
IF($U43=95,Data!$L$98&amp;" - "&amp;RIGHT(Data!$L$99,2)&amp;"00 K","")&amp;
IF($U43=96,Data!$L$99&amp;" - "&amp;RIGHT(Data!$L$100,2)&amp;"00 K","")&amp;
IF($U43=97,Data!$L$100&amp;" - "&amp;RIGHT(Data!$L$101,2)&amp;"00 K","")&amp;
IF($U43=98,Data!$L$101&amp;" - "&amp;RIGHT(Data!$L$102,2)&amp;"00 K","")&amp;
IF($U43=99,Data!$L$102&amp;" - "&amp;RIGHT(Data!$L$103,2)&amp;"00 K","")&amp;
IF($U43=100,Data!$L$103&amp;" - "&amp;RIGHT(Data!$L$104,2)&amp;"00 K","")&amp;
IF($U43=101,Data!$L$104&amp;" - "&amp;RIGHT(Data!$L$105,2)&amp;"00 K","")&amp;
IF($U43=102,Data!$L$105&amp;" - "&amp;RIGHT(Data!$L$106,2)&amp;"00 K","")&amp;
IF($U43=103,Data!$L$106&amp;" - "&amp;RIGHT(Data!$L$107,2)&amp;"00 K","")&amp;
IF($U43=104,Data!$L$107&amp;" - "&amp;RIGHT(Data!$L$108,2)&amp;"00 K","")&amp;
IF($U43=105,Data!$L$108&amp;" - "&amp;RIGHT(Data!$L$109,2)&amp;"00 K","")&amp;
IF($U43=106,Data!$L$109&amp;" - "&amp;RIGHT(Data!$L$110,2)&amp;"00 K","")&amp;
IF($U43=107,Data!$L$110&amp;" - "&amp;RIGHT(Data!$L$111,2)&amp;"00 K","")&amp;
IF($U43=108,Data!$L$111&amp;" - "&amp;RIGHT(Data!$L$112,2)&amp;"00 K","")&amp;
IF($U43=109,Data!$L$112&amp;" - "&amp;RIGHT(Data!$L$113,2)&amp;"00 K","")&amp;
IF($U43=110,Data!$L$113&amp;" - "&amp;RIGHT(Data!$L$114,2)&amp;"00 K","")&amp;
IF($U43=111,Data!$L$114&amp;" - "&amp;RIGHT(Data!$L$115,2)&amp;"00 K","")&amp;
IF($U43=112,Data!$L$115&amp;" - "&amp;RIGHT(Data!$L$116,2)&amp;"00 K","")&amp;
IF($U43=113,Data!$L$116&amp;" - "&amp;RIGHT(Data!$L$117,2)&amp;"00 K","")&amp;
IF($U43=114,Data!$L$117&amp;" - "&amp;RIGHT(Data!$L$118,2)&amp;"00 K","")&amp;
IF($U43=115,Data!$L$118&amp;" - "&amp;RIGHT(Data!$L$119,2)&amp;"00 K","")&amp;
IF($U43=116,Data!$L$119&amp;" - "&amp;RIGHT(Data!$L$120,2)&amp;"00 K","")&amp;
IF($U43=117,Data!$L$120&amp;" - "&amp;RIGHT(Data!$L$121,2)&amp;"00 K","")&amp;
IF($U43=118,Data!$L$121&amp;" - "&amp;RIGHT(Data!$L$122,2)&amp;"00 K","")&amp;
IF($U43=119,Data!$L$122&amp;" - "&amp;RIGHT(Data!$L$123,2)&amp;"00 K","")&amp;
IF($U43=120,Data!$L$123&amp;" - "&amp;RIGHT(Data!$L$124,2)&amp;"00 K","")</f>
        <v/>
      </c>
      <c r="M43" s="45"/>
      <c r="N43" s="46"/>
      <c r="O43" s="46"/>
      <c r="P43" s="208"/>
      <c r="Q43" s="208"/>
      <c r="R43" s="210"/>
      <c r="S43" s="210"/>
      <c r="T43" s="47"/>
      <c r="U43" s="48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</row>
    <row r="44" spans="1:44" hidden="1" outlineLevel="1" x14ac:dyDescent="0.3">
      <c r="A44" s="39">
        <v>41</v>
      </c>
      <c r="B44" s="116" t="str">
        <f>IF($U44=1,Data!$E$4,"")&amp;
IF($U44=2,Data!$E$5,"")&amp;
IF($U44=3,Data!$E$6,"")&amp;
IF($U44=4,Data!$E$7,"")&amp;
IF($U44=5,Data!$E$8,"")&amp;
IF($U44=6,Data!$E$9,"")&amp;
IF($U44=7,Data!$E$10,"")&amp;
IF($U44=8,Data!$E$11,"")&amp;
IF($U44=9,Data!$E$12,"")&amp;
IF($U44=10,Data!$E$13,"")&amp;
IF($U44=11,Data!$E$14,"")&amp;
IF($U44=12,Data!$E$15,"")&amp;
IF($U44=13,Data!$E$16,"")&amp;
IF($U44=14,Data!$E$17,"")&amp;
IF($U44=15,Data!$E$18,"")&amp;
IF($U44=16,Data!$E$19,"")&amp;
IF($U44=17,Data!$E$20,"")&amp;
IF($U44=18,Data!$E$21,"")&amp;
IF($U44=19,Data!$E$22,"")&amp;
IF($U44=20,Data!$E$23,"")&amp;
IF($U44=21,Data!$E$24,"")&amp;
IF($U44=22,Data!$E$25,"")&amp;
IF($U44=23,Data!$E$26,"")&amp;
IF($U44=24,Data!$E$27,"")&amp;
IF($U44=25,Data!$E$28,"")&amp;
IF($U44=26,Data!$E$29,"")&amp;
IF($U44=27,Data!$E$30,"")&amp;
IF($U44=28,Data!$E$31,"")&amp;
IF($U44=29,Data!$E$32,"")&amp;
IF($U44=30,Data!$E$33,"")&amp;
IF($U44=31,Data!$E$34,"")&amp;
IF($U44=32,Data!$E$35,"")&amp;
IF($U44=33,Data!$E$36,"")&amp;
IF($U44=34,Data!$E$37,"")&amp;
IF($U44=35,Data!$E$38,"")&amp;
IF($U44=36,Data!$E$39,"")&amp;
IF($U44=37,Data!$E$40,"")&amp;
IF($U44=38,Data!$E$41,"")&amp;
IF($U44=39,Data!$E$42,"")&amp;
IF($U44=40,Data!$E$43,"")&amp;
IF($U44=41,Data!$E$124,"")&amp;
IF($U44=42,Data!$E$126,"")&amp;
IF($U44=43,Data!$E$127,"")</f>
        <v/>
      </c>
      <c r="C44" s="116" t="str">
        <f t="shared" si="0"/>
        <v/>
      </c>
      <c r="D44" s="40" t="str">
        <f>IF($U44=1,Data!$G$4,"")&amp;
IF($U44=2,Data!$G$5,"")&amp;
IF($U44=3,Data!$G$6,"")&amp;
IF($U44=4,Data!$G$7,"")&amp;
IF($U44=5,Data!$G$8,"")&amp;
IF($U44=6,Data!$G$9,"")&amp;
IF($U44=7,Data!$G$10,"")&amp;
IF($U44=8,Data!$G$11,"")&amp;
IF($U44=9,Data!$G$12,"")&amp;
IF($U44=10,Data!$G$13,"")&amp;
IF($U44=11,Data!$G$14,"")&amp;
IF($U44=12,Data!$G$15,"")&amp;
IF($U44=13,Data!$G$16,"")&amp;
IF($U44=14,Data!$G$17,"")&amp;
IF($U44=15,Data!$G$18,"")&amp;
IF($U44=16,Data!$G$19,"")&amp;
IF($U44=17,Data!$G$20,"")&amp;
IF($U44=18,Data!$G$21,"")&amp;
IF($U44=19,Data!$G$22,"")&amp;
IF($U44=20,Data!$G$23,"")&amp;
IF($U44=21,Data!$G$24,"")&amp;
IF($U44=22,Data!$G$25,"")&amp;
IF($U44=23,Data!$G$26,"")&amp;
IF($U44=24,Data!$G$27,"")&amp;
IF($U44=25,Data!$G$28,"")&amp;
IF($U44=26,Data!$G$29,"")&amp;
IF($U44=27,Data!$G$30,"")&amp;
IF($U44=28,Data!$G$31,"")&amp;
IF($U44=29,Data!$G$32,"")&amp;
IF($U44=30,Data!$G$33,"")&amp;
IF($U44=31,Data!$G$34,"")&amp;
IF($U44=32,Data!$G$35,"")&amp;
IF($U44=33,Data!$G$36,"")&amp;
IF($U44=34,Data!$G$37,"")&amp;
IF($U44=35,Data!$G$38,"")&amp;
IF($U44=36,Data!$G$39,"")&amp;
IF($U44=37,Data!$G$40,"")&amp;
IF($U44=38,Data!$G$41,"")&amp;
IF($U44=39,Data!$G$42,"")&amp;
IF($U44=40,Data!$G$43,"")&amp;
IF($U44=41,Data!$G$44,"")&amp;
IF($U44=42,Data!$G$45,"")&amp;
IF($U44=43,Data!$G$46,"")&amp;
IF($U44=44,Data!$G$47,"")&amp;
IF($U44=45,Data!$G$48,"")&amp;
IF($U44=46,Data!$G$49,"")&amp;
IF($U44=47,Data!$G$50,"")&amp;
IF($U44=48,Data!$G$51,"")&amp;
IF($U44=49,Data!$G$52,"")&amp;
IF($U44=50,Data!$G$53,"")&amp;
IF($U44=51,Data!$G$54,"")&amp;
IF($U44=52,Data!$G$55,"")&amp;
IF($U44=53,Data!$G$56,"")&amp;
IF($U44=54,Data!$G$57,"")&amp;
IF($U44=55,Data!$G$58,"")&amp;
IF($U44=56,Data!$G$59,"")&amp;
IF($U44=57,Data!$G$60,"")&amp;
IF($U44=58,Data!$G$61,"")&amp;
IF($U44=59,Data!$G$62,"")&amp;
IF($U44=60,Data!$G$63,"")&amp;
IF($U44=61,Data!$G$64,"")&amp;
IF($U44=62,Data!$G$65,"")&amp;
IF($U44=63,Data!$G$66,"")&amp;
IF($U44=64,Data!$G$67,"")&amp;
IF($U44=65,Data!$G$68,"")&amp;
IF($U44=66,Data!$G$69,"")&amp;
IF($U44=67,Data!$G$70,"")&amp;
IF($U44=68,Data!$G$71,"")&amp;
IF($U44=69,Data!$G$72,"")&amp;
IF($U44=70,Data!$G$73,"")&amp;
IF($U44=71,Data!$G$74,"")&amp;
IF($U44=72,Data!$G$75,"")&amp;
IF($U44=73,Data!$G$76,"")&amp;
IF($U44=74,Data!$G$77,"")&amp;
IF($U44=75,Data!$G$78,"")&amp;
IF($U44=76,Data!$G$79,"")&amp;
IF($U44=77,Data!$G$80,"")&amp;
IF($U44=78,Data!$G$81,"")&amp;
IF($U44=79,Data!$G$82,"")&amp;
IF($U44=80,Data!$G$83,"")&amp;
IF($U44=81,Data!$G$84,"")&amp;
IF($U44=82,Data!$G$85,"")&amp;
IF($U44=83,Data!$G$86,"")&amp;
IF($U44=84,Data!$G$87,"")&amp;
IF($U44=85,Data!$G$88,"")&amp;
IF($U44=86,Data!$G$89,"")&amp;
IF($U44=87,Data!$G$90,"")&amp;
IF($U44=88,Data!$G$91,"")&amp;
IF($U44=89,Data!$G$92,"")&amp;
IF($U44=90,Data!$G$93,"")&amp;
IF($U44=91,Data!$G$94,"")&amp;
IF($U44=92,Data!$G$95,"")&amp;
IF($U44=93,Data!$G$96,"")&amp;
IF($U44=94,Data!$G$97,"")&amp;
IF($U44=95,Data!$G$98,"")&amp;
IF($U44=96,Data!$G$99,"")&amp;
IF($U44=97,Data!$G$100,"")&amp;
IF($U44=98,Data!$G$101,"")&amp;
IF($U44=99,Data!$G$102,"")&amp;
IF($U44=100,Data!$G$103,"")&amp;
IF($U44=101,Data!$G$104,"")&amp;
IF($U44=102,Data!$G$105,"")&amp;
IF($U44=103,Data!$G$106,"")&amp;
IF($U44=104,Data!$G$107,"")&amp;
IF($U44=105,Data!$G$108,"")&amp;
IF($U44=106,Data!$G$109,"")&amp;
IF($U44=107,Data!$G$110,"")&amp;
IF($U44=108,Data!$G$111,"")&amp;
IF($U44=109,Data!$G$112,"")&amp;
IF($U44=100,Data!$G$113,"")&amp;
IF($U44=111,Data!$G$114,"")&amp;
IF($U44=112,Data!$G$115,"")&amp;
IF($U44=113,Data!$G$116,"")&amp;
IF($U44=114,Data!$G$117,"")&amp;
IF($U44=115,Data!$G$118,"")&amp;
IF($U44=116,Data!$G$119,"")&amp;
IF($U44=117,Data!$G$120,"")&amp;
IF($U44=118,Data!$G$121,"")&amp;
IF($U44=119,Data!$G$122,"")&amp;
IF($U44=120,Data!$G$123,"")</f>
        <v/>
      </c>
      <c r="E44" s="41" t="str">
        <f>IF($U44=1,Data!$I$4&amp;" LED","")&amp;
IF($U44=2,Data!$I$5&amp;" LED","")&amp;
IF($U44=3,Data!$I$6&amp;" LED","")&amp;
IF($U44=4,Data!$I$7&amp;" LED","")&amp;
IF($U44=5,Data!$I$8&amp;" LED","")&amp;
IF($U44=6,Data!$I$9&amp;" LED","")&amp;
IF($U44=7,Data!$I$10&amp;" LED","")&amp;
IF($U44=8,Data!$I$11&amp;" LED","")&amp;
IF($U44=9,Data!$I$12&amp;" LED","")&amp;
IF($U44=10,Data!$I$13&amp;" LED","")&amp;
IF($U44=11,Data!$I$14&amp;" LED","")&amp;
IF($U44=12,Data!$I$15&amp;" LED","")&amp;
IF($U44=13,Data!$I$16&amp;" LED","")&amp;
IF($U44=14,Data!$I$17&amp;" LED","")&amp;
IF($U44=15,Data!$I$18&amp;" LED","")&amp;
IF($U44=16,Data!$I$19&amp;" LED","")&amp;
IF($U44=17,Data!$I$20&amp;" LED","")&amp;
IF($U44=18,Data!$I$21&amp;" LED","")&amp;
IF($U44=19,Data!$I$22&amp;" LED","")&amp;
IF($U44=20,Data!$I$23&amp;" LED","")&amp;
IF($U44=21,Data!$I$24&amp;" LED","")&amp;
IF($U44=22,Data!$I$25&amp;" LED","")&amp;
IF($U44=23,Data!$I$26&amp;" LED","")&amp;
IF($U44=24,Data!$I$27&amp;" LED","")&amp;
IF($U44=25,Data!$I$28&amp;" LED","")&amp;
IF($U44=26,Data!$I$29&amp;" LED","")&amp;
IF($U44=27,Data!$I$30&amp;" LED","")&amp;
IF($U44=28,Data!$I$31&amp;" LED","")&amp;
IF($U44=29,Data!$I$32&amp;" LED","")&amp;
IF($U44=30,Data!$I$33&amp;" LED","")&amp;
IF($U44=31,Data!$I$34&amp;" LED","")&amp;
IF($U44=32,Data!$I$35&amp;" LED","")&amp;
IF($U44=33,Data!$I$36&amp;" LED","")&amp;
IF($U44=34,Data!$I$37&amp;" LED","")&amp;
IF($U44=35,Data!$I$38&amp;" LED","")&amp;
IF($U44=36,Data!$I$39&amp;" LED","")&amp;
IF($U44=37,Data!$I$40&amp;" LED","")&amp;
IF($U44=38,Data!$I$41&amp;" LED","")&amp;
IF($U44=39,Data!$I$42&amp;" LED","")&amp;
IF($U44=40,Data!$I$43&amp;" LED","")&amp;
IF($U44=41,Data!$I$44&amp;" LED","")&amp;
IF($U44=42,Data!$I$45&amp;" LED","")&amp;
IF($U44=43,Data!$I$46&amp;" LED","")&amp;
IF($U44=44,Data!$I$47&amp;" LED","")&amp;
IF($U44=45,Data!$I$48&amp;" LED","")&amp;
IF($U44=46,Data!$I$49&amp;" LED","")&amp;
IF($U44=47,Data!$I$50&amp;" LED","")&amp;
IF($U44=48,Data!$I$51&amp;" LED","")&amp;
IF($U44=49,Data!$I$52&amp;" LED","")&amp;
IF($U44=50,Data!$I$53&amp;" LED","")&amp;
IF($U44=51,Data!$I$54&amp;" LED","")&amp;
IF($U44=52,Data!$I$55&amp;" LED","")&amp;
IF($U44=53,Data!$I$56&amp;" LED","")&amp;
IF($U44=54,Data!$I$57&amp;" LED","")&amp;
IF($U44=55,Data!$I$58&amp;" LED","")&amp;
IF($U44=56,Data!$I$59&amp;" LED","")&amp;
IF($U44=57,Data!$I$60&amp;" LED","")&amp;
IF($U44=58,Data!$I$61&amp;" LED","")&amp;
IF($U44=59,Data!$I$62&amp;" LED","")&amp;
IF($U44=60,Data!$I$63&amp;" LED","")&amp;
IF($U44=61,Data!$I$64&amp;" LED","")&amp;
IF($U44=62,Data!$I$65&amp;" LED","")&amp;
IF($U44=63,Data!$I$66&amp;" LED","")&amp;
IF($U44=64,Data!$I$67&amp;" LED","")&amp;
IF($U44=65,Data!$I$68&amp;" LED","")&amp;
IF($U44=66,Data!$I$69&amp;" LED","")&amp;
IF($U44=67,Data!$I$70&amp;" LED","")&amp;
IF($U44=68,Data!$I$71&amp;" LED","")&amp;
IF($U44=69,Data!$I$72&amp;" LED","")&amp;
IF($U44=70,Data!$I$73&amp;" LED","")&amp;
IF($U44=71,Data!$I$74&amp;" LED","")&amp;
IF($U44=72,Data!$I$75&amp;" LED","")&amp;
IF($U44=73,Data!$I$76&amp;" LED","")&amp;
IF($U44=74,Data!$I$77&amp;" LED","")&amp;
IF($U44=75,Data!$I$78&amp;" LED","")&amp;
IF($U44=76,Data!$I$79&amp;" LED","")&amp;
IF($U44=77,Data!$I$80&amp;" LED","")&amp;
IF($U44=78,Data!$I$81&amp;" LED","")&amp;
IF($U44=79,Data!$I$82&amp;" LED","")&amp;
IF($U44=80,Data!$I$83&amp;" LED","")&amp;
IF($U44=81,Data!$I$84&amp;" LED","")&amp;
IF($U44=82,Data!$I$85&amp;" LED","")&amp;
IF($U44=83,Data!$I$86&amp;" LED","")&amp;
IF($U44=84,Data!$I$87&amp;" LED","")&amp;
IF($U44=85,Data!$I$88&amp;" LED","")&amp;
IF($U44=86,Data!$I$89&amp;" LED","")&amp;
IF($U44=87,Data!$I$90&amp;" LED","")&amp;
IF($U44=88,Data!$I$91&amp;" LED","")&amp;
IF($U44=89,Data!$I$92&amp;" LED","")&amp;
IF($U44=90,Data!$I$93&amp;" LED","")&amp;
IF($U44=91,Data!$I$94&amp;" LED","")&amp;
IF($U44=92,Data!$I$95&amp;" LED","")&amp;
IF($U44=93,Data!$I$96&amp;" LED","")&amp;
IF($U44=94,Data!$I$97&amp;" LED","")&amp;
IF($U44=95,Data!$I$98&amp;" LED","")&amp;
IF($U44=96,Data!$I$99&amp;" LED","")&amp;
IF($U44=97,Data!$I$100&amp;" LED","")&amp;
IF($U44=98,Data!$I$101&amp;" LED","")&amp;
IF($U44=99,Data!$I$102&amp;" LED","")&amp;
IF($U44=100,Data!$I1083&amp;" LED","")&amp;
IF($U44=101,Data!$I$104&amp;" LED","")&amp;
IF($U44=102,Data!$I$105&amp;" LED","")&amp;
IF($U44=103,Data!$I$106&amp;" LED","")&amp;
IF($U44=104,Data!$I$107&amp;" LED","")&amp;
IF($U44=105,Data!$I$108&amp;" LED","")&amp;
IF($U44=106,Data!$I$109&amp;" LED","")&amp;
IF($U44=107,Data!$I$110&amp;" LED","")&amp;
IF($U44=108,Data!$I$111&amp;" LED","")&amp;
IF($U44=109,Data!$I$112&amp;" LED","")&amp;
IF($U44=110,Data!$I$113&amp;" LED","")&amp;
IF($U44=111,Data!$I$114&amp;" LED","")&amp;
IF($U44=112,Data!$I$115&amp;" LED","")&amp;
IF($U44=113,Data!$I$116&amp;" LED","")&amp;
IF($U44=114,Data!$I$117&amp;" LED","")&amp;
IF($U44=115,Data!$I$118&amp;" LED","")&amp;
IF($U44=116,Data!$I$119&amp;" LED","")&amp;
IF($U44=117,Data!$I$120&amp;" LED","")&amp;
IF($U44=118,Data!$I$121&amp;" LED","")&amp;
IF($U44=119,Data!$I$122&amp;" LED","")&amp;
IF($U44=120,Data!$I$123&amp;" LED","")</f>
        <v/>
      </c>
      <c r="F44" s="42" t="str">
        <f xml:space="preserve">
IF($U44=1,Data!$J$4&amp;" lm","")&amp;
IF($U44=2,Data!$J$5&amp;" lm","")&amp;
IF($U44=3,Data!$J$6&amp;" lm","")&amp;
IF($U44=4,Data!$J$7&amp;" lm","")&amp;
IF($U44=5,Data!$J$8&amp;" lm","")&amp;
IF($U44=6,Data!$J$9&amp;" lm","")&amp;
IF($U44=7,Data!$J$10&amp;" lm","")&amp;
IF($U44=8,Data!$J$11&amp;" lm","")&amp;
IF($U44=9,Data!$J$12&amp;" lm","")&amp;
IF($U44=10,Data!$J$13&amp;" lm","")&amp;
IF($U44=11,Data!$J$14&amp;" lm","")&amp;
IF($U44=12,Data!$J$15&amp;" lm","")&amp;
IF($U44=13,Data!$J$16&amp;" lm","")&amp;
IF($U44=14,Data!$J$17&amp;" lm","")&amp;
IF($U44=15,Data!$J$18&amp;" lm","")&amp;
IF($U44=16,Data!$J$19&amp;" lm","")&amp;
IF($U44=17,Data!$J$20&amp;" lm","")&amp;
IF($U44=18,Data!$J$21&amp;" lm","")&amp;
IF($U44=19,Data!$J$22&amp;" lm","")&amp;
IF($U44=20,Data!$J$23&amp;" lm","")&amp;
IF($U44=21,Data!$J$24&amp;" lm","")&amp;
IF($U44=22,Data!$J$25&amp;" lm","")&amp;
IF($U44=23,Data!$J$26&amp;" lm","")&amp;
IF($U44=24,Data!$J$27&amp;" lm","")&amp;
IF($U44=25,Data!$J$28&amp;" lm","")&amp;
IF($U44=26,Data!$J$29&amp;" lm","")&amp;
IF($U44=27,Data!$J$30&amp;" lm","")&amp;
IF($U44=28,Data!$J$31&amp;" lm","")&amp;
IF($U44=29,Data!$J$32&amp;" lm","")&amp;
IF($U44=30,Data!$J$33&amp;" lm","")&amp;
IF($U44=31,Data!$J$34&amp;" lm","")&amp;
IF($U44=32,Data!$J$35&amp;" lm","")&amp;
IF($U44=33,Data!$J$36&amp;" lm","")&amp;
IF($U44=34,Data!$J$37&amp;" lm","")&amp;
IF($U44=35,Data!$J$38&amp;" lm","")&amp;
IF($U44=36,Data!$J$39&amp;" lm","")&amp;
IF($U44=37,Data!$J$40&amp;" lm","")&amp;
IF($U44=38,Data!$J$41&amp;" lm","")&amp;
IF($U44=39,Data!$J$42&amp;" lm","")&amp;
IF($U44=40,Data!$J$43&amp;" lm","")&amp;
IF($U44=41,Data!$J$44&amp;" lm","")&amp;
IF($U44=42,Data!$J$45&amp;" lm","")&amp;
IF($U44=43,Data!$J$46&amp;" lm","")&amp;
IF($U44=44,Data!$J$47&amp;" lm","")&amp;
IF($U44=45,Data!$J$48&amp;" lm","")&amp;
IF($U44=46,Data!$J$49&amp;" lm","")&amp;
IF($U44=47,Data!$J$50&amp;" lm","")&amp;
IF($U44=48,Data!$J$51&amp;" lm","")&amp;
IF($U44=49,Data!$J$52&amp;" lm","")&amp;
IF($U44=50,Data!$J$53&amp;" lm","")&amp;
IF($U44=51,Data!$J$54&amp;" lm","")&amp;
IF($U44=52,Data!$J$55&amp;" lm","")&amp;
IF($U44=53,Data!$J$56&amp;" lm","")&amp;
IF($U44=54,Data!$J$57&amp;" lm","")&amp;
IF($U44=55,Data!$J$58&amp;" lm","")&amp;
IF($U44=56,Data!$J$59&amp;" lm","")&amp;
IF($U44=57,Data!$J$60&amp;" lm","")&amp;
IF($U44=58,Data!$J$61&amp;" lm","")&amp;
IF($U44=59,Data!$J$62&amp;" lm","")&amp;
IF($U44=60,Data!$J$63&amp;" lm","")&amp;
IF($U44=61,Data!$J$64&amp;" lm","")&amp;
IF($U44=62,Data!$J$65&amp;" lm","")&amp;
IF($U44=63,Data!$J$66&amp;" lm","")&amp;
IF($U44=64,Data!$J$67&amp;" lm","")&amp;
IF($U44=65,Data!$J$68&amp;" lm","")&amp;
IF($U44=66,Data!$J$69&amp;" lm","")&amp;
IF($U44=67,Data!$J$70&amp;" lm","")&amp;
IF($U44=68,Data!$J$71&amp;" lm","")&amp;
IF($U44=69,Data!$J$72&amp;" lm","")&amp;
IF($U44=70,Data!$J$73&amp;" lm","")&amp;
IF($U44=71,Data!$J$74&amp;" lm","")&amp;
IF($U44=72,Data!$J$75&amp;" lm","")&amp;
IF($U44=73,Data!$J$76&amp;" lm","")&amp;
IF($U44=74,Data!$J$77&amp;" lm","")&amp;
IF($U44=75,Data!$J$78&amp;" lm","")&amp;
IF($U44=76,Data!$J$79&amp;" lm","")&amp;
IF($U44=77,Data!$J$80&amp;" lm","")&amp;
IF($U44=78,Data!$J$81&amp;" lm","")&amp;
IF($U44=79,Data!$J$82&amp;" lm","")&amp;
IF($U44=80,Data!$J$83&amp;" lm","")&amp;
IF($U44=81,Data!$J$84&amp;" lm","")&amp;
IF($U44=82,Data!$J$85&amp;" lm","")&amp;
IF($U44=83,Data!$J$86&amp;" lm","")&amp;
IF($U44=84,Data!$J$87&amp;" lm","")&amp;
IF($U44=85,Data!$J$88&amp;" lm","")&amp;
IF($U44=86,Data!$J$89&amp;" lm","")&amp;
IF($U44=87,Data!$J$90&amp;" lm","")&amp;
IF($U44=88,Data!$J$91&amp;" lm","")&amp;
IF($U44=89,Data!$J$92&amp;" lm","")&amp;
IF($U44=90,Data!$J$93&amp;" lm","")&amp;
IF($U44=91,Data!$J$94&amp;" lm","")&amp;
IF($U44=92,Data!$J$95&amp;" lm","")&amp;
IF($U44=93,Data!$J$96&amp;" lm","")&amp;
IF($U44=94,Data!$J$97&amp;" lm","")&amp;
IF($U44=95,Data!$J$98&amp;" lm","")&amp;
IF($U44=96,Data!$J$99&amp;" lm","")&amp;
IF($U44=97,Data!$J$100&amp;" lm","")&amp;
IF($U44=98,Data!$J$101&amp;" lm","")&amp;
IF($U44=99,Data!$J$102&amp;" lm","")&amp;
IF($U44=100,Data!$J$103&amp;" lm","")&amp;
IF($U44=101,Data!$J$104&amp;" lm","")&amp;
IF($U44=102,Data!$J$105&amp;" lm","")&amp;
IF($U44=103,Data!$J$106&amp;" lm","")&amp;
IF($U44=104,Data!$J$107&amp;" lm","")&amp;
IF($U44=105,Data!$J$108&amp;" lm","")&amp;
IF($U44=106,Data!$J$109&amp;" lm","")&amp;
IF($U44=107,Data!$J$110&amp;" lm","")&amp;
IF($U44=108,Data!$J$111&amp;" lm","")&amp;
IF($U44=109,Data!$J$112&amp;" lm","")&amp;
IF($U44=110,Data!$J$113&amp;" lm","")&amp;
IF($U44=111,Data!$J$114&amp;" lm","")&amp;
IF($U44=112,Data!$J$115&amp;" lm","")&amp;
IF($U44=113,Data!$J$116&amp;" lm","")&amp;
IF($U44=114,Data!$J$117&amp;" lm","")&amp;
IF($U44=115,Data!$J$118&amp;" lm","")&amp;
IF($U44=116,Data!$J$109&amp;" lm","")&amp;
IF($U44=117,Data!$J$120&amp;" lm","")&amp;
IF($U44=118,Data!$J$121&amp;" lm","")&amp;
IF($U44=119,Data!$J$122&amp;" lm","")&amp;
IF($U44=120,Data!$J$123&amp;" lm","")</f>
        <v/>
      </c>
      <c r="G44" s="43" t="str">
        <f xml:space="preserve">
IF($U44=1,Data!$H$4,"")&amp;
IF($U44=2,Data!$H$5,"")&amp;
IF($U44=3,Data!$H$6,"")&amp;
IF($U44=4,Data!$H$7,"")&amp;
IF($U44=5,Data!$H$8,"")&amp;
IF($U44=6,Data!$H$9,"")&amp;
IF($U44=7,Data!$H$10,"")&amp;
IF($U44=8,Data!$H$11,"")&amp;
IF($U44=9,Data!$H$12,"")&amp;
IF($U44=10,Data!$H$13,"")&amp;
IF($U44=11,Data!$H$14,"")&amp;
IF($U44=12,Data!$H$15,"")&amp;
IF($U44=13,Data!$H$16,"")&amp;
IF($U44=14,Data!$H$17,"")&amp;
IF($U44=15,Data!$H$18,"")&amp;
IF($U44=16,Data!$H$19,"")&amp;
IF($U44=17,Data!$H$20,"")&amp;
IF($U44=18,Data!$H$21,"")&amp;
IF($U44=19,Data!$H$22,"")&amp;
IF($U44=20,Data!$H$23,"")&amp;
IF($U44=21,Data!$H$24,"")&amp;
IF($U44=22,Data!$H$25,"")&amp;
IF($U44=23,Data!$H$26,"")&amp;
IF($U44=24,Data!$H$27,"")&amp;
IF($U44=25,Data!$H$28,"")&amp;
IF($U44=26,Data!$H$29,"")&amp;
IF($U44=27,Data!$H$30,"")&amp;
IF($U44=28,Data!$H$31,"")&amp;
IF($U44=29,Data!$H$32,"")&amp;
IF($U44=30,Data!$H$33,"")&amp;
IF($U44=31,Data!$H$34,"")&amp;
IF($U44=32,Data!$H$35,"")&amp;
IF($U44=33,Data!$H$36,"")&amp;
IF($U44=34,Data!$H$37,"")&amp;
IF($U44=35,Data!$H$38,"")&amp;
IF($U44=36,Data!$H$39,"")&amp;
IF($U44=37,Data!$H$40,"")&amp;
IF($U44=38,Data!$H$41,"")&amp;
IF($U44=39,Data!$H$42,"")&amp;
IF($U44=40,Data!$H$43,"")&amp;
IF($U44=41,Data!$H$44,"")&amp;
IF($U44=42,Data!$H$45,"")&amp;
IF($U44=43,Data!$H$46,"")&amp;
IF($U44=44,Data!$H$47,"")&amp;
IF($U44=45,Data!$H$48,"")&amp;
IF($U44=46,Data!$H$49,"")&amp;
IF($U44=47,Data!$H$50,"")&amp;
IF($U44=48,Data!$H$51,"")&amp;
IF($U44=49,Data!$H$52,"")&amp;
IF($U44=50,Data!$H$53,"")&amp;
IF($U44=51,Data!$H$54,"")&amp;
IF($U44=52,Data!$H$55,"")&amp;
IF($U44=53,Data!$H$56,"")&amp;
IF($U44=54,Data!$H$57,"")&amp;
IF($U44=55,Data!$H$58,"")&amp;
IF($U44=56,Data!$H$59,"")&amp;
IF($U44=57,Data!$H$60,"")&amp;
IF($U44=58,Data!$H$61,"")&amp;
IF($U44=59,Data!$H$62,"")&amp;
IF($U44=60,Data!$H$63,"")&amp;
IF($U44=61,Data!$H$64,"")&amp;
IF($U44=62,Data!$H$65,"")&amp;
IF($U44=63,Data!$H$66,"")&amp;
IF($U44=64,Data!$H$67,"")&amp;
IF($U44=65,Data!$H$68,"")&amp;
IF($U44=66,Data!$H$69,"")&amp;
IF($U44=67,Data!$H$70,"")&amp;
IF($U44=68,Data!$H$71,"")&amp;
IF($U44=69,Data!$H$72,"")&amp;
IF($U44=70,Data!$H$73,"")&amp;
IF($U44=71,Data!$H$74,"")&amp;
IF($U44=72,Data!$H$75,"")&amp;
IF($U44=73,Data!$H$76,"")&amp;
IF($U44=74,Data!$H$77,"")&amp;
IF($U44=75,Data!$H$78,"")&amp;
IF($U44=76,Data!$H$79,"")&amp;
IF($U44=77,Data!$H$80,"")&amp;
IF($U44=78,Data!$H$81,"")&amp;
IF($U44=79,Data!$H$82,"")&amp;
IF($U44=80,Data!$H$83,"")&amp;
IF($U44=81,Data!$H$84,"")&amp;
IF($U44=82,Data!$H$85,"")&amp;
IF($U44=83,Data!$H$86,"")&amp;
IF($U44=84,Data!$H$87,"")&amp;
IF($U44=85,Data!$H$88,"")&amp;
IF($U44=86,Data!$H$89,"")&amp;
IF($U44=87,Data!$H$90,"")&amp;
IF($U44=88,Data!$H$91,"")&amp;
IF($U44=89,Data!$H$92,"")&amp;
IF($U44=90,Data!$H$93,"")&amp;
IF($U44=91,Data!$H$94,"")&amp;
IF($U44=92,Data!$H$95,"")&amp;
IF($U44=93,Data!$H$96,"")&amp;
IF($U44=94,Data!$H$97,"")&amp;
IF($U44=95,Data!$H$98,"")&amp;
IF($U44=96,Data!$H$99,"")&amp;
IF($U44=97,Data!$H$100,"")&amp;
IF($U44=98,Data!$H$101,"")&amp;
IF($U44=99,Data!$H$102,"")&amp;
IF($U44=100,Data!$H$103,"")&amp;
IF($U44=101,Data!$H$104,"")&amp;
IF($U44=102,Data!$H$105,"")&amp;
IF($U44=103,Data!$H$106,"")&amp;
IF($U44=104,Data!$H$107,"")&amp;
IF($U44=105,Data!$H$108,"")&amp;
IF($U44=106,Data!$H$109,"")&amp;
IF($U44=107,Data!$H$110,"")&amp;
IF($U44=108,Data!$H$111,"")&amp;
IF($U44=109,Data!$H$112,"")&amp;
IF($U44=110,Data!$H$113,"")&amp;
IF($U44=111,Data!$H$114,"")&amp;
IF($U44=112,Data!$H$115,"")&amp;
IF($U44=113,Data!$H$116,"")&amp;
IF($U44=114,Data!$H$117,"")&amp;
IF($U44=115,Data!$H$118,"")&amp;
IF($U44=116,Data!$H$119,"")&amp;
IF($U44=117,Data!$H$120,"")&amp;
IF($U44=118,Data!$H$121,"")&amp;
IF($U44=119,Data!$H$122,"")&amp;
IF($U44=120,Data!$H$123,"")</f>
        <v/>
      </c>
      <c r="H44" s="44" t="str">
        <f>IF($U44=1,Data!$V$4&amp;" W","")&amp;
IF($U44=2,Data!$V$5&amp;" W","")&amp;
IF($U44=3,Data!$V$6&amp;" W","")&amp;
IF($U44=4,Data!$V$7&amp;" W","")&amp;
IF($U44=5,Data!$V$8&amp;" W","")&amp;
IF($U44=6,Data!$V$9&amp;" W","")&amp;
IF($U44=7,Data!$V$10&amp;" W","")&amp;
IF($U44=8,Data!$V$11&amp;" W","")&amp;
IF($U44=9,Data!$V$12&amp;" W","")&amp;
IF($U44=10,Data!$V$13&amp;" W","")&amp;
IF($U44=11,Data!$V$14&amp;" W","")&amp;
IF($U44=12,Data!$V$15&amp;" W","")&amp;
IF($U44=13,Data!$V$16&amp;" W","")&amp;
IF($U44=14,Data!$V$17&amp;" W","")&amp;
IF($U44=15,Data!$V$18&amp;" W","")&amp;
IF($U44=16,Data!$V$19&amp;" W","")&amp;
IF($U44=17,Data!$V$20&amp;" W","")&amp;
IF($U44=18,Data!$V$21&amp;" W","")&amp;
IF($U44=19,Data!$V$22&amp;" W","")&amp;
IF($U44=20,Data!$V$23&amp;" W","")&amp;
IF($U44=21,Data!$V$24&amp;" W","")&amp;
IF($U44=22,Data!$V$25&amp;" W","")&amp;
IF($U44=23,Data!$V$26&amp;" W","")&amp;
IF($U44=24,Data!$V$27&amp;" W","")&amp;
IF($U44=25,Data!$V$28&amp;" W","")&amp;
IF($U44=26,Data!$V$29&amp;" W","")&amp;
IF($U44=27,Data!$V$30&amp;" W","")&amp;
IF($U44=28,Data!$V$31&amp;" W","")&amp;
IF($U44=29,Data!$V$32&amp;" W","")&amp;
IF($U44=30,Data!$V$33&amp;" W","")&amp;
IF($U44=31,Data!$V$34&amp;" W","")&amp;
IF($U44=32,Data!$V$35&amp;" W","")&amp;
IF($U44=33,Data!$V$36&amp;" W","")&amp;
IF($U44=34,Data!$V$37&amp;" W","")&amp;
IF($U44=35,Data!$V$38&amp;" W","")&amp;
IF($U44=36,Data!$V$39&amp;" W","")&amp;
IF($U44=37,Data!$V$40&amp;" W","")&amp;
IF($U44=38,Data!$V$41&amp;" W","")&amp;
IF($U44=39,Data!$V$42&amp;" W","")&amp;
IF($U44=40,Data!$V$43&amp;" W","")&amp;
IF($U44=41,Data!$V$44&amp;" W","")&amp;
IF($U44=42,Data!$V$45&amp;" W","")&amp;
IF($U44=43,Data!$V$46&amp;" W","")&amp;
IF($U44=44,Data!$V$47&amp;" W","")&amp;
IF($U44=45,Data!$V$48&amp;" W","")&amp;
IF($U44=46,Data!$V$49&amp;" W","")&amp;
IF($U44=47,Data!$V$50&amp;" W","")&amp;
IF($U44=48,Data!$V$51&amp;" W","")&amp;
IF($U44=49,Data!$V$52&amp;" W","")&amp;
IF($U44=50,Data!$V$53&amp;" W","")&amp;
IF($U44=51,Data!$V$54&amp;" W","")&amp;
IF($U44=52,Data!$V$55&amp;" W","")&amp;
IF($U44=53,Data!$V$56&amp;" W","")&amp;
IF($U44=54,Data!$V$57&amp;" W","")&amp;
IF($U44=55,Data!$V$58&amp;" W","")&amp;
IF($U44=56,Data!$V$59&amp;" W","")&amp;
IF($U44=57,Data!$V$60&amp;" W","")&amp;
IF($U44=58,Data!$V$61&amp;" W","")&amp;
IF($U44=59,Data!$V$62&amp;" W","")&amp;
IF($U44=60,Data!$V$63&amp;" W","")&amp;
IF($U44=61,Data!$V$64&amp;" W","")&amp;
IF($U44=62,Data!$V$65&amp;" W","")&amp;
IF($U44=63,Data!$V$66&amp;" W","")&amp;
IF($U44=64,Data!$V$67&amp;" W","")&amp;
IF($U44=65,Data!$V$68&amp;" W","")&amp;
IF($U44=66,Data!$V$69&amp;" W","")&amp;
IF($U44=67,Data!$V$70&amp;" W","")&amp;
IF($U44=68,Data!$V$71&amp;" W","")&amp;
IF($U44=69,Data!$V$72&amp;" W","")&amp;
IF($U44=70,Data!$V$73&amp;" W","")&amp;
IF($U44=71,Data!$V$74&amp;" W","")&amp;
IF($U44=72,Data!$V$75&amp;" W","")&amp;
IF($U44=73,Data!$V$76&amp;" W","")&amp;
IF($U44=74,Data!$V$77&amp;" W","")&amp;
IF($U44=75,Data!$V$78&amp;" W","")&amp;
IF($U44=76,Data!$V$79&amp;" W","")&amp;
IF($U44=77,Data!$V$80&amp;" W","")&amp;
IF($U44=78,Data!$V$81&amp;" W","")&amp;
IF($U44=79,Data!$V$82&amp;" W","")&amp;
IF($U44=80,Data!$V$83&amp;" W","")&amp;
IF($U44=81,Data!$V$84&amp;" W","")&amp;
IF($U44=82,Data!$V$85&amp;" W","")&amp;
IF($U44=83,Data!$V$86&amp;" W","")&amp;
IF($U44=84,Data!$V$87&amp;" W","")&amp;
IF($U44=85,Data!$V$88&amp;" W","")&amp;
IF($U44=86,Data!$V$89&amp;" W","")&amp;
IF($U44=87,Data!$V$90&amp;" W","")&amp;
IF($U44=88,Data!$V$91&amp;" W","")&amp;
IF($U44=89,Data!$V$92&amp;" W","")&amp;
IF($U44=90,Data!$V$93&amp;" W","")&amp;
IF($U44=91,Data!$V$94&amp;" W","")&amp;
IF($U44=92,Data!$V$95&amp;" W","")&amp;
IF($U44=93,Data!$V$96&amp;" W","")&amp;
IF($U44=94,Data!$V$97&amp;" W","")&amp;
IF($U44=95,Data!$V$98&amp;" W","")&amp;
IF($U44=96,Data!$V$99&amp;" W","")&amp;
IF($U44=97,Data!$V$100&amp;" W","")&amp;
IF($U44=98,Data!$V$101&amp;" W","")&amp;
IF($U44=99,Data!$V$102&amp;" W","")&amp;
IF($U44=100,Data!$V$103&amp;" W","")&amp;
IF($U44=101,Data!$V144&amp;" W","")&amp;
IF($U44=102,Data!$V$105&amp;" W","")&amp;
IF($U44=103,Data!$V$106&amp;" W","")&amp;
IF($U44=104,Data!$V$107&amp;" W","")&amp;
IF($U44=105,Data!$V$108&amp;" W","")&amp;
IF($U44=106,Data!$V$109&amp;" W","")&amp;
IF($U44=107,Data!$V$110&amp;" W","")&amp;
IF($U44=108,Data!$V$111&amp;" W","")&amp;
IF($U44=109,Data!$V$112&amp;" W","")&amp;
IF($U44=110,Data!$V$113&amp;" W","")&amp;
IF($U44=111,Data!$V$114&amp;" W","")&amp;
IF($U44=112,Data!$V$115&amp;" W","")&amp;
IF($U44=113,Data!$V$116&amp;" W","")&amp;
IF($U44=114,Data!$V$117&amp;" W","")&amp;
IF($U44=115,Data!$V$118&amp;" W","")&amp;
IF($U44=116,Data!$V$119&amp;" W","")&amp;
IF($U44=117,Data!$V$120&amp;" W","")&amp;
IF($U44=118,Data!$V$121&amp;" W","")&amp;
IF($U44=119,Data!$V$122&amp;" W","")&amp;
IF($U44=120,Data!$V$123&amp;" W","")</f>
        <v/>
      </c>
      <c r="I44" s="42" t="str">
        <f>IF($U44=1,Data!$W$4&amp;" W","")&amp;
IF($U44=2,Data!$W$5&amp;" W","")&amp;
IF($U44=3,Data!$W$6&amp;" W","")&amp;
IF($U44=4,Data!$W$7&amp;" W","")&amp;
IF($U44=5,Data!$W$8&amp;" W","")&amp;
IF($U44=6,Data!$W$9&amp;" W","")&amp;
IF($U44=7,Data!$W$10&amp;" W","")&amp;
IF($U44=8,Data!$W$11&amp;" W","")&amp;
IF($U44=9,Data!$W$12&amp;" W","")&amp;
IF($U44=10,Data!$W$13&amp;" W","")&amp;
IF($U44=11,Data!$W$14&amp;" W","")&amp;
IF($U44=12,Data!$W$15&amp;" W","")&amp;
IF($U44=13,Data!$W$16&amp;" W","")&amp;
IF($U44=14,Data!$W$17&amp;" W","")&amp;
IF($U44=15,Data!$W$18&amp;" W","")&amp;
IF($U44=16,Data!$W$19&amp;" W","")&amp;
IF($U44=17,Data!$W$20&amp;" W","")&amp;
IF($U44=18,Data!$W$21&amp;" W","")&amp;
IF($U44=19,Data!$W$22&amp;" W","")&amp;
IF($U44=20,Data!$W$23&amp;" W","")&amp;
IF($U44=21,Data!$W$24&amp;" W","")&amp;
IF($U44=22,Data!$W$25&amp;" W","")&amp;
IF($U44=23,Data!$W$26&amp;" W","")&amp;
IF($U44=24,Data!$W$27&amp;" W","")&amp;
IF($U44=25,Data!$W$28&amp;" W","")&amp;
IF($U44=26,Data!$W$29&amp;" W","")&amp;
IF($U44=27,Data!$W$30&amp;" W","")&amp;
IF($U44=28,Data!$W$31&amp;" W","")&amp;
IF($U44=29,Data!$W$32&amp;" W","")&amp;
IF($U44=30,Data!$W$33&amp;" W","")&amp;
IF($U44=31,Data!$W$34&amp;" W","")&amp;
IF($U44=32,Data!$W$35&amp;" W","")&amp;
IF($U44=33,Data!$W$36&amp;" W","")&amp;
IF($U44=34,Data!$W$37&amp;" W","")&amp;
IF($U44=35,Data!$W$38&amp;" W","")&amp;
IF($U44=36,Data!$W$39&amp;" W","")&amp;
IF($U44=37,Data!$W$40&amp;" W","")&amp;
IF($U44=38,Data!$W$41&amp;" W","")&amp;
IF($U44=39,Data!$W$42&amp;" W","")&amp;
IF($U44=40,Data!$W$43&amp;" W","")&amp;
IF($U44=41,Data!$W$44&amp;" W","")&amp;
IF($U44=42,Data!$W$45&amp;" W","")&amp;
IF($U44=43,Data!$W$46&amp;" W","")&amp;
IF($U44=44,Data!$W$47&amp;" W","")&amp;
IF($U44=45,Data!$W$48&amp;" W","")&amp;
IF($U44=46,Data!$W$49&amp;" W","")&amp;
IF($U44=47,Data!$W$50&amp;" W","")&amp;
IF($U44=48,Data!$W$51&amp;" W","")&amp;
IF($U44=49,Data!$W$52&amp;" W","")&amp;
IF($U44=50,Data!$W$53&amp;" W","")&amp;
IF($U44=51,Data!$W$54&amp;" W","")&amp;
IF($U44=52,Data!$W$55&amp;" W","")&amp;
IF($U44=53,Data!$W$56&amp;" W","")&amp;
IF($U44=54,Data!$W$57&amp;" W","")&amp;
IF($U44=55,Data!$W$58&amp;" W","")&amp;
IF($U44=56,Data!$W$59&amp;" W","")&amp;
IF($U44=57,Data!$W$60&amp;" W","")&amp;
IF($U44=58,Data!$W$61&amp;" W","")&amp;
IF($U44=59,Data!$W$62&amp;" W","")&amp;
IF($U44=60,Data!$W$63&amp;" W","")&amp;
IF($U44=61,Data!$W$64&amp;" W","")&amp;
IF($U44=62,Data!$W$65&amp;" W","")&amp;
IF($U44=63,Data!$W$66&amp;" W","")&amp;
IF($U44=64,Data!$W$67&amp;" W","")&amp;
IF($U44=65,Data!$W$68&amp;" W","")&amp;
IF($U44=66,Data!$W$69&amp;" W","")&amp;
IF($U44=67,Data!$W$70&amp;" W","")&amp;
IF($U44=68,Data!$W$71&amp;" W","")&amp;
IF($U44=69,Data!$W$72&amp;" W","")&amp;
IF($U44=70,Data!$W$73&amp;" W","")&amp;
IF($U44=71,Data!$W$74&amp;" W","")&amp;
IF($U44=72,Data!$W$75&amp;" W","")&amp;
IF($U44=73,Data!$W$76&amp;" W","")&amp;
IF($U44=74,Data!$W$77&amp;" W","")&amp;
IF($U44=75,Data!$W$78&amp;" W","")&amp;
IF($U44=76,Data!$W$79&amp;" W","")&amp;
IF($U44=77,Data!$W$80&amp;" W","")&amp;
IF($U44=78,Data!$W$81&amp;" W","")&amp;
IF($U44=79,Data!$W$82&amp;" W","")&amp;
IF($U44=80,Data!$W$83&amp;" W","")&amp;
IF($U44=81,Data!$W$84&amp;" W","")&amp;
IF($U44=82,Data!$W$85&amp;" W","")&amp;
IF($U44=83,Data!$W$86&amp;" W","")&amp;
IF($U44=84,Data!$W$87&amp;" W","")&amp;
IF($U44=85,Data!$W$88&amp;" W","")&amp;
IF($U44=86,Data!$W$89&amp;" W","")&amp;
IF($U44=87,Data!$W$90&amp;" W","")&amp;
IF($U44=88,Data!$W$91&amp;" W","")&amp;
IF($U44=89,Data!$W$92&amp;" W","")&amp;
IF($U44=90,Data!$W$93&amp;" W","")&amp;
IF($U44=91,Data!$W$94&amp;" W","")&amp;
IF($U44=92,Data!$W$95&amp;" W","")&amp;
IF($U44=93,Data!$W$96&amp;" W","")&amp;
IF($U44=94,Data!$W$97&amp;" W","")&amp;
IF($U44=95,Data!$W$98&amp;" W","")&amp;
IF($U44=96,Data!$W$99&amp;" W","")&amp;
IF($U44=97,Data!$W$100&amp;" W","")&amp;
IF($U44=98,Data!$W$101&amp;" W","")&amp;
IF($U44=99,Data!$W$102&amp;" W","")&amp;
IF($U44=100,Data!$W$103&amp;" W","")&amp;
IF($U44=101,Data!$V144&amp;" W","")&amp;
IF($U44=102,Data!$W$105&amp;" W","")&amp;
IF($U44=103,Data!$W$106&amp;" W","")&amp;
IF($U44=104,Data!$W$107&amp;" W","")&amp;
IF($U44=105,Data!$W$108&amp;" W","")&amp;
IF($U44=106,Data!$W$109&amp;" W","")&amp;
IF($U44=107,Data!$W$110&amp;" W","")&amp;
IF($U44=108,Data!$W$111&amp;" W","")&amp;
IF($U44=109,Data!$W$112&amp;" W","")&amp;
IF($U44=110,Data!$W$113&amp;" W","")&amp;
IF($U44=111,Data!$W$114&amp;" W","")&amp;
IF($U44=112,Data!$W$115&amp;" W","")&amp;
IF($U44=113,Data!$W$116&amp;" W","")&amp;
IF($U44=114,Data!$W$117&amp;" W","")&amp;
IF($U44=115,Data!$W$118&amp;" W","")&amp;
IF($U44=116,Data!$W$119&amp;" W","")&amp;
IF($U44=117,Data!$W$120&amp;" W","")&amp;
IF($U44=118,Data!$W$121&amp;" W","")&amp;
IF($U44=119,Data!$W$122&amp;" W","")&amp;
IF($U44=120,Data!$W$123&amp;" W","")</f>
        <v/>
      </c>
      <c r="J44" s="44" t="str">
        <f>IF($U44=1,Data!$X$4&amp;" W","")&amp;
IF($U44=2,Data!$X$5&amp;" W","")&amp;
IF($U44=3,Data!$X$6&amp;" W","")&amp;
IF($U44=4,Data!$X$7&amp;" W","")&amp;
IF($U44=5,Data!$X$8&amp;" W","")&amp;
IF($U44=6,Data!$X$9&amp;" W","")&amp;
IF($U44=7,Data!$X$10&amp;" W","")&amp;
IF($U44=8,Data!$X$11&amp;" W","")&amp;
IF($U44=9,Data!$X$12&amp;" W","")&amp;
IF($U44=10,Data!$X$13&amp;" W","")&amp;
IF($U44=11,Data!$X$14&amp;" W","")&amp;
IF($U44=12,Data!$X$15&amp;" W","")&amp;
IF($U44=13,Data!$X$16&amp;" W","")&amp;
IF($U44=14,Data!$X$17&amp;" W","")&amp;
IF($U44=15,Data!$X$18&amp;" W","")&amp;
IF($U44=16,Data!$X$19&amp;" W","")&amp;
IF($U44=17,Data!$X$20&amp;" W","")&amp;
IF($U44=18,Data!$X$21&amp;" W","")&amp;
IF($U44=19,Data!$X$22&amp;" W","")&amp;
IF($U44=20,Data!$X$23&amp;" W","")&amp;
IF($U44=21,Data!$X$24&amp;" W","")&amp;
IF($U44=22,Data!$X$25&amp;" W","")&amp;
IF($U44=23,Data!$X$26&amp;" W","")&amp;
IF($U44=24,Data!$X$27&amp;" W","")&amp;
IF($U44=25,Data!$X$28&amp;" W","")&amp;
IF($U44=26,Data!$X$29&amp;" W","")&amp;
IF($U44=27,Data!$X$30&amp;" W","")&amp;
IF($U44=28,Data!$X$31&amp;" W","")&amp;
IF($U44=29,Data!$X$32&amp;" W","")&amp;
IF($U44=30,Data!$X$33&amp;" W","")&amp;
IF($U44=31,Data!$X$34&amp;" W","")&amp;
IF($U44=32,Data!$X$35&amp;" W","")&amp;
IF($U44=33,Data!$X$36&amp;" W","")&amp;
IF($U44=34,Data!$X$37&amp;" W","")&amp;
IF($U44=35,Data!$X$38&amp;" W","")&amp;
IF($U44=36,Data!$X$39&amp;" W","")&amp;
IF($U44=37,Data!$X$40&amp;" W","")&amp;
IF($U44=38,Data!$X$41&amp;" W","")&amp;
IF($U44=39,Data!$X$42&amp;" W","")&amp;
IF($U44=40,Data!$X$43&amp;" W","")&amp;
IF($U44=41,Data!$X$44&amp;" W","")&amp;
IF($U44=42,Data!$X$45&amp;" W","")&amp;
IF($U44=43,Data!$X$46&amp;" W","")&amp;
IF($U44=44,Data!$X$47&amp;" W","")&amp;
IF($U44=45,Data!$X$48&amp;" W","")&amp;
IF($U44=46,Data!$X$49&amp;" W","")&amp;
IF($U44=47,Data!$X$50&amp;" W","")&amp;
IF($U44=48,Data!$X$51&amp;" W","")&amp;
IF($U44=49,Data!$X$52&amp;" W","")&amp;
IF($U44=50,Data!$X$53&amp;" W","")&amp;
IF($U44=51,Data!$X$54&amp;" W","")&amp;
IF($U44=52,Data!$X$55&amp;" W","")&amp;
IF($U44=53,Data!$X$56&amp;" W","")&amp;
IF($U44=54,Data!$X$57&amp;" W","")&amp;
IF($U44=55,Data!$X$58&amp;" W","")&amp;
IF($U44=56,Data!$X$59&amp;" W","")&amp;
IF($U44=57,Data!$X$60&amp;" W","")&amp;
IF($U44=58,Data!$X$61&amp;" W","")&amp;
IF($U44=59,Data!$X$62&amp;" W","")&amp;
IF($U44=60,Data!$X$63&amp;" W","")&amp;
IF($U44=61,Data!$X$64&amp;" W","")&amp;
IF($U44=62,Data!$X$65&amp;" W","")&amp;
IF($U44=63,Data!$X$66&amp;" W","")&amp;
IF($U44=64,Data!$X$67&amp;" W","")&amp;
IF($U44=65,Data!$X$68&amp;" W","")&amp;
IF($U44=66,Data!$X$69&amp;" W","")&amp;
IF($U44=67,Data!$X$70&amp;" W","")&amp;
IF($U44=68,Data!$X$71&amp;" W","")&amp;
IF($U44=69,Data!$X$72&amp;" W","")&amp;
IF($U44=70,Data!$X$73&amp;" W","")&amp;
IF($U44=71,Data!$X$74&amp;" W","")&amp;
IF($U44=72,Data!$X$75&amp;" W","")&amp;
IF($U44=73,Data!$X$76&amp;" W","")&amp;
IF($U44=74,Data!$X$77&amp;" W","")&amp;
IF($U44=75,Data!$X$78&amp;" W","")&amp;
IF($U44=76,Data!$X$79&amp;" W","")&amp;
IF($U44=77,Data!$X$80&amp;" W","")&amp;
IF($U44=78,Data!$X$81&amp;" W","")&amp;
IF($U44=79,Data!$X$82&amp;" W","")&amp;
IF($U44=80,Data!$X$83&amp;" W","")&amp;
IF($U44=81,Data!$X$84&amp;" W","")&amp;
IF($U44=82,Data!$X$85&amp;" W","")&amp;
IF($U44=83,Data!$X$86&amp;" W","")&amp;
IF($U44=84,Data!$X$87&amp;" W","")&amp;
IF($U44=85,Data!$X$88&amp;" W","")&amp;
IF($U44=86,Data!$X$89&amp;" W","")&amp;
IF($U44=87,Data!$X$90&amp;" W","")&amp;
IF($U44=88,Data!$X$91&amp;" W","")&amp;
IF($U44=89,Data!$X$92&amp;" W","")&amp;
IF($U44=90,Data!$X$93&amp;" W","")&amp;
IF($U44=91,Data!$X$94&amp;" W","")&amp;
IF($U44=92,Data!$X$95&amp;" W","")&amp;
IF($U44=93,Data!$X$96&amp;" W","")&amp;
IF($U44=94,Data!$X$97&amp;" W","")&amp;
IF($U44=95,Data!$X$98&amp;" W","")&amp;
IF($U44=96,Data!$X$99&amp;" W","")&amp;
IF($U44=97,Data!$X$100&amp;" W","")&amp;
IF($U44=98,Data!$X$101&amp;" W","")&amp;
IF($U44=99,Data!$X$102&amp;" W","")&amp;
IF($U44=100,Data!$X$103&amp;" W","")&amp;
IF($U44=101,Data!$X$104&amp;" W","")&amp;
IF($U44=102,Data!$X$105&amp;" W","")&amp;
IF($U44=103,Data!$X$106&amp;" W","")&amp;
IF($U44=104,Data!$X$107&amp;" W","")&amp;
IF($U44=105,Data!$X$108&amp;" W","")&amp;
IF($U44=106,Data!$X$109&amp;" W","")&amp;
IF($U44=107,Data!$X$110&amp;" W","")&amp;
IF($U44=108,Data!$X$111&amp;" W","")&amp;
IF($U44=109,Data!$X$112&amp;" W","")&amp;
IF($U44=110,Data!$X$113&amp;" W","")&amp;
IF($U44=111,Data!$X$114&amp;" W","")&amp;
IF($U44=112,Data!$X$115&amp;" W","")&amp;
IF($U44=113,Data!$X$116&amp;" W","")&amp;
IF($U44=114,Data!$X$117&amp;" W","")&amp;
IF($U44=115,Data!$X$118&amp;" W","")&amp;
IF($U44=116,Data!$X$119&amp;" W","")&amp;
IF($U44=117,Data!$X$120&amp;" W","")&amp;
IF($U44=118,Data!$X$121&amp;" W","")&amp;
IF($U44=119,Data!$X$122&amp;" W","")&amp;
IF($U44=120,Data!$X$123&amp;" W","")</f>
        <v/>
      </c>
      <c r="K44" s="238" t="str">
        <f>IF($U44=1,Data!$Y$4&amp;" W","")&amp;
IF($U44=2,Data!$Y$5&amp;" W","")&amp;
IF($U44=3,Data!$Y$6&amp;" W","")&amp;
IF($U44=4,Data!$Y$7&amp;" W","")&amp;
IF($U44=5,Data!$Y$8&amp;" W","")&amp;
IF($U44=6,Data!$Y$9&amp;" W","")&amp;
IF($U44=7,Data!$Y$10&amp;" W","")&amp;
IF($U44=8,Data!$Y$11&amp;" W","")&amp;
IF($U44=9,Data!$Y$12&amp;" W","")&amp;
IF($U44=10,Data!$Y$13&amp;" W","")&amp;
IF($U44=11,Data!$Y$14&amp;" W","")&amp;
IF($U44=12,Data!$Y$15&amp;" W","")&amp;
IF($U44=13,Data!$Y$16&amp;" W","")&amp;
IF($U44=14,Data!$Y$17&amp;" W","")&amp;
IF($U44=15,Data!$Y$18&amp;" W","")&amp;
IF($U44=16,Data!$Y$19&amp;" W","")&amp;
IF($U44=17,Data!$Y$20&amp;" W","")&amp;
IF($U44=18,Data!$Y$21&amp;" W","")&amp;
IF($U44=19,Data!$Y$22&amp;" W","")&amp;
IF($U44=20,Data!$Y$23&amp;" W","")&amp;
IF($U44=21,Data!$Y$24&amp;" W","")&amp;
IF($U44=22,Data!$Y$25&amp;" W","")&amp;
IF($U44=23,Data!$Y$26&amp;" W","")&amp;
IF($U44=24,Data!$Y$27&amp;" W","")&amp;
IF($U44=25,Data!$Y$28&amp;" W","")&amp;
IF($U44=26,Data!$Y$29&amp;" W","")&amp;
IF($U44=27,Data!$Y$30&amp;" W","")&amp;
IF($U44=28,Data!$Y$31&amp;" W","")&amp;
IF($U44=29,Data!$Y$32&amp;" W","")&amp;
IF($U44=30,Data!$Y$33&amp;" W","")&amp;
IF($U44=31,Data!$Y$34&amp;" W","")&amp;
IF($U44=32,Data!$Y$35&amp;" W","")&amp;
IF($U44=33,Data!$Y$36&amp;" W","")&amp;
IF($U44=34,Data!$Y$37&amp;" W","")&amp;
IF($U44=35,Data!$Y$38&amp;" W","")&amp;
IF($U44=36,Data!$Y$39&amp;" W","")&amp;
IF($U44=37,Data!$Y$40&amp;" W","")&amp;
IF($U44=38,Data!$Y$41&amp;" W","")&amp;
IF($U44=39,Data!$Y$42&amp;" W","")&amp;
IF($U44=40,Data!$Y$43&amp;" W","")&amp;
IF($U44=41,Data!$Y$44&amp;" W","")&amp;
IF($U44=42,Data!$Y$45&amp;" W","")&amp;
IF($U44=43,Data!$Y$46&amp;" W","")&amp;
IF($U44=44,Data!$Y$47&amp;" W","")&amp;
IF($U44=45,Data!$Y$48&amp;" W","")&amp;
IF($U44=46,Data!$Y$49&amp;" W","")&amp;
IF($U44=47,Data!$Y$50&amp;" W","")&amp;
IF($U44=48,Data!$Y$51&amp;" W","")&amp;
IF($U44=49,Data!$Y$52&amp;" W","")&amp;
IF($U44=50,Data!$Y$53&amp;" W","")&amp;
IF($U44=51,Data!$Y$54&amp;" W","")&amp;
IF($U44=52,Data!$Y$55&amp;" W","")&amp;
IF($U44=53,Data!$Y$56&amp;" W","")&amp;
IF($U44=54,Data!$Y$57&amp;" W","")&amp;
IF($U44=55,Data!$Y$58&amp;" W","")&amp;
IF($U44=56,Data!$Y$59&amp;" W","")&amp;
IF($U44=57,Data!$Y$60&amp;" W","")&amp;
IF($U44=58,Data!$Y$61&amp;" W","")&amp;
IF($U44=59,Data!$Y$62&amp;" W","")&amp;
IF($U44=60,Data!$Y$63&amp;" W","")&amp;
IF($U44=61,Data!$Y$64&amp;" W","")&amp;
IF($U44=62,Data!$Y$65&amp;" W","")&amp;
IF($U44=63,Data!$Y$66&amp;" W","")&amp;
IF($U44=64,Data!$Y$67&amp;" W","")&amp;
IF($U44=65,Data!$Y$68&amp;" W","")&amp;
IF($U44=66,Data!$Y$69&amp;" W","")&amp;
IF($U44=67,Data!$Y$70&amp;" W","")&amp;
IF($U44=68,Data!$Y$71&amp;" W","")&amp;
IF($U44=69,Data!$Y$72&amp;" W","")&amp;
IF($U44=70,Data!$Y$73&amp;" W","")&amp;
IF($U44=71,Data!$Y$74&amp;" W","")&amp;
IF($U44=72,Data!$Y$75&amp;" W","")&amp;
IF($U44=73,Data!$Y$76&amp;" W","")&amp;
IF($U44=74,Data!$Y$77&amp;" W","")&amp;
IF($U44=75,Data!$Y$78&amp;" W","")&amp;
IF($U44=76,Data!$Y$79&amp;" W","")&amp;
IF($U44=77,Data!$Y$80&amp;" W","")&amp;
IF($U44=78,Data!$Y$81&amp;" W","")&amp;
IF($U44=79,Data!$Y$82&amp;" W","")&amp;
IF($U44=80,Data!$Y$83&amp;" W","")&amp;
IF($U44=81,Data!$Y$84&amp;" W","")&amp;
IF($U44=82,Data!$Y$85&amp;" W","")&amp;
IF($U44=83,Data!$Y$86&amp;" W","")&amp;
IF($U44=84,Data!$Y$87&amp;" W","")&amp;
IF($U44=85,Data!$Y$88&amp;" W","")&amp;
IF($U44=86,Data!$Y$89&amp;" W","")&amp;
IF($U44=87,Data!$Y$90&amp;" W","")&amp;
IF($U44=88,Data!$Y$91&amp;" W","")&amp;
IF($U44=89,Data!$Y$92&amp;" W","")&amp;
IF($U44=90,Data!$Y$93&amp;" W","")&amp;
IF($U44=91,Data!$Y$94&amp;" W","")&amp;
IF($U44=92,Data!$Y$95&amp;" W","")&amp;
IF($U44=93,Data!$Y$96&amp;" W","")&amp;
IF($U44=94,Data!$Y$97&amp;" W","")&amp;
IF($U44=95,Data!$Y$98&amp;" W","")&amp;
IF($U44=96,Data!$Y$99&amp;" W","")&amp;
IF($U44=97,Data!$Y$100&amp;" W","")&amp;
IF($U44=98,Data!$Y$101&amp;" W","")&amp;
IF($U44=99,Data!$Y$102&amp;" W","")&amp;
IF($U44=100,Data!$Y$103&amp;" W","")&amp;
IF($U44=101,Data!$Y$104&amp;" W","")&amp;
IF($U44=102,Data!$Y$105&amp;" W","")&amp;
IF($U44=103,Data!$Y$106&amp;" W","")&amp;
IF($U44=104,Data!$Y$107&amp;" W","")&amp;
IF($U44=105,Data!$Y$108&amp;" W","")&amp;
IF($U44=106,Data!$Y$109&amp;" W","")&amp;
IF($U44=107,Data!$Y$110&amp;" W","")&amp;
IF($U44=108,Data!$Y$111&amp;" W","")&amp;
IF($U44=109,Data!$Y$112&amp;" W","")&amp;
IF($U44=110,Data!$Y$113&amp;" W","")&amp;
IF($U44=111,Data!$Y$114&amp;" W","")&amp;
IF($U44=112,Data!$Y$115&amp;" W","")&amp;
IF($U44=113,Data!$Y$116&amp;" W","")&amp;
IF($U44=114,Data!$Y$117&amp;" W","")&amp;
IF($U44=115,Data!$Y$118&amp;" W","")&amp;
IF($U44=116,Data!$Y$119&amp;" W","")&amp;
IF($U44=117,Data!$Y$120&amp;" W","")&amp;
IF($U44=118,Data!$Y$121&amp;" W","")&amp;
IF($U44=119,Data!$Y$122&amp;" W","")&amp;
IF($U44=120,Data!$Y$123&amp;" W","")</f>
        <v/>
      </c>
      <c r="L44" s="66" t="str">
        <f>IF($U44=1,Data!$L$4&amp;" - "&amp;RIGHT(Data!$L$4,2)&amp;"00 K","")&amp;
IF($U44=2,Data!$L$5&amp;" - "&amp;RIGHT(Data!$L$5,2)&amp;"00 K","")&amp;
IF($U44=3,Data!$L$6&amp;" - "&amp;RIGHT(Data!$L$6,2)&amp;"00 K","")&amp;
IF($U44=4,Data!$L$7&amp;" - "&amp;RIGHT(Data!$L$7,2)&amp;"00 K","")&amp;
IF($U44=5,Data!$L$8&amp;" - "&amp;RIGHT(Data!$L$8,2)&amp;"00 K","")&amp;
IF($U44=6,Data!$L$9&amp;" - "&amp;RIGHT(Data!$L$9,2)&amp;"00 K","")&amp;
IF($U44=7,Data!$L$10&amp;" - "&amp;RIGHT(Data!$L$10,2)&amp;"00 K","")&amp;
IF($U44=8,Data!$L$11&amp;" - "&amp;RIGHT(Data!$L$11,2)&amp;"00 K","")&amp;
IF($U44=9,Data!$L$12&amp;" - "&amp;RIGHT(Data!$L$12,2)&amp;"00 K","")&amp;
IF($U44=10,Data!$L$13&amp;" - "&amp;RIGHT(Data!$L$13,2)&amp;"00 K","")&amp;
IF($U44=11,Data!$L$14&amp;" - "&amp;RIGHT(Data!$L$14,2)&amp;"00 K","")&amp;
IF($U44=12,Data!$L$15&amp;" - "&amp;RIGHT(Data!$L$15,2)&amp;"00 K","")&amp;
IF($U44=13,Data!$L$16&amp;" - "&amp;RIGHT(Data!$L$16,2)&amp;"00 K","")&amp;
IF($U44=14,Data!$L$17&amp;" - "&amp;RIGHT(Data!$L$17,2)&amp;"00 K","")&amp;
IF($U44=15,Data!$L$18&amp;" - "&amp;RIGHT(Data!$L$18,2)&amp;"00 K","")&amp;
IF($U44=16,Data!$L$19&amp;" - "&amp;RIGHT(Data!$L$19,2)&amp;"00 K","")&amp;
IF($U44=17,Data!$L$20&amp;" - "&amp;RIGHT(Data!$L$20,2)&amp;"00 K","")&amp;
IF($U44=18,Data!$L$21&amp;" - "&amp;RIGHT(Data!$L$21,2)&amp;"00 K","")&amp;
IF($U44=19,Data!$L$22&amp;" - "&amp;RIGHT(Data!$L$22,2)&amp;"00 K","")&amp;
IF($U44=20,Data!$L$23&amp;" - "&amp;RIGHT(Data!$L$23,2)&amp;"00 K","")&amp;
IF($U44=21,Data!$L$24&amp;" - "&amp;RIGHT(Data!$L$24,2)&amp;"00 K","")&amp;
IF($U44=22,Data!$L$25&amp;" - "&amp;RIGHT(Data!$L$25,2)&amp;"00 K","")&amp;
IF($U44=23,Data!$L$26&amp;" - "&amp;RIGHT(Data!$L$26,2)&amp;"00 K","")&amp;
IF($U44=24,Data!$L$27&amp;" - "&amp;RIGHT(Data!$L$27,2)&amp;"00 K","")&amp;
IF($U44=25,Data!$L$28&amp;" - "&amp;RIGHT(Data!$L$28,2)&amp;"00 K","")&amp;
IF($U44=26,Data!$L$29&amp;" - "&amp;RIGHT(Data!$L$29,2)&amp;"00 K","")&amp;
IF($U44=27,Data!$L$30&amp;" - "&amp;RIGHT(Data!$L$30,2)&amp;"00 K","")&amp;
IF($U44=28,Data!$L$31&amp;" - "&amp;RIGHT(Data!$L$31,2)&amp;"00 K","")&amp;
IF($U44=29,Data!$L$32&amp;" - "&amp;RIGHT(Data!$L$32,2)&amp;"00 K","")&amp;
IF($U44=30,Data!$L$33&amp;" - "&amp;RIGHT(Data!$L$33,2)&amp;"00 K","")&amp;
IF($U44=31,Data!$L$34&amp;" - "&amp;RIGHT(Data!$L$34,2)&amp;"00 K","")&amp;
IF($U44=32,Data!$L$35&amp;" - "&amp;RIGHT(Data!$L$35,2)&amp;"00 K","")&amp;
IF($U44=33,Data!$L$36&amp;" - "&amp;RIGHT(Data!$L$36,2)&amp;"00 K","")&amp;
IF($U44=34,Data!$L$37&amp;" - "&amp;RIGHT(Data!$L$37,2)&amp;"00 K","")&amp;
IF($U44=35,Data!$L$38&amp;" - "&amp;RIGHT(Data!$L$38,2)&amp;"00 K","")&amp;
IF($U44=36,Data!$L$39&amp;" - "&amp;RIGHT(Data!$L$39,2)&amp;"00 K","")&amp;
IF($U44=37,Data!$L$40&amp;" - "&amp;RIGHT(Data!$L$40,2)&amp;"00 K","")&amp;
IF($U44=38,Data!$L$41&amp;" - "&amp;RIGHT(Data!$L$41,2)&amp;"00 K","")&amp;
IF($U44=39,Data!$L$42&amp;" - "&amp;RIGHT(Data!$L$42,2)&amp;"00 K","")&amp;
IF($U44=40,Data!$L$43&amp;" - "&amp;RIGHT(Data!$L$43,2)&amp;"00 K","")&amp;
IF($U44=41,Data!$L$44&amp;" - "&amp;RIGHT(Data!$L$44,2)&amp;"00 K","")&amp;
IF($U44=42,Data!$L$45&amp;" - "&amp;RIGHT(Data!$L$45,2)&amp;"00 K","")&amp;
IF($U44=43,Data!$L$46&amp;" - "&amp;RIGHT(Data!$L$46,2)&amp;"00 K","")&amp;
IF($U44=44,Data!$L$47&amp;" - "&amp;RIGHT(Data!$L$47,2)&amp;"00 K","")&amp;
IF($U44=45,Data!$L$48&amp;" - "&amp;RIGHT(Data!$L$48,2)&amp;"00 K","")&amp;
IF($U44=46,Data!$L$49&amp;" - "&amp;RIGHT(Data!$L$49,2)&amp;"00 K","")&amp;
IF($U44=47,Data!$L$50&amp;" - "&amp;RIGHT(Data!$L$50,2)&amp;"00 K","")&amp;
IF($U44=48,Data!$L$51&amp;" - "&amp;RIGHT(Data!$L$51,2)&amp;"00 K","")&amp;
IF($U44=49,Data!$L$52&amp;" - "&amp;RIGHT(Data!$L$52,2)&amp;"00 K","")&amp;
IF($U44=50,Data!$L$53&amp;" - "&amp;RIGHT(Data!$L$53,2)&amp;"00 K","")&amp;
IF($U44=51,Data!$L$54&amp;" - "&amp;RIGHT(Data!$L$54,2)&amp;"00 K","")&amp;
IF($U44=52,Data!$L$55&amp;" - "&amp;RIGHT(Data!$L$55,2)&amp;"00 K","")&amp;
IF($U44=53,Data!$L$56&amp;" - "&amp;RIGHT(Data!$L$56,2)&amp;"00 K","")&amp;
IF($U44=54,Data!$L$57&amp;" - "&amp;RIGHT(Data!$L$57,2)&amp;"00 K","")&amp;
IF($U44=55,Data!$L$58&amp;" - "&amp;RIGHT(Data!$L$58,2)&amp;"00 K","")&amp;
IF($U44=56,Data!$L$59&amp;" - "&amp;RIGHT(Data!$L$59,2)&amp;"00 K","")&amp;
IF($U44=57,Data!$L$60&amp;" - "&amp;RIGHT(Data!$L$60,2)&amp;"00 K","")&amp;
IF($U44=58,Data!$L$61&amp;" - "&amp;RIGHT(Data!$L$61,2)&amp;"00 K","")&amp;
IF($U44=59,Data!$L$62&amp;" - "&amp;RIGHT(Data!$L$62,2)&amp;"00 K","")&amp;
IF($U44=60,Data!$L$63&amp;" - "&amp;RIGHT(Data!$L$63,2)&amp;"00 K","")&amp;
IF($U44=61,Data!$L$64&amp;" - "&amp;RIGHT(Data!$L$64,2)&amp;"00 K","")&amp;
IF($U44=62,Data!$L$65&amp;" - "&amp;RIGHT(Data!$L$65,2)&amp;"00 K","")&amp;
IF($U44=63,Data!$L$66&amp;" - "&amp;RIGHT(Data!$L$66,2)&amp;"00 K","")&amp;
IF($U44=64,Data!$L$67&amp;" - "&amp;RIGHT(Data!$L$67,2)&amp;"00 K","")&amp;
IF($U44=65,Data!$L$68&amp;" - "&amp;RIGHT(Data!$L$68,2)&amp;"00 K","")&amp;
IF($U44=66,Data!$L$69&amp;" - "&amp;RIGHT(Data!$L$69,2)&amp;"00 K","")&amp;
IF($U44=67,Data!$L$70&amp;" - "&amp;RIGHT(Data!$L$70,2)&amp;"00 K","")&amp;
IF($U44=68,Data!$L$71&amp;" - "&amp;RIGHT(Data!$L$71,2)&amp;"00 K","")&amp;
IF($U44=69,Data!$L$72&amp;" - "&amp;RIGHT(Data!$L$72,2)&amp;"00 K","")&amp;
IF($U44=70,Data!$L$73&amp;" - "&amp;RIGHT(Data!$L$73,2)&amp;"00 K","")&amp;
IF($U44=71,Data!$L$74&amp;" - "&amp;RIGHT(Data!$L$74,2)&amp;"00 K","")&amp;
IF($U44=72,Data!$L$75&amp;" - "&amp;RIGHT(Data!$L$75,2)&amp;"00 K","")&amp;
IF($U44=73,Data!$L$76&amp;" - "&amp;RIGHT(Data!$L$76,2)&amp;"00 K","")&amp;
IF($U44=74,Data!$L$77&amp;" - "&amp;RIGHT(Data!$L$77,2)&amp;"00 K","")&amp;
IF($U44=75,Data!$L$78&amp;" - "&amp;RIGHT(Data!$L$78,2)&amp;"00 K","")&amp;
IF($U44=76,Data!$L$79&amp;" - "&amp;RIGHT(Data!$L$79,2)&amp;"00 K","")&amp;
IF($U44=77,Data!$L$80&amp;" - "&amp;RIGHT(Data!$L$80,2)&amp;"00 K","")&amp;
IF($U44=78,Data!$L$81&amp;" - "&amp;RIGHT(Data!$L$81,2)&amp;"00 K","")&amp;
IF($U44=79,Data!$L$82&amp;" - "&amp;RIGHT(Data!$L$82,2)&amp;"00 K","")&amp;
IF($U44=80,Data!$L$83&amp;" - "&amp;RIGHT(Data!$L$83,2)&amp;"00 K","")&amp;
IF($U44=81,Data!$L$84&amp;" - "&amp;RIGHT(Data!$L$84,2)&amp;"00 K","")&amp;
IF($U44=82,Data!$L$85&amp;" - "&amp;RIGHT(Data!$L$85,2)&amp;"00 K","")&amp;
IF($U44=83,Data!$L$86&amp;" - "&amp;RIGHT(Data!$L$86,2)&amp;"00 K","")&amp;
IF($U44=84,Data!$L$87&amp;" - "&amp;RIGHT(Data!$L$87,2)&amp;"00 K","")&amp;
IF($U44=85,Data!$L$88&amp;" - "&amp;RIGHT(Data!$L$88,2)&amp;"00 K","")&amp;
IF($U44=86,Data!$L$89&amp;" - "&amp;RIGHT(Data!$L$89,2)&amp;"00 K","")&amp;
IF($U44=87,Data!$L$90&amp;" - "&amp;RIGHT(Data!$L$90,2)&amp;"00 K","")&amp;
IF($U44=88,Data!$L$91&amp;" - "&amp;RIGHT(Data!$L$91,2)&amp;"00 K","")&amp;
IF($U44=89,Data!$L$92&amp;" - "&amp;RIGHT(Data!$L$92,2)&amp;"00 K","")&amp;
IF($U44=90,Data!$L$93&amp;" - "&amp;RIGHT(Data!$L$93,2)&amp;"00 K","")&amp;
IF($U44=91,Data!$L$94&amp;" - "&amp;RIGHT(Data!$L$94,2)&amp;"00 K","")&amp;
IF($U44=92,Data!$L$95&amp;" - "&amp;RIGHT(Data!$L$95,2)&amp;"00 K","")&amp;
IF($U44=93,Data!$L$96&amp;" - "&amp;RIGHT(Data!$L$97,2)&amp;"00 K","")&amp;
IF($U44=94,Data!$L$97&amp;" - "&amp;RIGHT(Data!$L$98,2)&amp;"00 K","")&amp;
IF($U44=95,Data!$L$98&amp;" - "&amp;RIGHT(Data!$L$99,2)&amp;"00 K","")&amp;
IF($U44=96,Data!$L$99&amp;" - "&amp;RIGHT(Data!$L$100,2)&amp;"00 K","")&amp;
IF($U44=97,Data!$L$100&amp;" - "&amp;RIGHT(Data!$L$101,2)&amp;"00 K","")&amp;
IF($U44=98,Data!$L$101&amp;" - "&amp;RIGHT(Data!$L$102,2)&amp;"00 K","")&amp;
IF($U44=99,Data!$L$102&amp;" - "&amp;RIGHT(Data!$L$103,2)&amp;"00 K","")&amp;
IF($U44=100,Data!$L$103&amp;" - "&amp;RIGHT(Data!$L$104,2)&amp;"00 K","")&amp;
IF($U44=101,Data!$L$104&amp;" - "&amp;RIGHT(Data!$L$105,2)&amp;"00 K","")&amp;
IF($U44=102,Data!$L$105&amp;" - "&amp;RIGHT(Data!$L$106,2)&amp;"00 K","")&amp;
IF($U44=103,Data!$L$106&amp;" - "&amp;RIGHT(Data!$L$107,2)&amp;"00 K","")&amp;
IF($U44=104,Data!$L$107&amp;" - "&amp;RIGHT(Data!$L$108,2)&amp;"00 K","")&amp;
IF($U44=105,Data!$L$108&amp;" - "&amp;RIGHT(Data!$L$109,2)&amp;"00 K","")&amp;
IF($U44=106,Data!$L$109&amp;" - "&amp;RIGHT(Data!$L$110,2)&amp;"00 K","")&amp;
IF($U44=107,Data!$L$110&amp;" - "&amp;RIGHT(Data!$L$111,2)&amp;"00 K","")&amp;
IF($U44=108,Data!$L$111&amp;" - "&amp;RIGHT(Data!$L$112,2)&amp;"00 K","")&amp;
IF($U44=109,Data!$L$112&amp;" - "&amp;RIGHT(Data!$L$113,2)&amp;"00 K","")&amp;
IF($U44=110,Data!$L$113&amp;" - "&amp;RIGHT(Data!$L$114,2)&amp;"00 K","")&amp;
IF($U44=111,Data!$L$114&amp;" - "&amp;RIGHT(Data!$L$115,2)&amp;"00 K","")&amp;
IF($U44=112,Data!$L$115&amp;" - "&amp;RIGHT(Data!$L$116,2)&amp;"00 K","")&amp;
IF($U44=113,Data!$L$116&amp;" - "&amp;RIGHT(Data!$L$117,2)&amp;"00 K","")&amp;
IF($U44=114,Data!$L$117&amp;" - "&amp;RIGHT(Data!$L$118,2)&amp;"00 K","")&amp;
IF($U44=115,Data!$L$118&amp;" - "&amp;RIGHT(Data!$L$119,2)&amp;"00 K","")&amp;
IF($U44=116,Data!$L$119&amp;" - "&amp;RIGHT(Data!$L$120,2)&amp;"00 K","")&amp;
IF($U44=117,Data!$L$120&amp;" - "&amp;RIGHT(Data!$L$121,2)&amp;"00 K","")&amp;
IF($U44=118,Data!$L$121&amp;" - "&amp;RIGHT(Data!$L$122,2)&amp;"00 K","")&amp;
IF($U44=119,Data!$L$122&amp;" - "&amp;RIGHT(Data!$L$123,2)&amp;"00 K","")&amp;
IF($U44=120,Data!$L$123&amp;" - "&amp;RIGHT(Data!$L$124,2)&amp;"00 K","")</f>
        <v/>
      </c>
      <c r="M44" s="45"/>
      <c r="N44" s="46"/>
      <c r="O44" s="46"/>
      <c r="P44" s="208"/>
      <c r="Q44" s="208"/>
      <c r="R44" s="210"/>
      <c r="S44" s="210"/>
      <c r="T44" s="47"/>
      <c r="U44" s="48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</row>
    <row r="45" spans="1:44" hidden="1" outlineLevel="1" x14ac:dyDescent="0.3">
      <c r="A45" s="39">
        <v>42</v>
      </c>
      <c r="B45" s="116" t="str">
        <f>IF($U45=1,Data!$E$4,"")&amp;
IF($U45=2,Data!$E$5,"")&amp;
IF($U45=3,Data!$E$6,"")&amp;
IF($U45=4,Data!$E$7,"")&amp;
IF($U45=5,Data!$E$8,"")&amp;
IF($U45=6,Data!$E$9,"")&amp;
IF($U45=7,Data!$E$10,"")&amp;
IF($U45=8,Data!$E$11,"")&amp;
IF($U45=9,Data!$E$12,"")&amp;
IF($U45=10,Data!$E$13,"")&amp;
IF($U45=11,Data!$E$14,"")&amp;
IF($U45=12,Data!$E$15,"")&amp;
IF($U45=13,Data!$E$16,"")&amp;
IF($U45=14,Data!$E$17,"")&amp;
IF($U45=15,Data!$E$18,"")&amp;
IF($U45=16,Data!$E$19,"")&amp;
IF($U45=17,Data!$E$20,"")&amp;
IF($U45=18,Data!$E$21,"")&amp;
IF($U45=19,Data!$E$22,"")&amp;
IF($U45=20,Data!$E$23,"")&amp;
IF($U45=21,Data!$E$24,"")&amp;
IF($U45=22,Data!$E$25,"")&amp;
IF($U45=23,Data!$E$26,"")&amp;
IF($U45=24,Data!$E$27,"")&amp;
IF($U45=25,Data!$E$28,"")&amp;
IF($U45=26,Data!$E$29,"")&amp;
IF($U45=27,Data!$E$30,"")&amp;
IF($U45=28,Data!$E$31,"")&amp;
IF($U45=29,Data!$E$32,"")&amp;
IF($U45=30,Data!$E$33,"")&amp;
IF($U45=31,Data!$E$34,"")&amp;
IF($U45=32,Data!$E$35,"")&amp;
IF($U45=33,Data!$E$36,"")&amp;
IF($U45=34,Data!$E$37,"")&amp;
IF($U45=35,Data!$E$38,"")&amp;
IF($U45=36,Data!$E$39,"")&amp;
IF($U45=37,Data!$E$40,"")&amp;
IF($U45=38,Data!$E$41,"")&amp;
IF($U45=39,Data!$E$42,"")&amp;
IF($U45=40,Data!$E$43,"")&amp;
IF($U45=41,Data!$E$124,"")&amp;
IF($U45=42,Data!$E$126,"")&amp;
IF($U45=43,Data!$E$127,"")</f>
        <v/>
      </c>
      <c r="C45" s="116" t="str">
        <f t="shared" si="0"/>
        <v/>
      </c>
      <c r="D45" s="40" t="str">
        <f>IF($U45=1,Data!$G$4,"")&amp;
IF($U45=2,Data!$G$5,"")&amp;
IF($U45=3,Data!$G$6,"")&amp;
IF($U45=4,Data!$G$7,"")&amp;
IF($U45=5,Data!$G$8,"")&amp;
IF($U45=6,Data!$G$9,"")&amp;
IF($U45=7,Data!$G$10,"")&amp;
IF($U45=8,Data!$G$11,"")&amp;
IF($U45=9,Data!$G$12,"")&amp;
IF($U45=10,Data!$G$13,"")&amp;
IF($U45=11,Data!$G$14,"")&amp;
IF($U45=12,Data!$G$15,"")&amp;
IF($U45=13,Data!$G$16,"")&amp;
IF($U45=14,Data!$G$17,"")&amp;
IF($U45=15,Data!$G$18,"")&amp;
IF($U45=16,Data!$G$19,"")&amp;
IF($U45=17,Data!$G$20,"")&amp;
IF($U45=18,Data!$G$21,"")&amp;
IF($U45=19,Data!$G$22,"")&amp;
IF($U45=20,Data!$G$23,"")&amp;
IF($U45=21,Data!$G$24,"")&amp;
IF($U45=22,Data!$G$25,"")&amp;
IF($U45=23,Data!$G$26,"")&amp;
IF($U45=24,Data!$G$27,"")&amp;
IF($U45=25,Data!$G$28,"")&amp;
IF($U45=26,Data!$G$29,"")&amp;
IF($U45=27,Data!$G$30,"")&amp;
IF($U45=28,Data!$G$31,"")&amp;
IF($U45=29,Data!$G$32,"")&amp;
IF($U45=30,Data!$G$33,"")&amp;
IF($U45=31,Data!$G$34,"")&amp;
IF($U45=32,Data!$G$35,"")&amp;
IF($U45=33,Data!$G$36,"")&amp;
IF($U45=34,Data!$G$37,"")&amp;
IF($U45=35,Data!$G$38,"")&amp;
IF($U45=36,Data!$G$39,"")&amp;
IF($U45=37,Data!$G$40,"")&amp;
IF($U45=38,Data!$G$41,"")&amp;
IF($U45=39,Data!$G$42,"")&amp;
IF($U45=40,Data!$G$43,"")&amp;
IF($U45=41,Data!$G$44,"")&amp;
IF($U45=42,Data!$G$45,"")&amp;
IF($U45=43,Data!$G$46,"")&amp;
IF($U45=44,Data!$G$47,"")&amp;
IF($U45=45,Data!$G$48,"")&amp;
IF($U45=46,Data!$G$49,"")&amp;
IF($U45=47,Data!$G$50,"")&amp;
IF($U45=48,Data!$G$51,"")&amp;
IF($U45=49,Data!$G$52,"")&amp;
IF($U45=50,Data!$G$53,"")&amp;
IF($U45=51,Data!$G$54,"")&amp;
IF($U45=52,Data!$G$55,"")&amp;
IF($U45=53,Data!$G$56,"")&amp;
IF($U45=54,Data!$G$57,"")&amp;
IF($U45=55,Data!$G$58,"")&amp;
IF($U45=56,Data!$G$59,"")&amp;
IF($U45=57,Data!$G$60,"")&amp;
IF($U45=58,Data!$G$61,"")&amp;
IF($U45=59,Data!$G$62,"")&amp;
IF($U45=60,Data!$G$63,"")&amp;
IF($U45=61,Data!$G$64,"")&amp;
IF($U45=62,Data!$G$65,"")&amp;
IF($U45=63,Data!$G$66,"")&amp;
IF($U45=64,Data!$G$67,"")&amp;
IF($U45=65,Data!$G$68,"")&amp;
IF($U45=66,Data!$G$69,"")&amp;
IF($U45=67,Data!$G$70,"")&amp;
IF($U45=68,Data!$G$71,"")&amp;
IF($U45=69,Data!$G$72,"")&amp;
IF($U45=70,Data!$G$73,"")&amp;
IF($U45=71,Data!$G$74,"")&amp;
IF($U45=72,Data!$G$75,"")&amp;
IF($U45=73,Data!$G$76,"")&amp;
IF($U45=74,Data!$G$77,"")&amp;
IF($U45=75,Data!$G$78,"")&amp;
IF($U45=76,Data!$G$79,"")&amp;
IF($U45=77,Data!$G$80,"")&amp;
IF($U45=78,Data!$G$81,"")&amp;
IF($U45=79,Data!$G$82,"")&amp;
IF($U45=80,Data!$G$83,"")&amp;
IF($U45=81,Data!$G$84,"")&amp;
IF($U45=82,Data!$G$85,"")&amp;
IF($U45=83,Data!$G$86,"")&amp;
IF($U45=84,Data!$G$87,"")&amp;
IF($U45=85,Data!$G$88,"")&amp;
IF($U45=86,Data!$G$89,"")&amp;
IF($U45=87,Data!$G$90,"")&amp;
IF($U45=88,Data!$G$91,"")&amp;
IF($U45=89,Data!$G$92,"")&amp;
IF($U45=90,Data!$G$93,"")&amp;
IF($U45=91,Data!$G$94,"")&amp;
IF($U45=92,Data!$G$95,"")&amp;
IF($U45=93,Data!$G$96,"")&amp;
IF($U45=94,Data!$G$97,"")&amp;
IF($U45=95,Data!$G$98,"")&amp;
IF($U45=96,Data!$G$99,"")&amp;
IF($U45=97,Data!$G$100,"")&amp;
IF($U45=98,Data!$G$101,"")&amp;
IF($U45=99,Data!$G$102,"")&amp;
IF($U45=100,Data!$G$103,"")&amp;
IF($U45=101,Data!$G$104,"")&amp;
IF($U45=102,Data!$G$105,"")&amp;
IF($U45=103,Data!$G$106,"")&amp;
IF($U45=104,Data!$G$107,"")&amp;
IF($U45=105,Data!$G$108,"")&amp;
IF($U45=106,Data!$G$109,"")&amp;
IF($U45=107,Data!$G$110,"")&amp;
IF($U45=108,Data!$G$111,"")&amp;
IF($U45=109,Data!$G$112,"")&amp;
IF($U45=100,Data!$G$113,"")&amp;
IF($U45=111,Data!$G$114,"")&amp;
IF($U45=112,Data!$G$115,"")&amp;
IF($U45=113,Data!$G$116,"")&amp;
IF($U45=114,Data!$G$117,"")&amp;
IF($U45=115,Data!$G$118,"")&amp;
IF($U45=116,Data!$G$119,"")&amp;
IF($U45=117,Data!$G$120,"")&amp;
IF($U45=118,Data!$G$121,"")&amp;
IF($U45=119,Data!$G$122,"")&amp;
IF($U45=120,Data!$G$123,"")</f>
        <v/>
      </c>
      <c r="E45" s="41" t="str">
        <f>IF($U45=1,Data!$I$4&amp;" LED","")&amp;
IF($U45=2,Data!$I$5&amp;" LED","")&amp;
IF($U45=3,Data!$I$6&amp;" LED","")&amp;
IF($U45=4,Data!$I$7&amp;" LED","")&amp;
IF($U45=5,Data!$I$8&amp;" LED","")&amp;
IF($U45=6,Data!$I$9&amp;" LED","")&amp;
IF($U45=7,Data!$I$10&amp;" LED","")&amp;
IF($U45=8,Data!$I$11&amp;" LED","")&amp;
IF($U45=9,Data!$I$12&amp;" LED","")&amp;
IF($U45=10,Data!$I$13&amp;" LED","")&amp;
IF($U45=11,Data!$I$14&amp;" LED","")&amp;
IF($U45=12,Data!$I$15&amp;" LED","")&amp;
IF($U45=13,Data!$I$16&amp;" LED","")&amp;
IF($U45=14,Data!$I$17&amp;" LED","")&amp;
IF($U45=15,Data!$I$18&amp;" LED","")&amp;
IF($U45=16,Data!$I$19&amp;" LED","")&amp;
IF($U45=17,Data!$I$20&amp;" LED","")&amp;
IF($U45=18,Data!$I$21&amp;" LED","")&amp;
IF($U45=19,Data!$I$22&amp;" LED","")&amp;
IF($U45=20,Data!$I$23&amp;" LED","")&amp;
IF($U45=21,Data!$I$24&amp;" LED","")&amp;
IF($U45=22,Data!$I$25&amp;" LED","")&amp;
IF($U45=23,Data!$I$26&amp;" LED","")&amp;
IF($U45=24,Data!$I$27&amp;" LED","")&amp;
IF($U45=25,Data!$I$28&amp;" LED","")&amp;
IF($U45=26,Data!$I$29&amp;" LED","")&amp;
IF($U45=27,Data!$I$30&amp;" LED","")&amp;
IF($U45=28,Data!$I$31&amp;" LED","")&amp;
IF($U45=29,Data!$I$32&amp;" LED","")&amp;
IF($U45=30,Data!$I$33&amp;" LED","")&amp;
IF($U45=31,Data!$I$34&amp;" LED","")&amp;
IF($U45=32,Data!$I$35&amp;" LED","")&amp;
IF($U45=33,Data!$I$36&amp;" LED","")&amp;
IF($U45=34,Data!$I$37&amp;" LED","")&amp;
IF($U45=35,Data!$I$38&amp;" LED","")&amp;
IF($U45=36,Data!$I$39&amp;" LED","")&amp;
IF($U45=37,Data!$I$40&amp;" LED","")&amp;
IF($U45=38,Data!$I$41&amp;" LED","")&amp;
IF($U45=39,Data!$I$42&amp;" LED","")&amp;
IF($U45=40,Data!$I$43&amp;" LED","")&amp;
IF($U45=41,Data!$I$44&amp;" LED","")&amp;
IF($U45=42,Data!$I$45&amp;" LED","")&amp;
IF($U45=43,Data!$I$46&amp;" LED","")&amp;
IF($U45=44,Data!$I$47&amp;" LED","")&amp;
IF($U45=45,Data!$I$48&amp;" LED","")&amp;
IF($U45=46,Data!$I$49&amp;" LED","")&amp;
IF($U45=47,Data!$I$50&amp;" LED","")&amp;
IF($U45=48,Data!$I$51&amp;" LED","")&amp;
IF($U45=49,Data!$I$52&amp;" LED","")&amp;
IF($U45=50,Data!$I$53&amp;" LED","")&amp;
IF($U45=51,Data!$I$54&amp;" LED","")&amp;
IF($U45=52,Data!$I$55&amp;" LED","")&amp;
IF($U45=53,Data!$I$56&amp;" LED","")&amp;
IF($U45=54,Data!$I$57&amp;" LED","")&amp;
IF($U45=55,Data!$I$58&amp;" LED","")&amp;
IF($U45=56,Data!$I$59&amp;" LED","")&amp;
IF($U45=57,Data!$I$60&amp;" LED","")&amp;
IF($U45=58,Data!$I$61&amp;" LED","")&amp;
IF($U45=59,Data!$I$62&amp;" LED","")&amp;
IF($U45=60,Data!$I$63&amp;" LED","")&amp;
IF($U45=61,Data!$I$64&amp;" LED","")&amp;
IF($U45=62,Data!$I$65&amp;" LED","")&amp;
IF($U45=63,Data!$I$66&amp;" LED","")&amp;
IF($U45=64,Data!$I$67&amp;" LED","")&amp;
IF($U45=65,Data!$I$68&amp;" LED","")&amp;
IF($U45=66,Data!$I$69&amp;" LED","")&amp;
IF($U45=67,Data!$I$70&amp;" LED","")&amp;
IF($U45=68,Data!$I$71&amp;" LED","")&amp;
IF($U45=69,Data!$I$72&amp;" LED","")&amp;
IF($U45=70,Data!$I$73&amp;" LED","")&amp;
IF($U45=71,Data!$I$74&amp;" LED","")&amp;
IF($U45=72,Data!$I$75&amp;" LED","")&amp;
IF($U45=73,Data!$I$76&amp;" LED","")&amp;
IF($U45=74,Data!$I$77&amp;" LED","")&amp;
IF($U45=75,Data!$I$78&amp;" LED","")&amp;
IF($U45=76,Data!$I$79&amp;" LED","")&amp;
IF($U45=77,Data!$I$80&amp;" LED","")&amp;
IF($U45=78,Data!$I$81&amp;" LED","")&amp;
IF($U45=79,Data!$I$82&amp;" LED","")&amp;
IF($U45=80,Data!$I$83&amp;" LED","")&amp;
IF($U45=81,Data!$I$84&amp;" LED","")&amp;
IF($U45=82,Data!$I$85&amp;" LED","")&amp;
IF($U45=83,Data!$I$86&amp;" LED","")&amp;
IF($U45=84,Data!$I$87&amp;" LED","")&amp;
IF($U45=85,Data!$I$88&amp;" LED","")&amp;
IF($U45=86,Data!$I$89&amp;" LED","")&amp;
IF($U45=87,Data!$I$90&amp;" LED","")&amp;
IF($U45=88,Data!$I$91&amp;" LED","")&amp;
IF($U45=89,Data!$I$92&amp;" LED","")&amp;
IF($U45=90,Data!$I$93&amp;" LED","")&amp;
IF($U45=91,Data!$I$94&amp;" LED","")&amp;
IF($U45=92,Data!$I$95&amp;" LED","")&amp;
IF($U45=93,Data!$I$96&amp;" LED","")&amp;
IF($U45=94,Data!$I$97&amp;" LED","")&amp;
IF($U45=95,Data!$I$98&amp;" LED","")&amp;
IF($U45=96,Data!$I$99&amp;" LED","")&amp;
IF($U45=97,Data!$I$100&amp;" LED","")&amp;
IF($U45=98,Data!$I$101&amp;" LED","")&amp;
IF($U45=99,Data!$I$102&amp;" LED","")&amp;
IF($U45=100,Data!$I1084&amp;" LED","")&amp;
IF($U45=101,Data!$I$104&amp;" LED","")&amp;
IF($U45=102,Data!$I$105&amp;" LED","")&amp;
IF($U45=103,Data!$I$106&amp;" LED","")&amp;
IF($U45=104,Data!$I$107&amp;" LED","")&amp;
IF($U45=105,Data!$I$108&amp;" LED","")&amp;
IF($U45=106,Data!$I$109&amp;" LED","")&amp;
IF($U45=107,Data!$I$110&amp;" LED","")&amp;
IF($U45=108,Data!$I$111&amp;" LED","")&amp;
IF($U45=109,Data!$I$112&amp;" LED","")&amp;
IF($U45=110,Data!$I$113&amp;" LED","")&amp;
IF($U45=111,Data!$I$114&amp;" LED","")&amp;
IF($U45=112,Data!$I$115&amp;" LED","")&amp;
IF($U45=113,Data!$I$116&amp;" LED","")&amp;
IF($U45=114,Data!$I$117&amp;" LED","")&amp;
IF($U45=115,Data!$I$118&amp;" LED","")&amp;
IF($U45=116,Data!$I$119&amp;" LED","")&amp;
IF($U45=117,Data!$I$120&amp;" LED","")&amp;
IF($U45=118,Data!$I$121&amp;" LED","")&amp;
IF($U45=119,Data!$I$122&amp;" LED","")&amp;
IF($U45=120,Data!$I$123&amp;" LED","")</f>
        <v/>
      </c>
      <c r="F45" s="42" t="str">
        <f xml:space="preserve">
IF($U45=1,Data!$J$4&amp;" lm","")&amp;
IF($U45=2,Data!$J$5&amp;" lm","")&amp;
IF($U45=3,Data!$J$6&amp;" lm","")&amp;
IF($U45=4,Data!$J$7&amp;" lm","")&amp;
IF($U45=5,Data!$J$8&amp;" lm","")&amp;
IF($U45=6,Data!$J$9&amp;" lm","")&amp;
IF($U45=7,Data!$J$10&amp;" lm","")&amp;
IF($U45=8,Data!$J$11&amp;" lm","")&amp;
IF($U45=9,Data!$J$12&amp;" lm","")&amp;
IF($U45=10,Data!$J$13&amp;" lm","")&amp;
IF($U45=11,Data!$J$14&amp;" lm","")&amp;
IF($U45=12,Data!$J$15&amp;" lm","")&amp;
IF($U45=13,Data!$J$16&amp;" lm","")&amp;
IF($U45=14,Data!$J$17&amp;" lm","")&amp;
IF($U45=15,Data!$J$18&amp;" lm","")&amp;
IF($U45=16,Data!$J$19&amp;" lm","")&amp;
IF($U45=17,Data!$J$20&amp;" lm","")&amp;
IF($U45=18,Data!$J$21&amp;" lm","")&amp;
IF($U45=19,Data!$J$22&amp;" lm","")&amp;
IF($U45=20,Data!$J$23&amp;" lm","")&amp;
IF($U45=21,Data!$J$24&amp;" lm","")&amp;
IF($U45=22,Data!$J$25&amp;" lm","")&amp;
IF($U45=23,Data!$J$26&amp;" lm","")&amp;
IF($U45=24,Data!$J$27&amp;" lm","")&amp;
IF($U45=25,Data!$J$28&amp;" lm","")&amp;
IF($U45=26,Data!$J$29&amp;" lm","")&amp;
IF($U45=27,Data!$J$30&amp;" lm","")&amp;
IF($U45=28,Data!$J$31&amp;" lm","")&amp;
IF($U45=29,Data!$J$32&amp;" lm","")&amp;
IF($U45=30,Data!$J$33&amp;" lm","")&amp;
IF($U45=31,Data!$J$34&amp;" lm","")&amp;
IF($U45=32,Data!$J$35&amp;" lm","")&amp;
IF($U45=33,Data!$J$36&amp;" lm","")&amp;
IF($U45=34,Data!$J$37&amp;" lm","")&amp;
IF($U45=35,Data!$J$38&amp;" lm","")&amp;
IF($U45=36,Data!$J$39&amp;" lm","")&amp;
IF($U45=37,Data!$J$40&amp;" lm","")&amp;
IF($U45=38,Data!$J$41&amp;" lm","")&amp;
IF($U45=39,Data!$J$42&amp;" lm","")&amp;
IF($U45=40,Data!$J$43&amp;" lm","")&amp;
IF($U45=41,Data!$J$44&amp;" lm","")&amp;
IF($U45=42,Data!$J$45&amp;" lm","")&amp;
IF($U45=43,Data!$J$46&amp;" lm","")&amp;
IF($U45=44,Data!$J$47&amp;" lm","")&amp;
IF($U45=45,Data!$J$48&amp;" lm","")&amp;
IF($U45=46,Data!$J$49&amp;" lm","")&amp;
IF($U45=47,Data!$J$50&amp;" lm","")&amp;
IF($U45=48,Data!$J$51&amp;" lm","")&amp;
IF($U45=49,Data!$J$52&amp;" lm","")&amp;
IF($U45=50,Data!$J$53&amp;" lm","")&amp;
IF($U45=51,Data!$J$54&amp;" lm","")&amp;
IF($U45=52,Data!$J$55&amp;" lm","")&amp;
IF($U45=53,Data!$J$56&amp;" lm","")&amp;
IF($U45=54,Data!$J$57&amp;" lm","")&amp;
IF($U45=55,Data!$J$58&amp;" lm","")&amp;
IF($U45=56,Data!$J$59&amp;" lm","")&amp;
IF($U45=57,Data!$J$60&amp;" lm","")&amp;
IF($U45=58,Data!$J$61&amp;" lm","")&amp;
IF($U45=59,Data!$J$62&amp;" lm","")&amp;
IF($U45=60,Data!$J$63&amp;" lm","")&amp;
IF($U45=61,Data!$J$64&amp;" lm","")&amp;
IF($U45=62,Data!$J$65&amp;" lm","")&amp;
IF($U45=63,Data!$J$66&amp;" lm","")&amp;
IF($U45=64,Data!$J$67&amp;" lm","")&amp;
IF($U45=65,Data!$J$68&amp;" lm","")&amp;
IF($U45=66,Data!$J$69&amp;" lm","")&amp;
IF($U45=67,Data!$J$70&amp;" lm","")&amp;
IF($U45=68,Data!$J$71&amp;" lm","")&amp;
IF($U45=69,Data!$J$72&amp;" lm","")&amp;
IF($U45=70,Data!$J$73&amp;" lm","")&amp;
IF($U45=71,Data!$J$74&amp;" lm","")&amp;
IF($U45=72,Data!$J$75&amp;" lm","")&amp;
IF($U45=73,Data!$J$76&amp;" lm","")&amp;
IF($U45=74,Data!$J$77&amp;" lm","")&amp;
IF($U45=75,Data!$J$78&amp;" lm","")&amp;
IF($U45=76,Data!$J$79&amp;" lm","")&amp;
IF($U45=77,Data!$J$80&amp;" lm","")&amp;
IF($U45=78,Data!$J$81&amp;" lm","")&amp;
IF($U45=79,Data!$J$82&amp;" lm","")&amp;
IF($U45=80,Data!$J$83&amp;" lm","")&amp;
IF($U45=81,Data!$J$84&amp;" lm","")&amp;
IF($U45=82,Data!$J$85&amp;" lm","")&amp;
IF($U45=83,Data!$J$86&amp;" lm","")&amp;
IF($U45=84,Data!$J$87&amp;" lm","")&amp;
IF($U45=85,Data!$J$88&amp;" lm","")&amp;
IF($U45=86,Data!$J$89&amp;" lm","")&amp;
IF($U45=87,Data!$J$90&amp;" lm","")&amp;
IF($U45=88,Data!$J$91&amp;" lm","")&amp;
IF($U45=89,Data!$J$92&amp;" lm","")&amp;
IF($U45=90,Data!$J$93&amp;" lm","")&amp;
IF($U45=91,Data!$J$94&amp;" lm","")&amp;
IF($U45=92,Data!$J$95&amp;" lm","")&amp;
IF($U45=93,Data!$J$96&amp;" lm","")&amp;
IF($U45=94,Data!$J$97&amp;" lm","")&amp;
IF($U45=95,Data!$J$98&amp;" lm","")&amp;
IF($U45=96,Data!$J$99&amp;" lm","")&amp;
IF($U45=97,Data!$J$100&amp;" lm","")&amp;
IF($U45=98,Data!$J$101&amp;" lm","")&amp;
IF($U45=99,Data!$J$102&amp;" lm","")&amp;
IF($U45=100,Data!$J$103&amp;" lm","")&amp;
IF($U45=101,Data!$J$104&amp;" lm","")&amp;
IF($U45=102,Data!$J$105&amp;" lm","")&amp;
IF($U45=103,Data!$J$106&amp;" lm","")&amp;
IF($U45=104,Data!$J$107&amp;" lm","")&amp;
IF($U45=105,Data!$J$108&amp;" lm","")&amp;
IF($U45=106,Data!$J$109&amp;" lm","")&amp;
IF($U45=107,Data!$J$110&amp;" lm","")&amp;
IF($U45=108,Data!$J$111&amp;" lm","")&amp;
IF($U45=109,Data!$J$112&amp;" lm","")&amp;
IF($U45=110,Data!$J$113&amp;" lm","")&amp;
IF($U45=111,Data!$J$114&amp;" lm","")&amp;
IF($U45=112,Data!$J$115&amp;" lm","")&amp;
IF($U45=113,Data!$J$116&amp;" lm","")&amp;
IF($U45=114,Data!$J$117&amp;" lm","")&amp;
IF($U45=115,Data!$J$118&amp;" lm","")&amp;
IF($U45=116,Data!$J$109&amp;" lm","")&amp;
IF($U45=117,Data!$J$120&amp;" lm","")&amp;
IF($U45=118,Data!$J$121&amp;" lm","")&amp;
IF($U45=119,Data!$J$122&amp;" lm","")&amp;
IF($U45=120,Data!$J$123&amp;" lm","")</f>
        <v/>
      </c>
      <c r="G45" s="43" t="str">
        <f xml:space="preserve">
IF($U45=1,Data!$H$4,"")&amp;
IF($U45=2,Data!$H$5,"")&amp;
IF($U45=3,Data!$H$6,"")&amp;
IF($U45=4,Data!$H$7,"")&amp;
IF($U45=5,Data!$H$8,"")&amp;
IF($U45=6,Data!$H$9,"")&amp;
IF($U45=7,Data!$H$10,"")&amp;
IF($U45=8,Data!$H$11,"")&amp;
IF($U45=9,Data!$H$12,"")&amp;
IF($U45=10,Data!$H$13,"")&amp;
IF($U45=11,Data!$H$14,"")&amp;
IF($U45=12,Data!$H$15,"")&amp;
IF($U45=13,Data!$H$16,"")&amp;
IF($U45=14,Data!$H$17,"")&amp;
IF($U45=15,Data!$H$18,"")&amp;
IF($U45=16,Data!$H$19,"")&amp;
IF($U45=17,Data!$H$20,"")&amp;
IF($U45=18,Data!$H$21,"")&amp;
IF($U45=19,Data!$H$22,"")&amp;
IF($U45=20,Data!$H$23,"")&amp;
IF($U45=21,Data!$H$24,"")&amp;
IF($U45=22,Data!$H$25,"")&amp;
IF($U45=23,Data!$H$26,"")&amp;
IF($U45=24,Data!$H$27,"")&amp;
IF($U45=25,Data!$H$28,"")&amp;
IF($U45=26,Data!$H$29,"")&amp;
IF($U45=27,Data!$H$30,"")&amp;
IF($U45=28,Data!$H$31,"")&amp;
IF($U45=29,Data!$H$32,"")&amp;
IF($U45=30,Data!$H$33,"")&amp;
IF($U45=31,Data!$H$34,"")&amp;
IF($U45=32,Data!$H$35,"")&amp;
IF($U45=33,Data!$H$36,"")&amp;
IF($U45=34,Data!$H$37,"")&amp;
IF($U45=35,Data!$H$38,"")&amp;
IF($U45=36,Data!$H$39,"")&amp;
IF($U45=37,Data!$H$40,"")&amp;
IF($U45=38,Data!$H$41,"")&amp;
IF($U45=39,Data!$H$42,"")&amp;
IF($U45=40,Data!$H$43,"")&amp;
IF($U45=41,Data!$H$44,"")&amp;
IF($U45=42,Data!$H$45,"")&amp;
IF($U45=43,Data!$H$46,"")&amp;
IF($U45=44,Data!$H$47,"")&amp;
IF($U45=45,Data!$H$48,"")&amp;
IF($U45=46,Data!$H$49,"")&amp;
IF($U45=47,Data!$H$50,"")&amp;
IF($U45=48,Data!$H$51,"")&amp;
IF($U45=49,Data!$H$52,"")&amp;
IF($U45=50,Data!$H$53,"")&amp;
IF($U45=51,Data!$H$54,"")&amp;
IF($U45=52,Data!$H$55,"")&amp;
IF($U45=53,Data!$H$56,"")&amp;
IF($U45=54,Data!$H$57,"")&amp;
IF($U45=55,Data!$H$58,"")&amp;
IF($U45=56,Data!$H$59,"")&amp;
IF($U45=57,Data!$H$60,"")&amp;
IF($U45=58,Data!$H$61,"")&amp;
IF($U45=59,Data!$H$62,"")&amp;
IF($U45=60,Data!$H$63,"")&amp;
IF($U45=61,Data!$H$64,"")&amp;
IF($U45=62,Data!$H$65,"")&amp;
IF($U45=63,Data!$H$66,"")&amp;
IF($U45=64,Data!$H$67,"")&amp;
IF($U45=65,Data!$H$68,"")&amp;
IF($U45=66,Data!$H$69,"")&amp;
IF($U45=67,Data!$H$70,"")&amp;
IF($U45=68,Data!$H$71,"")&amp;
IF($U45=69,Data!$H$72,"")&amp;
IF($U45=70,Data!$H$73,"")&amp;
IF($U45=71,Data!$H$74,"")&amp;
IF($U45=72,Data!$H$75,"")&amp;
IF($U45=73,Data!$H$76,"")&amp;
IF($U45=74,Data!$H$77,"")&amp;
IF($U45=75,Data!$H$78,"")&amp;
IF($U45=76,Data!$H$79,"")&amp;
IF($U45=77,Data!$H$80,"")&amp;
IF($U45=78,Data!$H$81,"")&amp;
IF($U45=79,Data!$H$82,"")&amp;
IF($U45=80,Data!$H$83,"")&amp;
IF($U45=81,Data!$H$84,"")&amp;
IF($U45=82,Data!$H$85,"")&amp;
IF($U45=83,Data!$H$86,"")&amp;
IF($U45=84,Data!$H$87,"")&amp;
IF($U45=85,Data!$H$88,"")&amp;
IF($U45=86,Data!$H$89,"")&amp;
IF($U45=87,Data!$H$90,"")&amp;
IF($U45=88,Data!$H$91,"")&amp;
IF($U45=89,Data!$H$92,"")&amp;
IF($U45=90,Data!$H$93,"")&amp;
IF($U45=91,Data!$H$94,"")&amp;
IF($U45=92,Data!$H$95,"")&amp;
IF($U45=93,Data!$H$96,"")&amp;
IF($U45=94,Data!$H$97,"")&amp;
IF($U45=95,Data!$H$98,"")&amp;
IF($U45=96,Data!$H$99,"")&amp;
IF($U45=97,Data!$H$100,"")&amp;
IF($U45=98,Data!$H$101,"")&amp;
IF($U45=99,Data!$H$102,"")&amp;
IF($U45=100,Data!$H$103,"")&amp;
IF($U45=101,Data!$H$104,"")&amp;
IF($U45=102,Data!$H$105,"")&amp;
IF($U45=103,Data!$H$106,"")&amp;
IF($U45=104,Data!$H$107,"")&amp;
IF($U45=105,Data!$H$108,"")&amp;
IF($U45=106,Data!$H$109,"")&amp;
IF($U45=107,Data!$H$110,"")&amp;
IF($U45=108,Data!$H$111,"")&amp;
IF($U45=109,Data!$H$112,"")&amp;
IF($U45=110,Data!$H$113,"")&amp;
IF($U45=111,Data!$H$114,"")&amp;
IF($U45=112,Data!$H$115,"")&amp;
IF($U45=113,Data!$H$116,"")&amp;
IF($U45=114,Data!$H$117,"")&amp;
IF($U45=115,Data!$H$118,"")&amp;
IF($U45=116,Data!$H$119,"")&amp;
IF($U45=117,Data!$H$120,"")&amp;
IF($U45=118,Data!$H$121,"")&amp;
IF($U45=119,Data!$H$122,"")&amp;
IF($U45=120,Data!$H$123,"")</f>
        <v/>
      </c>
      <c r="H45" s="44" t="str">
        <f>IF($U45=1,Data!$V$4&amp;" W","")&amp;
IF($U45=2,Data!$V$5&amp;" W","")&amp;
IF($U45=3,Data!$V$6&amp;" W","")&amp;
IF($U45=4,Data!$V$7&amp;" W","")&amp;
IF($U45=5,Data!$V$8&amp;" W","")&amp;
IF($U45=6,Data!$V$9&amp;" W","")&amp;
IF($U45=7,Data!$V$10&amp;" W","")&amp;
IF($U45=8,Data!$V$11&amp;" W","")&amp;
IF($U45=9,Data!$V$12&amp;" W","")&amp;
IF($U45=10,Data!$V$13&amp;" W","")&amp;
IF($U45=11,Data!$V$14&amp;" W","")&amp;
IF($U45=12,Data!$V$15&amp;" W","")&amp;
IF($U45=13,Data!$V$16&amp;" W","")&amp;
IF($U45=14,Data!$V$17&amp;" W","")&amp;
IF($U45=15,Data!$V$18&amp;" W","")&amp;
IF($U45=16,Data!$V$19&amp;" W","")&amp;
IF($U45=17,Data!$V$20&amp;" W","")&amp;
IF($U45=18,Data!$V$21&amp;" W","")&amp;
IF($U45=19,Data!$V$22&amp;" W","")&amp;
IF($U45=20,Data!$V$23&amp;" W","")&amp;
IF($U45=21,Data!$V$24&amp;" W","")&amp;
IF($U45=22,Data!$V$25&amp;" W","")&amp;
IF($U45=23,Data!$V$26&amp;" W","")&amp;
IF($U45=24,Data!$V$27&amp;" W","")&amp;
IF($U45=25,Data!$V$28&amp;" W","")&amp;
IF($U45=26,Data!$V$29&amp;" W","")&amp;
IF($U45=27,Data!$V$30&amp;" W","")&amp;
IF($U45=28,Data!$V$31&amp;" W","")&amp;
IF($U45=29,Data!$V$32&amp;" W","")&amp;
IF($U45=30,Data!$V$33&amp;" W","")&amp;
IF($U45=31,Data!$V$34&amp;" W","")&amp;
IF($U45=32,Data!$V$35&amp;" W","")&amp;
IF($U45=33,Data!$V$36&amp;" W","")&amp;
IF($U45=34,Data!$V$37&amp;" W","")&amp;
IF($U45=35,Data!$V$38&amp;" W","")&amp;
IF($U45=36,Data!$V$39&amp;" W","")&amp;
IF($U45=37,Data!$V$40&amp;" W","")&amp;
IF($U45=38,Data!$V$41&amp;" W","")&amp;
IF($U45=39,Data!$V$42&amp;" W","")&amp;
IF($U45=40,Data!$V$43&amp;" W","")&amp;
IF($U45=41,Data!$V$44&amp;" W","")&amp;
IF($U45=42,Data!$V$45&amp;" W","")&amp;
IF($U45=43,Data!$V$46&amp;" W","")&amp;
IF($U45=44,Data!$V$47&amp;" W","")&amp;
IF($U45=45,Data!$V$48&amp;" W","")&amp;
IF($U45=46,Data!$V$49&amp;" W","")&amp;
IF($U45=47,Data!$V$50&amp;" W","")&amp;
IF($U45=48,Data!$V$51&amp;" W","")&amp;
IF($U45=49,Data!$V$52&amp;" W","")&amp;
IF($U45=50,Data!$V$53&amp;" W","")&amp;
IF($U45=51,Data!$V$54&amp;" W","")&amp;
IF($U45=52,Data!$V$55&amp;" W","")&amp;
IF($U45=53,Data!$V$56&amp;" W","")&amp;
IF($U45=54,Data!$V$57&amp;" W","")&amp;
IF($U45=55,Data!$V$58&amp;" W","")&amp;
IF($U45=56,Data!$V$59&amp;" W","")&amp;
IF($U45=57,Data!$V$60&amp;" W","")&amp;
IF($U45=58,Data!$V$61&amp;" W","")&amp;
IF($U45=59,Data!$V$62&amp;" W","")&amp;
IF($U45=60,Data!$V$63&amp;" W","")&amp;
IF($U45=61,Data!$V$64&amp;" W","")&amp;
IF($U45=62,Data!$V$65&amp;" W","")&amp;
IF($U45=63,Data!$V$66&amp;" W","")&amp;
IF($U45=64,Data!$V$67&amp;" W","")&amp;
IF($U45=65,Data!$V$68&amp;" W","")&amp;
IF($U45=66,Data!$V$69&amp;" W","")&amp;
IF($U45=67,Data!$V$70&amp;" W","")&amp;
IF($U45=68,Data!$V$71&amp;" W","")&amp;
IF($U45=69,Data!$V$72&amp;" W","")&amp;
IF($U45=70,Data!$V$73&amp;" W","")&amp;
IF($U45=71,Data!$V$74&amp;" W","")&amp;
IF($U45=72,Data!$V$75&amp;" W","")&amp;
IF($U45=73,Data!$V$76&amp;" W","")&amp;
IF($U45=74,Data!$V$77&amp;" W","")&amp;
IF($U45=75,Data!$V$78&amp;" W","")&amp;
IF($U45=76,Data!$V$79&amp;" W","")&amp;
IF($U45=77,Data!$V$80&amp;" W","")&amp;
IF($U45=78,Data!$V$81&amp;" W","")&amp;
IF($U45=79,Data!$V$82&amp;" W","")&amp;
IF($U45=80,Data!$V$83&amp;" W","")&amp;
IF($U45=81,Data!$V$84&amp;" W","")&amp;
IF($U45=82,Data!$V$85&amp;" W","")&amp;
IF($U45=83,Data!$V$86&amp;" W","")&amp;
IF($U45=84,Data!$V$87&amp;" W","")&amp;
IF($U45=85,Data!$V$88&amp;" W","")&amp;
IF($U45=86,Data!$V$89&amp;" W","")&amp;
IF($U45=87,Data!$V$90&amp;" W","")&amp;
IF($U45=88,Data!$V$91&amp;" W","")&amp;
IF($U45=89,Data!$V$92&amp;" W","")&amp;
IF($U45=90,Data!$V$93&amp;" W","")&amp;
IF($U45=91,Data!$V$94&amp;" W","")&amp;
IF($U45=92,Data!$V$95&amp;" W","")&amp;
IF($U45=93,Data!$V$96&amp;" W","")&amp;
IF($U45=94,Data!$V$97&amp;" W","")&amp;
IF($U45=95,Data!$V$98&amp;" W","")&amp;
IF($U45=96,Data!$V$99&amp;" W","")&amp;
IF($U45=97,Data!$V$100&amp;" W","")&amp;
IF($U45=98,Data!$V$101&amp;" W","")&amp;
IF($U45=99,Data!$V$102&amp;" W","")&amp;
IF($U45=100,Data!$V$103&amp;" W","")&amp;
IF($U45=101,Data!$V145&amp;" W","")&amp;
IF($U45=102,Data!$V$105&amp;" W","")&amp;
IF($U45=103,Data!$V$106&amp;" W","")&amp;
IF($U45=104,Data!$V$107&amp;" W","")&amp;
IF($U45=105,Data!$V$108&amp;" W","")&amp;
IF($U45=106,Data!$V$109&amp;" W","")&amp;
IF($U45=107,Data!$V$110&amp;" W","")&amp;
IF($U45=108,Data!$V$111&amp;" W","")&amp;
IF($U45=109,Data!$V$112&amp;" W","")&amp;
IF($U45=110,Data!$V$113&amp;" W","")&amp;
IF($U45=111,Data!$V$114&amp;" W","")&amp;
IF($U45=112,Data!$V$115&amp;" W","")&amp;
IF($U45=113,Data!$V$116&amp;" W","")&amp;
IF($U45=114,Data!$V$117&amp;" W","")&amp;
IF($U45=115,Data!$V$118&amp;" W","")&amp;
IF($U45=116,Data!$V$119&amp;" W","")&amp;
IF($U45=117,Data!$V$120&amp;" W","")&amp;
IF($U45=118,Data!$V$121&amp;" W","")&amp;
IF($U45=119,Data!$V$122&amp;" W","")&amp;
IF($U45=120,Data!$V$123&amp;" W","")</f>
        <v/>
      </c>
      <c r="I45" s="42" t="str">
        <f>IF($U45=1,Data!$W$4&amp;" W","")&amp;
IF($U45=2,Data!$W$5&amp;" W","")&amp;
IF($U45=3,Data!$W$6&amp;" W","")&amp;
IF($U45=4,Data!$W$7&amp;" W","")&amp;
IF($U45=5,Data!$W$8&amp;" W","")&amp;
IF($U45=6,Data!$W$9&amp;" W","")&amp;
IF($U45=7,Data!$W$10&amp;" W","")&amp;
IF($U45=8,Data!$W$11&amp;" W","")&amp;
IF($U45=9,Data!$W$12&amp;" W","")&amp;
IF($U45=10,Data!$W$13&amp;" W","")&amp;
IF($U45=11,Data!$W$14&amp;" W","")&amp;
IF($U45=12,Data!$W$15&amp;" W","")&amp;
IF($U45=13,Data!$W$16&amp;" W","")&amp;
IF($U45=14,Data!$W$17&amp;" W","")&amp;
IF($U45=15,Data!$W$18&amp;" W","")&amp;
IF($U45=16,Data!$W$19&amp;" W","")&amp;
IF($U45=17,Data!$W$20&amp;" W","")&amp;
IF($U45=18,Data!$W$21&amp;" W","")&amp;
IF($U45=19,Data!$W$22&amp;" W","")&amp;
IF($U45=20,Data!$W$23&amp;" W","")&amp;
IF($U45=21,Data!$W$24&amp;" W","")&amp;
IF($U45=22,Data!$W$25&amp;" W","")&amp;
IF($U45=23,Data!$W$26&amp;" W","")&amp;
IF($U45=24,Data!$W$27&amp;" W","")&amp;
IF($U45=25,Data!$W$28&amp;" W","")&amp;
IF($U45=26,Data!$W$29&amp;" W","")&amp;
IF($U45=27,Data!$W$30&amp;" W","")&amp;
IF($U45=28,Data!$W$31&amp;" W","")&amp;
IF($U45=29,Data!$W$32&amp;" W","")&amp;
IF($U45=30,Data!$W$33&amp;" W","")&amp;
IF($U45=31,Data!$W$34&amp;" W","")&amp;
IF($U45=32,Data!$W$35&amp;" W","")&amp;
IF($U45=33,Data!$W$36&amp;" W","")&amp;
IF($U45=34,Data!$W$37&amp;" W","")&amp;
IF($U45=35,Data!$W$38&amp;" W","")&amp;
IF($U45=36,Data!$W$39&amp;" W","")&amp;
IF($U45=37,Data!$W$40&amp;" W","")&amp;
IF($U45=38,Data!$W$41&amp;" W","")&amp;
IF($U45=39,Data!$W$42&amp;" W","")&amp;
IF($U45=40,Data!$W$43&amp;" W","")&amp;
IF($U45=41,Data!$W$44&amp;" W","")&amp;
IF($U45=42,Data!$W$45&amp;" W","")&amp;
IF($U45=43,Data!$W$46&amp;" W","")&amp;
IF($U45=44,Data!$W$47&amp;" W","")&amp;
IF($U45=45,Data!$W$48&amp;" W","")&amp;
IF($U45=46,Data!$W$49&amp;" W","")&amp;
IF($U45=47,Data!$W$50&amp;" W","")&amp;
IF($U45=48,Data!$W$51&amp;" W","")&amp;
IF($U45=49,Data!$W$52&amp;" W","")&amp;
IF($U45=50,Data!$W$53&amp;" W","")&amp;
IF($U45=51,Data!$W$54&amp;" W","")&amp;
IF($U45=52,Data!$W$55&amp;" W","")&amp;
IF($U45=53,Data!$W$56&amp;" W","")&amp;
IF($U45=54,Data!$W$57&amp;" W","")&amp;
IF($U45=55,Data!$W$58&amp;" W","")&amp;
IF($U45=56,Data!$W$59&amp;" W","")&amp;
IF($U45=57,Data!$W$60&amp;" W","")&amp;
IF($U45=58,Data!$W$61&amp;" W","")&amp;
IF($U45=59,Data!$W$62&amp;" W","")&amp;
IF($U45=60,Data!$W$63&amp;" W","")&amp;
IF($U45=61,Data!$W$64&amp;" W","")&amp;
IF($U45=62,Data!$W$65&amp;" W","")&amp;
IF($U45=63,Data!$W$66&amp;" W","")&amp;
IF($U45=64,Data!$W$67&amp;" W","")&amp;
IF($U45=65,Data!$W$68&amp;" W","")&amp;
IF($U45=66,Data!$W$69&amp;" W","")&amp;
IF($U45=67,Data!$W$70&amp;" W","")&amp;
IF($U45=68,Data!$W$71&amp;" W","")&amp;
IF($U45=69,Data!$W$72&amp;" W","")&amp;
IF($U45=70,Data!$W$73&amp;" W","")&amp;
IF($U45=71,Data!$W$74&amp;" W","")&amp;
IF($U45=72,Data!$W$75&amp;" W","")&amp;
IF($U45=73,Data!$W$76&amp;" W","")&amp;
IF($U45=74,Data!$W$77&amp;" W","")&amp;
IF($U45=75,Data!$W$78&amp;" W","")&amp;
IF($U45=76,Data!$W$79&amp;" W","")&amp;
IF($U45=77,Data!$W$80&amp;" W","")&amp;
IF($U45=78,Data!$W$81&amp;" W","")&amp;
IF($U45=79,Data!$W$82&amp;" W","")&amp;
IF($U45=80,Data!$W$83&amp;" W","")&amp;
IF($U45=81,Data!$W$84&amp;" W","")&amp;
IF($U45=82,Data!$W$85&amp;" W","")&amp;
IF($U45=83,Data!$W$86&amp;" W","")&amp;
IF($U45=84,Data!$W$87&amp;" W","")&amp;
IF($U45=85,Data!$W$88&amp;" W","")&amp;
IF($U45=86,Data!$W$89&amp;" W","")&amp;
IF($U45=87,Data!$W$90&amp;" W","")&amp;
IF($U45=88,Data!$W$91&amp;" W","")&amp;
IF($U45=89,Data!$W$92&amp;" W","")&amp;
IF($U45=90,Data!$W$93&amp;" W","")&amp;
IF($U45=91,Data!$W$94&amp;" W","")&amp;
IF($U45=92,Data!$W$95&amp;" W","")&amp;
IF($U45=93,Data!$W$96&amp;" W","")&amp;
IF($U45=94,Data!$W$97&amp;" W","")&amp;
IF($U45=95,Data!$W$98&amp;" W","")&amp;
IF($U45=96,Data!$W$99&amp;" W","")&amp;
IF($U45=97,Data!$W$100&amp;" W","")&amp;
IF($U45=98,Data!$W$101&amp;" W","")&amp;
IF($U45=99,Data!$W$102&amp;" W","")&amp;
IF($U45=100,Data!$W$103&amp;" W","")&amp;
IF($U45=101,Data!$V145&amp;" W","")&amp;
IF($U45=102,Data!$W$105&amp;" W","")&amp;
IF($U45=103,Data!$W$106&amp;" W","")&amp;
IF($U45=104,Data!$W$107&amp;" W","")&amp;
IF($U45=105,Data!$W$108&amp;" W","")&amp;
IF($U45=106,Data!$W$109&amp;" W","")&amp;
IF($U45=107,Data!$W$110&amp;" W","")&amp;
IF($U45=108,Data!$W$111&amp;" W","")&amp;
IF($U45=109,Data!$W$112&amp;" W","")&amp;
IF($U45=110,Data!$W$113&amp;" W","")&amp;
IF($U45=111,Data!$W$114&amp;" W","")&amp;
IF($U45=112,Data!$W$115&amp;" W","")&amp;
IF($U45=113,Data!$W$116&amp;" W","")&amp;
IF($U45=114,Data!$W$117&amp;" W","")&amp;
IF($U45=115,Data!$W$118&amp;" W","")&amp;
IF($U45=116,Data!$W$119&amp;" W","")&amp;
IF($U45=117,Data!$W$120&amp;" W","")&amp;
IF($U45=118,Data!$W$121&amp;" W","")&amp;
IF($U45=119,Data!$W$122&amp;" W","")&amp;
IF($U45=120,Data!$W$123&amp;" W","")</f>
        <v/>
      </c>
      <c r="J45" s="44" t="str">
        <f>IF($U45=1,Data!$X$4&amp;" W","")&amp;
IF($U45=2,Data!$X$5&amp;" W","")&amp;
IF($U45=3,Data!$X$6&amp;" W","")&amp;
IF($U45=4,Data!$X$7&amp;" W","")&amp;
IF($U45=5,Data!$X$8&amp;" W","")&amp;
IF($U45=6,Data!$X$9&amp;" W","")&amp;
IF($U45=7,Data!$X$10&amp;" W","")&amp;
IF($U45=8,Data!$X$11&amp;" W","")&amp;
IF($U45=9,Data!$X$12&amp;" W","")&amp;
IF($U45=10,Data!$X$13&amp;" W","")&amp;
IF($U45=11,Data!$X$14&amp;" W","")&amp;
IF($U45=12,Data!$X$15&amp;" W","")&amp;
IF($U45=13,Data!$X$16&amp;" W","")&amp;
IF($U45=14,Data!$X$17&amp;" W","")&amp;
IF($U45=15,Data!$X$18&amp;" W","")&amp;
IF($U45=16,Data!$X$19&amp;" W","")&amp;
IF($U45=17,Data!$X$20&amp;" W","")&amp;
IF($U45=18,Data!$X$21&amp;" W","")&amp;
IF($U45=19,Data!$X$22&amp;" W","")&amp;
IF($U45=20,Data!$X$23&amp;" W","")&amp;
IF($U45=21,Data!$X$24&amp;" W","")&amp;
IF($U45=22,Data!$X$25&amp;" W","")&amp;
IF($U45=23,Data!$X$26&amp;" W","")&amp;
IF($U45=24,Data!$X$27&amp;" W","")&amp;
IF($U45=25,Data!$X$28&amp;" W","")&amp;
IF($U45=26,Data!$X$29&amp;" W","")&amp;
IF($U45=27,Data!$X$30&amp;" W","")&amp;
IF($U45=28,Data!$X$31&amp;" W","")&amp;
IF($U45=29,Data!$X$32&amp;" W","")&amp;
IF($U45=30,Data!$X$33&amp;" W","")&amp;
IF($U45=31,Data!$X$34&amp;" W","")&amp;
IF($U45=32,Data!$X$35&amp;" W","")&amp;
IF($U45=33,Data!$X$36&amp;" W","")&amp;
IF($U45=34,Data!$X$37&amp;" W","")&amp;
IF($U45=35,Data!$X$38&amp;" W","")&amp;
IF($U45=36,Data!$X$39&amp;" W","")&amp;
IF($U45=37,Data!$X$40&amp;" W","")&amp;
IF($U45=38,Data!$X$41&amp;" W","")&amp;
IF($U45=39,Data!$X$42&amp;" W","")&amp;
IF($U45=40,Data!$X$43&amp;" W","")&amp;
IF($U45=41,Data!$X$44&amp;" W","")&amp;
IF($U45=42,Data!$X$45&amp;" W","")&amp;
IF($U45=43,Data!$X$46&amp;" W","")&amp;
IF($U45=44,Data!$X$47&amp;" W","")&amp;
IF($U45=45,Data!$X$48&amp;" W","")&amp;
IF($U45=46,Data!$X$49&amp;" W","")&amp;
IF($U45=47,Data!$X$50&amp;" W","")&amp;
IF($U45=48,Data!$X$51&amp;" W","")&amp;
IF($U45=49,Data!$X$52&amp;" W","")&amp;
IF($U45=50,Data!$X$53&amp;" W","")&amp;
IF($U45=51,Data!$X$54&amp;" W","")&amp;
IF($U45=52,Data!$X$55&amp;" W","")&amp;
IF($U45=53,Data!$X$56&amp;" W","")&amp;
IF($U45=54,Data!$X$57&amp;" W","")&amp;
IF($U45=55,Data!$X$58&amp;" W","")&amp;
IF($U45=56,Data!$X$59&amp;" W","")&amp;
IF($U45=57,Data!$X$60&amp;" W","")&amp;
IF($U45=58,Data!$X$61&amp;" W","")&amp;
IF($U45=59,Data!$X$62&amp;" W","")&amp;
IF($U45=60,Data!$X$63&amp;" W","")&amp;
IF($U45=61,Data!$X$64&amp;" W","")&amp;
IF($U45=62,Data!$X$65&amp;" W","")&amp;
IF($U45=63,Data!$X$66&amp;" W","")&amp;
IF($U45=64,Data!$X$67&amp;" W","")&amp;
IF($U45=65,Data!$X$68&amp;" W","")&amp;
IF($U45=66,Data!$X$69&amp;" W","")&amp;
IF($U45=67,Data!$X$70&amp;" W","")&amp;
IF($U45=68,Data!$X$71&amp;" W","")&amp;
IF($U45=69,Data!$X$72&amp;" W","")&amp;
IF($U45=70,Data!$X$73&amp;" W","")&amp;
IF($U45=71,Data!$X$74&amp;" W","")&amp;
IF($U45=72,Data!$X$75&amp;" W","")&amp;
IF($U45=73,Data!$X$76&amp;" W","")&amp;
IF($U45=74,Data!$X$77&amp;" W","")&amp;
IF($U45=75,Data!$X$78&amp;" W","")&amp;
IF($U45=76,Data!$X$79&amp;" W","")&amp;
IF($U45=77,Data!$X$80&amp;" W","")&amp;
IF($U45=78,Data!$X$81&amp;" W","")&amp;
IF($U45=79,Data!$X$82&amp;" W","")&amp;
IF($U45=80,Data!$X$83&amp;" W","")&amp;
IF($U45=81,Data!$X$84&amp;" W","")&amp;
IF($U45=82,Data!$X$85&amp;" W","")&amp;
IF($U45=83,Data!$X$86&amp;" W","")&amp;
IF($U45=84,Data!$X$87&amp;" W","")&amp;
IF($U45=85,Data!$X$88&amp;" W","")&amp;
IF($U45=86,Data!$X$89&amp;" W","")&amp;
IF($U45=87,Data!$X$90&amp;" W","")&amp;
IF($U45=88,Data!$X$91&amp;" W","")&amp;
IF($U45=89,Data!$X$92&amp;" W","")&amp;
IF($U45=90,Data!$X$93&amp;" W","")&amp;
IF($U45=91,Data!$X$94&amp;" W","")&amp;
IF($U45=92,Data!$X$95&amp;" W","")&amp;
IF($U45=93,Data!$X$96&amp;" W","")&amp;
IF($U45=94,Data!$X$97&amp;" W","")&amp;
IF($U45=95,Data!$X$98&amp;" W","")&amp;
IF($U45=96,Data!$X$99&amp;" W","")&amp;
IF($U45=97,Data!$X$100&amp;" W","")&amp;
IF($U45=98,Data!$X$101&amp;" W","")&amp;
IF($U45=99,Data!$X$102&amp;" W","")&amp;
IF($U45=100,Data!$X$103&amp;" W","")&amp;
IF($U45=101,Data!$X$104&amp;" W","")&amp;
IF($U45=102,Data!$X$105&amp;" W","")&amp;
IF($U45=103,Data!$X$106&amp;" W","")&amp;
IF($U45=104,Data!$X$107&amp;" W","")&amp;
IF($U45=105,Data!$X$108&amp;" W","")&amp;
IF($U45=106,Data!$X$109&amp;" W","")&amp;
IF($U45=107,Data!$X$110&amp;" W","")&amp;
IF($U45=108,Data!$X$111&amp;" W","")&amp;
IF($U45=109,Data!$X$112&amp;" W","")&amp;
IF($U45=110,Data!$X$113&amp;" W","")&amp;
IF($U45=111,Data!$X$114&amp;" W","")&amp;
IF($U45=112,Data!$X$115&amp;" W","")&amp;
IF($U45=113,Data!$X$116&amp;" W","")&amp;
IF($U45=114,Data!$X$117&amp;" W","")&amp;
IF($U45=115,Data!$X$118&amp;" W","")&amp;
IF($U45=116,Data!$X$119&amp;" W","")&amp;
IF($U45=117,Data!$X$120&amp;" W","")&amp;
IF($U45=118,Data!$X$121&amp;" W","")&amp;
IF($U45=119,Data!$X$122&amp;" W","")&amp;
IF($U45=120,Data!$X$123&amp;" W","")</f>
        <v/>
      </c>
      <c r="K45" s="238" t="str">
        <f>IF($U45=1,Data!$Y$4&amp;" W","")&amp;
IF($U45=2,Data!$Y$5&amp;" W","")&amp;
IF($U45=3,Data!$Y$6&amp;" W","")&amp;
IF($U45=4,Data!$Y$7&amp;" W","")&amp;
IF($U45=5,Data!$Y$8&amp;" W","")&amp;
IF($U45=6,Data!$Y$9&amp;" W","")&amp;
IF($U45=7,Data!$Y$10&amp;" W","")&amp;
IF($U45=8,Data!$Y$11&amp;" W","")&amp;
IF($U45=9,Data!$Y$12&amp;" W","")&amp;
IF($U45=10,Data!$Y$13&amp;" W","")&amp;
IF($U45=11,Data!$Y$14&amp;" W","")&amp;
IF($U45=12,Data!$Y$15&amp;" W","")&amp;
IF($U45=13,Data!$Y$16&amp;" W","")&amp;
IF($U45=14,Data!$Y$17&amp;" W","")&amp;
IF($U45=15,Data!$Y$18&amp;" W","")&amp;
IF($U45=16,Data!$Y$19&amp;" W","")&amp;
IF($U45=17,Data!$Y$20&amp;" W","")&amp;
IF($U45=18,Data!$Y$21&amp;" W","")&amp;
IF($U45=19,Data!$Y$22&amp;" W","")&amp;
IF($U45=20,Data!$Y$23&amp;" W","")&amp;
IF($U45=21,Data!$Y$24&amp;" W","")&amp;
IF($U45=22,Data!$Y$25&amp;" W","")&amp;
IF($U45=23,Data!$Y$26&amp;" W","")&amp;
IF($U45=24,Data!$Y$27&amp;" W","")&amp;
IF($U45=25,Data!$Y$28&amp;" W","")&amp;
IF($U45=26,Data!$Y$29&amp;" W","")&amp;
IF($U45=27,Data!$Y$30&amp;" W","")&amp;
IF($U45=28,Data!$Y$31&amp;" W","")&amp;
IF($U45=29,Data!$Y$32&amp;" W","")&amp;
IF($U45=30,Data!$Y$33&amp;" W","")&amp;
IF($U45=31,Data!$Y$34&amp;" W","")&amp;
IF($U45=32,Data!$Y$35&amp;" W","")&amp;
IF($U45=33,Data!$Y$36&amp;" W","")&amp;
IF($U45=34,Data!$Y$37&amp;" W","")&amp;
IF($U45=35,Data!$Y$38&amp;" W","")&amp;
IF($U45=36,Data!$Y$39&amp;" W","")&amp;
IF($U45=37,Data!$Y$40&amp;" W","")&amp;
IF($U45=38,Data!$Y$41&amp;" W","")&amp;
IF($U45=39,Data!$Y$42&amp;" W","")&amp;
IF($U45=40,Data!$Y$43&amp;" W","")&amp;
IF($U45=41,Data!$Y$44&amp;" W","")&amp;
IF($U45=42,Data!$Y$45&amp;" W","")&amp;
IF($U45=43,Data!$Y$46&amp;" W","")&amp;
IF($U45=44,Data!$Y$47&amp;" W","")&amp;
IF($U45=45,Data!$Y$48&amp;" W","")&amp;
IF($U45=46,Data!$Y$49&amp;" W","")&amp;
IF($U45=47,Data!$Y$50&amp;" W","")&amp;
IF($U45=48,Data!$Y$51&amp;" W","")&amp;
IF($U45=49,Data!$Y$52&amp;" W","")&amp;
IF($U45=50,Data!$Y$53&amp;" W","")&amp;
IF($U45=51,Data!$Y$54&amp;" W","")&amp;
IF($U45=52,Data!$Y$55&amp;" W","")&amp;
IF($U45=53,Data!$Y$56&amp;" W","")&amp;
IF($U45=54,Data!$Y$57&amp;" W","")&amp;
IF($U45=55,Data!$Y$58&amp;" W","")&amp;
IF($U45=56,Data!$Y$59&amp;" W","")&amp;
IF($U45=57,Data!$Y$60&amp;" W","")&amp;
IF($U45=58,Data!$Y$61&amp;" W","")&amp;
IF($U45=59,Data!$Y$62&amp;" W","")&amp;
IF($U45=60,Data!$Y$63&amp;" W","")&amp;
IF($U45=61,Data!$Y$64&amp;" W","")&amp;
IF($U45=62,Data!$Y$65&amp;" W","")&amp;
IF($U45=63,Data!$Y$66&amp;" W","")&amp;
IF($U45=64,Data!$Y$67&amp;" W","")&amp;
IF($U45=65,Data!$Y$68&amp;" W","")&amp;
IF($U45=66,Data!$Y$69&amp;" W","")&amp;
IF($U45=67,Data!$Y$70&amp;" W","")&amp;
IF($U45=68,Data!$Y$71&amp;" W","")&amp;
IF($U45=69,Data!$Y$72&amp;" W","")&amp;
IF($U45=70,Data!$Y$73&amp;" W","")&amp;
IF($U45=71,Data!$Y$74&amp;" W","")&amp;
IF($U45=72,Data!$Y$75&amp;" W","")&amp;
IF($U45=73,Data!$Y$76&amp;" W","")&amp;
IF($U45=74,Data!$Y$77&amp;" W","")&amp;
IF($U45=75,Data!$Y$78&amp;" W","")&amp;
IF($U45=76,Data!$Y$79&amp;" W","")&amp;
IF($U45=77,Data!$Y$80&amp;" W","")&amp;
IF($U45=78,Data!$Y$81&amp;" W","")&amp;
IF($U45=79,Data!$Y$82&amp;" W","")&amp;
IF($U45=80,Data!$Y$83&amp;" W","")&amp;
IF($U45=81,Data!$Y$84&amp;" W","")&amp;
IF($U45=82,Data!$Y$85&amp;" W","")&amp;
IF($U45=83,Data!$Y$86&amp;" W","")&amp;
IF($U45=84,Data!$Y$87&amp;" W","")&amp;
IF($U45=85,Data!$Y$88&amp;" W","")&amp;
IF($U45=86,Data!$Y$89&amp;" W","")&amp;
IF($U45=87,Data!$Y$90&amp;" W","")&amp;
IF($U45=88,Data!$Y$91&amp;" W","")&amp;
IF($U45=89,Data!$Y$92&amp;" W","")&amp;
IF($U45=90,Data!$Y$93&amp;" W","")&amp;
IF($U45=91,Data!$Y$94&amp;" W","")&amp;
IF($U45=92,Data!$Y$95&amp;" W","")&amp;
IF($U45=93,Data!$Y$96&amp;" W","")&amp;
IF($U45=94,Data!$Y$97&amp;" W","")&amp;
IF($U45=95,Data!$Y$98&amp;" W","")&amp;
IF($U45=96,Data!$Y$99&amp;" W","")&amp;
IF($U45=97,Data!$Y$100&amp;" W","")&amp;
IF($U45=98,Data!$Y$101&amp;" W","")&amp;
IF($U45=99,Data!$Y$102&amp;" W","")&amp;
IF($U45=100,Data!$Y$103&amp;" W","")&amp;
IF($U45=101,Data!$Y$104&amp;" W","")&amp;
IF($U45=102,Data!$Y$105&amp;" W","")&amp;
IF($U45=103,Data!$Y$106&amp;" W","")&amp;
IF($U45=104,Data!$Y$107&amp;" W","")&amp;
IF($U45=105,Data!$Y$108&amp;" W","")&amp;
IF($U45=106,Data!$Y$109&amp;" W","")&amp;
IF($U45=107,Data!$Y$110&amp;" W","")&amp;
IF($U45=108,Data!$Y$111&amp;" W","")&amp;
IF($U45=109,Data!$Y$112&amp;" W","")&amp;
IF($U45=110,Data!$Y$113&amp;" W","")&amp;
IF($U45=111,Data!$Y$114&amp;" W","")&amp;
IF($U45=112,Data!$Y$115&amp;" W","")&amp;
IF($U45=113,Data!$Y$116&amp;" W","")&amp;
IF($U45=114,Data!$Y$117&amp;" W","")&amp;
IF($U45=115,Data!$Y$118&amp;" W","")&amp;
IF($U45=116,Data!$Y$119&amp;" W","")&amp;
IF($U45=117,Data!$Y$120&amp;" W","")&amp;
IF($U45=118,Data!$Y$121&amp;" W","")&amp;
IF($U45=119,Data!$Y$122&amp;" W","")&amp;
IF($U45=120,Data!$Y$123&amp;" W","")</f>
        <v/>
      </c>
      <c r="L45" s="66" t="str">
        <f>IF($U45=1,Data!$L$4&amp;" - "&amp;RIGHT(Data!$L$4,2)&amp;"00 K","")&amp;
IF($U45=2,Data!$L$5&amp;" - "&amp;RIGHT(Data!$L$5,2)&amp;"00 K","")&amp;
IF($U45=3,Data!$L$6&amp;" - "&amp;RIGHT(Data!$L$6,2)&amp;"00 K","")&amp;
IF($U45=4,Data!$L$7&amp;" - "&amp;RIGHT(Data!$L$7,2)&amp;"00 K","")&amp;
IF($U45=5,Data!$L$8&amp;" - "&amp;RIGHT(Data!$L$8,2)&amp;"00 K","")&amp;
IF($U45=6,Data!$L$9&amp;" - "&amp;RIGHT(Data!$L$9,2)&amp;"00 K","")&amp;
IF($U45=7,Data!$L$10&amp;" - "&amp;RIGHT(Data!$L$10,2)&amp;"00 K","")&amp;
IF($U45=8,Data!$L$11&amp;" - "&amp;RIGHT(Data!$L$11,2)&amp;"00 K","")&amp;
IF($U45=9,Data!$L$12&amp;" - "&amp;RIGHT(Data!$L$12,2)&amp;"00 K","")&amp;
IF($U45=10,Data!$L$13&amp;" - "&amp;RIGHT(Data!$L$13,2)&amp;"00 K","")&amp;
IF($U45=11,Data!$L$14&amp;" - "&amp;RIGHT(Data!$L$14,2)&amp;"00 K","")&amp;
IF($U45=12,Data!$L$15&amp;" - "&amp;RIGHT(Data!$L$15,2)&amp;"00 K","")&amp;
IF($U45=13,Data!$L$16&amp;" - "&amp;RIGHT(Data!$L$16,2)&amp;"00 K","")&amp;
IF($U45=14,Data!$L$17&amp;" - "&amp;RIGHT(Data!$L$17,2)&amp;"00 K","")&amp;
IF($U45=15,Data!$L$18&amp;" - "&amp;RIGHT(Data!$L$18,2)&amp;"00 K","")&amp;
IF($U45=16,Data!$L$19&amp;" - "&amp;RIGHT(Data!$L$19,2)&amp;"00 K","")&amp;
IF($U45=17,Data!$L$20&amp;" - "&amp;RIGHT(Data!$L$20,2)&amp;"00 K","")&amp;
IF($U45=18,Data!$L$21&amp;" - "&amp;RIGHT(Data!$L$21,2)&amp;"00 K","")&amp;
IF($U45=19,Data!$L$22&amp;" - "&amp;RIGHT(Data!$L$22,2)&amp;"00 K","")&amp;
IF($U45=20,Data!$L$23&amp;" - "&amp;RIGHT(Data!$L$23,2)&amp;"00 K","")&amp;
IF($U45=21,Data!$L$24&amp;" - "&amp;RIGHT(Data!$L$24,2)&amp;"00 K","")&amp;
IF($U45=22,Data!$L$25&amp;" - "&amp;RIGHT(Data!$L$25,2)&amp;"00 K","")&amp;
IF($U45=23,Data!$L$26&amp;" - "&amp;RIGHT(Data!$L$26,2)&amp;"00 K","")&amp;
IF($U45=24,Data!$L$27&amp;" - "&amp;RIGHT(Data!$L$27,2)&amp;"00 K","")&amp;
IF($U45=25,Data!$L$28&amp;" - "&amp;RIGHT(Data!$L$28,2)&amp;"00 K","")&amp;
IF($U45=26,Data!$L$29&amp;" - "&amp;RIGHT(Data!$L$29,2)&amp;"00 K","")&amp;
IF($U45=27,Data!$L$30&amp;" - "&amp;RIGHT(Data!$L$30,2)&amp;"00 K","")&amp;
IF($U45=28,Data!$L$31&amp;" - "&amp;RIGHT(Data!$L$31,2)&amp;"00 K","")&amp;
IF($U45=29,Data!$L$32&amp;" - "&amp;RIGHT(Data!$L$32,2)&amp;"00 K","")&amp;
IF($U45=30,Data!$L$33&amp;" - "&amp;RIGHT(Data!$L$33,2)&amp;"00 K","")&amp;
IF($U45=31,Data!$L$34&amp;" - "&amp;RIGHT(Data!$L$34,2)&amp;"00 K","")&amp;
IF($U45=32,Data!$L$35&amp;" - "&amp;RIGHT(Data!$L$35,2)&amp;"00 K","")&amp;
IF($U45=33,Data!$L$36&amp;" - "&amp;RIGHT(Data!$L$36,2)&amp;"00 K","")&amp;
IF($U45=34,Data!$L$37&amp;" - "&amp;RIGHT(Data!$L$37,2)&amp;"00 K","")&amp;
IF($U45=35,Data!$L$38&amp;" - "&amp;RIGHT(Data!$L$38,2)&amp;"00 K","")&amp;
IF($U45=36,Data!$L$39&amp;" - "&amp;RIGHT(Data!$L$39,2)&amp;"00 K","")&amp;
IF($U45=37,Data!$L$40&amp;" - "&amp;RIGHT(Data!$L$40,2)&amp;"00 K","")&amp;
IF($U45=38,Data!$L$41&amp;" - "&amp;RIGHT(Data!$L$41,2)&amp;"00 K","")&amp;
IF($U45=39,Data!$L$42&amp;" - "&amp;RIGHT(Data!$L$42,2)&amp;"00 K","")&amp;
IF($U45=40,Data!$L$43&amp;" - "&amp;RIGHT(Data!$L$43,2)&amp;"00 K","")&amp;
IF($U45=41,Data!$L$44&amp;" - "&amp;RIGHT(Data!$L$44,2)&amp;"00 K","")&amp;
IF($U45=42,Data!$L$45&amp;" - "&amp;RIGHT(Data!$L$45,2)&amp;"00 K","")&amp;
IF($U45=43,Data!$L$46&amp;" - "&amp;RIGHT(Data!$L$46,2)&amp;"00 K","")&amp;
IF($U45=44,Data!$L$47&amp;" - "&amp;RIGHT(Data!$L$47,2)&amp;"00 K","")&amp;
IF($U45=45,Data!$L$48&amp;" - "&amp;RIGHT(Data!$L$48,2)&amp;"00 K","")&amp;
IF($U45=46,Data!$L$49&amp;" - "&amp;RIGHT(Data!$L$49,2)&amp;"00 K","")&amp;
IF($U45=47,Data!$L$50&amp;" - "&amp;RIGHT(Data!$L$50,2)&amp;"00 K","")&amp;
IF($U45=48,Data!$L$51&amp;" - "&amp;RIGHT(Data!$L$51,2)&amp;"00 K","")&amp;
IF($U45=49,Data!$L$52&amp;" - "&amp;RIGHT(Data!$L$52,2)&amp;"00 K","")&amp;
IF($U45=50,Data!$L$53&amp;" - "&amp;RIGHT(Data!$L$53,2)&amp;"00 K","")&amp;
IF($U45=51,Data!$L$54&amp;" - "&amp;RIGHT(Data!$L$54,2)&amp;"00 K","")&amp;
IF($U45=52,Data!$L$55&amp;" - "&amp;RIGHT(Data!$L$55,2)&amp;"00 K","")&amp;
IF($U45=53,Data!$L$56&amp;" - "&amp;RIGHT(Data!$L$56,2)&amp;"00 K","")&amp;
IF($U45=54,Data!$L$57&amp;" - "&amp;RIGHT(Data!$L$57,2)&amp;"00 K","")&amp;
IF($U45=55,Data!$L$58&amp;" - "&amp;RIGHT(Data!$L$58,2)&amp;"00 K","")&amp;
IF($U45=56,Data!$L$59&amp;" - "&amp;RIGHT(Data!$L$59,2)&amp;"00 K","")&amp;
IF($U45=57,Data!$L$60&amp;" - "&amp;RIGHT(Data!$L$60,2)&amp;"00 K","")&amp;
IF($U45=58,Data!$L$61&amp;" - "&amp;RIGHT(Data!$L$61,2)&amp;"00 K","")&amp;
IF($U45=59,Data!$L$62&amp;" - "&amp;RIGHT(Data!$L$62,2)&amp;"00 K","")&amp;
IF($U45=60,Data!$L$63&amp;" - "&amp;RIGHT(Data!$L$63,2)&amp;"00 K","")&amp;
IF($U45=61,Data!$L$64&amp;" - "&amp;RIGHT(Data!$L$64,2)&amp;"00 K","")&amp;
IF($U45=62,Data!$L$65&amp;" - "&amp;RIGHT(Data!$L$65,2)&amp;"00 K","")&amp;
IF($U45=63,Data!$L$66&amp;" - "&amp;RIGHT(Data!$L$66,2)&amp;"00 K","")&amp;
IF($U45=64,Data!$L$67&amp;" - "&amp;RIGHT(Data!$L$67,2)&amp;"00 K","")&amp;
IF($U45=65,Data!$L$68&amp;" - "&amp;RIGHT(Data!$L$68,2)&amp;"00 K","")&amp;
IF($U45=66,Data!$L$69&amp;" - "&amp;RIGHT(Data!$L$69,2)&amp;"00 K","")&amp;
IF($U45=67,Data!$L$70&amp;" - "&amp;RIGHT(Data!$L$70,2)&amp;"00 K","")&amp;
IF($U45=68,Data!$L$71&amp;" - "&amp;RIGHT(Data!$L$71,2)&amp;"00 K","")&amp;
IF($U45=69,Data!$L$72&amp;" - "&amp;RIGHT(Data!$L$72,2)&amp;"00 K","")&amp;
IF($U45=70,Data!$L$73&amp;" - "&amp;RIGHT(Data!$L$73,2)&amp;"00 K","")&amp;
IF($U45=71,Data!$L$74&amp;" - "&amp;RIGHT(Data!$L$74,2)&amp;"00 K","")&amp;
IF($U45=72,Data!$L$75&amp;" - "&amp;RIGHT(Data!$L$75,2)&amp;"00 K","")&amp;
IF($U45=73,Data!$L$76&amp;" - "&amp;RIGHT(Data!$L$76,2)&amp;"00 K","")&amp;
IF($U45=74,Data!$L$77&amp;" - "&amp;RIGHT(Data!$L$77,2)&amp;"00 K","")&amp;
IF($U45=75,Data!$L$78&amp;" - "&amp;RIGHT(Data!$L$78,2)&amp;"00 K","")&amp;
IF($U45=76,Data!$L$79&amp;" - "&amp;RIGHT(Data!$L$79,2)&amp;"00 K","")&amp;
IF($U45=77,Data!$L$80&amp;" - "&amp;RIGHT(Data!$L$80,2)&amp;"00 K","")&amp;
IF($U45=78,Data!$L$81&amp;" - "&amp;RIGHT(Data!$L$81,2)&amp;"00 K","")&amp;
IF($U45=79,Data!$L$82&amp;" - "&amp;RIGHT(Data!$L$82,2)&amp;"00 K","")&amp;
IF($U45=80,Data!$L$83&amp;" - "&amp;RIGHT(Data!$L$83,2)&amp;"00 K","")&amp;
IF($U45=81,Data!$L$84&amp;" - "&amp;RIGHT(Data!$L$84,2)&amp;"00 K","")&amp;
IF($U45=82,Data!$L$85&amp;" - "&amp;RIGHT(Data!$L$85,2)&amp;"00 K","")&amp;
IF($U45=83,Data!$L$86&amp;" - "&amp;RIGHT(Data!$L$86,2)&amp;"00 K","")&amp;
IF($U45=84,Data!$L$87&amp;" - "&amp;RIGHT(Data!$L$87,2)&amp;"00 K","")&amp;
IF($U45=85,Data!$L$88&amp;" - "&amp;RIGHT(Data!$L$88,2)&amp;"00 K","")&amp;
IF($U45=86,Data!$L$89&amp;" - "&amp;RIGHT(Data!$L$89,2)&amp;"00 K","")&amp;
IF($U45=87,Data!$L$90&amp;" - "&amp;RIGHT(Data!$L$90,2)&amp;"00 K","")&amp;
IF($U45=88,Data!$L$91&amp;" - "&amp;RIGHT(Data!$L$91,2)&amp;"00 K","")&amp;
IF($U45=89,Data!$L$92&amp;" - "&amp;RIGHT(Data!$L$92,2)&amp;"00 K","")&amp;
IF($U45=90,Data!$L$93&amp;" - "&amp;RIGHT(Data!$L$93,2)&amp;"00 K","")&amp;
IF($U45=91,Data!$L$94&amp;" - "&amp;RIGHT(Data!$L$94,2)&amp;"00 K","")&amp;
IF($U45=92,Data!$L$95&amp;" - "&amp;RIGHT(Data!$L$95,2)&amp;"00 K","")&amp;
IF($U45=93,Data!$L$96&amp;" - "&amp;RIGHT(Data!$L$97,2)&amp;"00 K","")&amp;
IF($U45=94,Data!$L$97&amp;" - "&amp;RIGHT(Data!$L$98,2)&amp;"00 K","")&amp;
IF($U45=95,Data!$L$98&amp;" - "&amp;RIGHT(Data!$L$99,2)&amp;"00 K","")&amp;
IF($U45=96,Data!$L$99&amp;" - "&amp;RIGHT(Data!$L$100,2)&amp;"00 K","")&amp;
IF($U45=97,Data!$L$100&amp;" - "&amp;RIGHT(Data!$L$101,2)&amp;"00 K","")&amp;
IF($U45=98,Data!$L$101&amp;" - "&amp;RIGHT(Data!$L$102,2)&amp;"00 K","")&amp;
IF($U45=99,Data!$L$102&amp;" - "&amp;RIGHT(Data!$L$103,2)&amp;"00 K","")&amp;
IF($U45=100,Data!$L$103&amp;" - "&amp;RIGHT(Data!$L$104,2)&amp;"00 K","")&amp;
IF($U45=101,Data!$L$104&amp;" - "&amp;RIGHT(Data!$L$105,2)&amp;"00 K","")&amp;
IF($U45=102,Data!$L$105&amp;" - "&amp;RIGHT(Data!$L$106,2)&amp;"00 K","")&amp;
IF($U45=103,Data!$L$106&amp;" - "&amp;RIGHT(Data!$L$107,2)&amp;"00 K","")&amp;
IF($U45=104,Data!$L$107&amp;" - "&amp;RIGHT(Data!$L$108,2)&amp;"00 K","")&amp;
IF($U45=105,Data!$L$108&amp;" - "&amp;RIGHT(Data!$L$109,2)&amp;"00 K","")&amp;
IF($U45=106,Data!$L$109&amp;" - "&amp;RIGHT(Data!$L$110,2)&amp;"00 K","")&amp;
IF($U45=107,Data!$L$110&amp;" - "&amp;RIGHT(Data!$L$111,2)&amp;"00 K","")&amp;
IF($U45=108,Data!$L$111&amp;" - "&amp;RIGHT(Data!$L$112,2)&amp;"00 K","")&amp;
IF($U45=109,Data!$L$112&amp;" - "&amp;RIGHT(Data!$L$113,2)&amp;"00 K","")&amp;
IF($U45=110,Data!$L$113&amp;" - "&amp;RIGHT(Data!$L$114,2)&amp;"00 K","")&amp;
IF($U45=111,Data!$L$114&amp;" - "&amp;RIGHT(Data!$L$115,2)&amp;"00 K","")&amp;
IF($U45=112,Data!$L$115&amp;" - "&amp;RIGHT(Data!$L$116,2)&amp;"00 K","")&amp;
IF($U45=113,Data!$L$116&amp;" - "&amp;RIGHT(Data!$L$117,2)&amp;"00 K","")&amp;
IF($U45=114,Data!$L$117&amp;" - "&amp;RIGHT(Data!$L$118,2)&amp;"00 K","")&amp;
IF($U45=115,Data!$L$118&amp;" - "&amp;RIGHT(Data!$L$119,2)&amp;"00 K","")&amp;
IF($U45=116,Data!$L$119&amp;" - "&amp;RIGHT(Data!$L$120,2)&amp;"00 K","")&amp;
IF($U45=117,Data!$L$120&amp;" - "&amp;RIGHT(Data!$L$121,2)&amp;"00 K","")&amp;
IF($U45=118,Data!$L$121&amp;" - "&amp;RIGHT(Data!$L$122,2)&amp;"00 K","")&amp;
IF($U45=119,Data!$L$122&amp;" - "&amp;RIGHT(Data!$L$123,2)&amp;"00 K","")&amp;
IF($U45=120,Data!$L$123&amp;" - "&amp;RIGHT(Data!$L$124,2)&amp;"00 K","")</f>
        <v/>
      </c>
      <c r="M45" s="45"/>
      <c r="N45" s="46"/>
      <c r="O45" s="46"/>
      <c r="P45" s="208"/>
      <c r="Q45" s="208"/>
      <c r="R45" s="210"/>
      <c r="S45" s="210"/>
      <c r="T45" s="47"/>
      <c r="U45" s="48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</row>
    <row r="46" spans="1:44" hidden="1" outlineLevel="1" x14ac:dyDescent="0.3">
      <c r="A46" s="39">
        <v>43</v>
      </c>
      <c r="B46" s="116" t="str">
        <f>IF($U46=1,Data!$E$4,"")&amp;
IF($U46=2,Data!$E$5,"")&amp;
IF($U46=3,Data!$E$6,"")&amp;
IF($U46=4,Data!$E$7,"")&amp;
IF($U46=5,Data!$E$8,"")&amp;
IF($U46=6,Data!$E$9,"")&amp;
IF($U46=7,Data!$E$10,"")&amp;
IF($U46=8,Data!$E$11,"")&amp;
IF($U46=9,Data!$E$12,"")&amp;
IF($U46=10,Data!$E$13,"")&amp;
IF($U46=11,Data!$E$14,"")&amp;
IF($U46=12,Data!$E$15,"")&amp;
IF($U46=13,Data!$E$16,"")&amp;
IF($U46=14,Data!$E$17,"")&amp;
IF($U46=15,Data!$E$18,"")&amp;
IF($U46=16,Data!$E$19,"")&amp;
IF($U46=17,Data!$E$20,"")&amp;
IF($U46=18,Data!$E$21,"")&amp;
IF($U46=19,Data!$E$22,"")&amp;
IF($U46=20,Data!$E$23,"")&amp;
IF($U46=21,Data!$E$24,"")&amp;
IF($U46=22,Data!$E$25,"")&amp;
IF($U46=23,Data!$E$26,"")&amp;
IF($U46=24,Data!$E$27,"")&amp;
IF($U46=25,Data!$E$28,"")&amp;
IF($U46=26,Data!$E$29,"")&amp;
IF($U46=27,Data!$E$30,"")&amp;
IF($U46=28,Data!$E$31,"")&amp;
IF($U46=29,Data!$E$32,"")&amp;
IF($U46=30,Data!$E$33,"")&amp;
IF($U46=31,Data!$E$34,"")&amp;
IF($U46=32,Data!$E$35,"")&amp;
IF($U46=33,Data!$E$36,"")&amp;
IF($U46=34,Data!$E$37,"")&amp;
IF($U46=35,Data!$E$38,"")&amp;
IF($U46=36,Data!$E$39,"")&amp;
IF($U46=37,Data!$E$40,"")&amp;
IF($U46=38,Data!$E$41,"")&amp;
IF($U46=39,Data!$E$42,"")&amp;
IF($U46=40,Data!$E$43,"")&amp;
IF($U46=41,Data!$E$124,"")&amp;
IF($U46=42,Data!$E$126,"")&amp;
IF($U46=43,Data!$E$127,"")</f>
        <v/>
      </c>
      <c r="C46" s="116" t="str">
        <f t="shared" si="0"/>
        <v/>
      </c>
      <c r="D46" s="40" t="str">
        <f>IF($U46=1,Data!$G$4,"")&amp;
IF($U46=2,Data!$G$5,"")&amp;
IF($U46=3,Data!$G$6,"")&amp;
IF($U46=4,Data!$G$7,"")&amp;
IF($U46=5,Data!$G$8,"")&amp;
IF($U46=6,Data!$G$9,"")&amp;
IF($U46=7,Data!$G$10,"")&amp;
IF($U46=8,Data!$G$11,"")&amp;
IF($U46=9,Data!$G$12,"")&amp;
IF($U46=10,Data!$G$13,"")&amp;
IF($U46=11,Data!$G$14,"")&amp;
IF($U46=12,Data!$G$15,"")&amp;
IF($U46=13,Data!$G$16,"")&amp;
IF($U46=14,Data!$G$17,"")&amp;
IF($U46=15,Data!$G$18,"")&amp;
IF($U46=16,Data!$G$19,"")&amp;
IF($U46=17,Data!$G$20,"")&amp;
IF($U46=18,Data!$G$21,"")&amp;
IF($U46=19,Data!$G$22,"")&amp;
IF($U46=20,Data!$G$23,"")&amp;
IF($U46=21,Data!$G$24,"")&amp;
IF($U46=22,Data!$G$25,"")&amp;
IF($U46=23,Data!$G$26,"")&amp;
IF($U46=24,Data!$G$27,"")&amp;
IF($U46=25,Data!$G$28,"")&amp;
IF($U46=26,Data!$G$29,"")&amp;
IF($U46=27,Data!$G$30,"")&amp;
IF($U46=28,Data!$G$31,"")&amp;
IF($U46=29,Data!$G$32,"")&amp;
IF($U46=30,Data!$G$33,"")&amp;
IF($U46=31,Data!$G$34,"")&amp;
IF($U46=32,Data!$G$35,"")&amp;
IF($U46=33,Data!$G$36,"")&amp;
IF($U46=34,Data!$G$37,"")&amp;
IF($U46=35,Data!$G$38,"")&amp;
IF($U46=36,Data!$G$39,"")&amp;
IF($U46=37,Data!$G$40,"")&amp;
IF($U46=38,Data!$G$41,"")&amp;
IF($U46=39,Data!$G$42,"")&amp;
IF($U46=40,Data!$G$43,"")&amp;
IF($U46=41,Data!$G$44,"")&amp;
IF($U46=42,Data!$G$45,"")&amp;
IF($U46=43,Data!$G$46,"")&amp;
IF($U46=44,Data!$G$47,"")&amp;
IF($U46=45,Data!$G$48,"")&amp;
IF($U46=46,Data!$G$49,"")&amp;
IF($U46=47,Data!$G$50,"")&amp;
IF($U46=48,Data!$G$51,"")&amp;
IF($U46=49,Data!$G$52,"")&amp;
IF($U46=50,Data!$G$53,"")&amp;
IF($U46=51,Data!$G$54,"")&amp;
IF($U46=52,Data!$G$55,"")&amp;
IF($U46=53,Data!$G$56,"")&amp;
IF($U46=54,Data!$G$57,"")&amp;
IF($U46=55,Data!$G$58,"")&amp;
IF($U46=56,Data!$G$59,"")&amp;
IF($U46=57,Data!$G$60,"")&amp;
IF($U46=58,Data!$G$61,"")&amp;
IF($U46=59,Data!$G$62,"")&amp;
IF($U46=60,Data!$G$63,"")&amp;
IF($U46=61,Data!$G$64,"")&amp;
IF($U46=62,Data!$G$65,"")&amp;
IF($U46=63,Data!$G$66,"")&amp;
IF($U46=64,Data!$G$67,"")&amp;
IF($U46=65,Data!$G$68,"")&amp;
IF($U46=66,Data!$G$69,"")&amp;
IF($U46=67,Data!$G$70,"")&amp;
IF($U46=68,Data!$G$71,"")&amp;
IF($U46=69,Data!$G$72,"")&amp;
IF($U46=70,Data!$G$73,"")&amp;
IF($U46=71,Data!$G$74,"")&amp;
IF($U46=72,Data!$G$75,"")&amp;
IF($U46=73,Data!$G$76,"")&amp;
IF($U46=74,Data!$G$77,"")&amp;
IF($U46=75,Data!$G$78,"")&amp;
IF($U46=76,Data!$G$79,"")&amp;
IF($U46=77,Data!$G$80,"")&amp;
IF($U46=78,Data!$G$81,"")&amp;
IF($U46=79,Data!$G$82,"")&amp;
IF($U46=80,Data!$G$83,"")&amp;
IF($U46=81,Data!$G$84,"")&amp;
IF($U46=82,Data!$G$85,"")&amp;
IF($U46=83,Data!$G$86,"")&amp;
IF($U46=84,Data!$G$87,"")&amp;
IF($U46=85,Data!$G$88,"")&amp;
IF($U46=86,Data!$G$89,"")&amp;
IF($U46=87,Data!$G$90,"")&amp;
IF($U46=88,Data!$G$91,"")&amp;
IF($U46=89,Data!$G$92,"")&amp;
IF($U46=90,Data!$G$93,"")&amp;
IF($U46=91,Data!$G$94,"")&amp;
IF($U46=92,Data!$G$95,"")&amp;
IF($U46=93,Data!$G$96,"")&amp;
IF($U46=94,Data!$G$97,"")&amp;
IF($U46=95,Data!$G$98,"")&amp;
IF($U46=96,Data!$G$99,"")&amp;
IF($U46=97,Data!$G$100,"")&amp;
IF($U46=98,Data!$G$101,"")&amp;
IF($U46=99,Data!$G$102,"")&amp;
IF($U46=100,Data!$G$103,"")&amp;
IF($U46=101,Data!$G$104,"")&amp;
IF($U46=102,Data!$G$105,"")&amp;
IF($U46=103,Data!$G$106,"")&amp;
IF($U46=104,Data!$G$107,"")&amp;
IF($U46=105,Data!$G$108,"")&amp;
IF($U46=106,Data!$G$109,"")&amp;
IF($U46=107,Data!$G$110,"")&amp;
IF($U46=108,Data!$G$111,"")&amp;
IF($U46=109,Data!$G$112,"")&amp;
IF($U46=100,Data!$G$113,"")&amp;
IF($U46=111,Data!$G$114,"")&amp;
IF($U46=112,Data!$G$115,"")&amp;
IF($U46=113,Data!$G$116,"")&amp;
IF($U46=114,Data!$G$117,"")&amp;
IF($U46=115,Data!$G$118,"")&amp;
IF($U46=116,Data!$G$119,"")&amp;
IF($U46=117,Data!$G$120,"")&amp;
IF($U46=118,Data!$G$121,"")&amp;
IF($U46=119,Data!$G$122,"")&amp;
IF($U46=120,Data!$G$123,"")</f>
        <v/>
      </c>
      <c r="E46" s="41" t="str">
        <f>IF($U46=1,Data!$I$4&amp;" LED","")&amp;
IF($U46=2,Data!$I$5&amp;" LED","")&amp;
IF($U46=3,Data!$I$6&amp;" LED","")&amp;
IF($U46=4,Data!$I$7&amp;" LED","")&amp;
IF($U46=5,Data!$I$8&amp;" LED","")&amp;
IF($U46=6,Data!$I$9&amp;" LED","")&amp;
IF($U46=7,Data!$I$10&amp;" LED","")&amp;
IF($U46=8,Data!$I$11&amp;" LED","")&amp;
IF($U46=9,Data!$I$12&amp;" LED","")&amp;
IF($U46=10,Data!$I$13&amp;" LED","")&amp;
IF($U46=11,Data!$I$14&amp;" LED","")&amp;
IF($U46=12,Data!$I$15&amp;" LED","")&amp;
IF($U46=13,Data!$I$16&amp;" LED","")&amp;
IF($U46=14,Data!$I$17&amp;" LED","")&amp;
IF($U46=15,Data!$I$18&amp;" LED","")&amp;
IF($U46=16,Data!$I$19&amp;" LED","")&amp;
IF($U46=17,Data!$I$20&amp;" LED","")&amp;
IF($U46=18,Data!$I$21&amp;" LED","")&amp;
IF($U46=19,Data!$I$22&amp;" LED","")&amp;
IF($U46=20,Data!$I$23&amp;" LED","")&amp;
IF($U46=21,Data!$I$24&amp;" LED","")&amp;
IF($U46=22,Data!$I$25&amp;" LED","")&amp;
IF($U46=23,Data!$I$26&amp;" LED","")&amp;
IF($U46=24,Data!$I$27&amp;" LED","")&amp;
IF($U46=25,Data!$I$28&amp;" LED","")&amp;
IF($U46=26,Data!$I$29&amp;" LED","")&amp;
IF($U46=27,Data!$I$30&amp;" LED","")&amp;
IF($U46=28,Data!$I$31&amp;" LED","")&amp;
IF($U46=29,Data!$I$32&amp;" LED","")&amp;
IF($U46=30,Data!$I$33&amp;" LED","")&amp;
IF($U46=31,Data!$I$34&amp;" LED","")&amp;
IF($U46=32,Data!$I$35&amp;" LED","")&amp;
IF($U46=33,Data!$I$36&amp;" LED","")&amp;
IF($U46=34,Data!$I$37&amp;" LED","")&amp;
IF($U46=35,Data!$I$38&amp;" LED","")&amp;
IF($U46=36,Data!$I$39&amp;" LED","")&amp;
IF($U46=37,Data!$I$40&amp;" LED","")&amp;
IF($U46=38,Data!$I$41&amp;" LED","")&amp;
IF($U46=39,Data!$I$42&amp;" LED","")&amp;
IF($U46=40,Data!$I$43&amp;" LED","")&amp;
IF($U46=41,Data!$I$44&amp;" LED","")&amp;
IF($U46=42,Data!$I$45&amp;" LED","")&amp;
IF($U46=43,Data!$I$46&amp;" LED","")&amp;
IF($U46=44,Data!$I$47&amp;" LED","")&amp;
IF($U46=45,Data!$I$48&amp;" LED","")&amp;
IF($U46=46,Data!$I$49&amp;" LED","")&amp;
IF($U46=47,Data!$I$50&amp;" LED","")&amp;
IF($U46=48,Data!$I$51&amp;" LED","")&amp;
IF($U46=49,Data!$I$52&amp;" LED","")&amp;
IF($U46=50,Data!$I$53&amp;" LED","")&amp;
IF($U46=51,Data!$I$54&amp;" LED","")&amp;
IF($U46=52,Data!$I$55&amp;" LED","")&amp;
IF($U46=53,Data!$I$56&amp;" LED","")&amp;
IF($U46=54,Data!$I$57&amp;" LED","")&amp;
IF($U46=55,Data!$I$58&amp;" LED","")&amp;
IF($U46=56,Data!$I$59&amp;" LED","")&amp;
IF($U46=57,Data!$I$60&amp;" LED","")&amp;
IF($U46=58,Data!$I$61&amp;" LED","")&amp;
IF($U46=59,Data!$I$62&amp;" LED","")&amp;
IF($U46=60,Data!$I$63&amp;" LED","")&amp;
IF($U46=61,Data!$I$64&amp;" LED","")&amp;
IF($U46=62,Data!$I$65&amp;" LED","")&amp;
IF($U46=63,Data!$I$66&amp;" LED","")&amp;
IF($U46=64,Data!$I$67&amp;" LED","")&amp;
IF($U46=65,Data!$I$68&amp;" LED","")&amp;
IF($U46=66,Data!$I$69&amp;" LED","")&amp;
IF($U46=67,Data!$I$70&amp;" LED","")&amp;
IF($U46=68,Data!$I$71&amp;" LED","")&amp;
IF($U46=69,Data!$I$72&amp;" LED","")&amp;
IF($U46=70,Data!$I$73&amp;" LED","")&amp;
IF($U46=71,Data!$I$74&amp;" LED","")&amp;
IF($U46=72,Data!$I$75&amp;" LED","")&amp;
IF($U46=73,Data!$I$76&amp;" LED","")&amp;
IF($U46=74,Data!$I$77&amp;" LED","")&amp;
IF($U46=75,Data!$I$78&amp;" LED","")&amp;
IF($U46=76,Data!$I$79&amp;" LED","")&amp;
IF($U46=77,Data!$I$80&amp;" LED","")&amp;
IF($U46=78,Data!$I$81&amp;" LED","")&amp;
IF($U46=79,Data!$I$82&amp;" LED","")&amp;
IF($U46=80,Data!$I$83&amp;" LED","")&amp;
IF($U46=81,Data!$I$84&amp;" LED","")&amp;
IF($U46=82,Data!$I$85&amp;" LED","")&amp;
IF($U46=83,Data!$I$86&amp;" LED","")&amp;
IF($U46=84,Data!$I$87&amp;" LED","")&amp;
IF($U46=85,Data!$I$88&amp;" LED","")&amp;
IF($U46=86,Data!$I$89&amp;" LED","")&amp;
IF($U46=87,Data!$I$90&amp;" LED","")&amp;
IF($U46=88,Data!$I$91&amp;" LED","")&amp;
IF($U46=89,Data!$I$92&amp;" LED","")&amp;
IF($U46=90,Data!$I$93&amp;" LED","")&amp;
IF($U46=91,Data!$I$94&amp;" LED","")&amp;
IF($U46=92,Data!$I$95&amp;" LED","")&amp;
IF($U46=93,Data!$I$96&amp;" LED","")&amp;
IF($U46=94,Data!$I$97&amp;" LED","")&amp;
IF($U46=95,Data!$I$98&amp;" LED","")&amp;
IF($U46=96,Data!$I$99&amp;" LED","")&amp;
IF($U46=97,Data!$I$100&amp;" LED","")&amp;
IF($U46=98,Data!$I$101&amp;" LED","")&amp;
IF($U46=99,Data!$I$102&amp;" LED","")&amp;
IF($U46=100,Data!$I1085&amp;" LED","")&amp;
IF($U46=101,Data!$I$104&amp;" LED","")&amp;
IF($U46=102,Data!$I$105&amp;" LED","")&amp;
IF($U46=103,Data!$I$106&amp;" LED","")&amp;
IF($U46=104,Data!$I$107&amp;" LED","")&amp;
IF($U46=105,Data!$I$108&amp;" LED","")&amp;
IF($U46=106,Data!$I$109&amp;" LED","")&amp;
IF($U46=107,Data!$I$110&amp;" LED","")&amp;
IF($U46=108,Data!$I$111&amp;" LED","")&amp;
IF($U46=109,Data!$I$112&amp;" LED","")&amp;
IF($U46=110,Data!$I$113&amp;" LED","")&amp;
IF($U46=111,Data!$I$114&amp;" LED","")&amp;
IF($U46=112,Data!$I$115&amp;" LED","")&amp;
IF($U46=113,Data!$I$116&amp;" LED","")&amp;
IF($U46=114,Data!$I$117&amp;" LED","")&amp;
IF($U46=115,Data!$I$118&amp;" LED","")&amp;
IF($U46=116,Data!$I$119&amp;" LED","")&amp;
IF($U46=117,Data!$I$120&amp;" LED","")&amp;
IF($U46=118,Data!$I$121&amp;" LED","")&amp;
IF($U46=119,Data!$I$122&amp;" LED","")&amp;
IF($U46=120,Data!$I$123&amp;" LED","")</f>
        <v/>
      </c>
      <c r="F46" s="42" t="str">
        <f xml:space="preserve">
IF($U46=1,Data!$J$4&amp;" lm","")&amp;
IF($U46=2,Data!$J$5&amp;" lm","")&amp;
IF($U46=3,Data!$J$6&amp;" lm","")&amp;
IF($U46=4,Data!$J$7&amp;" lm","")&amp;
IF($U46=5,Data!$J$8&amp;" lm","")&amp;
IF($U46=6,Data!$J$9&amp;" lm","")&amp;
IF($U46=7,Data!$J$10&amp;" lm","")&amp;
IF($U46=8,Data!$J$11&amp;" lm","")&amp;
IF($U46=9,Data!$J$12&amp;" lm","")&amp;
IF($U46=10,Data!$J$13&amp;" lm","")&amp;
IF($U46=11,Data!$J$14&amp;" lm","")&amp;
IF($U46=12,Data!$J$15&amp;" lm","")&amp;
IF($U46=13,Data!$J$16&amp;" lm","")&amp;
IF($U46=14,Data!$J$17&amp;" lm","")&amp;
IF($U46=15,Data!$J$18&amp;" lm","")&amp;
IF($U46=16,Data!$J$19&amp;" lm","")&amp;
IF($U46=17,Data!$J$20&amp;" lm","")&amp;
IF($U46=18,Data!$J$21&amp;" lm","")&amp;
IF($U46=19,Data!$J$22&amp;" lm","")&amp;
IF($U46=20,Data!$J$23&amp;" lm","")&amp;
IF($U46=21,Data!$J$24&amp;" lm","")&amp;
IF($U46=22,Data!$J$25&amp;" lm","")&amp;
IF($U46=23,Data!$J$26&amp;" lm","")&amp;
IF($U46=24,Data!$J$27&amp;" lm","")&amp;
IF($U46=25,Data!$J$28&amp;" lm","")&amp;
IF($U46=26,Data!$J$29&amp;" lm","")&amp;
IF($U46=27,Data!$J$30&amp;" lm","")&amp;
IF($U46=28,Data!$J$31&amp;" lm","")&amp;
IF($U46=29,Data!$J$32&amp;" lm","")&amp;
IF($U46=30,Data!$J$33&amp;" lm","")&amp;
IF($U46=31,Data!$J$34&amp;" lm","")&amp;
IF($U46=32,Data!$J$35&amp;" lm","")&amp;
IF($U46=33,Data!$J$36&amp;" lm","")&amp;
IF($U46=34,Data!$J$37&amp;" lm","")&amp;
IF($U46=35,Data!$J$38&amp;" lm","")&amp;
IF($U46=36,Data!$J$39&amp;" lm","")&amp;
IF($U46=37,Data!$J$40&amp;" lm","")&amp;
IF($U46=38,Data!$J$41&amp;" lm","")&amp;
IF($U46=39,Data!$J$42&amp;" lm","")&amp;
IF($U46=40,Data!$J$43&amp;" lm","")&amp;
IF($U46=41,Data!$J$44&amp;" lm","")&amp;
IF($U46=42,Data!$J$45&amp;" lm","")&amp;
IF($U46=43,Data!$J$46&amp;" lm","")&amp;
IF($U46=44,Data!$J$47&amp;" lm","")&amp;
IF($U46=45,Data!$J$48&amp;" lm","")&amp;
IF($U46=46,Data!$J$49&amp;" lm","")&amp;
IF($U46=47,Data!$J$50&amp;" lm","")&amp;
IF($U46=48,Data!$J$51&amp;" lm","")&amp;
IF($U46=49,Data!$J$52&amp;" lm","")&amp;
IF($U46=50,Data!$J$53&amp;" lm","")&amp;
IF($U46=51,Data!$J$54&amp;" lm","")&amp;
IF($U46=52,Data!$J$55&amp;" lm","")&amp;
IF($U46=53,Data!$J$56&amp;" lm","")&amp;
IF($U46=54,Data!$J$57&amp;" lm","")&amp;
IF($U46=55,Data!$J$58&amp;" lm","")&amp;
IF($U46=56,Data!$J$59&amp;" lm","")&amp;
IF($U46=57,Data!$J$60&amp;" lm","")&amp;
IF($U46=58,Data!$J$61&amp;" lm","")&amp;
IF($U46=59,Data!$J$62&amp;" lm","")&amp;
IF($U46=60,Data!$J$63&amp;" lm","")&amp;
IF($U46=61,Data!$J$64&amp;" lm","")&amp;
IF($U46=62,Data!$J$65&amp;" lm","")&amp;
IF($U46=63,Data!$J$66&amp;" lm","")&amp;
IF($U46=64,Data!$J$67&amp;" lm","")&amp;
IF($U46=65,Data!$J$68&amp;" lm","")&amp;
IF($U46=66,Data!$J$69&amp;" lm","")&amp;
IF($U46=67,Data!$J$70&amp;" lm","")&amp;
IF($U46=68,Data!$J$71&amp;" lm","")&amp;
IF($U46=69,Data!$J$72&amp;" lm","")&amp;
IF($U46=70,Data!$J$73&amp;" lm","")&amp;
IF($U46=71,Data!$J$74&amp;" lm","")&amp;
IF($U46=72,Data!$J$75&amp;" lm","")&amp;
IF($U46=73,Data!$J$76&amp;" lm","")&amp;
IF($U46=74,Data!$J$77&amp;" lm","")&amp;
IF($U46=75,Data!$J$78&amp;" lm","")&amp;
IF($U46=76,Data!$J$79&amp;" lm","")&amp;
IF($U46=77,Data!$J$80&amp;" lm","")&amp;
IF($U46=78,Data!$J$81&amp;" lm","")&amp;
IF($U46=79,Data!$J$82&amp;" lm","")&amp;
IF($U46=80,Data!$J$83&amp;" lm","")&amp;
IF($U46=81,Data!$J$84&amp;" lm","")&amp;
IF($U46=82,Data!$J$85&amp;" lm","")&amp;
IF($U46=83,Data!$J$86&amp;" lm","")&amp;
IF($U46=84,Data!$J$87&amp;" lm","")&amp;
IF($U46=85,Data!$J$88&amp;" lm","")&amp;
IF($U46=86,Data!$J$89&amp;" lm","")&amp;
IF($U46=87,Data!$J$90&amp;" lm","")&amp;
IF($U46=88,Data!$J$91&amp;" lm","")&amp;
IF($U46=89,Data!$J$92&amp;" lm","")&amp;
IF($U46=90,Data!$J$93&amp;" lm","")&amp;
IF($U46=91,Data!$J$94&amp;" lm","")&amp;
IF($U46=92,Data!$J$95&amp;" lm","")&amp;
IF($U46=93,Data!$J$96&amp;" lm","")&amp;
IF($U46=94,Data!$J$97&amp;" lm","")&amp;
IF($U46=95,Data!$J$98&amp;" lm","")&amp;
IF($U46=96,Data!$J$99&amp;" lm","")&amp;
IF($U46=97,Data!$J$100&amp;" lm","")&amp;
IF($U46=98,Data!$J$101&amp;" lm","")&amp;
IF($U46=99,Data!$J$102&amp;" lm","")&amp;
IF($U46=100,Data!$J$103&amp;" lm","")&amp;
IF($U46=101,Data!$J$104&amp;" lm","")&amp;
IF($U46=102,Data!$J$105&amp;" lm","")&amp;
IF($U46=103,Data!$J$106&amp;" lm","")&amp;
IF($U46=104,Data!$J$107&amp;" lm","")&amp;
IF($U46=105,Data!$J$108&amp;" lm","")&amp;
IF($U46=106,Data!$J$109&amp;" lm","")&amp;
IF($U46=107,Data!$J$110&amp;" lm","")&amp;
IF($U46=108,Data!$J$111&amp;" lm","")&amp;
IF($U46=109,Data!$J$112&amp;" lm","")&amp;
IF($U46=110,Data!$J$113&amp;" lm","")&amp;
IF($U46=111,Data!$J$114&amp;" lm","")&amp;
IF($U46=112,Data!$J$115&amp;" lm","")&amp;
IF($U46=113,Data!$J$116&amp;" lm","")&amp;
IF($U46=114,Data!$J$117&amp;" lm","")&amp;
IF($U46=115,Data!$J$118&amp;" lm","")&amp;
IF($U46=116,Data!$J$109&amp;" lm","")&amp;
IF($U46=117,Data!$J$120&amp;" lm","")&amp;
IF($U46=118,Data!$J$121&amp;" lm","")&amp;
IF($U46=119,Data!$J$122&amp;" lm","")&amp;
IF($U46=120,Data!$J$123&amp;" lm","")</f>
        <v/>
      </c>
      <c r="G46" s="43" t="str">
        <f xml:space="preserve">
IF($U46=1,Data!$H$4,"")&amp;
IF($U46=2,Data!$H$5,"")&amp;
IF($U46=3,Data!$H$6,"")&amp;
IF($U46=4,Data!$H$7,"")&amp;
IF($U46=5,Data!$H$8,"")&amp;
IF($U46=6,Data!$H$9,"")&amp;
IF($U46=7,Data!$H$10,"")&amp;
IF($U46=8,Data!$H$11,"")&amp;
IF($U46=9,Data!$H$12,"")&amp;
IF($U46=10,Data!$H$13,"")&amp;
IF($U46=11,Data!$H$14,"")&amp;
IF($U46=12,Data!$H$15,"")&amp;
IF($U46=13,Data!$H$16,"")&amp;
IF($U46=14,Data!$H$17,"")&amp;
IF($U46=15,Data!$H$18,"")&amp;
IF($U46=16,Data!$H$19,"")&amp;
IF($U46=17,Data!$H$20,"")&amp;
IF($U46=18,Data!$H$21,"")&amp;
IF($U46=19,Data!$H$22,"")&amp;
IF($U46=20,Data!$H$23,"")&amp;
IF($U46=21,Data!$H$24,"")&amp;
IF($U46=22,Data!$H$25,"")&amp;
IF($U46=23,Data!$H$26,"")&amp;
IF($U46=24,Data!$H$27,"")&amp;
IF($U46=25,Data!$H$28,"")&amp;
IF($U46=26,Data!$H$29,"")&amp;
IF($U46=27,Data!$H$30,"")&amp;
IF($U46=28,Data!$H$31,"")&amp;
IF($U46=29,Data!$H$32,"")&amp;
IF($U46=30,Data!$H$33,"")&amp;
IF($U46=31,Data!$H$34,"")&amp;
IF($U46=32,Data!$H$35,"")&amp;
IF($U46=33,Data!$H$36,"")&amp;
IF($U46=34,Data!$H$37,"")&amp;
IF($U46=35,Data!$H$38,"")&amp;
IF($U46=36,Data!$H$39,"")&amp;
IF($U46=37,Data!$H$40,"")&amp;
IF($U46=38,Data!$H$41,"")&amp;
IF($U46=39,Data!$H$42,"")&amp;
IF($U46=40,Data!$H$43,"")&amp;
IF($U46=41,Data!$H$44,"")&amp;
IF($U46=42,Data!$H$45,"")&amp;
IF($U46=43,Data!$H$46,"")&amp;
IF($U46=44,Data!$H$47,"")&amp;
IF($U46=45,Data!$H$48,"")&amp;
IF($U46=46,Data!$H$49,"")&amp;
IF($U46=47,Data!$H$50,"")&amp;
IF($U46=48,Data!$H$51,"")&amp;
IF($U46=49,Data!$H$52,"")&amp;
IF($U46=50,Data!$H$53,"")&amp;
IF($U46=51,Data!$H$54,"")&amp;
IF($U46=52,Data!$H$55,"")&amp;
IF($U46=53,Data!$H$56,"")&amp;
IF($U46=54,Data!$H$57,"")&amp;
IF($U46=55,Data!$H$58,"")&amp;
IF($U46=56,Data!$H$59,"")&amp;
IF($U46=57,Data!$H$60,"")&amp;
IF($U46=58,Data!$H$61,"")&amp;
IF($U46=59,Data!$H$62,"")&amp;
IF($U46=60,Data!$H$63,"")&amp;
IF($U46=61,Data!$H$64,"")&amp;
IF($U46=62,Data!$H$65,"")&amp;
IF($U46=63,Data!$H$66,"")&amp;
IF($U46=64,Data!$H$67,"")&amp;
IF($U46=65,Data!$H$68,"")&amp;
IF($U46=66,Data!$H$69,"")&amp;
IF($U46=67,Data!$H$70,"")&amp;
IF($U46=68,Data!$H$71,"")&amp;
IF($U46=69,Data!$H$72,"")&amp;
IF($U46=70,Data!$H$73,"")&amp;
IF($U46=71,Data!$H$74,"")&amp;
IF($U46=72,Data!$H$75,"")&amp;
IF($U46=73,Data!$H$76,"")&amp;
IF($U46=74,Data!$H$77,"")&amp;
IF($U46=75,Data!$H$78,"")&amp;
IF($U46=76,Data!$H$79,"")&amp;
IF($U46=77,Data!$H$80,"")&amp;
IF($U46=78,Data!$H$81,"")&amp;
IF($U46=79,Data!$H$82,"")&amp;
IF($U46=80,Data!$H$83,"")&amp;
IF($U46=81,Data!$H$84,"")&amp;
IF($U46=82,Data!$H$85,"")&amp;
IF($U46=83,Data!$H$86,"")&amp;
IF($U46=84,Data!$H$87,"")&amp;
IF($U46=85,Data!$H$88,"")&amp;
IF($U46=86,Data!$H$89,"")&amp;
IF($U46=87,Data!$H$90,"")&amp;
IF($U46=88,Data!$H$91,"")&amp;
IF($U46=89,Data!$H$92,"")&amp;
IF($U46=90,Data!$H$93,"")&amp;
IF($U46=91,Data!$H$94,"")&amp;
IF($U46=92,Data!$H$95,"")&amp;
IF($U46=93,Data!$H$96,"")&amp;
IF($U46=94,Data!$H$97,"")&amp;
IF($U46=95,Data!$H$98,"")&amp;
IF($U46=96,Data!$H$99,"")&amp;
IF($U46=97,Data!$H$100,"")&amp;
IF($U46=98,Data!$H$101,"")&amp;
IF($U46=99,Data!$H$102,"")&amp;
IF($U46=100,Data!$H$103,"")&amp;
IF($U46=101,Data!$H$104,"")&amp;
IF($U46=102,Data!$H$105,"")&amp;
IF($U46=103,Data!$H$106,"")&amp;
IF($U46=104,Data!$H$107,"")&amp;
IF($U46=105,Data!$H$108,"")&amp;
IF($U46=106,Data!$H$109,"")&amp;
IF($U46=107,Data!$H$110,"")&amp;
IF($U46=108,Data!$H$111,"")&amp;
IF($U46=109,Data!$H$112,"")&amp;
IF($U46=110,Data!$H$113,"")&amp;
IF($U46=111,Data!$H$114,"")&amp;
IF($U46=112,Data!$H$115,"")&amp;
IF($U46=113,Data!$H$116,"")&amp;
IF($U46=114,Data!$H$117,"")&amp;
IF($U46=115,Data!$H$118,"")&amp;
IF($U46=116,Data!$H$119,"")&amp;
IF($U46=117,Data!$H$120,"")&amp;
IF($U46=118,Data!$H$121,"")&amp;
IF($U46=119,Data!$H$122,"")&amp;
IF($U46=120,Data!$H$123,"")</f>
        <v/>
      </c>
      <c r="H46" s="44" t="str">
        <f>IF($U46=1,Data!$V$4&amp;" W","")&amp;
IF($U46=2,Data!$V$5&amp;" W","")&amp;
IF($U46=3,Data!$V$6&amp;" W","")&amp;
IF($U46=4,Data!$V$7&amp;" W","")&amp;
IF($U46=5,Data!$V$8&amp;" W","")&amp;
IF($U46=6,Data!$V$9&amp;" W","")&amp;
IF($U46=7,Data!$V$10&amp;" W","")&amp;
IF($U46=8,Data!$V$11&amp;" W","")&amp;
IF($U46=9,Data!$V$12&amp;" W","")&amp;
IF($U46=10,Data!$V$13&amp;" W","")&amp;
IF($U46=11,Data!$V$14&amp;" W","")&amp;
IF($U46=12,Data!$V$15&amp;" W","")&amp;
IF($U46=13,Data!$V$16&amp;" W","")&amp;
IF($U46=14,Data!$V$17&amp;" W","")&amp;
IF($U46=15,Data!$V$18&amp;" W","")&amp;
IF($U46=16,Data!$V$19&amp;" W","")&amp;
IF($U46=17,Data!$V$20&amp;" W","")&amp;
IF($U46=18,Data!$V$21&amp;" W","")&amp;
IF($U46=19,Data!$V$22&amp;" W","")&amp;
IF($U46=20,Data!$V$23&amp;" W","")&amp;
IF($U46=21,Data!$V$24&amp;" W","")&amp;
IF($U46=22,Data!$V$25&amp;" W","")&amp;
IF($U46=23,Data!$V$26&amp;" W","")&amp;
IF($U46=24,Data!$V$27&amp;" W","")&amp;
IF($U46=25,Data!$V$28&amp;" W","")&amp;
IF($U46=26,Data!$V$29&amp;" W","")&amp;
IF($U46=27,Data!$V$30&amp;" W","")&amp;
IF($U46=28,Data!$V$31&amp;" W","")&amp;
IF($U46=29,Data!$V$32&amp;" W","")&amp;
IF($U46=30,Data!$V$33&amp;" W","")&amp;
IF($U46=31,Data!$V$34&amp;" W","")&amp;
IF($U46=32,Data!$V$35&amp;" W","")&amp;
IF($U46=33,Data!$V$36&amp;" W","")&amp;
IF($U46=34,Data!$V$37&amp;" W","")&amp;
IF($U46=35,Data!$V$38&amp;" W","")&amp;
IF($U46=36,Data!$V$39&amp;" W","")&amp;
IF($U46=37,Data!$V$40&amp;" W","")&amp;
IF($U46=38,Data!$V$41&amp;" W","")&amp;
IF($U46=39,Data!$V$42&amp;" W","")&amp;
IF($U46=40,Data!$V$43&amp;" W","")&amp;
IF($U46=41,Data!$V$44&amp;" W","")&amp;
IF($U46=42,Data!$V$45&amp;" W","")&amp;
IF($U46=43,Data!$V$46&amp;" W","")&amp;
IF($U46=44,Data!$V$47&amp;" W","")&amp;
IF($U46=45,Data!$V$48&amp;" W","")&amp;
IF($U46=46,Data!$V$49&amp;" W","")&amp;
IF($U46=47,Data!$V$50&amp;" W","")&amp;
IF($U46=48,Data!$V$51&amp;" W","")&amp;
IF($U46=49,Data!$V$52&amp;" W","")&amp;
IF($U46=50,Data!$V$53&amp;" W","")&amp;
IF($U46=51,Data!$V$54&amp;" W","")&amp;
IF($U46=52,Data!$V$55&amp;" W","")&amp;
IF($U46=53,Data!$V$56&amp;" W","")&amp;
IF($U46=54,Data!$V$57&amp;" W","")&amp;
IF($U46=55,Data!$V$58&amp;" W","")&amp;
IF($U46=56,Data!$V$59&amp;" W","")&amp;
IF($U46=57,Data!$V$60&amp;" W","")&amp;
IF($U46=58,Data!$V$61&amp;" W","")&amp;
IF($U46=59,Data!$V$62&amp;" W","")&amp;
IF($U46=60,Data!$V$63&amp;" W","")&amp;
IF($U46=61,Data!$V$64&amp;" W","")&amp;
IF($U46=62,Data!$V$65&amp;" W","")&amp;
IF($U46=63,Data!$V$66&amp;" W","")&amp;
IF($U46=64,Data!$V$67&amp;" W","")&amp;
IF($U46=65,Data!$V$68&amp;" W","")&amp;
IF($U46=66,Data!$V$69&amp;" W","")&amp;
IF($U46=67,Data!$V$70&amp;" W","")&amp;
IF($U46=68,Data!$V$71&amp;" W","")&amp;
IF($U46=69,Data!$V$72&amp;" W","")&amp;
IF($U46=70,Data!$V$73&amp;" W","")&amp;
IF($U46=71,Data!$V$74&amp;" W","")&amp;
IF($U46=72,Data!$V$75&amp;" W","")&amp;
IF($U46=73,Data!$V$76&amp;" W","")&amp;
IF($U46=74,Data!$V$77&amp;" W","")&amp;
IF($U46=75,Data!$V$78&amp;" W","")&amp;
IF($U46=76,Data!$V$79&amp;" W","")&amp;
IF($U46=77,Data!$V$80&amp;" W","")&amp;
IF($U46=78,Data!$V$81&amp;" W","")&amp;
IF($U46=79,Data!$V$82&amp;" W","")&amp;
IF($U46=80,Data!$V$83&amp;" W","")&amp;
IF($U46=81,Data!$V$84&amp;" W","")&amp;
IF($U46=82,Data!$V$85&amp;" W","")&amp;
IF($U46=83,Data!$V$86&amp;" W","")&amp;
IF($U46=84,Data!$V$87&amp;" W","")&amp;
IF($U46=85,Data!$V$88&amp;" W","")&amp;
IF($U46=86,Data!$V$89&amp;" W","")&amp;
IF($U46=87,Data!$V$90&amp;" W","")&amp;
IF($U46=88,Data!$V$91&amp;" W","")&amp;
IF($U46=89,Data!$V$92&amp;" W","")&amp;
IF($U46=90,Data!$V$93&amp;" W","")&amp;
IF($U46=91,Data!$V$94&amp;" W","")&amp;
IF($U46=92,Data!$V$95&amp;" W","")&amp;
IF($U46=93,Data!$V$96&amp;" W","")&amp;
IF($U46=94,Data!$V$97&amp;" W","")&amp;
IF($U46=95,Data!$V$98&amp;" W","")&amp;
IF($U46=96,Data!$V$99&amp;" W","")&amp;
IF($U46=97,Data!$V$100&amp;" W","")&amp;
IF($U46=98,Data!$V$101&amp;" W","")&amp;
IF($U46=99,Data!$V$102&amp;" W","")&amp;
IF($U46=100,Data!$V$103&amp;" W","")&amp;
IF($U46=101,Data!$V146&amp;" W","")&amp;
IF($U46=102,Data!$V$105&amp;" W","")&amp;
IF($U46=103,Data!$V$106&amp;" W","")&amp;
IF($U46=104,Data!$V$107&amp;" W","")&amp;
IF($U46=105,Data!$V$108&amp;" W","")&amp;
IF($U46=106,Data!$V$109&amp;" W","")&amp;
IF($U46=107,Data!$V$110&amp;" W","")&amp;
IF($U46=108,Data!$V$111&amp;" W","")&amp;
IF($U46=109,Data!$V$112&amp;" W","")&amp;
IF($U46=110,Data!$V$113&amp;" W","")&amp;
IF($U46=111,Data!$V$114&amp;" W","")&amp;
IF($U46=112,Data!$V$115&amp;" W","")&amp;
IF($U46=113,Data!$V$116&amp;" W","")&amp;
IF($U46=114,Data!$V$117&amp;" W","")&amp;
IF($U46=115,Data!$V$118&amp;" W","")&amp;
IF($U46=116,Data!$V$119&amp;" W","")&amp;
IF($U46=117,Data!$V$120&amp;" W","")&amp;
IF($U46=118,Data!$V$121&amp;" W","")&amp;
IF($U46=119,Data!$V$122&amp;" W","")&amp;
IF($U46=120,Data!$V$123&amp;" W","")</f>
        <v/>
      </c>
      <c r="I46" s="42" t="str">
        <f>IF($U46=1,Data!$W$4&amp;" W","")&amp;
IF($U46=2,Data!$W$5&amp;" W","")&amp;
IF($U46=3,Data!$W$6&amp;" W","")&amp;
IF($U46=4,Data!$W$7&amp;" W","")&amp;
IF($U46=5,Data!$W$8&amp;" W","")&amp;
IF($U46=6,Data!$W$9&amp;" W","")&amp;
IF($U46=7,Data!$W$10&amp;" W","")&amp;
IF($U46=8,Data!$W$11&amp;" W","")&amp;
IF($U46=9,Data!$W$12&amp;" W","")&amp;
IF($U46=10,Data!$W$13&amp;" W","")&amp;
IF($U46=11,Data!$W$14&amp;" W","")&amp;
IF($U46=12,Data!$W$15&amp;" W","")&amp;
IF($U46=13,Data!$W$16&amp;" W","")&amp;
IF($U46=14,Data!$W$17&amp;" W","")&amp;
IF($U46=15,Data!$W$18&amp;" W","")&amp;
IF($U46=16,Data!$W$19&amp;" W","")&amp;
IF($U46=17,Data!$W$20&amp;" W","")&amp;
IF($U46=18,Data!$W$21&amp;" W","")&amp;
IF($U46=19,Data!$W$22&amp;" W","")&amp;
IF($U46=20,Data!$W$23&amp;" W","")&amp;
IF($U46=21,Data!$W$24&amp;" W","")&amp;
IF($U46=22,Data!$W$25&amp;" W","")&amp;
IF($U46=23,Data!$W$26&amp;" W","")&amp;
IF($U46=24,Data!$W$27&amp;" W","")&amp;
IF($U46=25,Data!$W$28&amp;" W","")&amp;
IF($U46=26,Data!$W$29&amp;" W","")&amp;
IF($U46=27,Data!$W$30&amp;" W","")&amp;
IF($U46=28,Data!$W$31&amp;" W","")&amp;
IF($U46=29,Data!$W$32&amp;" W","")&amp;
IF($U46=30,Data!$W$33&amp;" W","")&amp;
IF($U46=31,Data!$W$34&amp;" W","")&amp;
IF($U46=32,Data!$W$35&amp;" W","")&amp;
IF($U46=33,Data!$W$36&amp;" W","")&amp;
IF($U46=34,Data!$W$37&amp;" W","")&amp;
IF($U46=35,Data!$W$38&amp;" W","")&amp;
IF($U46=36,Data!$W$39&amp;" W","")&amp;
IF($U46=37,Data!$W$40&amp;" W","")&amp;
IF($U46=38,Data!$W$41&amp;" W","")&amp;
IF($U46=39,Data!$W$42&amp;" W","")&amp;
IF($U46=40,Data!$W$43&amp;" W","")&amp;
IF($U46=41,Data!$W$44&amp;" W","")&amp;
IF($U46=42,Data!$W$45&amp;" W","")&amp;
IF($U46=43,Data!$W$46&amp;" W","")&amp;
IF($U46=44,Data!$W$47&amp;" W","")&amp;
IF($U46=45,Data!$W$48&amp;" W","")&amp;
IF($U46=46,Data!$W$49&amp;" W","")&amp;
IF($U46=47,Data!$W$50&amp;" W","")&amp;
IF($U46=48,Data!$W$51&amp;" W","")&amp;
IF($U46=49,Data!$W$52&amp;" W","")&amp;
IF($U46=50,Data!$W$53&amp;" W","")&amp;
IF($U46=51,Data!$W$54&amp;" W","")&amp;
IF($U46=52,Data!$W$55&amp;" W","")&amp;
IF($U46=53,Data!$W$56&amp;" W","")&amp;
IF($U46=54,Data!$W$57&amp;" W","")&amp;
IF($U46=55,Data!$W$58&amp;" W","")&amp;
IF($U46=56,Data!$W$59&amp;" W","")&amp;
IF($U46=57,Data!$W$60&amp;" W","")&amp;
IF($U46=58,Data!$W$61&amp;" W","")&amp;
IF($U46=59,Data!$W$62&amp;" W","")&amp;
IF($U46=60,Data!$W$63&amp;" W","")&amp;
IF($U46=61,Data!$W$64&amp;" W","")&amp;
IF($U46=62,Data!$W$65&amp;" W","")&amp;
IF($U46=63,Data!$W$66&amp;" W","")&amp;
IF($U46=64,Data!$W$67&amp;" W","")&amp;
IF($U46=65,Data!$W$68&amp;" W","")&amp;
IF($U46=66,Data!$W$69&amp;" W","")&amp;
IF($U46=67,Data!$W$70&amp;" W","")&amp;
IF($U46=68,Data!$W$71&amp;" W","")&amp;
IF($U46=69,Data!$W$72&amp;" W","")&amp;
IF($U46=70,Data!$W$73&amp;" W","")&amp;
IF($U46=71,Data!$W$74&amp;" W","")&amp;
IF($U46=72,Data!$W$75&amp;" W","")&amp;
IF($U46=73,Data!$W$76&amp;" W","")&amp;
IF($U46=74,Data!$W$77&amp;" W","")&amp;
IF($U46=75,Data!$W$78&amp;" W","")&amp;
IF($U46=76,Data!$W$79&amp;" W","")&amp;
IF($U46=77,Data!$W$80&amp;" W","")&amp;
IF($U46=78,Data!$W$81&amp;" W","")&amp;
IF($U46=79,Data!$W$82&amp;" W","")&amp;
IF($U46=80,Data!$W$83&amp;" W","")&amp;
IF($U46=81,Data!$W$84&amp;" W","")&amp;
IF($U46=82,Data!$W$85&amp;" W","")&amp;
IF($U46=83,Data!$W$86&amp;" W","")&amp;
IF($U46=84,Data!$W$87&amp;" W","")&amp;
IF($U46=85,Data!$W$88&amp;" W","")&amp;
IF($U46=86,Data!$W$89&amp;" W","")&amp;
IF($U46=87,Data!$W$90&amp;" W","")&amp;
IF($U46=88,Data!$W$91&amp;" W","")&amp;
IF($U46=89,Data!$W$92&amp;" W","")&amp;
IF($U46=90,Data!$W$93&amp;" W","")&amp;
IF($U46=91,Data!$W$94&amp;" W","")&amp;
IF($U46=92,Data!$W$95&amp;" W","")&amp;
IF($U46=93,Data!$W$96&amp;" W","")&amp;
IF($U46=94,Data!$W$97&amp;" W","")&amp;
IF($U46=95,Data!$W$98&amp;" W","")&amp;
IF($U46=96,Data!$W$99&amp;" W","")&amp;
IF($U46=97,Data!$W$100&amp;" W","")&amp;
IF($U46=98,Data!$W$101&amp;" W","")&amp;
IF($U46=99,Data!$W$102&amp;" W","")&amp;
IF($U46=100,Data!$W$103&amp;" W","")&amp;
IF($U46=101,Data!$V146&amp;" W","")&amp;
IF($U46=102,Data!$W$105&amp;" W","")&amp;
IF($U46=103,Data!$W$106&amp;" W","")&amp;
IF($U46=104,Data!$W$107&amp;" W","")&amp;
IF($U46=105,Data!$W$108&amp;" W","")&amp;
IF($U46=106,Data!$W$109&amp;" W","")&amp;
IF($U46=107,Data!$W$110&amp;" W","")&amp;
IF($U46=108,Data!$W$111&amp;" W","")&amp;
IF($U46=109,Data!$W$112&amp;" W","")&amp;
IF($U46=110,Data!$W$113&amp;" W","")&amp;
IF($U46=111,Data!$W$114&amp;" W","")&amp;
IF($U46=112,Data!$W$115&amp;" W","")&amp;
IF($U46=113,Data!$W$116&amp;" W","")&amp;
IF($U46=114,Data!$W$117&amp;" W","")&amp;
IF($U46=115,Data!$W$118&amp;" W","")&amp;
IF($U46=116,Data!$W$119&amp;" W","")&amp;
IF($U46=117,Data!$W$120&amp;" W","")&amp;
IF($U46=118,Data!$W$121&amp;" W","")&amp;
IF($U46=119,Data!$W$122&amp;" W","")&amp;
IF($U46=120,Data!$W$123&amp;" W","")</f>
        <v/>
      </c>
      <c r="J46" s="44" t="str">
        <f>IF($U46=1,Data!$X$4&amp;" W","")&amp;
IF($U46=2,Data!$X$5&amp;" W","")&amp;
IF($U46=3,Data!$X$6&amp;" W","")&amp;
IF($U46=4,Data!$X$7&amp;" W","")&amp;
IF($U46=5,Data!$X$8&amp;" W","")&amp;
IF($U46=6,Data!$X$9&amp;" W","")&amp;
IF($U46=7,Data!$X$10&amp;" W","")&amp;
IF($U46=8,Data!$X$11&amp;" W","")&amp;
IF($U46=9,Data!$X$12&amp;" W","")&amp;
IF($U46=10,Data!$X$13&amp;" W","")&amp;
IF($U46=11,Data!$X$14&amp;" W","")&amp;
IF($U46=12,Data!$X$15&amp;" W","")&amp;
IF($U46=13,Data!$X$16&amp;" W","")&amp;
IF($U46=14,Data!$X$17&amp;" W","")&amp;
IF($U46=15,Data!$X$18&amp;" W","")&amp;
IF($U46=16,Data!$X$19&amp;" W","")&amp;
IF($U46=17,Data!$X$20&amp;" W","")&amp;
IF($U46=18,Data!$X$21&amp;" W","")&amp;
IF($U46=19,Data!$X$22&amp;" W","")&amp;
IF($U46=20,Data!$X$23&amp;" W","")&amp;
IF($U46=21,Data!$X$24&amp;" W","")&amp;
IF($U46=22,Data!$X$25&amp;" W","")&amp;
IF($U46=23,Data!$X$26&amp;" W","")&amp;
IF($U46=24,Data!$X$27&amp;" W","")&amp;
IF($U46=25,Data!$X$28&amp;" W","")&amp;
IF($U46=26,Data!$X$29&amp;" W","")&amp;
IF($U46=27,Data!$X$30&amp;" W","")&amp;
IF($U46=28,Data!$X$31&amp;" W","")&amp;
IF($U46=29,Data!$X$32&amp;" W","")&amp;
IF($U46=30,Data!$X$33&amp;" W","")&amp;
IF($U46=31,Data!$X$34&amp;" W","")&amp;
IF($U46=32,Data!$X$35&amp;" W","")&amp;
IF($U46=33,Data!$X$36&amp;" W","")&amp;
IF($U46=34,Data!$X$37&amp;" W","")&amp;
IF($U46=35,Data!$X$38&amp;" W","")&amp;
IF($U46=36,Data!$X$39&amp;" W","")&amp;
IF($U46=37,Data!$X$40&amp;" W","")&amp;
IF($U46=38,Data!$X$41&amp;" W","")&amp;
IF($U46=39,Data!$X$42&amp;" W","")&amp;
IF($U46=40,Data!$X$43&amp;" W","")&amp;
IF($U46=41,Data!$X$44&amp;" W","")&amp;
IF($U46=42,Data!$X$45&amp;" W","")&amp;
IF($U46=43,Data!$X$46&amp;" W","")&amp;
IF($U46=44,Data!$X$47&amp;" W","")&amp;
IF($U46=45,Data!$X$48&amp;" W","")&amp;
IF($U46=46,Data!$X$49&amp;" W","")&amp;
IF($U46=47,Data!$X$50&amp;" W","")&amp;
IF($U46=48,Data!$X$51&amp;" W","")&amp;
IF($U46=49,Data!$X$52&amp;" W","")&amp;
IF($U46=50,Data!$X$53&amp;" W","")&amp;
IF($U46=51,Data!$X$54&amp;" W","")&amp;
IF($U46=52,Data!$X$55&amp;" W","")&amp;
IF($U46=53,Data!$X$56&amp;" W","")&amp;
IF($U46=54,Data!$X$57&amp;" W","")&amp;
IF($U46=55,Data!$X$58&amp;" W","")&amp;
IF($U46=56,Data!$X$59&amp;" W","")&amp;
IF($U46=57,Data!$X$60&amp;" W","")&amp;
IF($U46=58,Data!$X$61&amp;" W","")&amp;
IF($U46=59,Data!$X$62&amp;" W","")&amp;
IF($U46=60,Data!$X$63&amp;" W","")&amp;
IF($U46=61,Data!$X$64&amp;" W","")&amp;
IF($U46=62,Data!$X$65&amp;" W","")&amp;
IF($U46=63,Data!$X$66&amp;" W","")&amp;
IF($U46=64,Data!$X$67&amp;" W","")&amp;
IF($U46=65,Data!$X$68&amp;" W","")&amp;
IF($U46=66,Data!$X$69&amp;" W","")&amp;
IF($U46=67,Data!$X$70&amp;" W","")&amp;
IF($U46=68,Data!$X$71&amp;" W","")&amp;
IF($U46=69,Data!$X$72&amp;" W","")&amp;
IF($U46=70,Data!$X$73&amp;" W","")&amp;
IF($U46=71,Data!$X$74&amp;" W","")&amp;
IF($U46=72,Data!$X$75&amp;" W","")&amp;
IF($U46=73,Data!$X$76&amp;" W","")&amp;
IF($U46=74,Data!$X$77&amp;" W","")&amp;
IF($U46=75,Data!$X$78&amp;" W","")&amp;
IF($U46=76,Data!$X$79&amp;" W","")&amp;
IF($U46=77,Data!$X$80&amp;" W","")&amp;
IF($U46=78,Data!$X$81&amp;" W","")&amp;
IF($U46=79,Data!$X$82&amp;" W","")&amp;
IF($U46=80,Data!$X$83&amp;" W","")&amp;
IF($U46=81,Data!$X$84&amp;" W","")&amp;
IF($U46=82,Data!$X$85&amp;" W","")&amp;
IF($U46=83,Data!$X$86&amp;" W","")&amp;
IF($U46=84,Data!$X$87&amp;" W","")&amp;
IF($U46=85,Data!$X$88&amp;" W","")&amp;
IF($U46=86,Data!$X$89&amp;" W","")&amp;
IF($U46=87,Data!$X$90&amp;" W","")&amp;
IF($U46=88,Data!$X$91&amp;" W","")&amp;
IF($U46=89,Data!$X$92&amp;" W","")&amp;
IF($U46=90,Data!$X$93&amp;" W","")&amp;
IF($U46=91,Data!$X$94&amp;" W","")&amp;
IF($U46=92,Data!$X$95&amp;" W","")&amp;
IF($U46=93,Data!$X$96&amp;" W","")&amp;
IF($U46=94,Data!$X$97&amp;" W","")&amp;
IF($U46=95,Data!$X$98&amp;" W","")&amp;
IF($U46=96,Data!$X$99&amp;" W","")&amp;
IF($U46=97,Data!$X$100&amp;" W","")&amp;
IF($U46=98,Data!$X$101&amp;" W","")&amp;
IF($U46=99,Data!$X$102&amp;" W","")&amp;
IF($U46=100,Data!$X$103&amp;" W","")&amp;
IF($U46=101,Data!$X$104&amp;" W","")&amp;
IF($U46=102,Data!$X$105&amp;" W","")&amp;
IF($U46=103,Data!$X$106&amp;" W","")&amp;
IF($U46=104,Data!$X$107&amp;" W","")&amp;
IF($U46=105,Data!$X$108&amp;" W","")&amp;
IF($U46=106,Data!$X$109&amp;" W","")&amp;
IF($U46=107,Data!$X$110&amp;" W","")&amp;
IF($U46=108,Data!$X$111&amp;" W","")&amp;
IF($U46=109,Data!$X$112&amp;" W","")&amp;
IF($U46=110,Data!$X$113&amp;" W","")&amp;
IF($U46=111,Data!$X$114&amp;" W","")&amp;
IF($U46=112,Data!$X$115&amp;" W","")&amp;
IF($U46=113,Data!$X$116&amp;" W","")&amp;
IF($U46=114,Data!$X$117&amp;" W","")&amp;
IF($U46=115,Data!$X$118&amp;" W","")&amp;
IF($U46=116,Data!$X$119&amp;" W","")&amp;
IF($U46=117,Data!$X$120&amp;" W","")&amp;
IF($U46=118,Data!$X$121&amp;" W","")&amp;
IF($U46=119,Data!$X$122&amp;" W","")&amp;
IF($U46=120,Data!$X$123&amp;" W","")</f>
        <v/>
      </c>
      <c r="K46" s="238" t="str">
        <f>IF($U46=1,Data!$Y$4&amp;" W","")&amp;
IF($U46=2,Data!$Y$5&amp;" W","")&amp;
IF($U46=3,Data!$Y$6&amp;" W","")&amp;
IF($U46=4,Data!$Y$7&amp;" W","")&amp;
IF($U46=5,Data!$Y$8&amp;" W","")&amp;
IF($U46=6,Data!$Y$9&amp;" W","")&amp;
IF($U46=7,Data!$Y$10&amp;" W","")&amp;
IF($U46=8,Data!$Y$11&amp;" W","")&amp;
IF($U46=9,Data!$Y$12&amp;" W","")&amp;
IF($U46=10,Data!$Y$13&amp;" W","")&amp;
IF($U46=11,Data!$Y$14&amp;" W","")&amp;
IF($U46=12,Data!$Y$15&amp;" W","")&amp;
IF($U46=13,Data!$Y$16&amp;" W","")&amp;
IF($U46=14,Data!$Y$17&amp;" W","")&amp;
IF($U46=15,Data!$Y$18&amp;" W","")&amp;
IF($U46=16,Data!$Y$19&amp;" W","")&amp;
IF($U46=17,Data!$Y$20&amp;" W","")&amp;
IF($U46=18,Data!$Y$21&amp;" W","")&amp;
IF($U46=19,Data!$Y$22&amp;" W","")&amp;
IF($U46=20,Data!$Y$23&amp;" W","")&amp;
IF($U46=21,Data!$Y$24&amp;" W","")&amp;
IF($U46=22,Data!$Y$25&amp;" W","")&amp;
IF($U46=23,Data!$Y$26&amp;" W","")&amp;
IF($U46=24,Data!$Y$27&amp;" W","")&amp;
IF($U46=25,Data!$Y$28&amp;" W","")&amp;
IF($U46=26,Data!$Y$29&amp;" W","")&amp;
IF($U46=27,Data!$Y$30&amp;" W","")&amp;
IF($U46=28,Data!$Y$31&amp;" W","")&amp;
IF($U46=29,Data!$Y$32&amp;" W","")&amp;
IF($U46=30,Data!$Y$33&amp;" W","")&amp;
IF($U46=31,Data!$Y$34&amp;" W","")&amp;
IF($U46=32,Data!$Y$35&amp;" W","")&amp;
IF($U46=33,Data!$Y$36&amp;" W","")&amp;
IF($U46=34,Data!$Y$37&amp;" W","")&amp;
IF($U46=35,Data!$Y$38&amp;" W","")&amp;
IF($U46=36,Data!$Y$39&amp;" W","")&amp;
IF($U46=37,Data!$Y$40&amp;" W","")&amp;
IF($U46=38,Data!$Y$41&amp;" W","")&amp;
IF($U46=39,Data!$Y$42&amp;" W","")&amp;
IF($U46=40,Data!$Y$43&amp;" W","")&amp;
IF($U46=41,Data!$Y$44&amp;" W","")&amp;
IF($U46=42,Data!$Y$45&amp;" W","")&amp;
IF($U46=43,Data!$Y$46&amp;" W","")&amp;
IF($U46=44,Data!$Y$47&amp;" W","")&amp;
IF($U46=45,Data!$Y$48&amp;" W","")&amp;
IF($U46=46,Data!$Y$49&amp;" W","")&amp;
IF($U46=47,Data!$Y$50&amp;" W","")&amp;
IF($U46=48,Data!$Y$51&amp;" W","")&amp;
IF($U46=49,Data!$Y$52&amp;" W","")&amp;
IF($U46=50,Data!$Y$53&amp;" W","")&amp;
IF($U46=51,Data!$Y$54&amp;" W","")&amp;
IF($U46=52,Data!$Y$55&amp;" W","")&amp;
IF($U46=53,Data!$Y$56&amp;" W","")&amp;
IF($U46=54,Data!$Y$57&amp;" W","")&amp;
IF($U46=55,Data!$Y$58&amp;" W","")&amp;
IF($U46=56,Data!$Y$59&amp;" W","")&amp;
IF($U46=57,Data!$Y$60&amp;" W","")&amp;
IF($U46=58,Data!$Y$61&amp;" W","")&amp;
IF($U46=59,Data!$Y$62&amp;" W","")&amp;
IF($U46=60,Data!$Y$63&amp;" W","")&amp;
IF($U46=61,Data!$Y$64&amp;" W","")&amp;
IF($U46=62,Data!$Y$65&amp;" W","")&amp;
IF($U46=63,Data!$Y$66&amp;" W","")&amp;
IF($U46=64,Data!$Y$67&amp;" W","")&amp;
IF($U46=65,Data!$Y$68&amp;" W","")&amp;
IF($U46=66,Data!$Y$69&amp;" W","")&amp;
IF($U46=67,Data!$Y$70&amp;" W","")&amp;
IF($U46=68,Data!$Y$71&amp;" W","")&amp;
IF($U46=69,Data!$Y$72&amp;" W","")&amp;
IF($U46=70,Data!$Y$73&amp;" W","")&amp;
IF($U46=71,Data!$Y$74&amp;" W","")&amp;
IF($U46=72,Data!$Y$75&amp;" W","")&amp;
IF($U46=73,Data!$Y$76&amp;" W","")&amp;
IF($U46=74,Data!$Y$77&amp;" W","")&amp;
IF($U46=75,Data!$Y$78&amp;" W","")&amp;
IF($U46=76,Data!$Y$79&amp;" W","")&amp;
IF($U46=77,Data!$Y$80&amp;" W","")&amp;
IF($U46=78,Data!$Y$81&amp;" W","")&amp;
IF($U46=79,Data!$Y$82&amp;" W","")&amp;
IF($U46=80,Data!$Y$83&amp;" W","")&amp;
IF($U46=81,Data!$Y$84&amp;" W","")&amp;
IF($U46=82,Data!$Y$85&amp;" W","")&amp;
IF($U46=83,Data!$Y$86&amp;" W","")&amp;
IF($U46=84,Data!$Y$87&amp;" W","")&amp;
IF($U46=85,Data!$Y$88&amp;" W","")&amp;
IF($U46=86,Data!$Y$89&amp;" W","")&amp;
IF($U46=87,Data!$Y$90&amp;" W","")&amp;
IF($U46=88,Data!$Y$91&amp;" W","")&amp;
IF($U46=89,Data!$Y$92&amp;" W","")&amp;
IF($U46=90,Data!$Y$93&amp;" W","")&amp;
IF($U46=91,Data!$Y$94&amp;" W","")&amp;
IF($U46=92,Data!$Y$95&amp;" W","")&amp;
IF($U46=93,Data!$Y$96&amp;" W","")&amp;
IF($U46=94,Data!$Y$97&amp;" W","")&amp;
IF($U46=95,Data!$Y$98&amp;" W","")&amp;
IF($U46=96,Data!$Y$99&amp;" W","")&amp;
IF($U46=97,Data!$Y$100&amp;" W","")&amp;
IF($U46=98,Data!$Y$101&amp;" W","")&amp;
IF($U46=99,Data!$Y$102&amp;" W","")&amp;
IF($U46=100,Data!$Y$103&amp;" W","")&amp;
IF($U46=101,Data!$Y$104&amp;" W","")&amp;
IF($U46=102,Data!$Y$105&amp;" W","")&amp;
IF($U46=103,Data!$Y$106&amp;" W","")&amp;
IF($U46=104,Data!$Y$107&amp;" W","")&amp;
IF($U46=105,Data!$Y$108&amp;" W","")&amp;
IF($U46=106,Data!$Y$109&amp;" W","")&amp;
IF($U46=107,Data!$Y$110&amp;" W","")&amp;
IF($U46=108,Data!$Y$111&amp;" W","")&amp;
IF($U46=109,Data!$Y$112&amp;" W","")&amp;
IF($U46=110,Data!$Y$113&amp;" W","")&amp;
IF($U46=111,Data!$Y$114&amp;" W","")&amp;
IF($U46=112,Data!$Y$115&amp;" W","")&amp;
IF($U46=113,Data!$Y$116&amp;" W","")&amp;
IF($U46=114,Data!$Y$117&amp;" W","")&amp;
IF($U46=115,Data!$Y$118&amp;" W","")&amp;
IF($U46=116,Data!$Y$119&amp;" W","")&amp;
IF($U46=117,Data!$Y$120&amp;" W","")&amp;
IF($U46=118,Data!$Y$121&amp;" W","")&amp;
IF($U46=119,Data!$Y$122&amp;" W","")&amp;
IF($U46=120,Data!$Y$123&amp;" W","")</f>
        <v/>
      </c>
      <c r="L46" s="66" t="str">
        <f>IF($U46=1,Data!$L$4&amp;" - "&amp;RIGHT(Data!$L$4,2)&amp;"00 K","")&amp;
IF($U46=2,Data!$L$5&amp;" - "&amp;RIGHT(Data!$L$5,2)&amp;"00 K","")&amp;
IF($U46=3,Data!$L$6&amp;" - "&amp;RIGHT(Data!$L$6,2)&amp;"00 K","")&amp;
IF($U46=4,Data!$L$7&amp;" - "&amp;RIGHT(Data!$L$7,2)&amp;"00 K","")&amp;
IF($U46=5,Data!$L$8&amp;" - "&amp;RIGHT(Data!$L$8,2)&amp;"00 K","")&amp;
IF($U46=6,Data!$L$9&amp;" - "&amp;RIGHT(Data!$L$9,2)&amp;"00 K","")&amp;
IF($U46=7,Data!$L$10&amp;" - "&amp;RIGHT(Data!$L$10,2)&amp;"00 K","")&amp;
IF($U46=8,Data!$L$11&amp;" - "&amp;RIGHT(Data!$L$11,2)&amp;"00 K","")&amp;
IF($U46=9,Data!$L$12&amp;" - "&amp;RIGHT(Data!$L$12,2)&amp;"00 K","")&amp;
IF($U46=10,Data!$L$13&amp;" - "&amp;RIGHT(Data!$L$13,2)&amp;"00 K","")&amp;
IF($U46=11,Data!$L$14&amp;" - "&amp;RIGHT(Data!$L$14,2)&amp;"00 K","")&amp;
IF($U46=12,Data!$L$15&amp;" - "&amp;RIGHT(Data!$L$15,2)&amp;"00 K","")&amp;
IF($U46=13,Data!$L$16&amp;" - "&amp;RIGHT(Data!$L$16,2)&amp;"00 K","")&amp;
IF($U46=14,Data!$L$17&amp;" - "&amp;RIGHT(Data!$L$17,2)&amp;"00 K","")&amp;
IF($U46=15,Data!$L$18&amp;" - "&amp;RIGHT(Data!$L$18,2)&amp;"00 K","")&amp;
IF($U46=16,Data!$L$19&amp;" - "&amp;RIGHT(Data!$L$19,2)&amp;"00 K","")&amp;
IF($U46=17,Data!$L$20&amp;" - "&amp;RIGHT(Data!$L$20,2)&amp;"00 K","")&amp;
IF($U46=18,Data!$L$21&amp;" - "&amp;RIGHT(Data!$L$21,2)&amp;"00 K","")&amp;
IF($U46=19,Data!$L$22&amp;" - "&amp;RIGHT(Data!$L$22,2)&amp;"00 K","")&amp;
IF($U46=20,Data!$L$23&amp;" - "&amp;RIGHT(Data!$L$23,2)&amp;"00 K","")&amp;
IF($U46=21,Data!$L$24&amp;" - "&amp;RIGHT(Data!$L$24,2)&amp;"00 K","")&amp;
IF($U46=22,Data!$L$25&amp;" - "&amp;RIGHT(Data!$L$25,2)&amp;"00 K","")&amp;
IF($U46=23,Data!$L$26&amp;" - "&amp;RIGHT(Data!$L$26,2)&amp;"00 K","")&amp;
IF($U46=24,Data!$L$27&amp;" - "&amp;RIGHT(Data!$L$27,2)&amp;"00 K","")&amp;
IF($U46=25,Data!$L$28&amp;" - "&amp;RIGHT(Data!$L$28,2)&amp;"00 K","")&amp;
IF($U46=26,Data!$L$29&amp;" - "&amp;RIGHT(Data!$L$29,2)&amp;"00 K","")&amp;
IF($U46=27,Data!$L$30&amp;" - "&amp;RIGHT(Data!$L$30,2)&amp;"00 K","")&amp;
IF($U46=28,Data!$L$31&amp;" - "&amp;RIGHT(Data!$L$31,2)&amp;"00 K","")&amp;
IF($U46=29,Data!$L$32&amp;" - "&amp;RIGHT(Data!$L$32,2)&amp;"00 K","")&amp;
IF($U46=30,Data!$L$33&amp;" - "&amp;RIGHT(Data!$L$33,2)&amp;"00 K","")&amp;
IF($U46=31,Data!$L$34&amp;" - "&amp;RIGHT(Data!$L$34,2)&amp;"00 K","")&amp;
IF($U46=32,Data!$L$35&amp;" - "&amp;RIGHT(Data!$L$35,2)&amp;"00 K","")&amp;
IF($U46=33,Data!$L$36&amp;" - "&amp;RIGHT(Data!$L$36,2)&amp;"00 K","")&amp;
IF($U46=34,Data!$L$37&amp;" - "&amp;RIGHT(Data!$L$37,2)&amp;"00 K","")&amp;
IF($U46=35,Data!$L$38&amp;" - "&amp;RIGHT(Data!$L$38,2)&amp;"00 K","")&amp;
IF($U46=36,Data!$L$39&amp;" - "&amp;RIGHT(Data!$L$39,2)&amp;"00 K","")&amp;
IF($U46=37,Data!$L$40&amp;" - "&amp;RIGHT(Data!$L$40,2)&amp;"00 K","")&amp;
IF($U46=38,Data!$L$41&amp;" - "&amp;RIGHT(Data!$L$41,2)&amp;"00 K","")&amp;
IF($U46=39,Data!$L$42&amp;" - "&amp;RIGHT(Data!$L$42,2)&amp;"00 K","")&amp;
IF($U46=40,Data!$L$43&amp;" - "&amp;RIGHT(Data!$L$43,2)&amp;"00 K","")&amp;
IF($U46=41,Data!$L$44&amp;" - "&amp;RIGHT(Data!$L$44,2)&amp;"00 K","")&amp;
IF($U46=42,Data!$L$45&amp;" - "&amp;RIGHT(Data!$L$45,2)&amp;"00 K","")&amp;
IF($U46=43,Data!$L$46&amp;" - "&amp;RIGHT(Data!$L$46,2)&amp;"00 K","")&amp;
IF($U46=44,Data!$L$47&amp;" - "&amp;RIGHT(Data!$L$47,2)&amp;"00 K","")&amp;
IF($U46=45,Data!$L$48&amp;" - "&amp;RIGHT(Data!$L$48,2)&amp;"00 K","")&amp;
IF($U46=46,Data!$L$49&amp;" - "&amp;RIGHT(Data!$L$49,2)&amp;"00 K","")&amp;
IF($U46=47,Data!$L$50&amp;" - "&amp;RIGHT(Data!$L$50,2)&amp;"00 K","")&amp;
IF($U46=48,Data!$L$51&amp;" - "&amp;RIGHT(Data!$L$51,2)&amp;"00 K","")&amp;
IF($U46=49,Data!$L$52&amp;" - "&amp;RIGHT(Data!$L$52,2)&amp;"00 K","")&amp;
IF($U46=50,Data!$L$53&amp;" - "&amp;RIGHT(Data!$L$53,2)&amp;"00 K","")&amp;
IF($U46=51,Data!$L$54&amp;" - "&amp;RIGHT(Data!$L$54,2)&amp;"00 K","")&amp;
IF($U46=52,Data!$L$55&amp;" - "&amp;RIGHT(Data!$L$55,2)&amp;"00 K","")&amp;
IF($U46=53,Data!$L$56&amp;" - "&amp;RIGHT(Data!$L$56,2)&amp;"00 K","")&amp;
IF($U46=54,Data!$L$57&amp;" - "&amp;RIGHT(Data!$L$57,2)&amp;"00 K","")&amp;
IF($U46=55,Data!$L$58&amp;" - "&amp;RIGHT(Data!$L$58,2)&amp;"00 K","")&amp;
IF($U46=56,Data!$L$59&amp;" - "&amp;RIGHT(Data!$L$59,2)&amp;"00 K","")&amp;
IF($U46=57,Data!$L$60&amp;" - "&amp;RIGHT(Data!$L$60,2)&amp;"00 K","")&amp;
IF($U46=58,Data!$L$61&amp;" - "&amp;RIGHT(Data!$L$61,2)&amp;"00 K","")&amp;
IF($U46=59,Data!$L$62&amp;" - "&amp;RIGHT(Data!$L$62,2)&amp;"00 K","")&amp;
IF($U46=60,Data!$L$63&amp;" - "&amp;RIGHT(Data!$L$63,2)&amp;"00 K","")&amp;
IF($U46=61,Data!$L$64&amp;" - "&amp;RIGHT(Data!$L$64,2)&amp;"00 K","")&amp;
IF($U46=62,Data!$L$65&amp;" - "&amp;RIGHT(Data!$L$65,2)&amp;"00 K","")&amp;
IF($U46=63,Data!$L$66&amp;" - "&amp;RIGHT(Data!$L$66,2)&amp;"00 K","")&amp;
IF($U46=64,Data!$L$67&amp;" - "&amp;RIGHT(Data!$L$67,2)&amp;"00 K","")&amp;
IF($U46=65,Data!$L$68&amp;" - "&amp;RIGHT(Data!$L$68,2)&amp;"00 K","")&amp;
IF($U46=66,Data!$L$69&amp;" - "&amp;RIGHT(Data!$L$69,2)&amp;"00 K","")&amp;
IF($U46=67,Data!$L$70&amp;" - "&amp;RIGHT(Data!$L$70,2)&amp;"00 K","")&amp;
IF($U46=68,Data!$L$71&amp;" - "&amp;RIGHT(Data!$L$71,2)&amp;"00 K","")&amp;
IF($U46=69,Data!$L$72&amp;" - "&amp;RIGHT(Data!$L$72,2)&amp;"00 K","")&amp;
IF($U46=70,Data!$L$73&amp;" - "&amp;RIGHT(Data!$L$73,2)&amp;"00 K","")&amp;
IF($U46=71,Data!$L$74&amp;" - "&amp;RIGHT(Data!$L$74,2)&amp;"00 K","")&amp;
IF($U46=72,Data!$L$75&amp;" - "&amp;RIGHT(Data!$L$75,2)&amp;"00 K","")&amp;
IF($U46=73,Data!$L$76&amp;" - "&amp;RIGHT(Data!$L$76,2)&amp;"00 K","")&amp;
IF($U46=74,Data!$L$77&amp;" - "&amp;RIGHT(Data!$L$77,2)&amp;"00 K","")&amp;
IF($U46=75,Data!$L$78&amp;" - "&amp;RIGHT(Data!$L$78,2)&amp;"00 K","")&amp;
IF($U46=76,Data!$L$79&amp;" - "&amp;RIGHT(Data!$L$79,2)&amp;"00 K","")&amp;
IF($U46=77,Data!$L$80&amp;" - "&amp;RIGHT(Data!$L$80,2)&amp;"00 K","")&amp;
IF($U46=78,Data!$L$81&amp;" - "&amp;RIGHT(Data!$L$81,2)&amp;"00 K","")&amp;
IF($U46=79,Data!$L$82&amp;" - "&amp;RIGHT(Data!$L$82,2)&amp;"00 K","")&amp;
IF($U46=80,Data!$L$83&amp;" - "&amp;RIGHT(Data!$L$83,2)&amp;"00 K","")&amp;
IF($U46=81,Data!$L$84&amp;" - "&amp;RIGHT(Data!$L$84,2)&amp;"00 K","")&amp;
IF($U46=82,Data!$L$85&amp;" - "&amp;RIGHT(Data!$L$85,2)&amp;"00 K","")&amp;
IF($U46=83,Data!$L$86&amp;" - "&amp;RIGHT(Data!$L$86,2)&amp;"00 K","")&amp;
IF($U46=84,Data!$L$87&amp;" - "&amp;RIGHT(Data!$L$87,2)&amp;"00 K","")&amp;
IF($U46=85,Data!$L$88&amp;" - "&amp;RIGHT(Data!$L$88,2)&amp;"00 K","")&amp;
IF($U46=86,Data!$L$89&amp;" - "&amp;RIGHT(Data!$L$89,2)&amp;"00 K","")&amp;
IF($U46=87,Data!$L$90&amp;" - "&amp;RIGHT(Data!$L$90,2)&amp;"00 K","")&amp;
IF($U46=88,Data!$L$91&amp;" - "&amp;RIGHT(Data!$L$91,2)&amp;"00 K","")&amp;
IF($U46=89,Data!$L$92&amp;" - "&amp;RIGHT(Data!$L$92,2)&amp;"00 K","")&amp;
IF($U46=90,Data!$L$93&amp;" - "&amp;RIGHT(Data!$L$93,2)&amp;"00 K","")&amp;
IF($U46=91,Data!$L$94&amp;" - "&amp;RIGHT(Data!$L$94,2)&amp;"00 K","")&amp;
IF($U46=92,Data!$L$95&amp;" - "&amp;RIGHT(Data!$L$95,2)&amp;"00 K","")&amp;
IF($U46=93,Data!$L$96&amp;" - "&amp;RIGHT(Data!$L$97,2)&amp;"00 K","")&amp;
IF($U46=94,Data!$L$97&amp;" - "&amp;RIGHT(Data!$L$98,2)&amp;"00 K","")&amp;
IF($U46=95,Data!$L$98&amp;" - "&amp;RIGHT(Data!$L$99,2)&amp;"00 K","")&amp;
IF($U46=96,Data!$L$99&amp;" - "&amp;RIGHT(Data!$L$100,2)&amp;"00 K","")&amp;
IF($U46=97,Data!$L$100&amp;" - "&amp;RIGHT(Data!$L$101,2)&amp;"00 K","")&amp;
IF($U46=98,Data!$L$101&amp;" - "&amp;RIGHT(Data!$L$102,2)&amp;"00 K","")&amp;
IF($U46=99,Data!$L$102&amp;" - "&amp;RIGHT(Data!$L$103,2)&amp;"00 K","")&amp;
IF($U46=100,Data!$L$103&amp;" - "&amp;RIGHT(Data!$L$104,2)&amp;"00 K","")&amp;
IF($U46=101,Data!$L$104&amp;" - "&amp;RIGHT(Data!$L$105,2)&amp;"00 K","")&amp;
IF($U46=102,Data!$L$105&amp;" - "&amp;RIGHT(Data!$L$106,2)&amp;"00 K","")&amp;
IF($U46=103,Data!$L$106&amp;" - "&amp;RIGHT(Data!$L$107,2)&amp;"00 K","")&amp;
IF($U46=104,Data!$L$107&amp;" - "&amp;RIGHT(Data!$L$108,2)&amp;"00 K","")&amp;
IF($U46=105,Data!$L$108&amp;" - "&amp;RIGHT(Data!$L$109,2)&amp;"00 K","")&amp;
IF($U46=106,Data!$L$109&amp;" - "&amp;RIGHT(Data!$L$110,2)&amp;"00 K","")&amp;
IF($U46=107,Data!$L$110&amp;" - "&amp;RIGHT(Data!$L$111,2)&amp;"00 K","")&amp;
IF($U46=108,Data!$L$111&amp;" - "&amp;RIGHT(Data!$L$112,2)&amp;"00 K","")&amp;
IF($U46=109,Data!$L$112&amp;" - "&amp;RIGHT(Data!$L$113,2)&amp;"00 K","")&amp;
IF($U46=110,Data!$L$113&amp;" - "&amp;RIGHT(Data!$L$114,2)&amp;"00 K","")&amp;
IF($U46=111,Data!$L$114&amp;" - "&amp;RIGHT(Data!$L$115,2)&amp;"00 K","")&amp;
IF($U46=112,Data!$L$115&amp;" - "&amp;RIGHT(Data!$L$116,2)&amp;"00 K","")&amp;
IF($U46=113,Data!$L$116&amp;" - "&amp;RIGHT(Data!$L$117,2)&amp;"00 K","")&amp;
IF($U46=114,Data!$L$117&amp;" - "&amp;RIGHT(Data!$L$118,2)&amp;"00 K","")&amp;
IF($U46=115,Data!$L$118&amp;" - "&amp;RIGHT(Data!$L$119,2)&amp;"00 K","")&amp;
IF($U46=116,Data!$L$119&amp;" - "&amp;RIGHT(Data!$L$120,2)&amp;"00 K","")&amp;
IF($U46=117,Data!$L$120&amp;" - "&amp;RIGHT(Data!$L$121,2)&amp;"00 K","")&amp;
IF($U46=118,Data!$L$121&amp;" - "&amp;RIGHT(Data!$L$122,2)&amp;"00 K","")&amp;
IF($U46=119,Data!$L$122&amp;" - "&amp;RIGHT(Data!$L$123,2)&amp;"00 K","")&amp;
IF($U46=120,Data!$L$123&amp;" - "&amp;RIGHT(Data!$L$124,2)&amp;"00 K","")</f>
        <v/>
      </c>
      <c r="M46" s="45"/>
      <c r="N46" s="46"/>
      <c r="O46" s="46"/>
      <c r="P46" s="208"/>
      <c r="Q46" s="208"/>
      <c r="R46" s="210"/>
      <c r="S46" s="210"/>
      <c r="T46" s="47"/>
      <c r="U46" s="48"/>
      <c r="V46" s="111"/>
      <c r="W46" s="111"/>
      <c r="X46" s="111"/>
      <c r="Y46" s="111"/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</row>
    <row r="47" spans="1:44" hidden="1" outlineLevel="1" x14ac:dyDescent="0.3">
      <c r="A47" s="39">
        <v>44</v>
      </c>
      <c r="B47" s="116" t="str">
        <f>IF($U47=1,Data!$E$4,"")&amp;
IF($U47=2,Data!$E$5,"")&amp;
IF($U47=3,Data!$E$6,"")&amp;
IF($U47=4,Data!$E$7,"")&amp;
IF($U47=5,Data!$E$8,"")&amp;
IF($U47=6,Data!$E$9,"")&amp;
IF($U47=7,Data!$E$10,"")&amp;
IF($U47=8,Data!$E$11,"")&amp;
IF($U47=9,Data!$E$12,"")&amp;
IF($U47=10,Data!$E$13,"")&amp;
IF($U47=11,Data!$E$14,"")&amp;
IF($U47=12,Data!$E$15,"")&amp;
IF($U47=13,Data!$E$16,"")&amp;
IF($U47=14,Data!$E$17,"")&amp;
IF($U47=15,Data!$E$18,"")&amp;
IF($U47=16,Data!$E$19,"")&amp;
IF($U47=17,Data!$E$20,"")&amp;
IF($U47=18,Data!$E$21,"")&amp;
IF($U47=19,Data!$E$22,"")&amp;
IF($U47=20,Data!$E$23,"")&amp;
IF($U47=21,Data!$E$24,"")&amp;
IF($U47=22,Data!$E$25,"")&amp;
IF($U47=23,Data!$E$26,"")&amp;
IF($U47=24,Data!$E$27,"")&amp;
IF($U47=25,Data!$E$28,"")&amp;
IF($U47=26,Data!$E$29,"")&amp;
IF($U47=27,Data!$E$30,"")&amp;
IF($U47=28,Data!$E$31,"")&amp;
IF($U47=29,Data!$E$32,"")&amp;
IF($U47=30,Data!$E$33,"")&amp;
IF($U47=31,Data!$E$34,"")&amp;
IF($U47=32,Data!$E$35,"")&amp;
IF($U47=33,Data!$E$36,"")&amp;
IF($U47=34,Data!$E$37,"")&amp;
IF($U47=35,Data!$E$38,"")&amp;
IF($U47=36,Data!$E$39,"")&amp;
IF($U47=37,Data!$E$40,"")&amp;
IF($U47=38,Data!$E$41,"")&amp;
IF($U47=39,Data!$E$42,"")&amp;
IF($U47=40,Data!$E$43,"")&amp;
IF($U47=41,Data!$E$124,"")&amp;
IF($U47=42,Data!$E$126,"")&amp;
IF($U47=43,Data!$E$127,"")</f>
        <v/>
      </c>
      <c r="C47" s="116" t="str">
        <f t="shared" si="0"/>
        <v/>
      </c>
      <c r="D47" s="40" t="str">
        <f>IF($U47=1,Data!$G$4,"")&amp;
IF($U47=2,Data!$G$5,"")&amp;
IF($U47=3,Data!$G$6,"")&amp;
IF($U47=4,Data!$G$7,"")&amp;
IF($U47=5,Data!$G$8,"")&amp;
IF($U47=6,Data!$G$9,"")&amp;
IF($U47=7,Data!$G$10,"")&amp;
IF($U47=8,Data!$G$11,"")&amp;
IF($U47=9,Data!$G$12,"")&amp;
IF($U47=10,Data!$G$13,"")&amp;
IF($U47=11,Data!$G$14,"")&amp;
IF($U47=12,Data!$G$15,"")&amp;
IF($U47=13,Data!$G$16,"")&amp;
IF($U47=14,Data!$G$17,"")&amp;
IF($U47=15,Data!$G$18,"")&amp;
IF($U47=16,Data!$G$19,"")&amp;
IF($U47=17,Data!$G$20,"")&amp;
IF($U47=18,Data!$G$21,"")&amp;
IF($U47=19,Data!$G$22,"")&amp;
IF($U47=20,Data!$G$23,"")&amp;
IF($U47=21,Data!$G$24,"")&amp;
IF($U47=22,Data!$G$25,"")&amp;
IF($U47=23,Data!$G$26,"")&amp;
IF($U47=24,Data!$G$27,"")&amp;
IF($U47=25,Data!$G$28,"")&amp;
IF($U47=26,Data!$G$29,"")&amp;
IF($U47=27,Data!$G$30,"")&amp;
IF($U47=28,Data!$G$31,"")&amp;
IF($U47=29,Data!$G$32,"")&amp;
IF($U47=30,Data!$G$33,"")&amp;
IF($U47=31,Data!$G$34,"")&amp;
IF($U47=32,Data!$G$35,"")&amp;
IF($U47=33,Data!$G$36,"")&amp;
IF($U47=34,Data!$G$37,"")&amp;
IF($U47=35,Data!$G$38,"")&amp;
IF($U47=36,Data!$G$39,"")&amp;
IF($U47=37,Data!$G$40,"")&amp;
IF($U47=38,Data!$G$41,"")&amp;
IF($U47=39,Data!$G$42,"")&amp;
IF($U47=40,Data!$G$43,"")&amp;
IF($U47=41,Data!$G$44,"")&amp;
IF($U47=42,Data!$G$45,"")&amp;
IF($U47=43,Data!$G$46,"")&amp;
IF($U47=44,Data!$G$47,"")&amp;
IF($U47=45,Data!$G$48,"")&amp;
IF($U47=46,Data!$G$49,"")&amp;
IF($U47=47,Data!$G$50,"")&amp;
IF($U47=48,Data!$G$51,"")&amp;
IF($U47=49,Data!$G$52,"")&amp;
IF($U47=50,Data!$G$53,"")&amp;
IF($U47=51,Data!$G$54,"")&amp;
IF($U47=52,Data!$G$55,"")&amp;
IF($U47=53,Data!$G$56,"")&amp;
IF($U47=54,Data!$G$57,"")&amp;
IF($U47=55,Data!$G$58,"")&amp;
IF($U47=56,Data!$G$59,"")&amp;
IF($U47=57,Data!$G$60,"")&amp;
IF($U47=58,Data!$G$61,"")&amp;
IF($U47=59,Data!$G$62,"")&amp;
IF($U47=60,Data!$G$63,"")&amp;
IF($U47=61,Data!$G$64,"")&amp;
IF($U47=62,Data!$G$65,"")&amp;
IF($U47=63,Data!$G$66,"")&amp;
IF($U47=64,Data!$G$67,"")&amp;
IF($U47=65,Data!$G$68,"")&amp;
IF($U47=66,Data!$G$69,"")&amp;
IF($U47=67,Data!$G$70,"")&amp;
IF($U47=68,Data!$G$71,"")&amp;
IF($U47=69,Data!$G$72,"")&amp;
IF($U47=70,Data!$G$73,"")&amp;
IF($U47=71,Data!$G$74,"")&amp;
IF($U47=72,Data!$G$75,"")&amp;
IF($U47=73,Data!$G$76,"")&amp;
IF($U47=74,Data!$G$77,"")&amp;
IF($U47=75,Data!$G$78,"")&amp;
IF($U47=76,Data!$G$79,"")&amp;
IF($U47=77,Data!$G$80,"")&amp;
IF($U47=78,Data!$G$81,"")&amp;
IF($U47=79,Data!$G$82,"")&amp;
IF($U47=80,Data!$G$83,"")&amp;
IF($U47=81,Data!$G$84,"")&amp;
IF($U47=82,Data!$G$85,"")&amp;
IF($U47=83,Data!$G$86,"")&amp;
IF($U47=84,Data!$G$87,"")&amp;
IF($U47=85,Data!$G$88,"")&amp;
IF($U47=86,Data!$G$89,"")&amp;
IF($U47=87,Data!$G$90,"")&amp;
IF($U47=88,Data!$G$91,"")&amp;
IF($U47=89,Data!$G$92,"")&amp;
IF($U47=90,Data!$G$93,"")&amp;
IF($U47=91,Data!$G$94,"")&amp;
IF($U47=92,Data!$G$95,"")&amp;
IF($U47=93,Data!$G$96,"")&amp;
IF($U47=94,Data!$G$97,"")&amp;
IF($U47=95,Data!$G$98,"")&amp;
IF($U47=96,Data!$G$99,"")&amp;
IF($U47=97,Data!$G$100,"")&amp;
IF($U47=98,Data!$G$101,"")&amp;
IF($U47=99,Data!$G$102,"")&amp;
IF($U47=100,Data!$G$103,"")&amp;
IF($U47=101,Data!$G$104,"")&amp;
IF($U47=102,Data!$G$105,"")&amp;
IF($U47=103,Data!$G$106,"")&amp;
IF($U47=104,Data!$G$107,"")&amp;
IF($U47=105,Data!$G$108,"")&amp;
IF($U47=106,Data!$G$109,"")&amp;
IF($U47=107,Data!$G$110,"")&amp;
IF($U47=108,Data!$G$111,"")&amp;
IF($U47=109,Data!$G$112,"")&amp;
IF($U47=100,Data!$G$113,"")&amp;
IF($U47=111,Data!$G$114,"")&amp;
IF($U47=112,Data!$G$115,"")&amp;
IF($U47=113,Data!$G$116,"")&amp;
IF($U47=114,Data!$G$117,"")&amp;
IF($U47=115,Data!$G$118,"")&amp;
IF($U47=116,Data!$G$119,"")&amp;
IF($U47=117,Data!$G$120,"")&amp;
IF($U47=118,Data!$G$121,"")&amp;
IF($U47=119,Data!$G$122,"")&amp;
IF($U47=120,Data!$G$123,"")</f>
        <v/>
      </c>
      <c r="E47" s="41" t="str">
        <f>IF($U47=1,Data!$I$4&amp;" LED","")&amp;
IF($U47=2,Data!$I$5&amp;" LED","")&amp;
IF($U47=3,Data!$I$6&amp;" LED","")&amp;
IF($U47=4,Data!$I$7&amp;" LED","")&amp;
IF($U47=5,Data!$I$8&amp;" LED","")&amp;
IF($U47=6,Data!$I$9&amp;" LED","")&amp;
IF($U47=7,Data!$I$10&amp;" LED","")&amp;
IF($U47=8,Data!$I$11&amp;" LED","")&amp;
IF($U47=9,Data!$I$12&amp;" LED","")&amp;
IF($U47=10,Data!$I$13&amp;" LED","")&amp;
IF($U47=11,Data!$I$14&amp;" LED","")&amp;
IF($U47=12,Data!$I$15&amp;" LED","")&amp;
IF($U47=13,Data!$I$16&amp;" LED","")&amp;
IF($U47=14,Data!$I$17&amp;" LED","")&amp;
IF($U47=15,Data!$I$18&amp;" LED","")&amp;
IF($U47=16,Data!$I$19&amp;" LED","")&amp;
IF($U47=17,Data!$I$20&amp;" LED","")&amp;
IF($U47=18,Data!$I$21&amp;" LED","")&amp;
IF($U47=19,Data!$I$22&amp;" LED","")&amp;
IF($U47=20,Data!$I$23&amp;" LED","")&amp;
IF($U47=21,Data!$I$24&amp;" LED","")&amp;
IF($U47=22,Data!$I$25&amp;" LED","")&amp;
IF($U47=23,Data!$I$26&amp;" LED","")&amp;
IF($U47=24,Data!$I$27&amp;" LED","")&amp;
IF($U47=25,Data!$I$28&amp;" LED","")&amp;
IF($U47=26,Data!$I$29&amp;" LED","")&amp;
IF($U47=27,Data!$I$30&amp;" LED","")&amp;
IF($U47=28,Data!$I$31&amp;" LED","")&amp;
IF($U47=29,Data!$I$32&amp;" LED","")&amp;
IF($U47=30,Data!$I$33&amp;" LED","")&amp;
IF($U47=31,Data!$I$34&amp;" LED","")&amp;
IF($U47=32,Data!$I$35&amp;" LED","")&amp;
IF($U47=33,Data!$I$36&amp;" LED","")&amp;
IF($U47=34,Data!$I$37&amp;" LED","")&amp;
IF($U47=35,Data!$I$38&amp;" LED","")&amp;
IF($U47=36,Data!$I$39&amp;" LED","")&amp;
IF($U47=37,Data!$I$40&amp;" LED","")&amp;
IF($U47=38,Data!$I$41&amp;" LED","")&amp;
IF($U47=39,Data!$I$42&amp;" LED","")&amp;
IF($U47=40,Data!$I$43&amp;" LED","")&amp;
IF($U47=41,Data!$I$44&amp;" LED","")&amp;
IF($U47=42,Data!$I$45&amp;" LED","")&amp;
IF($U47=43,Data!$I$46&amp;" LED","")&amp;
IF($U47=44,Data!$I$47&amp;" LED","")&amp;
IF($U47=45,Data!$I$48&amp;" LED","")&amp;
IF($U47=46,Data!$I$49&amp;" LED","")&amp;
IF($U47=47,Data!$I$50&amp;" LED","")&amp;
IF($U47=48,Data!$I$51&amp;" LED","")&amp;
IF($U47=49,Data!$I$52&amp;" LED","")&amp;
IF($U47=50,Data!$I$53&amp;" LED","")&amp;
IF($U47=51,Data!$I$54&amp;" LED","")&amp;
IF($U47=52,Data!$I$55&amp;" LED","")&amp;
IF($U47=53,Data!$I$56&amp;" LED","")&amp;
IF($U47=54,Data!$I$57&amp;" LED","")&amp;
IF($U47=55,Data!$I$58&amp;" LED","")&amp;
IF($U47=56,Data!$I$59&amp;" LED","")&amp;
IF($U47=57,Data!$I$60&amp;" LED","")&amp;
IF($U47=58,Data!$I$61&amp;" LED","")&amp;
IF($U47=59,Data!$I$62&amp;" LED","")&amp;
IF($U47=60,Data!$I$63&amp;" LED","")&amp;
IF($U47=61,Data!$I$64&amp;" LED","")&amp;
IF($U47=62,Data!$I$65&amp;" LED","")&amp;
IF($U47=63,Data!$I$66&amp;" LED","")&amp;
IF($U47=64,Data!$I$67&amp;" LED","")&amp;
IF($U47=65,Data!$I$68&amp;" LED","")&amp;
IF($U47=66,Data!$I$69&amp;" LED","")&amp;
IF($U47=67,Data!$I$70&amp;" LED","")&amp;
IF($U47=68,Data!$I$71&amp;" LED","")&amp;
IF($U47=69,Data!$I$72&amp;" LED","")&amp;
IF($U47=70,Data!$I$73&amp;" LED","")&amp;
IF($U47=71,Data!$I$74&amp;" LED","")&amp;
IF($U47=72,Data!$I$75&amp;" LED","")&amp;
IF($U47=73,Data!$I$76&amp;" LED","")&amp;
IF($U47=74,Data!$I$77&amp;" LED","")&amp;
IF($U47=75,Data!$I$78&amp;" LED","")&amp;
IF($U47=76,Data!$I$79&amp;" LED","")&amp;
IF($U47=77,Data!$I$80&amp;" LED","")&amp;
IF($U47=78,Data!$I$81&amp;" LED","")&amp;
IF($U47=79,Data!$I$82&amp;" LED","")&amp;
IF($U47=80,Data!$I$83&amp;" LED","")&amp;
IF($U47=81,Data!$I$84&amp;" LED","")&amp;
IF($U47=82,Data!$I$85&amp;" LED","")&amp;
IF($U47=83,Data!$I$86&amp;" LED","")&amp;
IF($U47=84,Data!$I$87&amp;" LED","")&amp;
IF($U47=85,Data!$I$88&amp;" LED","")&amp;
IF($U47=86,Data!$I$89&amp;" LED","")&amp;
IF($U47=87,Data!$I$90&amp;" LED","")&amp;
IF($U47=88,Data!$I$91&amp;" LED","")&amp;
IF($U47=89,Data!$I$92&amp;" LED","")&amp;
IF($U47=90,Data!$I$93&amp;" LED","")&amp;
IF($U47=91,Data!$I$94&amp;" LED","")&amp;
IF($U47=92,Data!$I$95&amp;" LED","")&amp;
IF($U47=93,Data!$I$96&amp;" LED","")&amp;
IF($U47=94,Data!$I$97&amp;" LED","")&amp;
IF($U47=95,Data!$I$98&amp;" LED","")&amp;
IF($U47=96,Data!$I$99&amp;" LED","")&amp;
IF($U47=97,Data!$I$100&amp;" LED","")&amp;
IF($U47=98,Data!$I$101&amp;" LED","")&amp;
IF($U47=99,Data!$I$102&amp;" LED","")&amp;
IF($U47=100,Data!$I1086&amp;" LED","")&amp;
IF($U47=101,Data!$I$104&amp;" LED","")&amp;
IF($U47=102,Data!$I$105&amp;" LED","")&amp;
IF($U47=103,Data!$I$106&amp;" LED","")&amp;
IF($U47=104,Data!$I$107&amp;" LED","")&amp;
IF($U47=105,Data!$I$108&amp;" LED","")&amp;
IF($U47=106,Data!$I$109&amp;" LED","")&amp;
IF($U47=107,Data!$I$110&amp;" LED","")&amp;
IF($U47=108,Data!$I$111&amp;" LED","")&amp;
IF($U47=109,Data!$I$112&amp;" LED","")&amp;
IF($U47=110,Data!$I$113&amp;" LED","")&amp;
IF($U47=111,Data!$I$114&amp;" LED","")&amp;
IF($U47=112,Data!$I$115&amp;" LED","")&amp;
IF($U47=113,Data!$I$116&amp;" LED","")&amp;
IF($U47=114,Data!$I$117&amp;" LED","")&amp;
IF($U47=115,Data!$I$118&amp;" LED","")&amp;
IF($U47=116,Data!$I$119&amp;" LED","")&amp;
IF($U47=117,Data!$I$120&amp;" LED","")&amp;
IF($U47=118,Data!$I$121&amp;" LED","")&amp;
IF($U47=119,Data!$I$122&amp;" LED","")&amp;
IF($U47=120,Data!$I$123&amp;" LED","")</f>
        <v/>
      </c>
      <c r="F47" s="42" t="str">
        <f xml:space="preserve">
IF($U47=1,Data!$J$4&amp;" lm","")&amp;
IF($U47=2,Data!$J$5&amp;" lm","")&amp;
IF($U47=3,Data!$J$6&amp;" lm","")&amp;
IF($U47=4,Data!$J$7&amp;" lm","")&amp;
IF($U47=5,Data!$J$8&amp;" lm","")&amp;
IF($U47=6,Data!$J$9&amp;" lm","")&amp;
IF($U47=7,Data!$J$10&amp;" lm","")&amp;
IF($U47=8,Data!$J$11&amp;" lm","")&amp;
IF($U47=9,Data!$J$12&amp;" lm","")&amp;
IF($U47=10,Data!$J$13&amp;" lm","")&amp;
IF($U47=11,Data!$J$14&amp;" lm","")&amp;
IF($U47=12,Data!$J$15&amp;" lm","")&amp;
IF($U47=13,Data!$J$16&amp;" lm","")&amp;
IF($U47=14,Data!$J$17&amp;" lm","")&amp;
IF($U47=15,Data!$J$18&amp;" lm","")&amp;
IF($U47=16,Data!$J$19&amp;" lm","")&amp;
IF($U47=17,Data!$J$20&amp;" lm","")&amp;
IF($U47=18,Data!$J$21&amp;" lm","")&amp;
IF($U47=19,Data!$J$22&amp;" lm","")&amp;
IF($U47=20,Data!$J$23&amp;" lm","")&amp;
IF($U47=21,Data!$J$24&amp;" lm","")&amp;
IF($U47=22,Data!$J$25&amp;" lm","")&amp;
IF($U47=23,Data!$J$26&amp;" lm","")&amp;
IF($U47=24,Data!$J$27&amp;" lm","")&amp;
IF($U47=25,Data!$J$28&amp;" lm","")&amp;
IF($U47=26,Data!$J$29&amp;" lm","")&amp;
IF($U47=27,Data!$J$30&amp;" lm","")&amp;
IF($U47=28,Data!$J$31&amp;" lm","")&amp;
IF($U47=29,Data!$J$32&amp;" lm","")&amp;
IF($U47=30,Data!$J$33&amp;" lm","")&amp;
IF($U47=31,Data!$J$34&amp;" lm","")&amp;
IF($U47=32,Data!$J$35&amp;" lm","")&amp;
IF($U47=33,Data!$J$36&amp;" lm","")&amp;
IF($U47=34,Data!$J$37&amp;" lm","")&amp;
IF($U47=35,Data!$J$38&amp;" lm","")&amp;
IF($U47=36,Data!$J$39&amp;" lm","")&amp;
IF($U47=37,Data!$J$40&amp;" lm","")&amp;
IF($U47=38,Data!$J$41&amp;" lm","")&amp;
IF($U47=39,Data!$J$42&amp;" lm","")&amp;
IF($U47=40,Data!$J$43&amp;" lm","")&amp;
IF($U47=41,Data!$J$44&amp;" lm","")&amp;
IF($U47=42,Data!$J$45&amp;" lm","")&amp;
IF($U47=43,Data!$J$46&amp;" lm","")&amp;
IF($U47=44,Data!$J$47&amp;" lm","")&amp;
IF($U47=45,Data!$J$48&amp;" lm","")&amp;
IF($U47=46,Data!$J$49&amp;" lm","")&amp;
IF($U47=47,Data!$J$50&amp;" lm","")&amp;
IF($U47=48,Data!$J$51&amp;" lm","")&amp;
IF($U47=49,Data!$J$52&amp;" lm","")&amp;
IF($U47=50,Data!$J$53&amp;" lm","")&amp;
IF($U47=51,Data!$J$54&amp;" lm","")&amp;
IF($U47=52,Data!$J$55&amp;" lm","")&amp;
IF($U47=53,Data!$J$56&amp;" lm","")&amp;
IF($U47=54,Data!$J$57&amp;" lm","")&amp;
IF($U47=55,Data!$J$58&amp;" lm","")&amp;
IF($U47=56,Data!$J$59&amp;" lm","")&amp;
IF($U47=57,Data!$J$60&amp;" lm","")&amp;
IF($U47=58,Data!$J$61&amp;" lm","")&amp;
IF($U47=59,Data!$J$62&amp;" lm","")&amp;
IF($U47=60,Data!$J$63&amp;" lm","")&amp;
IF($U47=61,Data!$J$64&amp;" lm","")&amp;
IF($U47=62,Data!$J$65&amp;" lm","")&amp;
IF($U47=63,Data!$J$66&amp;" lm","")&amp;
IF($U47=64,Data!$J$67&amp;" lm","")&amp;
IF($U47=65,Data!$J$68&amp;" lm","")&amp;
IF($U47=66,Data!$J$69&amp;" lm","")&amp;
IF($U47=67,Data!$J$70&amp;" lm","")&amp;
IF($U47=68,Data!$J$71&amp;" lm","")&amp;
IF($U47=69,Data!$J$72&amp;" lm","")&amp;
IF($U47=70,Data!$J$73&amp;" lm","")&amp;
IF($U47=71,Data!$J$74&amp;" lm","")&amp;
IF($U47=72,Data!$J$75&amp;" lm","")&amp;
IF($U47=73,Data!$J$76&amp;" lm","")&amp;
IF($U47=74,Data!$J$77&amp;" lm","")&amp;
IF($U47=75,Data!$J$78&amp;" lm","")&amp;
IF($U47=76,Data!$J$79&amp;" lm","")&amp;
IF($U47=77,Data!$J$80&amp;" lm","")&amp;
IF($U47=78,Data!$J$81&amp;" lm","")&amp;
IF($U47=79,Data!$J$82&amp;" lm","")&amp;
IF($U47=80,Data!$J$83&amp;" lm","")&amp;
IF($U47=81,Data!$J$84&amp;" lm","")&amp;
IF($U47=82,Data!$J$85&amp;" lm","")&amp;
IF($U47=83,Data!$J$86&amp;" lm","")&amp;
IF($U47=84,Data!$J$87&amp;" lm","")&amp;
IF($U47=85,Data!$J$88&amp;" lm","")&amp;
IF($U47=86,Data!$J$89&amp;" lm","")&amp;
IF($U47=87,Data!$J$90&amp;" lm","")&amp;
IF($U47=88,Data!$J$91&amp;" lm","")&amp;
IF($U47=89,Data!$J$92&amp;" lm","")&amp;
IF($U47=90,Data!$J$93&amp;" lm","")&amp;
IF($U47=91,Data!$J$94&amp;" lm","")&amp;
IF($U47=92,Data!$J$95&amp;" lm","")&amp;
IF($U47=93,Data!$J$96&amp;" lm","")&amp;
IF($U47=94,Data!$J$97&amp;" lm","")&amp;
IF($U47=95,Data!$J$98&amp;" lm","")&amp;
IF($U47=96,Data!$J$99&amp;" lm","")&amp;
IF($U47=97,Data!$J$100&amp;" lm","")&amp;
IF($U47=98,Data!$J$101&amp;" lm","")&amp;
IF($U47=99,Data!$J$102&amp;" lm","")&amp;
IF($U47=100,Data!$J$103&amp;" lm","")&amp;
IF($U47=101,Data!$J$104&amp;" lm","")&amp;
IF($U47=102,Data!$J$105&amp;" lm","")&amp;
IF($U47=103,Data!$J$106&amp;" lm","")&amp;
IF($U47=104,Data!$J$107&amp;" lm","")&amp;
IF($U47=105,Data!$J$108&amp;" lm","")&amp;
IF($U47=106,Data!$J$109&amp;" lm","")&amp;
IF($U47=107,Data!$J$110&amp;" lm","")&amp;
IF($U47=108,Data!$J$111&amp;" lm","")&amp;
IF($U47=109,Data!$J$112&amp;" lm","")&amp;
IF($U47=110,Data!$J$113&amp;" lm","")&amp;
IF($U47=111,Data!$J$114&amp;" lm","")&amp;
IF($U47=112,Data!$J$115&amp;" lm","")&amp;
IF($U47=113,Data!$J$116&amp;" lm","")&amp;
IF($U47=114,Data!$J$117&amp;" lm","")&amp;
IF($U47=115,Data!$J$118&amp;" lm","")&amp;
IF($U47=116,Data!$J$109&amp;" lm","")&amp;
IF($U47=117,Data!$J$120&amp;" lm","")&amp;
IF($U47=118,Data!$J$121&amp;" lm","")&amp;
IF($U47=119,Data!$J$122&amp;" lm","")&amp;
IF($U47=120,Data!$J$123&amp;" lm","")</f>
        <v/>
      </c>
      <c r="G47" s="43" t="str">
        <f xml:space="preserve">
IF($U47=1,Data!$H$4,"")&amp;
IF($U47=2,Data!$H$5,"")&amp;
IF($U47=3,Data!$H$6,"")&amp;
IF($U47=4,Data!$H$7,"")&amp;
IF($U47=5,Data!$H$8,"")&amp;
IF($U47=6,Data!$H$9,"")&amp;
IF($U47=7,Data!$H$10,"")&amp;
IF($U47=8,Data!$H$11,"")&amp;
IF($U47=9,Data!$H$12,"")&amp;
IF($U47=10,Data!$H$13,"")&amp;
IF($U47=11,Data!$H$14,"")&amp;
IF($U47=12,Data!$H$15,"")&amp;
IF($U47=13,Data!$H$16,"")&amp;
IF($U47=14,Data!$H$17,"")&amp;
IF($U47=15,Data!$H$18,"")&amp;
IF($U47=16,Data!$H$19,"")&amp;
IF($U47=17,Data!$H$20,"")&amp;
IF($U47=18,Data!$H$21,"")&amp;
IF($U47=19,Data!$H$22,"")&amp;
IF($U47=20,Data!$H$23,"")&amp;
IF($U47=21,Data!$H$24,"")&amp;
IF($U47=22,Data!$H$25,"")&amp;
IF($U47=23,Data!$H$26,"")&amp;
IF($U47=24,Data!$H$27,"")&amp;
IF($U47=25,Data!$H$28,"")&amp;
IF($U47=26,Data!$H$29,"")&amp;
IF($U47=27,Data!$H$30,"")&amp;
IF($U47=28,Data!$H$31,"")&amp;
IF($U47=29,Data!$H$32,"")&amp;
IF($U47=30,Data!$H$33,"")&amp;
IF($U47=31,Data!$H$34,"")&amp;
IF($U47=32,Data!$H$35,"")&amp;
IF($U47=33,Data!$H$36,"")&amp;
IF($U47=34,Data!$H$37,"")&amp;
IF($U47=35,Data!$H$38,"")&amp;
IF($U47=36,Data!$H$39,"")&amp;
IF($U47=37,Data!$H$40,"")&amp;
IF($U47=38,Data!$H$41,"")&amp;
IF($U47=39,Data!$H$42,"")&amp;
IF($U47=40,Data!$H$43,"")&amp;
IF($U47=41,Data!$H$44,"")&amp;
IF($U47=42,Data!$H$45,"")&amp;
IF($U47=43,Data!$H$46,"")&amp;
IF($U47=44,Data!$H$47,"")&amp;
IF($U47=45,Data!$H$48,"")&amp;
IF($U47=46,Data!$H$49,"")&amp;
IF($U47=47,Data!$H$50,"")&amp;
IF($U47=48,Data!$H$51,"")&amp;
IF($U47=49,Data!$H$52,"")&amp;
IF($U47=50,Data!$H$53,"")&amp;
IF($U47=51,Data!$H$54,"")&amp;
IF($U47=52,Data!$H$55,"")&amp;
IF($U47=53,Data!$H$56,"")&amp;
IF($U47=54,Data!$H$57,"")&amp;
IF($U47=55,Data!$H$58,"")&amp;
IF($U47=56,Data!$H$59,"")&amp;
IF($U47=57,Data!$H$60,"")&amp;
IF($U47=58,Data!$H$61,"")&amp;
IF($U47=59,Data!$H$62,"")&amp;
IF($U47=60,Data!$H$63,"")&amp;
IF($U47=61,Data!$H$64,"")&amp;
IF($U47=62,Data!$H$65,"")&amp;
IF($U47=63,Data!$H$66,"")&amp;
IF($U47=64,Data!$H$67,"")&amp;
IF($U47=65,Data!$H$68,"")&amp;
IF($U47=66,Data!$H$69,"")&amp;
IF($U47=67,Data!$H$70,"")&amp;
IF($U47=68,Data!$H$71,"")&amp;
IF($U47=69,Data!$H$72,"")&amp;
IF($U47=70,Data!$H$73,"")&amp;
IF($U47=71,Data!$H$74,"")&amp;
IF($U47=72,Data!$H$75,"")&amp;
IF($U47=73,Data!$H$76,"")&amp;
IF($U47=74,Data!$H$77,"")&amp;
IF($U47=75,Data!$H$78,"")&amp;
IF($U47=76,Data!$H$79,"")&amp;
IF($U47=77,Data!$H$80,"")&amp;
IF($U47=78,Data!$H$81,"")&amp;
IF($U47=79,Data!$H$82,"")&amp;
IF($U47=80,Data!$H$83,"")&amp;
IF($U47=81,Data!$H$84,"")&amp;
IF($U47=82,Data!$H$85,"")&amp;
IF($U47=83,Data!$H$86,"")&amp;
IF($U47=84,Data!$H$87,"")&amp;
IF($U47=85,Data!$H$88,"")&amp;
IF($U47=86,Data!$H$89,"")&amp;
IF($U47=87,Data!$H$90,"")&amp;
IF($U47=88,Data!$H$91,"")&amp;
IF($U47=89,Data!$H$92,"")&amp;
IF($U47=90,Data!$H$93,"")&amp;
IF($U47=91,Data!$H$94,"")&amp;
IF($U47=92,Data!$H$95,"")&amp;
IF($U47=93,Data!$H$96,"")&amp;
IF($U47=94,Data!$H$97,"")&amp;
IF($U47=95,Data!$H$98,"")&amp;
IF($U47=96,Data!$H$99,"")&amp;
IF($U47=97,Data!$H$100,"")&amp;
IF($U47=98,Data!$H$101,"")&amp;
IF($U47=99,Data!$H$102,"")&amp;
IF($U47=100,Data!$H$103,"")&amp;
IF($U47=101,Data!$H$104,"")&amp;
IF($U47=102,Data!$H$105,"")&amp;
IF($U47=103,Data!$H$106,"")&amp;
IF($U47=104,Data!$H$107,"")&amp;
IF($U47=105,Data!$H$108,"")&amp;
IF($U47=106,Data!$H$109,"")&amp;
IF($U47=107,Data!$H$110,"")&amp;
IF($U47=108,Data!$H$111,"")&amp;
IF($U47=109,Data!$H$112,"")&amp;
IF($U47=110,Data!$H$113,"")&amp;
IF($U47=111,Data!$H$114,"")&amp;
IF($U47=112,Data!$H$115,"")&amp;
IF($U47=113,Data!$H$116,"")&amp;
IF($U47=114,Data!$H$117,"")&amp;
IF($U47=115,Data!$H$118,"")&amp;
IF($U47=116,Data!$H$119,"")&amp;
IF($U47=117,Data!$H$120,"")&amp;
IF($U47=118,Data!$H$121,"")&amp;
IF($U47=119,Data!$H$122,"")&amp;
IF($U47=120,Data!$H$123,"")</f>
        <v/>
      </c>
      <c r="H47" s="44" t="str">
        <f>IF($U47=1,Data!$V$4&amp;" W","")&amp;
IF($U47=2,Data!$V$5&amp;" W","")&amp;
IF($U47=3,Data!$V$6&amp;" W","")&amp;
IF($U47=4,Data!$V$7&amp;" W","")&amp;
IF($U47=5,Data!$V$8&amp;" W","")&amp;
IF($U47=6,Data!$V$9&amp;" W","")&amp;
IF($U47=7,Data!$V$10&amp;" W","")&amp;
IF($U47=8,Data!$V$11&amp;" W","")&amp;
IF($U47=9,Data!$V$12&amp;" W","")&amp;
IF($U47=10,Data!$V$13&amp;" W","")&amp;
IF($U47=11,Data!$V$14&amp;" W","")&amp;
IF($U47=12,Data!$V$15&amp;" W","")&amp;
IF($U47=13,Data!$V$16&amp;" W","")&amp;
IF($U47=14,Data!$V$17&amp;" W","")&amp;
IF($U47=15,Data!$V$18&amp;" W","")&amp;
IF($U47=16,Data!$V$19&amp;" W","")&amp;
IF($U47=17,Data!$V$20&amp;" W","")&amp;
IF($U47=18,Data!$V$21&amp;" W","")&amp;
IF($U47=19,Data!$V$22&amp;" W","")&amp;
IF($U47=20,Data!$V$23&amp;" W","")&amp;
IF($U47=21,Data!$V$24&amp;" W","")&amp;
IF($U47=22,Data!$V$25&amp;" W","")&amp;
IF($U47=23,Data!$V$26&amp;" W","")&amp;
IF($U47=24,Data!$V$27&amp;" W","")&amp;
IF($U47=25,Data!$V$28&amp;" W","")&amp;
IF($U47=26,Data!$V$29&amp;" W","")&amp;
IF($U47=27,Data!$V$30&amp;" W","")&amp;
IF($U47=28,Data!$V$31&amp;" W","")&amp;
IF($U47=29,Data!$V$32&amp;" W","")&amp;
IF($U47=30,Data!$V$33&amp;" W","")&amp;
IF($U47=31,Data!$V$34&amp;" W","")&amp;
IF($U47=32,Data!$V$35&amp;" W","")&amp;
IF($U47=33,Data!$V$36&amp;" W","")&amp;
IF($U47=34,Data!$V$37&amp;" W","")&amp;
IF($U47=35,Data!$V$38&amp;" W","")&amp;
IF($U47=36,Data!$V$39&amp;" W","")&amp;
IF($U47=37,Data!$V$40&amp;" W","")&amp;
IF($U47=38,Data!$V$41&amp;" W","")&amp;
IF($U47=39,Data!$V$42&amp;" W","")&amp;
IF($U47=40,Data!$V$43&amp;" W","")&amp;
IF($U47=41,Data!$V$44&amp;" W","")&amp;
IF($U47=42,Data!$V$45&amp;" W","")&amp;
IF($U47=43,Data!$V$46&amp;" W","")&amp;
IF($U47=44,Data!$V$47&amp;" W","")&amp;
IF($U47=45,Data!$V$48&amp;" W","")&amp;
IF($U47=46,Data!$V$49&amp;" W","")&amp;
IF($U47=47,Data!$V$50&amp;" W","")&amp;
IF($U47=48,Data!$V$51&amp;" W","")&amp;
IF($U47=49,Data!$V$52&amp;" W","")&amp;
IF($U47=50,Data!$V$53&amp;" W","")&amp;
IF($U47=51,Data!$V$54&amp;" W","")&amp;
IF($U47=52,Data!$V$55&amp;" W","")&amp;
IF($U47=53,Data!$V$56&amp;" W","")&amp;
IF($U47=54,Data!$V$57&amp;" W","")&amp;
IF($U47=55,Data!$V$58&amp;" W","")&amp;
IF($U47=56,Data!$V$59&amp;" W","")&amp;
IF($U47=57,Data!$V$60&amp;" W","")&amp;
IF($U47=58,Data!$V$61&amp;" W","")&amp;
IF($U47=59,Data!$V$62&amp;" W","")&amp;
IF($U47=60,Data!$V$63&amp;" W","")&amp;
IF($U47=61,Data!$V$64&amp;" W","")&amp;
IF($U47=62,Data!$V$65&amp;" W","")&amp;
IF($U47=63,Data!$V$66&amp;" W","")&amp;
IF($U47=64,Data!$V$67&amp;" W","")&amp;
IF($U47=65,Data!$V$68&amp;" W","")&amp;
IF($U47=66,Data!$V$69&amp;" W","")&amp;
IF($U47=67,Data!$V$70&amp;" W","")&amp;
IF($U47=68,Data!$V$71&amp;" W","")&amp;
IF($U47=69,Data!$V$72&amp;" W","")&amp;
IF($U47=70,Data!$V$73&amp;" W","")&amp;
IF($U47=71,Data!$V$74&amp;" W","")&amp;
IF($U47=72,Data!$V$75&amp;" W","")&amp;
IF($U47=73,Data!$V$76&amp;" W","")&amp;
IF($U47=74,Data!$V$77&amp;" W","")&amp;
IF($U47=75,Data!$V$78&amp;" W","")&amp;
IF($U47=76,Data!$V$79&amp;" W","")&amp;
IF($U47=77,Data!$V$80&amp;" W","")&amp;
IF($U47=78,Data!$V$81&amp;" W","")&amp;
IF($U47=79,Data!$V$82&amp;" W","")&amp;
IF($U47=80,Data!$V$83&amp;" W","")&amp;
IF($U47=81,Data!$V$84&amp;" W","")&amp;
IF($U47=82,Data!$V$85&amp;" W","")&amp;
IF($U47=83,Data!$V$86&amp;" W","")&amp;
IF($U47=84,Data!$V$87&amp;" W","")&amp;
IF($U47=85,Data!$V$88&amp;" W","")&amp;
IF($U47=86,Data!$V$89&amp;" W","")&amp;
IF($U47=87,Data!$V$90&amp;" W","")&amp;
IF($U47=88,Data!$V$91&amp;" W","")&amp;
IF($U47=89,Data!$V$92&amp;" W","")&amp;
IF($U47=90,Data!$V$93&amp;" W","")&amp;
IF($U47=91,Data!$V$94&amp;" W","")&amp;
IF($U47=92,Data!$V$95&amp;" W","")&amp;
IF($U47=93,Data!$V$96&amp;" W","")&amp;
IF($U47=94,Data!$V$97&amp;" W","")&amp;
IF($U47=95,Data!$V$98&amp;" W","")&amp;
IF($U47=96,Data!$V$99&amp;" W","")&amp;
IF($U47=97,Data!$V$100&amp;" W","")&amp;
IF($U47=98,Data!$V$101&amp;" W","")&amp;
IF($U47=99,Data!$V$102&amp;" W","")&amp;
IF($U47=100,Data!$V$103&amp;" W","")&amp;
IF($U47=101,Data!$V147&amp;" W","")&amp;
IF($U47=102,Data!$V$105&amp;" W","")&amp;
IF($U47=103,Data!$V$106&amp;" W","")&amp;
IF($U47=104,Data!$V$107&amp;" W","")&amp;
IF($U47=105,Data!$V$108&amp;" W","")&amp;
IF($U47=106,Data!$V$109&amp;" W","")&amp;
IF($U47=107,Data!$V$110&amp;" W","")&amp;
IF($U47=108,Data!$V$111&amp;" W","")&amp;
IF($U47=109,Data!$V$112&amp;" W","")&amp;
IF($U47=110,Data!$V$113&amp;" W","")&amp;
IF($U47=111,Data!$V$114&amp;" W","")&amp;
IF($U47=112,Data!$V$115&amp;" W","")&amp;
IF($U47=113,Data!$V$116&amp;" W","")&amp;
IF($U47=114,Data!$V$117&amp;" W","")&amp;
IF($U47=115,Data!$V$118&amp;" W","")&amp;
IF($U47=116,Data!$V$119&amp;" W","")&amp;
IF($U47=117,Data!$V$120&amp;" W","")&amp;
IF($U47=118,Data!$V$121&amp;" W","")&amp;
IF($U47=119,Data!$V$122&amp;" W","")&amp;
IF($U47=120,Data!$V$123&amp;" W","")</f>
        <v/>
      </c>
      <c r="I47" s="42" t="str">
        <f>IF($U47=1,Data!$W$4&amp;" W","")&amp;
IF($U47=2,Data!$W$5&amp;" W","")&amp;
IF($U47=3,Data!$W$6&amp;" W","")&amp;
IF($U47=4,Data!$W$7&amp;" W","")&amp;
IF($U47=5,Data!$W$8&amp;" W","")&amp;
IF($U47=6,Data!$W$9&amp;" W","")&amp;
IF($U47=7,Data!$W$10&amp;" W","")&amp;
IF($U47=8,Data!$W$11&amp;" W","")&amp;
IF($U47=9,Data!$W$12&amp;" W","")&amp;
IF($U47=10,Data!$W$13&amp;" W","")&amp;
IF($U47=11,Data!$W$14&amp;" W","")&amp;
IF($U47=12,Data!$W$15&amp;" W","")&amp;
IF($U47=13,Data!$W$16&amp;" W","")&amp;
IF($U47=14,Data!$W$17&amp;" W","")&amp;
IF($U47=15,Data!$W$18&amp;" W","")&amp;
IF($U47=16,Data!$W$19&amp;" W","")&amp;
IF($U47=17,Data!$W$20&amp;" W","")&amp;
IF($U47=18,Data!$W$21&amp;" W","")&amp;
IF($U47=19,Data!$W$22&amp;" W","")&amp;
IF($U47=20,Data!$W$23&amp;" W","")&amp;
IF($U47=21,Data!$W$24&amp;" W","")&amp;
IF($U47=22,Data!$W$25&amp;" W","")&amp;
IF($U47=23,Data!$W$26&amp;" W","")&amp;
IF($U47=24,Data!$W$27&amp;" W","")&amp;
IF($U47=25,Data!$W$28&amp;" W","")&amp;
IF($U47=26,Data!$W$29&amp;" W","")&amp;
IF($U47=27,Data!$W$30&amp;" W","")&amp;
IF($U47=28,Data!$W$31&amp;" W","")&amp;
IF($U47=29,Data!$W$32&amp;" W","")&amp;
IF($U47=30,Data!$W$33&amp;" W","")&amp;
IF($U47=31,Data!$W$34&amp;" W","")&amp;
IF($U47=32,Data!$W$35&amp;" W","")&amp;
IF($U47=33,Data!$W$36&amp;" W","")&amp;
IF($U47=34,Data!$W$37&amp;" W","")&amp;
IF($U47=35,Data!$W$38&amp;" W","")&amp;
IF($U47=36,Data!$W$39&amp;" W","")&amp;
IF($U47=37,Data!$W$40&amp;" W","")&amp;
IF($U47=38,Data!$W$41&amp;" W","")&amp;
IF($U47=39,Data!$W$42&amp;" W","")&amp;
IF($U47=40,Data!$W$43&amp;" W","")&amp;
IF($U47=41,Data!$W$44&amp;" W","")&amp;
IF($U47=42,Data!$W$45&amp;" W","")&amp;
IF($U47=43,Data!$W$46&amp;" W","")&amp;
IF($U47=44,Data!$W$47&amp;" W","")&amp;
IF($U47=45,Data!$W$48&amp;" W","")&amp;
IF($U47=46,Data!$W$49&amp;" W","")&amp;
IF($U47=47,Data!$W$50&amp;" W","")&amp;
IF($U47=48,Data!$W$51&amp;" W","")&amp;
IF($U47=49,Data!$W$52&amp;" W","")&amp;
IF($U47=50,Data!$W$53&amp;" W","")&amp;
IF($U47=51,Data!$W$54&amp;" W","")&amp;
IF($U47=52,Data!$W$55&amp;" W","")&amp;
IF($U47=53,Data!$W$56&amp;" W","")&amp;
IF($U47=54,Data!$W$57&amp;" W","")&amp;
IF($U47=55,Data!$W$58&amp;" W","")&amp;
IF($U47=56,Data!$W$59&amp;" W","")&amp;
IF($U47=57,Data!$W$60&amp;" W","")&amp;
IF($U47=58,Data!$W$61&amp;" W","")&amp;
IF($U47=59,Data!$W$62&amp;" W","")&amp;
IF($U47=60,Data!$W$63&amp;" W","")&amp;
IF($U47=61,Data!$W$64&amp;" W","")&amp;
IF($U47=62,Data!$W$65&amp;" W","")&amp;
IF($U47=63,Data!$W$66&amp;" W","")&amp;
IF($U47=64,Data!$W$67&amp;" W","")&amp;
IF($U47=65,Data!$W$68&amp;" W","")&amp;
IF($U47=66,Data!$W$69&amp;" W","")&amp;
IF($U47=67,Data!$W$70&amp;" W","")&amp;
IF($U47=68,Data!$W$71&amp;" W","")&amp;
IF($U47=69,Data!$W$72&amp;" W","")&amp;
IF($U47=70,Data!$W$73&amp;" W","")&amp;
IF($U47=71,Data!$W$74&amp;" W","")&amp;
IF($U47=72,Data!$W$75&amp;" W","")&amp;
IF($U47=73,Data!$W$76&amp;" W","")&amp;
IF($U47=74,Data!$W$77&amp;" W","")&amp;
IF($U47=75,Data!$W$78&amp;" W","")&amp;
IF($U47=76,Data!$W$79&amp;" W","")&amp;
IF($U47=77,Data!$W$80&amp;" W","")&amp;
IF($U47=78,Data!$W$81&amp;" W","")&amp;
IF($U47=79,Data!$W$82&amp;" W","")&amp;
IF($U47=80,Data!$W$83&amp;" W","")&amp;
IF($U47=81,Data!$W$84&amp;" W","")&amp;
IF($U47=82,Data!$W$85&amp;" W","")&amp;
IF($U47=83,Data!$W$86&amp;" W","")&amp;
IF($U47=84,Data!$W$87&amp;" W","")&amp;
IF($U47=85,Data!$W$88&amp;" W","")&amp;
IF($U47=86,Data!$W$89&amp;" W","")&amp;
IF($U47=87,Data!$W$90&amp;" W","")&amp;
IF($U47=88,Data!$W$91&amp;" W","")&amp;
IF($U47=89,Data!$W$92&amp;" W","")&amp;
IF($U47=90,Data!$W$93&amp;" W","")&amp;
IF($U47=91,Data!$W$94&amp;" W","")&amp;
IF($U47=92,Data!$W$95&amp;" W","")&amp;
IF($U47=93,Data!$W$96&amp;" W","")&amp;
IF($U47=94,Data!$W$97&amp;" W","")&amp;
IF($U47=95,Data!$W$98&amp;" W","")&amp;
IF($U47=96,Data!$W$99&amp;" W","")&amp;
IF($U47=97,Data!$W$100&amp;" W","")&amp;
IF($U47=98,Data!$W$101&amp;" W","")&amp;
IF($U47=99,Data!$W$102&amp;" W","")&amp;
IF($U47=100,Data!$W$103&amp;" W","")&amp;
IF($U47=101,Data!$V147&amp;" W","")&amp;
IF($U47=102,Data!$W$105&amp;" W","")&amp;
IF($U47=103,Data!$W$106&amp;" W","")&amp;
IF($U47=104,Data!$W$107&amp;" W","")&amp;
IF($U47=105,Data!$W$108&amp;" W","")&amp;
IF($U47=106,Data!$W$109&amp;" W","")&amp;
IF($U47=107,Data!$W$110&amp;" W","")&amp;
IF($U47=108,Data!$W$111&amp;" W","")&amp;
IF($U47=109,Data!$W$112&amp;" W","")&amp;
IF($U47=110,Data!$W$113&amp;" W","")&amp;
IF($U47=111,Data!$W$114&amp;" W","")&amp;
IF($U47=112,Data!$W$115&amp;" W","")&amp;
IF($U47=113,Data!$W$116&amp;" W","")&amp;
IF($U47=114,Data!$W$117&amp;" W","")&amp;
IF($U47=115,Data!$W$118&amp;" W","")&amp;
IF($U47=116,Data!$W$119&amp;" W","")&amp;
IF($U47=117,Data!$W$120&amp;" W","")&amp;
IF($U47=118,Data!$W$121&amp;" W","")&amp;
IF($U47=119,Data!$W$122&amp;" W","")&amp;
IF($U47=120,Data!$W$123&amp;" W","")</f>
        <v/>
      </c>
      <c r="J47" s="44" t="str">
        <f>IF($U47=1,Data!$X$4&amp;" W","")&amp;
IF($U47=2,Data!$X$5&amp;" W","")&amp;
IF($U47=3,Data!$X$6&amp;" W","")&amp;
IF($U47=4,Data!$X$7&amp;" W","")&amp;
IF($U47=5,Data!$X$8&amp;" W","")&amp;
IF($U47=6,Data!$X$9&amp;" W","")&amp;
IF($U47=7,Data!$X$10&amp;" W","")&amp;
IF($U47=8,Data!$X$11&amp;" W","")&amp;
IF($U47=9,Data!$X$12&amp;" W","")&amp;
IF($U47=10,Data!$X$13&amp;" W","")&amp;
IF($U47=11,Data!$X$14&amp;" W","")&amp;
IF($U47=12,Data!$X$15&amp;" W","")&amp;
IF($U47=13,Data!$X$16&amp;" W","")&amp;
IF($U47=14,Data!$X$17&amp;" W","")&amp;
IF($U47=15,Data!$X$18&amp;" W","")&amp;
IF($U47=16,Data!$X$19&amp;" W","")&amp;
IF($U47=17,Data!$X$20&amp;" W","")&amp;
IF($U47=18,Data!$X$21&amp;" W","")&amp;
IF($U47=19,Data!$X$22&amp;" W","")&amp;
IF($U47=20,Data!$X$23&amp;" W","")&amp;
IF($U47=21,Data!$X$24&amp;" W","")&amp;
IF($U47=22,Data!$X$25&amp;" W","")&amp;
IF($U47=23,Data!$X$26&amp;" W","")&amp;
IF($U47=24,Data!$X$27&amp;" W","")&amp;
IF($U47=25,Data!$X$28&amp;" W","")&amp;
IF($U47=26,Data!$X$29&amp;" W","")&amp;
IF($U47=27,Data!$X$30&amp;" W","")&amp;
IF($U47=28,Data!$X$31&amp;" W","")&amp;
IF($U47=29,Data!$X$32&amp;" W","")&amp;
IF($U47=30,Data!$X$33&amp;" W","")&amp;
IF($U47=31,Data!$X$34&amp;" W","")&amp;
IF($U47=32,Data!$X$35&amp;" W","")&amp;
IF($U47=33,Data!$X$36&amp;" W","")&amp;
IF($U47=34,Data!$X$37&amp;" W","")&amp;
IF($U47=35,Data!$X$38&amp;" W","")&amp;
IF($U47=36,Data!$X$39&amp;" W","")&amp;
IF($U47=37,Data!$X$40&amp;" W","")&amp;
IF($U47=38,Data!$X$41&amp;" W","")&amp;
IF($U47=39,Data!$X$42&amp;" W","")&amp;
IF($U47=40,Data!$X$43&amp;" W","")&amp;
IF($U47=41,Data!$X$44&amp;" W","")&amp;
IF($U47=42,Data!$X$45&amp;" W","")&amp;
IF($U47=43,Data!$X$46&amp;" W","")&amp;
IF($U47=44,Data!$X$47&amp;" W","")&amp;
IF($U47=45,Data!$X$48&amp;" W","")&amp;
IF($U47=46,Data!$X$49&amp;" W","")&amp;
IF($U47=47,Data!$X$50&amp;" W","")&amp;
IF($U47=48,Data!$X$51&amp;" W","")&amp;
IF($U47=49,Data!$X$52&amp;" W","")&amp;
IF($U47=50,Data!$X$53&amp;" W","")&amp;
IF($U47=51,Data!$X$54&amp;" W","")&amp;
IF($U47=52,Data!$X$55&amp;" W","")&amp;
IF($U47=53,Data!$X$56&amp;" W","")&amp;
IF($U47=54,Data!$X$57&amp;" W","")&amp;
IF($U47=55,Data!$X$58&amp;" W","")&amp;
IF($U47=56,Data!$X$59&amp;" W","")&amp;
IF($U47=57,Data!$X$60&amp;" W","")&amp;
IF($U47=58,Data!$X$61&amp;" W","")&amp;
IF($U47=59,Data!$X$62&amp;" W","")&amp;
IF($U47=60,Data!$X$63&amp;" W","")&amp;
IF($U47=61,Data!$X$64&amp;" W","")&amp;
IF($U47=62,Data!$X$65&amp;" W","")&amp;
IF($U47=63,Data!$X$66&amp;" W","")&amp;
IF($U47=64,Data!$X$67&amp;" W","")&amp;
IF($U47=65,Data!$X$68&amp;" W","")&amp;
IF($U47=66,Data!$X$69&amp;" W","")&amp;
IF($U47=67,Data!$X$70&amp;" W","")&amp;
IF($U47=68,Data!$X$71&amp;" W","")&amp;
IF($U47=69,Data!$X$72&amp;" W","")&amp;
IF($U47=70,Data!$X$73&amp;" W","")&amp;
IF($U47=71,Data!$X$74&amp;" W","")&amp;
IF($U47=72,Data!$X$75&amp;" W","")&amp;
IF($U47=73,Data!$X$76&amp;" W","")&amp;
IF($U47=74,Data!$X$77&amp;" W","")&amp;
IF($U47=75,Data!$X$78&amp;" W","")&amp;
IF($U47=76,Data!$X$79&amp;" W","")&amp;
IF($U47=77,Data!$X$80&amp;" W","")&amp;
IF($U47=78,Data!$X$81&amp;" W","")&amp;
IF($U47=79,Data!$X$82&amp;" W","")&amp;
IF($U47=80,Data!$X$83&amp;" W","")&amp;
IF($U47=81,Data!$X$84&amp;" W","")&amp;
IF($U47=82,Data!$X$85&amp;" W","")&amp;
IF($U47=83,Data!$X$86&amp;" W","")&amp;
IF($U47=84,Data!$X$87&amp;" W","")&amp;
IF($U47=85,Data!$X$88&amp;" W","")&amp;
IF($U47=86,Data!$X$89&amp;" W","")&amp;
IF($U47=87,Data!$X$90&amp;" W","")&amp;
IF($U47=88,Data!$X$91&amp;" W","")&amp;
IF($U47=89,Data!$X$92&amp;" W","")&amp;
IF($U47=90,Data!$X$93&amp;" W","")&amp;
IF($U47=91,Data!$X$94&amp;" W","")&amp;
IF($U47=92,Data!$X$95&amp;" W","")&amp;
IF($U47=93,Data!$X$96&amp;" W","")&amp;
IF($U47=94,Data!$X$97&amp;" W","")&amp;
IF($U47=95,Data!$X$98&amp;" W","")&amp;
IF($U47=96,Data!$X$99&amp;" W","")&amp;
IF($U47=97,Data!$X$100&amp;" W","")&amp;
IF($U47=98,Data!$X$101&amp;" W","")&amp;
IF($U47=99,Data!$X$102&amp;" W","")&amp;
IF($U47=100,Data!$X$103&amp;" W","")&amp;
IF($U47=101,Data!$X$104&amp;" W","")&amp;
IF($U47=102,Data!$X$105&amp;" W","")&amp;
IF($U47=103,Data!$X$106&amp;" W","")&amp;
IF($U47=104,Data!$X$107&amp;" W","")&amp;
IF($U47=105,Data!$X$108&amp;" W","")&amp;
IF($U47=106,Data!$X$109&amp;" W","")&amp;
IF($U47=107,Data!$X$110&amp;" W","")&amp;
IF($U47=108,Data!$X$111&amp;" W","")&amp;
IF($U47=109,Data!$X$112&amp;" W","")&amp;
IF($U47=110,Data!$X$113&amp;" W","")&amp;
IF($U47=111,Data!$X$114&amp;" W","")&amp;
IF($U47=112,Data!$X$115&amp;" W","")&amp;
IF($U47=113,Data!$X$116&amp;" W","")&amp;
IF($U47=114,Data!$X$117&amp;" W","")&amp;
IF($U47=115,Data!$X$118&amp;" W","")&amp;
IF($U47=116,Data!$X$119&amp;" W","")&amp;
IF($U47=117,Data!$X$120&amp;" W","")&amp;
IF($U47=118,Data!$X$121&amp;" W","")&amp;
IF($U47=119,Data!$X$122&amp;" W","")&amp;
IF($U47=120,Data!$X$123&amp;" W","")</f>
        <v/>
      </c>
      <c r="K47" s="238" t="str">
        <f>IF($U47=1,Data!$Y$4&amp;" W","")&amp;
IF($U47=2,Data!$Y$5&amp;" W","")&amp;
IF($U47=3,Data!$Y$6&amp;" W","")&amp;
IF($U47=4,Data!$Y$7&amp;" W","")&amp;
IF($U47=5,Data!$Y$8&amp;" W","")&amp;
IF($U47=6,Data!$Y$9&amp;" W","")&amp;
IF($U47=7,Data!$Y$10&amp;" W","")&amp;
IF($U47=8,Data!$Y$11&amp;" W","")&amp;
IF($U47=9,Data!$Y$12&amp;" W","")&amp;
IF($U47=10,Data!$Y$13&amp;" W","")&amp;
IF($U47=11,Data!$Y$14&amp;" W","")&amp;
IF($U47=12,Data!$Y$15&amp;" W","")&amp;
IF($U47=13,Data!$Y$16&amp;" W","")&amp;
IF($U47=14,Data!$Y$17&amp;" W","")&amp;
IF($U47=15,Data!$Y$18&amp;" W","")&amp;
IF($U47=16,Data!$Y$19&amp;" W","")&amp;
IF($U47=17,Data!$Y$20&amp;" W","")&amp;
IF($U47=18,Data!$Y$21&amp;" W","")&amp;
IF($U47=19,Data!$Y$22&amp;" W","")&amp;
IF($U47=20,Data!$Y$23&amp;" W","")&amp;
IF($U47=21,Data!$Y$24&amp;" W","")&amp;
IF($U47=22,Data!$Y$25&amp;" W","")&amp;
IF($U47=23,Data!$Y$26&amp;" W","")&amp;
IF($U47=24,Data!$Y$27&amp;" W","")&amp;
IF($U47=25,Data!$Y$28&amp;" W","")&amp;
IF($U47=26,Data!$Y$29&amp;" W","")&amp;
IF($U47=27,Data!$Y$30&amp;" W","")&amp;
IF($U47=28,Data!$Y$31&amp;" W","")&amp;
IF($U47=29,Data!$Y$32&amp;" W","")&amp;
IF($U47=30,Data!$Y$33&amp;" W","")&amp;
IF($U47=31,Data!$Y$34&amp;" W","")&amp;
IF($U47=32,Data!$Y$35&amp;" W","")&amp;
IF($U47=33,Data!$Y$36&amp;" W","")&amp;
IF($U47=34,Data!$Y$37&amp;" W","")&amp;
IF($U47=35,Data!$Y$38&amp;" W","")&amp;
IF($U47=36,Data!$Y$39&amp;" W","")&amp;
IF($U47=37,Data!$Y$40&amp;" W","")&amp;
IF($U47=38,Data!$Y$41&amp;" W","")&amp;
IF($U47=39,Data!$Y$42&amp;" W","")&amp;
IF($U47=40,Data!$Y$43&amp;" W","")&amp;
IF($U47=41,Data!$Y$44&amp;" W","")&amp;
IF($U47=42,Data!$Y$45&amp;" W","")&amp;
IF($U47=43,Data!$Y$46&amp;" W","")&amp;
IF($U47=44,Data!$Y$47&amp;" W","")&amp;
IF($U47=45,Data!$Y$48&amp;" W","")&amp;
IF($U47=46,Data!$Y$49&amp;" W","")&amp;
IF($U47=47,Data!$Y$50&amp;" W","")&amp;
IF($U47=48,Data!$Y$51&amp;" W","")&amp;
IF($U47=49,Data!$Y$52&amp;" W","")&amp;
IF($U47=50,Data!$Y$53&amp;" W","")&amp;
IF($U47=51,Data!$Y$54&amp;" W","")&amp;
IF($U47=52,Data!$Y$55&amp;" W","")&amp;
IF($U47=53,Data!$Y$56&amp;" W","")&amp;
IF($U47=54,Data!$Y$57&amp;" W","")&amp;
IF($U47=55,Data!$Y$58&amp;" W","")&amp;
IF($U47=56,Data!$Y$59&amp;" W","")&amp;
IF($U47=57,Data!$Y$60&amp;" W","")&amp;
IF($U47=58,Data!$Y$61&amp;" W","")&amp;
IF($U47=59,Data!$Y$62&amp;" W","")&amp;
IF($U47=60,Data!$Y$63&amp;" W","")&amp;
IF($U47=61,Data!$Y$64&amp;" W","")&amp;
IF($U47=62,Data!$Y$65&amp;" W","")&amp;
IF($U47=63,Data!$Y$66&amp;" W","")&amp;
IF($U47=64,Data!$Y$67&amp;" W","")&amp;
IF($U47=65,Data!$Y$68&amp;" W","")&amp;
IF($U47=66,Data!$Y$69&amp;" W","")&amp;
IF($U47=67,Data!$Y$70&amp;" W","")&amp;
IF($U47=68,Data!$Y$71&amp;" W","")&amp;
IF($U47=69,Data!$Y$72&amp;" W","")&amp;
IF($U47=70,Data!$Y$73&amp;" W","")&amp;
IF($U47=71,Data!$Y$74&amp;" W","")&amp;
IF($U47=72,Data!$Y$75&amp;" W","")&amp;
IF($U47=73,Data!$Y$76&amp;" W","")&amp;
IF($U47=74,Data!$Y$77&amp;" W","")&amp;
IF($U47=75,Data!$Y$78&amp;" W","")&amp;
IF($U47=76,Data!$Y$79&amp;" W","")&amp;
IF($U47=77,Data!$Y$80&amp;" W","")&amp;
IF($U47=78,Data!$Y$81&amp;" W","")&amp;
IF($U47=79,Data!$Y$82&amp;" W","")&amp;
IF($U47=80,Data!$Y$83&amp;" W","")&amp;
IF($U47=81,Data!$Y$84&amp;" W","")&amp;
IF($U47=82,Data!$Y$85&amp;" W","")&amp;
IF($U47=83,Data!$Y$86&amp;" W","")&amp;
IF($U47=84,Data!$Y$87&amp;" W","")&amp;
IF($U47=85,Data!$Y$88&amp;" W","")&amp;
IF($U47=86,Data!$Y$89&amp;" W","")&amp;
IF($U47=87,Data!$Y$90&amp;" W","")&amp;
IF($U47=88,Data!$Y$91&amp;" W","")&amp;
IF($U47=89,Data!$Y$92&amp;" W","")&amp;
IF($U47=90,Data!$Y$93&amp;" W","")&amp;
IF($U47=91,Data!$Y$94&amp;" W","")&amp;
IF($U47=92,Data!$Y$95&amp;" W","")&amp;
IF($U47=93,Data!$Y$96&amp;" W","")&amp;
IF($U47=94,Data!$Y$97&amp;" W","")&amp;
IF($U47=95,Data!$Y$98&amp;" W","")&amp;
IF($U47=96,Data!$Y$99&amp;" W","")&amp;
IF($U47=97,Data!$Y$100&amp;" W","")&amp;
IF($U47=98,Data!$Y$101&amp;" W","")&amp;
IF($U47=99,Data!$Y$102&amp;" W","")&amp;
IF($U47=100,Data!$Y$103&amp;" W","")&amp;
IF($U47=101,Data!$Y$104&amp;" W","")&amp;
IF($U47=102,Data!$Y$105&amp;" W","")&amp;
IF($U47=103,Data!$Y$106&amp;" W","")&amp;
IF($U47=104,Data!$Y$107&amp;" W","")&amp;
IF($U47=105,Data!$Y$108&amp;" W","")&amp;
IF($U47=106,Data!$Y$109&amp;" W","")&amp;
IF($U47=107,Data!$Y$110&amp;" W","")&amp;
IF($U47=108,Data!$Y$111&amp;" W","")&amp;
IF($U47=109,Data!$Y$112&amp;" W","")&amp;
IF($U47=110,Data!$Y$113&amp;" W","")&amp;
IF($U47=111,Data!$Y$114&amp;" W","")&amp;
IF($U47=112,Data!$Y$115&amp;" W","")&amp;
IF($U47=113,Data!$Y$116&amp;" W","")&amp;
IF($U47=114,Data!$Y$117&amp;" W","")&amp;
IF($U47=115,Data!$Y$118&amp;" W","")&amp;
IF($U47=116,Data!$Y$119&amp;" W","")&amp;
IF($U47=117,Data!$Y$120&amp;" W","")&amp;
IF($U47=118,Data!$Y$121&amp;" W","")&amp;
IF($U47=119,Data!$Y$122&amp;" W","")&amp;
IF($U47=120,Data!$Y$123&amp;" W","")</f>
        <v/>
      </c>
      <c r="L47" s="66" t="str">
        <f>IF($U47=1,Data!$L$4&amp;" - "&amp;RIGHT(Data!$L$4,2)&amp;"00 K","")&amp;
IF($U47=2,Data!$L$5&amp;" - "&amp;RIGHT(Data!$L$5,2)&amp;"00 K","")&amp;
IF($U47=3,Data!$L$6&amp;" - "&amp;RIGHT(Data!$L$6,2)&amp;"00 K","")&amp;
IF($U47=4,Data!$L$7&amp;" - "&amp;RIGHT(Data!$L$7,2)&amp;"00 K","")&amp;
IF($U47=5,Data!$L$8&amp;" - "&amp;RIGHT(Data!$L$8,2)&amp;"00 K","")&amp;
IF($U47=6,Data!$L$9&amp;" - "&amp;RIGHT(Data!$L$9,2)&amp;"00 K","")&amp;
IF($U47=7,Data!$L$10&amp;" - "&amp;RIGHT(Data!$L$10,2)&amp;"00 K","")&amp;
IF($U47=8,Data!$L$11&amp;" - "&amp;RIGHT(Data!$L$11,2)&amp;"00 K","")&amp;
IF($U47=9,Data!$L$12&amp;" - "&amp;RIGHT(Data!$L$12,2)&amp;"00 K","")&amp;
IF($U47=10,Data!$L$13&amp;" - "&amp;RIGHT(Data!$L$13,2)&amp;"00 K","")&amp;
IF($U47=11,Data!$L$14&amp;" - "&amp;RIGHT(Data!$L$14,2)&amp;"00 K","")&amp;
IF($U47=12,Data!$L$15&amp;" - "&amp;RIGHT(Data!$L$15,2)&amp;"00 K","")&amp;
IF($U47=13,Data!$L$16&amp;" - "&amp;RIGHT(Data!$L$16,2)&amp;"00 K","")&amp;
IF($U47=14,Data!$L$17&amp;" - "&amp;RIGHT(Data!$L$17,2)&amp;"00 K","")&amp;
IF($U47=15,Data!$L$18&amp;" - "&amp;RIGHT(Data!$L$18,2)&amp;"00 K","")&amp;
IF($U47=16,Data!$L$19&amp;" - "&amp;RIGHT(Data!$L$19,2)&amp;"00 K","")&amp;
IF($U47=17,Data!$L$20&amp;" - "&amp;RIGHT(Data!$L$20,2)&amp;"00 K","")&amp;
IF($U47=18,Data!$L$21&amp;" - "&amp;RIGHT(Data!$L$21,2)&amp;"00 K","")&amp;
IF($U47=19,Data!$L$22&amp;" - "&amp;RIGHT(Data!$L$22,2)&amp;"00 K","")&amp;
IF($U47=20,Data!$L$23&amp;" - "&amp;RIGHT(Data!$L$23,2)&amp;"00 K","")&amp;
IF($U47=21,Data!$L$24&amp;" - "&amp;RIGHT(Data!$L$24,2)&amp;"00 K","")&amp;
IF($U47=22,Data!$L$25&amp;" - "&amp;RIGHT(Data!$L$25,2)&amp;"00 K","")&amp;
IF($U47=23,Data!$L$26&amp;" - "&amp;RIGHT(Data!$L$26,2)&amp;"00 K","")&amp;
IF($U47=24,Data!$L$27&amp;" - "&amp;RIGHT(Data!$L$27,2)&amp;"00 K","")&amp;
IF($U47=25,Data!$L$28&amp;" - "&amp;RIGHT(Data!$L$28,2)&amp;"00 K","")&amp;
IF($U47=26,Data!$L$29&amp;" - "&amp;RIGHT(Data!$L$29,2)&amp;"00 K","")&amp;
IF($U47=27,Data!$L$30&amp;" - "&amp;RIGHT(Data!$L$30,2)&amp;"00 K","")&amp;
IF($U47=28,Data!$L$31&amp;" - "&amp;RIGHT(Data!$L$31,2)&amp;"00 K","")&amp;
IF($U47=29,Data!$L$32&amp;" - "&amp;RIGHT(Data!$L$32,2)&amp;"00 K","")&amp;
IF($U47=30,Data!$L$33&amp;" - "&amp;RIGHT(Data!$L$33,2)&amp;"00 K","")&amp;
IF($U47=31,Data!$L$34&amp;" - "&amp;RIGHT(Data!$L$34,2)&amp;"00 K","")&amp;
IF($U47=32,Data!$L$35&amp;" - "&amp;RIGHT(Data!$L$35,2)&amp;"00 K","")&amp;
IF($U47=33,Data!$L$36&amp;" - "&amp;RIGHT(Data!$L$36,2)&amp;"00 K","")&amp;
IF($U47=34,Data!$L$37&amp;" - "&amp;RIGHT(Data!$L$37,2)&amp;"00 K","")&amp;
IF($U47=35,Data!$L$38&amp;" - "&amp;RIGHT(Data!$L$38,2)&amp;"00 K","")&amp;
IF($U47=36,Data!$L$39&amp;" - "&amp;RIGHT(Data!$L$39,2)&amp;"00 K","")&amp;
IF($U47=37,Data!$L$40&amp;" - "&amp;RIGHT(Data!$L$40,2)&amp;"00 K","")&amp;
IF($U47=38,Data!$L$41&amp;" - "&amp;RIGHT(Data!$L$41,2)&amp;"00 K","")&amp;
IF($U47=39,Data!$L$42&amp;" - "&amp;RIGHT(Data!$L$42,2)&amp;"00 K","")&amp;
IF($U47=40,Data!$L$43&amp;" - "&amp;RIGHT(Data!$L$43,2)&amp;"00 K","")&amp;
IF($U47=41,Data!$L$44&amp;" - "&amp;RIGHT(Data!$L$44,2)&amp;"00 K","")&amp;
IF($U47=42,Data!$L$45&amp;" - "&amp;RIGHT(Data!$L$45,2)&amp;"00 K","")&amp;
IF($U47=43,Data!$L$46&amp;" - "&amp;RIGHT(Data!$L$46,2)&amp;"00 K","")&amp;
IF($U47=44,Data!$L$47&amp;" - "&amp;RIGHT(Data!$L$47,2)&amp;"00 K","")&amp;
IF($U47=45,Data!$L$48&amp;" - "&amp;RIGHT(Data!$L$48,2)&amp;"00 K","")&amp;
IF($U47=46,Data!$L$49&amp;" - "&amp;RIGHT(Data!$L$49,2)&amp;"00 K","")&amp;
IF($U47=47,Data!$L$50&amp;" - "&amp;RIGHT(Data!$L$50,2)&amp;"00 K","")&amp;
IF($U47=48,Data!$L$51&amp;" - "&amp;RIGHT(Data!$L$51,2)&amp;"00 K","")&amp;
IF($U47=49,Data!$L$52&amp;" - "&amp;RIGHT(Data!$L$52,2)&amp;"00 K","")&amp;
IF($U47=50,Data!$L$53&amp;" - "&amp;RIGHT(Data!$L$53,2)&amp;"00 K","")&amp;
IF($U47=51,Data!$L$54&amp;" - "&amp;RIGHT(Data!$L$54,2)&amp;"00 K","")&amp;
IF($U47=52,Data!$L$55&amp;" - "&amp;RIGHT(Data!$L$55,2)&amp;"00 K","")&amp;
IF($U47=53,Data!$L$56&amp;" - "&amp;RIGHT(Data!$L$56,2)&amp;"00 K","")&amp;
IF($U47=54,Data!$L$57&amp;" - "&amp;RIGHT(Data!$L$57,2)&amp;"00 K","")&amp;
IF($U47=55,Data!$L$58&amp;" - "&amp;RIGHT(Data!$L$58,2)&amp;"00 K","")&amp;
IF($U47=56,Data!$L$59&amp;" - "&amp;RIGHT(Data!$L$59,2)&amp;"00 K","")&amp;
IF($U47=57,Data!$L$60&amp;" - "&amp;RIGHT(Data!$L$60,2)&amp;"00 K","")&amp;
IF($U47=58,Data!$L$61&amp;" - "&amp;RIGHT(Data!$L$61,2)&amp;"00 K","")&amp;
IF($U47=59,Data!$L$62&amp;" - "&amp;RIGHT(Data!$L$62,2)&amp;"00 K","")&amp;
IF($U47=60,Data!$L$63&amp;" - "&amp;RIGHT(Data!$L$63,2)&amp;"00 K","")&amp;
IF($U47=61,Data!$L$64&amp;" - "&amp;RIGHT(Data!$L$64,2)&amp;"00 K","")&amp;
IF($U47=62,Data!$L$65&amp;" - "&amp;RIGHT(Data!$L$65,2)&amp;"00 K","")&amp;
IF($U47=63,Data!$L$66&amp;" - "&amp;RIGHT(Data!$L$66,2)&amp;"00 K","")&amp;
IF($U47=64,Data!$L$67&amp;" - "&amp;RIGHT(Data!$L$67,2)&amp;"00 K","")&amp;
IF($U47=65,Data!$L$68&amp;" - "&amp;RIGHT(Data!$L$68,2)&amp;"00 K","")&amp;
IF($U47=66,Data!$L$69&amp;" - "&amp;RIGHT(Data!$L$69,2)&amp;"00 K","")&amp;
IF($U47=67,Data!$L$70&amp;" - "&amp;RIGHT(Data!$L$70,2)&amp;"00 K","")&amp;
IF($U47=68,Data!$L$71&amp;" - "&amp;RIGHT(Data!$L$71,2)&amp;"00 K","")&amp;
IF($U47=69,Data!$L$72&amp;" - "&amp;RIGHT(Data!$L$72,2)&amp;"00 K","")&amp;
IF($U47=70,Data!$L$73&amp;" - "&amp;RIGHT(Data!$L$73,2)&amp;"00 K","")&amp;
IF($U47=71,Data!$L$74&amp;" - "&amp;RIGHT(Data!$L$74,2)&amp;"00 K","")&amp;
IF($U47=72,Data!$L$75&amp;" - "&amp;RIGHT(Data!$L$75,2)&amp;"00 K","")&amp;
IF($U47=73,Data!$L$76&amp;" - "&amp;RIGHT(Data!$L$76,2)&amp;"00 K","")&amp;
IF($U47=74,Data!$L$77&amp;" - "&amp;RIGHT(Data!$L$77,2)&amp;"00 K","")&amp;
IF($U47=75,Data!$L$78&amp;" - "&amp;RIGHT(Data!$L$78,2)&amp;"00 K","")&amp;
IF($U47=76,Data!$L$79&amp;" - "&amp;RIGHT(Data!$L$79,2)&amp;"00 K","")&amp;
IF($U47=77,Data!$L$80&amp;" - "&amp;RIGHT(Data!$L$80,2)&amp;"00 K","")&amp;
IF($U47=78,Data!$L$81&amp;" - "&amp;RIGHT(Data!$L$81,2)&amp;"00 K","")&amp;
IF($U47=79,Data!$L$82&amp;" - "&amp;RIGHT(Data!$L$82,2)&amp;"00 K","")&amp;
IF($U47=80,Data!$L$83&amp;" - "&amp;RIGHT(Data!$L$83,2)&amp;"00 K","")&amp;
IF($U47=81,Data!$L$84&amp;" - "&amp;RIGHT(Data!$L$84,2)&amp;"00 K","")&amp;
IF($U47=82,Data!$L$85&amp;" - "&amp;RIGHT(Data!$L$85,2)&amp;"00 K","")&amp;
IF($U47=83,Data!$L$86&amp;" - "&amp;RIGHT(Data!$L$86,2)&amp;"00 K","")&amp;
IF($U47=84,Data!$L$87&amp;" - "&amp;RIGHT(Data!$L$87,2)&amp;"00 K","")&amp;
IF($U47=85,Data!$L$88&amp;" - "&amp;RIGHT(Data!$L$88,2)&amp;"00 K","")&amp;
IF($U47=86,Data!$L$89&amp;" - "&amp;RIGHT(Data!$L$89,2)&amp;"00 K","")&amp;
IF($U47=87,Data!$L$90&amp;" - "&amp;RIGHT(Data!$L$90,2)&amp;"00 K","")&amp;
IF($U47=88,Data!$L$91&amp;" - "&amp;RIGHT(Data!$L$91,2)&amp;"00 K","")&amp;
IF($U47=89,Data!$L$92&amp;" - "&amp;RIGHT(Data!$L$92,2)&amp;"00 K","")&amp;
IF($U47=90,Data!$L$93&amp;" - "&amp;RIGHT(Data!$L$93,2)&amp;"00 K","")&amp;
IF($U47=91,Data!$L$94&amp;" - "&amp;RIGHT(Data!$L$94,2)&amp;"00 K","")&amp;
IF($U47=92,Data!$L$95&amp;" - "&amp;RIGHT(Data!$L$95,2)&amp;"00 K","")&amp;
IF($U47=93,Data!$L$96&amp;" - "&amp;RIGHT(Data!$L$97,2)&amp;"00 K","")&amp;
IF($U47=94,Data!$L$97&amp;" - "&amp;RIGHT(Data!$L$98,2)&amp;"00 K","")&amp;
IF($U47=95,Data!$L$98&amp;" - "&amp;RIGHT(Data!$L$99,2)&amp;"00 K","")&amp;
IF($U47=96,Data!$L$99&amp;" - "&amp;RIGHT(Data!$L$100,2)&amp;"00 K","")&amp;
IF($U47=97,Data!$L$100&amp;" - "&amp;RIGHT(Data!$L$101,2)&amp;"00 K","")&amp;
IF($U47=98,Data!$L$101&amp;" - "&amp;RIGHT(Data!$L$102,2)&amp;"00 K","")&amp;
IF($U47=99,Data!$L$102&amp;" - "&amp;RIGHT(Data!$L$103,2)&amp;"00 K","")&amp;
IF($U47=100,Data!$L$103&amp;" - "&amp;RIGHT(Data!$L$104,2)&amp;"00 K","")&amp;
IF($U47=101,Data!$L$104&amp;" - "&amp;RIGHT(Data!$L$105,2)&amp;"00 K","")&amp;
IF($U47=102,Data!$L$105&amp;" - "&amp;RIGHT(Data!$L$106,2)&amp;"00 K","")&amp;
IF($U47=103,Data!$L$106&amp;" - "&amp;RIGHT(Data!$L$107,2)&amp;"00 K","")&amp;
IF($U47=104,Data!$L$107&amp;" - "&amp;RIGHT(Data!$L$108,2)&amp;"00 K","")&amp;
IF($U47=105,Data!$L$108&amp;" - "&amp;RIGHT(Data!$L$109,2)&amp;"00 K","")&amp;
IF($U47=106,Data!$L$109&amp;" - "&amp;RIGHT(Data!$L$110,2)&amp;"00 K","")&amp;
IF($U47=107,Data!$L$110&amp;" - "&amp;RIGHT(Data!$L$111,2)&amp;"00 K","")&amp;
IF($U47=108,Data!$L$111&amp;" - "&amp;RIGHT(Data!$L$112,2)&amp;"00 K","")&amp;
IF($U47=109,Data!$L$112&amp;" - "&amp;RIGHT(Data!$L$113,2)&amp;"00 K","")&amp;
IF($U47=110,Data!$L$113&amp;" - "&amp;RIGHT(Data!$L$114,2)&amp;"00 K","")&amp;
IF($U47=111,Data!$L$114&amp;" - "&amp;RIGHT(Data!$L$115,2)&amp;"00 K","")&amp;
IF($U47=112,Data!$L$115&amp;" - "&amp;RIGHT(Data!$L$116,2)&amp;"00 K","")&amp;
IF($U47=113,Data!$L$116&amp;" - "&amp;RIGHT(Data!$L$117,2)&amp;"00 K","")&amp;
IF($U47=114,Data!$L$117&amp;" - "&amp;RIGHT(Data!$L$118,2)&amp;"00 K","")&amp;
IF($U47=115,Data!$L$118&amp;" - "&amp;RIGHT(Data!$L$119,2)&amp;"00 K","")&amp;
IF($U47=116,Data!$L$119&amp;" - "&amp;RIGHT(Data!$L$120,2)&amp;"00 K","")&amp;
IF($U47=117,Data!$L$120&amp;" - "&amp;RIGHT(Data!$L$121,2)&amp;"00 K","")&amp;
IF($U47=118,Data!$L$121&amp;" - "&amp;RIGHT(Data!$L$122,2)&amp;"00 K","")&amp;
IF($U47=119,Data!$L$122&amp;" - "&amp;RIGHT(Data!$L$123,2)&amp;"00 K","")&amp;
IF($U47=120,Data!$L$123&amp;" - "&amp;RIGHT(Data!$L$124,2)&amp;"00 K","")</f>
        <v/>
      </c>
      <c r="M47" s="45"/>
      <c r="N47" s="46"/>
      <c r="O47" s="46"/>
      <c r="P47" s="208"/>
      <c r="Q47" s="208"/>
      <c r="R47" s="210"/>
      <c r="S47" s="210"/>
      <c r="T47" s="47"/>
      <c r="U47" s="48"/>
      <c r="V47" s="111"/>
      <c r="W47" s="111"/>
      <c r="X47" s="111"/>
      <c r="Y47" s="111"/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</row>
    <row r="48" spans="1:44" hidden="1" outlineLevel="1" x14ac:dyDescent="0.3">
      <c r="A48" s="39">
        <v>45</v>
      </c>
      <c r="B48" s="116" t="str">
        <f>IF($U48=1,Data!$E$4,"")&amp;
IF($U48=2,Data!$E$5,"")&amp;
IF($U48=3,Data!$E$6,"")&amp;
IF($U48=4,Data!$E$7,"")&amp;
IF($U48=5,Data!$E$8,"")&amp;
IF($U48=6,Data!$E$9,"")&amp;
IF($U48=7,Data!$E$10,"")&amp;
IF($U48=8,Data!$E$11,"")&amp;
IF($U48=9,Data!$E$12,"")&amp;
IF($U48=10,Data!$E$13,"")&amp;
IF($U48=11,Data!$E$14,"")&amp;
IF($U48=12,Data!$E$15,"")&amp;
IF($U48=13,Data!$E$16,"")&amp;
IF($U48=14,Data!$E$17,"")&amp;
IF($U48=15,Data!$E$18,"")&amp;
IF($U48=16,Data!$E$19,"")&amp;
IF($U48=17,Data!$E$20,"")&amp;
IF($U48=18,Data!$E$21,"")&amp;
IF($U48=19,Data!$E$22,"")&amp;
IF($U48=20,Data!$E$23,"")&amp;
IF($U48=21,Data!$E$24,"")&amp;
IF($U48=22,Data!$E$25,"")&amp;
IF($U48=23,Data!$E$26,"")&amp;
IF($U48=24,Data!$E$27,"")&amp;
IF($U48=25,Data!$E$28,"")&amp;
IF($U48=26,Data!$E$29,"")&amp;
IF($U48=27,Data!$E$30,"")&amp;
IF($U48=28,Data!$E$31,"")&amp;
IF($U48=29,Data!$E$32,"")&amp;
IF($U48=30,Data!$E$33,"")&amp;
IF($U48=31,Data!$E$34,"")&amp;
IF($U48=32,Data!$E$35,"")&amp;
IF($U48=33,Data!$E$36,"")&amp;
IF($U48=34,Data!$E$37,"")&amp;
IF($U48=35,Data!$E$38,"")&amp;
IF($U48=36,Data!$E$39,"")&amp;
IF($U48=37,Data!$E$40,"")&amp;
IF($U48=38,Data!$E$41,"")&amp;
IF($U48=39,Data!$E$42,"")&amp;
IF($U48=40,Data!$E$43,"")&amp;
IF($U48=41,Data!$E$124,"")&amp;
IF($U48=42,Data!$E$126,"")&amp;
IF($U48=43,Data!$E$127,"")</f>
        <v/>
      </c>
      <c r="C48" s="116" t="str">
        <f t="shared" si="0"/>
        <v/>
      </c>
      <c r="D48" s="40" t="str">
        <f>IF($U48=1,Data!$G$4,"")&amp;
IF($U48=2,Data!$G$5,"")&amp;
IF($U48=3,Data!$G$6,"")&amp;
IF($U48=4,Data!$G$7,"")&amp;
IF($U48=5,Data!$G$8,"")&amp;
IF($U48=6,Data!$G$9,"")&amp;
IF($U48=7,Data!$G$10,"")&amp;
IF($U48=8,Data!$G$11,"")&amp;
IF($U48=9,Data!$G$12,"")&amp;
IF($U48=10,Data!$G$13,"")&amp;
IF($U48=11,Data!$G$14,"")&amp;
IF($U48=12,Data!$G$15,"")&amp;
IF($U48=13,Data!$G$16,"")&amp;
IF($U48=14,Data!$G$17,"")&amp;
IF($U48=15,Data!$G$18,"")&amp;
IF($U48=16,Data!$G$19,"")&amp;
IF($U48=17,Data!$G$20,"")&amp;
IF($U48=18,Data!$G$21,"")&amp;
IF($U48=19,Data!$G$22,"")&amp;
IF($U48=20,Data!$G$23,"")&amp;
IF($U48=21,Data!$G$24,"")&amp;
IF($U48=22,Data!$G$25,"")&amp;
IF($U48=23,Data!$G$26,"")&amp;
IF($U48=24,Data!$G$27,"")&amp;
IF($U48=25,Data!$G$28,"")&amp;
IF($U48=26,Data!$G$29,"")&amp;
IF($U48=27,Data!$G$30,"")&amp;
IF($U48=28,Data!$G$31,"")&amp;
IF($U48=29,Data!$G$32,"")&amp;
IF($U48=30,Data!$G$33,"")&amp;
IF($U48=31,Data!$G$34,"")&amp;
IF($U48=32,Data!$G$35,"")&amp;
IF($U48=33,Data!$G$36,"")&amp;
IF($U48=34,Data!$G$37,"")&amp;
IF($U48=35,Data!$G$38,"")&amp;
IF($U48=36,Data!$G$39,"")&amp;
IF($U48=37,Data!$G$40,"")&amp;
IF($U48=38,Data!$G$41,"")&amp;
IF($U48=39,Data!$G$42,"")&amp;
IF($U48=40,Data!$G$43,"")&amp;
IF($U48=41,Data!$G$44,"")&amp;
IF($U48=42,Data!$G$45,"")&amp;
IF($U48=43,Data!$G$46,"")&amp;
IF($U48=44,Data!$G$47,"")&amp;
IF($U48=45,Data!$G$48,"")&amp;
IF($U48=46,Data!$G$49,"")&amp;
IF($U48=47,Data!$G$50,"")&amp;
IF($U48=48,Data!$G$51,"")&amp;
IF($U48=49,Data!$G$52,"")&amp;
IF($U48=50,Data!$G$53,"")&amp;
IF($U48=51,Data!$G$54,"")&amp;
IF($U48=52,Data!$G$55,"")&amp;
IF($U48=53,Data!$G$56,"")&amp;
IF($U48=54,Data!$G$57,"")&amp;
IF($U48=55,Data!$G$58,"")&amp;
IF($U48=56,Data!$G$59,"")&amp;
IF($U48=57,Data!$G$60,"")&amp;
IF($U48=58,Data!$G$61,"")&amp;
IF($U48=59,Data!$G$62,"")&amp;
IF($U48=60,Data!$G$63,"")&amp;
IF($U48=61,Data!$G$64,"")&amp;
IF($U48=62,Data!$G$65,"")&amp;
IF($U48=63,Data!$G$66,"")&amp;
IF($U48=64,Data!$G$67,"")&amp;
IF($U48=65,Data!$G$68,"")&amp;
IF($U48=66,Data!$G$69,"")&amp;
IF($U48=67,Data!$G$70,"")&amp;
IF($U48=68,Data!$G$71,"")&amp;
IF($U48=69,Data!$G$72,"")&amp;
IF($U48=70,Data!$G$73,"")&amp;
IF($U48=71,Data!$G$74,"")&amp;
IF($U48=72,Data!$G$75,"")&amp;
IF($U48=73,Data!$G$76,"")&amp;
IF($U48=74,Data!$G$77,"")&amp;
IF($U48=75,Data!$G$78,"")&amp;
IF($U48=76,Data!$G$79,"")&amp;
IF($U48=77,Data!$G$80,"")&amp;
IF($U48=78,Data!$G$81,"")&amp;
IF($U48=79,Data!$G$82,"")&amp;
IF($U48=80,Data!$G$83,"")&amp;
IF($U48=81,Data!$G$84,"")&amp;
IF($U48=82,Data!$G$85,"")&amp;
IF($U48=83,Data!$G$86,"")&amp;
IF($U48=84,Data!$G$87,"")&amp;
IF($U48=85,Data!$G$88,"")&amp;
IF($U48=86,Data!$G$89,"")&amp;
IF($U48=87,Data!$G$90,"")&amp;
IF($U48=88,Data!$G$91,"")&amp;
IF($U48=89,Data!$G$92,"")&amp;
IF($U48=90,Data!$G$93,"")&amp;
IF($U48=91,Data!$G$94,"")&amp;
IF($U48=92,Data!$G$95,"")&amp;
IF($U48=93,Data!$G$96,"")&amp;
IF($U48=94,Data!$G$97,"")&amp;
IF($U48=95,Data!$G$98,"")&amp;
IF($U48=96,Data!$G$99,"")&amp;
IF($U48=97,Data!$G$100,"")&amp;
IF($U48=98,Data!$G$101,"")&amp;
IF($U48=99,Data!$G$102,"")&amp;
IF($U48=100,Data!$G$103,"")&amp;
IF($U48=101,Data!$G$104,"")&amp;
IF($U48=102,Data!$G$105,"")&amp;
IF($U48=103,Data!$G$106,"")&amp;
IF($U48=104,Data!$G$107,"")&amp;
IF($U48=105,Data!$G$108,"")&amp;
IF($U48=106,Data!$G$109,"")&amp;
IF($U48=107,Data!$G$110,"")&amp;
IF($U48=108,Data!$G$111,"")&amp;
IF($U48=109,Data!$G$112,"")&amp;
IF($U48=100,Data!$G$113,"")&amp;
IF($U48=111,Data!$G$114,"")&amp;
IF($U48=112,Data!$G$115,"")&amp;
IF($U48=113,Data!$G$116,"")&amp;
IF($U48=114,Data!$G$117,"")&amp;
IF($U48=115,Data!$G$118,"")&amp;
IF($U48=116,Data!$G$119,"")&amp;
IF($U48=117,Data!$G$120,"")&amp;
IF($U48=118,Data!$G$121,"")&amp;
IF($U48=119,Data!$G$122,"")&amp;
IF($U48=120,Data!$G$123,"")</f>
        <v/>
      </c>
      <c r="E48" s="41" t="str">
        <f>IF($U48=1,Data!$I$4&amp;" LED","")&amp;
IF($U48=2,Data!$I$5&amp;" LED","")&amp;
IF($U48=3,Data!$I$6&amp;" LED","")&amp;
IF($U48=4,Data!$I$7&amp;" LED","")&amp;
IF($U48=5,Data!$I$8&amp;" LED","")&amp;
IF($U48=6,Data!$I$9&amp;" LED","")&amp;
IF($U48=7,Data!$I$10&amp;" LED","")&amp;
IF($U48=8,Data!$I$11&amp;" LED","")&amp;
IF($U48=9,Data!$I$12&amp;" LED","")&amp;
IF($U48=10,Data!$I$13&amp;" LED","")&amp;
IF($U48=11,Data!$I$14&amp;" LED","")&amp;
IF($U48=12,Data!$I$15&amp;" LED","")&amp;
IF($U48=13,Data!$I$16&amp;" LED","")&amp;
IF($U48=14,Data!$I$17&amp;" LED","")&amp;
IF($U48=15,Data!$I$18&amp;" LED","")&amp;
IF($U48=16,Data!$I$19&amp;" LED","")&amp;
IF($U48=17,Data!$I$20&amp;" LED","")&amp;
IF($U48=18,Data!$I$21&amp;" LED","")&amp;
IF($U48=19,Data!$I$22&amp;" LED","")&amp;
IF($U48=20,Data!$I$23&amp;" LED","")&amp;
IF($U48=21,Data!$I$24&amp;" LED","")&amp;
IF($U48=22,Data!$I$25&amp;" LED","")&amp;
IF($U48=23,Data!$I$26&amp;" LED","")&amp;
IF($U48=24,Data!$I$27&amp;" LED","")&amp;
IF($U48=25,Data!$I$28&amp;" LED","")&amp;
IF($U48=26,Data!$I$29&amp;" LED","")&amp;
IF($U48=27,Data!$I$30&amp;" LED","")&amp;
IF($U48=28,Data!$I$31&amp;" LED","")&amp;
IF($U48=29,Data!$I$32&amp;" LED","")&amp;
IF($U48=30,Data!$I$33&amp;" LED","")&amp;
IF($U48=31,Data!$I$34&amp;" LED","")&amp;
IF($U48=32,Data!$I$35&amp;" LED","")&amp;
IF($U48=33,Data!$I$36&amp;" LED","")&amp;
IF($U48=34,Data!$I$37&amp;" LED","")&amp;
IF($U48=35,Data!$I$38&amp;" LED","")&amp;
IF($U48=36,Data!$I$39&amp;" LED","")&amp;
IF($U48=37,Data!$I$40&amp;" LED","")&amp;
IF($U48=38,Data!$I$41&amp;" LED","")&amp;
IF($U48=39,Data!$I$42&amp;" LED","")&amp;
IF($U48=40,Data!$I$43&amp;" LED","")&amp;
IF($U48=41,Data!$I$44&amp;" LED","")&amp;
IF($U48=42,Data!$I$45&amp;" LED","")&amp;
IF($U48=43,Data!$I$46&amp;" LED","")&amp;
IF($U48=44,Data!$I$47&amp;" LED","")&amp;
IF($U48=45,Data!$I$48&amp;" LED","")&amp;
IF($U48=46,Data!$I$49&amp;" LED","")&amp;
IF($U48=47,Data!$I$50&amp;" LED","")&amp;
IF($U48=48,Data!$I$51&amp;" LED","")&amp;
IF($U48=49,Data!$I$52&amp;" LED","")&amp;
IF($U48=50,Data!$I$53&amp;" LED","")&amp;
IF($U48=51,Data!$I$54&amp;" LED","")&amp;
IF($U48=52,Data!$I$55&amp;" LED","")&amp;
IF($U48=53,Data!$I$56&amp;" LED","")&amp;
IF($U48=54,Data!$I$57&amp;" LED","")&amp;
IF($U48=55,Data!$I$58&amp;" LED","")&amp;
IF($U48=56,Data!$I$59&amp;" LED","")&amp;
IF($U48=57,Data!$I$60&amp;" LED","")&amp;
IF($U48=58,Data!$I$61&amp;" LED","")&amp;
IF($U48=59,Data!$I$62&amp;" LED","")&amp;
IF($U48=60,Data!$I$63&amp;" LED","")&amp;
IF($U48=61,Data!$I$64&amp;" LED","")&amp;
IF($U48=62,Data!$I$65&amp;" LED","")&amp;
IF($U48=63,Data!$I$66&amp;" LED","")&amp;
IF($U48=64,Data!$I$67&amp;" LED","")&amp;
IF($U48=65,Data!$I$68&amp;" LED","")&amp;
IF($U48=66,Data!$I$69&amp;" LED","")&amp;
IF($U48=67,Data!$I$70&amp;" LED","")&amp;
IF($U48=68,Data!$I$71&amp;" LED","")&amp;
IF($U48=69,Data!$I$72&amp;" LED","")&amp;
IF($U48=70,Data!$I$73&amp;" LED","")&amp;
IF($U48=71,Data!$I$74&amp;" LED","")&amp;
IF($U48=72,Data!$I$75&amp;" LED","")&amp;
IF($U48=73,Data!$I$76&amp;" LED","")&amp;
IF($U48=74,Data!$I$77&amp;" LED","")&amp;
IF($U48=75,Data!$I$78&amp;" LED","")&amp;
IF($U48=76,Data!$I$79&amp;" LED","")&amp;
IF($U48=77,Data!$I$80&amp;" LED","")&amp;
IF($U48=78,Data!$I$81&amp;" LED","")&amp;
IF($U48=79,Data!$I$82&amp;" LED","")&amp;
IF($U48=80,Data!$I$83&amp;" LED","")&amp;
IF($U48=81,Data!$I$84&amp;" LED","")&amp;
IF($U48=82,Data!$I$85&amp;" LED","")&amp;
IF($U48=83,Data!$I$86&amp;" LED","")&amp;
IF($U48=84,Data!$I$87&amp;" LED","")&amp;
IF($U48=85,Data!$I$88&amp;" LED","")&amp;
IF($U48=86,Data!$I$89&amp;" LED","")&amp;
IF($U48=87,Data!$I$90&amp;" LED","")&amp;
IF($U48=88,Data!$I$91&amp;" LED","")&amp;
IF($U48=89,Data!$I$92&amp;" LED","")&amp;
IF($U48=90,Data!$I$93&amp;" LED","")&amp;
IF($U48=91,Data!$I$94&amp;" LED","")&amp;
IF($U48=92,Data!$I$95&amp;" LED","")&amp;
IF($U48=93,Data!$I$96&amp;" LED","")&amp;
IF($U48=94,Data!$I$97&amp;" LED","")&amp;
IF($U48=95,Data!$I$98&amp;" LED","")&amp;
IF($U48=96,Data!$I$99&amp;" LED","")&amp;
IF($U48=97,Data!$I$100&amp;" LED","")&amp;
IF($U48=98,Data!$I$101&amp;" LED","")&amp;
IF($U48=99,Data!$I$102&amp;" LED","")&amp;
IF($U48=100,Data!$I1087&amp;" LED","")&amp;
IF($U48=101,Data!$I$104&amp;" LED","")&amp;
IF($U48=102,Data!$I$105&amp;" LED","")&amp;
IF($U48=103,Data!$I$106&amp;" LED","")&amp;
IF($U48=104,Data!$I$107&amp;" LED","")&amp;
IF($U48=105,Data!$I$108&amp;" LED","")&amp;
IF($U48=106,Data!$I$109&amp;" LED","")&amp;
IF($U48=107,Data!$I$110&amp;" LED","")&amp;
IF($U48=108,Data!$I$111&amp;" LED","")&amp;
IF($U48=109,Data!$I$112&amp;" LED","")&amp;
IF($U48=110,Data!$I$113&amp;" LED","")&amp;
IF($U48=111,Data!$I$114&amp;" LED","")&amp;
IF($U48=112,Data!$I$115&amp;" LED","")&amp;
IF($U48=113,Data!$I$116&amp;" LED","")&amp;
IF($U48=114,Data!$I$117&amp;" LED","")&amp;
IF($U48=115,Data!$I$118&amp;" LED","")&amp;
IF($U48=116,Data!$I$119&amp;" LED","")&amp;
IF($U48=117,Data!$I$120&amp;" LED","")&amp;
IF($U48=118,Data!$I$121&amp;" LED","")&amp;
IF($U48=119,Data!$I$122&amp;" LED","")&amp;
IF($U48=120,Data!$I$123&amp;" LED","")</f>
        <v/>
      </c>
      <c r="F48" s="42" t="str">
        <f xml:space="preserve">
IF($U48=1,Data!$J$4&amp;" lm","")&amp;
IF($U48=2,Data!$J$5&amp;" lm","")&amp;
IF($U48=3,Data!$J$6&amp;" lm","")&amp;
IF($U48=4,Data!$J$7&amp;" lm","")&amp;
IF($U48=5,Data!$J$8&amp;" lm","")&amp;
IF($U48=6,Data!$J$9&amp;" lm","")&amp;
IF($U48=7,Data!$J$10&amp;" lm","")&amp;
IF($U48=8,Data!$J$11&amp;" lm","")&amp;
IF($U48=9,Data!$J$12&amp;" lm","")&amp;
IF($U48=10,Data!$J$13&amp;" lm","")&amp;
IF($U48=11,Data!$J$14&amp;" lm","")&amp;
IF($U48=12,Data!$J$15&amp;" lm","")&amp;
IF($U48=13,Data!$J$16&amp;" lm","")&amp;
IF($U48=14,Data!$J$17&amp;" lm","")&amp;
IF($U48=15,Data!$J$18&amp;" lm","")&amp;
IF($U48=16,Data!$J$19&amp;" lm","")&amp;
IF($U48=17,Data!$J$20&amp;" lm","")&amp;
IF($U48=18,Data!$J$21&amp;" lm","")&amp;
IF($U48=19,Data!$J$22&amp;" lm","")&amp;
IF($U48=20,Data!$J$23&amp;" lm","")&amp;
IF($U48=21,Data!$J$24&amp;" lm","")&amp;
IF($U48=22,Data!$J$25&amp;" lm","")&amp;
IF($U48=23,Data!$J$26&amp;" lm","")&amp;
IF($U48=24,Data!$J$27&amp;" lm","")&amp;
IF($U48=25,Data!$J$28&amp;" lm","")&amp;
IF($U48=26,Data!$J$29&amp;" lm","")&amp;
IF($U48=27,Data!$J$30&amp;" lm","")&amp;
IF($U48=28,Data!$J$31&amp;" lm","")&amp;
IF($U48=29,Data!$J$32&amp;" lm","")&amp;
IF($U48=30,Data!$J$33&amp;" lm","")&amp;
IF($U48=31,Data!$J$34&amp;" lm","")&amp;
IF($U48=32,Data!$J$35&amp;" lm","")&amp;
IF($U48=33,Data!$J$36&amp;" lm","")&amp;
IF($U48=34,Data!$J$37&amp;" lm","")&amp;
IF($U48=35,Data!$J$38&amp;" lm","")&amp;
IF($U48=36,Data!$J$39&amp;" lm","")&amp;
IF($U48=37,Data!$J$40&amp;" lm","")&amp;
IF($U48=38,Data!$J$41&amp;" lm","")&amp;
IF($U48=39,Data!$J$42&amp;" lm","")&amp;
IF($U48=40,Data!$J$43&amp;" lm","")&amp;
IF($U48=41,Data!$J$44&amp;" lm","")&amp;
IF($U48=42,Data!$J$45&amp;" lm","")&amp;
IF($U48=43,Data!$J$46&amp;" lm","")&amp;
IF($U48=44,Data!$J$47&amp;" lm","")&amp;
IF($U48=45,Data!$J$48&amp;" lm","")&amp;
IF($U48=46,Data!$J$49&amp;" lm","")&amp;
IF($U48=47,Data!$J$50&amp;" lm","")&amp;
IF($U48=48,Data!$J$51&amp;" lm","")&amp;
IF($U48=49,Data!$J$52&amp;" lm","")&amp;
IF($U48=50,Data!$J$53&amp;" lm","")&amp;
IF($U48=51,Data!$J$54&amp;" lm","")&amp;
IF($U48=52,Data!$J$55&amp;" lm","")&amp;
IF($U48=53,Data!$J$56&amp;" lm","")&amp;
IF($U48=54,Data!$J$57&amp;" lm","")&amp;
IF($U48=55,Data!$J$58&amp;" lm","")&amp;
IF($U48=56,Data!$J$59&amp;" lm","")&amp;
IF($U48=57,Data!$J$60&amp;" lm","")&amp;
IF($U48=58,Data!$J$61&amp;" lm","")&amp;
IF($U48=59,Data!$J$62&amp;" lm","")&amp;
IF($U48=60,Data!$J$63&amp;" lm","")&amp;
IF($U48=61,Data!$J$64&amp;" lm","")&amp;
IF($U48=62,Data!$J$65&amp;" lm","")&amp;
IF($U48=63,Data!$J$66&amp;" lm","")&amp;
IF($U48=64,Data!$J$67&amp;" lm","")&amp;
IF($U48=65,Data!$J$68&amp;" lm","")&amp;
IF($U48=66,Data!$J$69&amp;" lm","")&amp;
IF($U48=67,Data!$J$70&amp;" lm","")&amp;
IF($U48=68,Data!$J$71&amp;" lm","")&amp;
IF($U48=69,Data!$J$72&amp;" lm","")&amp;
IF($U48=70,Data!$J$73&amp;" lm","")&amp;
IF($U48=71,Data!$J$74&amp;" lm","")&amp;
IF($U48=72,Data!$J$75&amp;" lm","")&amp;
IF($U48=73,Data!$J$76&amp;" lm","")&amp;
IF($U48=74,Data!$J$77&amp;" lm","")&amp;
IF($U48=75,Data!$J$78&amp;" lm","")&amp;
IF($U48=76,Data!$J$79&amp;" lm","")&amp;
IF($U48=77,Data!$J$80&amp;" lm","")&amp;
IF($U48=78,Data!$J$81&amp;" lm","")&amp;
IF($U48=79,Data!$J$82&amp;" lm","")&amp;
IF($U48=80,Data!$J$83&amp;" lm","")&amp;
IF($U48=81,Data!$J$84&amp;" lm","")&amp;
IF($U48=82,Data!$J$85&amp;" lm","")&amp;
IF($U48=83,Data!$J$86&amp;" lm","")&amp;
IF($U48=84,Data!$J$87&amp;" lm","")&amp;
IF($U48=85,Data!$J$88&amp;" lm","")&amp;
IF($U48=86,Data!$J$89&amp;" lm","")&amp;
IF($U48=87,Data!$J$90&amp;" lm","")&amp;
IF($U48=88,Data!$J$91&amp;" lm","")&amp;
IF($U48=89,Data!$J$92&amp;" lm","")&amp;
IF($U48=90,Data!$J$93&amp;" lm","")&amp;
IF($U48=91,Data!$J$94&amp;" lm","")&amp;
IF($U48=92,Data!$J$95&amp;" lm","")&amp;
IF($U48=93,Data!$J$96&amp;" lm","")&amp;
IF($U48=94,Data!$J$97&amp;" lm","")&amp;
IF($U48=95,Data!$J$98&amp;" lm","")&amp;
IF($U48=96,Data!$J$99&amp;" lm","")&amp;
IF($U48=97,Data!$J$100&amp;" lm","")&amp;
IF($U48=98,Data!$J$101&amp;" lm","")&amp;
IF($U48=99,Data!$J$102&amp;" lm","")&amp;
IF($U48=100,Data!$J$103&amp;" lm","")&amp;
IF($U48=101,Data!$J$104&amp;" lm","")&amp;
IF($U48=102,Data!$J$105&amp;" lm","")&amp;
IF($U48=103,Data!$J$106&amp;" lm","")&amp;
IF($U48=104,Data!$J$107&amp;" lm","")&amp;
IF($U48=105,Data!$J$108&amp;" lm","")&amp;
IF($U48=106,Data!$J$109&amp;" lm","")&amp;
IF($U48=107,Data!$J$110&amp;" lm","")&amp;
IF($U48=108,Data!$J$111&amp;" lm","")&amp;
IF($U48=109,Data!$J$112&amp;" lm","")&amp;
IF($U48=110,Data!$J$113&amp;" lm","")&amp;
IF($U48=111,Data!$J$114&amp;" lm","")&amp;
IF($U48=112,Data!$J$115&amp;" lm","")&amp;
IF($U48=113,Data!$J$116&amp;" lm","")&amp;
IF($U48=114,Data!$J$117&amp;" lm","")&amp;
IF($U48=115,Data!$J$118&amp;" lm","")&amp;
IF($U48=116,Data!$J$109&amp;" lm","")&amp;
IF($U48=117,Data!$J$120&amp;" lm","")&amp;
IF($U48=118,Data!$J$121&amp;" lm","")&amp;
IF($U48=119,Data!$J$122&amp;" lm","")&amp;
IF($U48=120,Data!$J$123&amp;" lm","")</f>
        <v/>
      </c>
      <c r="G48" s="43" t="str">
        <f xml:space="preserve">
IF($U48=1,Data!$H$4,"")&amp;
IF($U48=2,Data!$H$5,"")&amp;
IF($U48=3,Data!$H$6,"")&amp;
IF($U48=4,Data!$H$7,"")&amp;
IF($U48=5,Data!$H$8,"")&amp;
IF($U48=6,Data!$H$9,"")&amp;
IF($U48=7,Data!$H$10,"")&amp;
IF($U48=8,Data!$H$11,"")&amp;
IF($U48=9,Data!$H$12,"")&amp;
IF($U48=10,Data!$H$13,"")&amp;
IF($U48=11,Data!$H$14,"")&amp;
IF($U48=12,Data!$H$15,"")&amp;
IF($U48=13,Data!$H$16,"")&amp;
IF($U48=14,Data!$H$17,"")&amp;
IF($U48=15,Data!$H$18,"")&amp;
IF($U48=16,Data!$H$19,"")&amp;
IF($U48=17,Data!$H$20,"")&amp;
IF($U48=18,Data!$H$21,"")&amp;
IF($U48=19,Data!$H$22,"")&amp;
IF($U48=20,Data!$H$23,"")&amp;
IF($U48=21,Data!$H$24,"")&amp;
IF($U48=22,Data!$H$25,"")&amp;
IF($U48=23,Data!$H$26,"")&amp;
IF($U48=24,Data!$H$27,"")&amp;
IF($U48=25,Data!$H$28,"")&amp;
IF($U48=26,Data!$H$29,"")&amp;
IF($U48=27,Data!$H$30,"")&amp;
IF($U48=28,Data!$H$31,"")&amp;
IF($U48=29,Data!$H$32,"")&amp;
IF($U48=30,Data!$H$33,"")&amp;
IF($U48=31,Data!$H$34,"")&amp;
IF($U48=32,Data!$H$35,"")&amp;
IF($U48=33,Data!$H$36,"")&amp;
IF($U48=34,Data!$H$37,"")&amp;
IF($U48=35,Data!$H$38,"")&amp;
IF($U48=36,Data!$H$39,"")&amp;
IF($U48=37,Data!$H$40,"")&amp;
IF($U48=38,Data!$H$41,"")&amp;
IF($U48=39,Data!$H$42,"")&amp;
IF($U48=40,Data!$H$43,"")&amp;
IF($U48=41,Data!$H$44,"")&amp;
IF($U48=42,Data!$H$45,"")&amp;
IF($U48=43,Data!$H$46,"")&amp;
IF($U48=44,Data!$H$47,"")&amp;
IF($U48=45,Data!$H$48,"")&amp;
IF($U48=46,Data!$H$49,"")&amp;
IF($U48=47,Data!$H$50,"")&amp;
IF($U48=48,Data!$H$51,"")&amp;
IF($U48=49,Data!$H$52,"")&amp;
IF($U48=50,Data!$H$53,"")&amp;
IF($U48=51,Data!$H$54,"")&amp;
IF($U48=52,Data!$H$55,"")&amp;
IF($U48=53,Data!$H$56,"")&amp;
IF($U48=54,Data!$H$57,"")&amp;
IF($U48=55,Data!$H$58,"")&amp;
IF($U48=56,Data!$H$59,"")&amp;
IF($U48=57,Data!$H$60,"")&amp;
IF($U48=58,Data!$H$61,"")&amp;
IF($U48=59,Data!$H$62,"")&amp;
IF($U48=60,Data!$H$63,"")&amp;
IF($U48=61,Data!$H$64,"")&amp;
IF($U48=62,Data!$H$65,"")&amp;
IF($U48=63,Data!$H$66,"")&amp;
IF($U48=64,Data!$H$67,"")&amp;
IF($U48=65,Data!$H$68,"")&amp;
IF($U48=66,Data!$H$69,"")&amp;
IF($U48=67,Data!$H$70,"")&amp;
IF($U48=68,Data!$H$71,"")&amp;
IF($U48=69,Data!$H$72,"")&amp;
IF($U48=70,Data!$H$73,"")&amp;
IF($U48=71,Data!$H$74,"")&amp;
IF($U48=72,Data!$H$75,"")&amp;
IF($U48=73,Data!$H$76,"")&amp;
IF($U48=74,Data!$H$77,"")&amp;
IF($U48=75,Data!$H$78,"")&amp;
IF($U48=76,Data!$H$79,"")&amp;
IF($U48=77,Data!$H$80,"")&amp;
IF($U48=78,Data!$H$81,"")&amp;
IF($U48=79,Data!$H$82,"")&amp;
IF($U48=80,Data!$H$83,"")&amp;
IF($U48=81,Data!$H$84,"")&amp;
IF($U48=82,Data!$H$85,"")&amp;
IF($U48=83,Data!$H$86,"")&amp;
IF($U48=84,Data!$H$87,"")&amp;
IF($U48=85,Data!$H$88,"")&amp;
IF($U48=86,Data!$H$89,"")&amp;
IF($U48=87,Data!$H$90,"")&amp;
IF($U48=88,Data!$H$91,"")&amp;
IF($U48=89,Data!$H$92,"")&amp;
IF($U48=90,Data!$H$93,"")&amp;
IF($U48=91,Data!$H$94,"")&amp;
IF($U48=92,Data!$H$95,"")&amp;
IF($U48=93,Data!$H$96,"")&amp;
IF($U48=94,Data!$H$97,"")&amp;
IF($U48=95,Data!$H$98,"")&amp;
IF($U48=96,Data!$H$99,"")&amp;
IF($U48=97,Data!$H$100,"")&amp;
IF($U48=98,Data!$H$101,"")&amp;
IF($U48=99,Data!$H$102,"")&amp;
IF($U48=100,Data!$H$103,"")&amp;
IF($U48=101,Data!$H$104,"")&amp;
IF($U48=102,Data!$H$105,"")&amp;
IF($U48=103,Data!$H$106,"")&amp;
IF($U48=104,Data!$H$107,"")&amp;
IF($U48=105,Data!$H$108,"")&amp;
IF($U48=106,Data!$H$109,"")&amp;
IF($U48=107,Data!$H$110,"")&amp;
IF($U48=108,Data!$H$111,"")&amp;
IF($U48=109,Data!$H$112,"")&amp;
IF($U48=110,Data!$H$113,"")&amp;
IF($U48=111,Data!$H$114,"")&amp;
IF($U48=112,Data!$H$115,"")&amp;
IF($U48=113,Data!$H$116,"")&amp;
IF($U48=114,Data!$H$117,"")&amp;
IF($U48=115,Data!$H$118,"")&amp;
IF($U48=116,Data!$H$119,"")&amp;
IF($U48=117,Data!$H$120,"")&amp;
IF($U48=118,Data!$H$121,"")&amp;
IF($U48=119,Data!$H$122,"")&amp;
IF($U48=120,Data!$H$123,"")</f>
        <v/>
      </c>
      <c r="H48" s="44" t="str">
        <f>IF($U48=1,Data!$V$4&amp;" W","")&amp;
IF($U48=2,Data!$V$5&amp;" W","")&amp;
IF($U48=3,Data!$V$6&amp;" W","")&amp;
IF($U48=4,Data!$V$7&amp;" W","")&amp;
IF($U48=5,Data!$V$8&amp;" W","")&amp;
IF($U48=6,Data!$V$9&amp;" W","")&amp;
IF($U48=7,Data!$V$10&amp;" W","")&amp;
IF($U48=8,Data!$V$11&amp;" W","")&amp;
IF($U48=9,Data!$V$12&amp;" W","")&amp;
IF($U48=10,Data!$V$13&amp;" W","")&amp;
IF($U48=11,Data!$V$14&amp;" W","")&amp;
IF($U48=12,Data!$V$15&amp;" W","")&amp;
IF($U48=13,Data!$V$16&amp;" W","")&amp;
IF($U48=14,Data!$V$17&amp;" W","")&amp;
IF($U48=15,Data!$V$18&amp;" W","")&amp;
IF($U48=16,Data!$V$19&amp;" W","")&amp;
IF($U48=17,Data!$V$20&amp;" W","")&amp;
IF($U48=18,Data!$V$21&amp;" W","")&amp;
IF($U48=19,Data!$V$22&amp;" W","")&amp;
IF($U48=20,Data!$V$23&amp;" W","")&amp;
IF($U48=21,Data!$V$24&amp;" W","")&amp;
IF($U48=22,Data!$V$25&amp;" W","")&amp;
IF($U48=23,Data!$V$26&amp;" W","")&amp;
IF($U48=24,Data!$V$27&amp;" W","")&amp;
IF($U48=25,Data!$V$28&amp;" W","")&amp;
IF($U48=26,Data!$V$29&amp;" W","")&amp;
IF($U48=27,Data!$V$30&amp;" W","")&amp;
IF($U48=28,Data!$V$31&amp;" W","")&amp;
IF($U48=29,Data!$V$32&amp;" W","")&amp;
IF($U48=30,Data!$V$33&amp;" W","")&amp;
IF($U48=31,Data!$V$34&amp;" W","")&amp;
IF($U48=32,Data!$V$35&amp;" W","")&amp;
IF($U48=33,Data!$V$36&amp;" W","")&amp;
IF($U48=34,Data!$V$37&amp;" W","")&amp;
IF($U48=35,Data!$V$38&amp;" W","")&amp;
IF($U48=36,Data!$V$39&amp;" W","")&amp;
IF($U48=37,Data!$V$40&amp;" W","")&amp;
IF($U48=38,Data!$V$41&amp;" W","")&amp;
IF($U48=39,Data!$V$42&amp;" W","")&amp;
IF($U48=40,Data!$V$43&amp;" W","")&amp;
IF($U48=41,Data!$V$44&amp;" W","")&amp;
IF($U48=42,Data!$V$45&amp;" W","")&amp;
IF($U48=43,Data!$V$46&amp;" W","")&amp;
IF($U48=44,Data!$V$47&amp;" W","")&amp;
IF($U48=45,Data!$V$48&amp;" W","")&amp;
IF($U48=46,Data!$V$49&amp;" W","")&amp;
IF($U48=47,Data!$V$50&amp;" W","")&amp;
IF($U48=48,Data!$V$51&amp;" W","")&amp;
IF($U48=49,Data!$V$52&amp;" W","")&amp;
IF($U48=50,Data!$V$53&amp;" W","")&amp;
IF($U48=51,Data!$V$54&amp;" W","")&amp;
IF($U48=52,Data!$V$55&amp;" W","")&amp;
IF($U48=53,Data!$V$56&amp;" W","")&amp;
IF($U48=54,Data!$V$57&amp;" W","")&amp;
IF($U48=55,Data!$V$58&amp;" W","")&amp;
IF($U48=56,Data!$V$59&amp;" W","")&amp;
IF($U48=57,Data!$V$60&amp;" W","")&amp;
IF($U48=58,Data!$V$61&amp;" W","")&amp;
IF($U48=59,Data!$V$62&amp;" W","")&amp;
IF($U48=60,Data!$V$63&amp;" W","")&amp;
IF($U48=61,Data!$V$64&amp;" W","")&amp;
IF($U48=62,Data!$V$65&amp;" W","")&amp;
IF($U48=63,Data!$V$66&amp;" W","")&amp;
IF($U48=64,Data!$V$67&amp;" W","")&amp;
IF($U48=65,Data!$V$68&amp;" W","")&amp;
IF($U48=66,Data!$V$69&amp;" W","")&amp;
IF($U48=67,Data!$V$70&amp;" W","")&amp;
IF($U48=68,Data!$V$71&amp;" W","")&amp;
IF($U48=69,Data!$V$72&amp;" W","")&amp;
IF($U48=70,Data!$V$73&amp;" W","")&amp;
IF($U48=71,Data!$V$74&amp;" W","")&amp;
IF($U48=72,Data!$V$75&amp;" W","")&amp;
IF($U48=73,Data!$V$76&amp;" W","")&amp;
IF($U48=74,Data!$V$77&amp;" W","")&amp;
IF($U48=75,Data!$V$78&amp;" W","")&amp;
IF($U48=76,Data!$V$79&amp;" W","")&amp;
IF($U48=77,Data!$V$80&amp;" W","")&amp;
IF($U48=78,Data!$V$81&amp;" W","")&amp;
IF($U48=79,Data!$V$82&amp;" W","")&amp;
IF($U48=80,Data!$V$83&amp;" W","")&amp;
IF($U48=81,Data!$V$84&amp;" W","")&amp;
IF($U48=82,Data!$V$85&amp;" W","")&amp;
IF($U48=83,Data!$V$86&amp;" W","")&amp;
IF($U48=84,Data!$V$87&amp;" W","")&amp;
IF($U48=85,Data!$V$88&amp;" W","")&amp;
IF($U48=86,Data!$V$89&amp;" W","")&amp;
IF($U48=87,Data!$V$90&amp;" W","")&amp;
IF($U48=88,Data!$V$91&amp;" W","")&amp;
IF($U48=89,Data!$V$92&amp;" W","")&amp;
IF($U48=90,Data!$V$93&amp;" W","")&amp;
IF($U48=91,Data!$V$94&amp;" W","")&amp;
IF($U48=92,Data!$V$95&amp;" W","")&amp;
IF($U48=93,Data!$V$96&amp;" W","")&amp;
IF($U48=94,Data!$V$97&amp;" W","")&amp;
IF($U48=95,Data!$V$98&amp;" W","")&amp;
IF($U48=96,Data!$V$99&amp;" W","")&amp;
IF($U48=97,Data!$V$100&amp;" W","")&amp;
IF($U48=98,Data!$V$101&amp;" W","")&amp;
IF($U48=99,Data!$V$102&amp;" W","")&amp;
IF($U48=100,Data!$V$103&amp;" W","")&amp;
IF($U48=101,Data!$V148&amp;" W","")&amp;
IF($U48=102,Data!$V$105&amp;" W","")&amp;
IF($U48=103,Data!$V$106&amp;" W","")&amp;
IF($U48=104,Data!$V$107&amp;" W","")&amp;
IF($U48=105,Data!$V$108&amp;" W","")&amp;
IF($U48=106,Data!$V$109&amp;" W","")&amp;
IF($U48=107,Data!$V$110&amp;" W","")&amp;
IF($U48=108,Data!$V$111&amp;" W","")&amp;
IF($U48=109,Data!$V$112&amp;" W","")&amp;
IF($U48=110,Data!$V$113&amp;" W","")&amp;
IF($U48=111,Data!$V$114&amp;" W","")&amp;
IF($U48=112,Data!$V$115&amp;" W","")&amp;
IF($U48=113,Data!$V$116&amp;" W","")&amp;
IF($U48=114,Data!$V$117&amp;" W","")&amp;
IF($U48=115,Data!$V$118&amp;" W","")&amp;
IF($U48=116,Data!$V$119&amp;" W","")&amp;
IF($U48=117,Data!$V$120&amp;" W","")&amp;
IF($U48=118,Data!$V$121&amp;" W","")&amp;
IF($U48=119,Data!$V$122&amp;" W","")&amp;
IF($U48=120,Data!$V$123&amp;" W","")</f>
        <v/>
      </c>
      <c r="I48" s="42" t="str">
        <f>IF($U48=1,Data!$W$4&amp;" W","")&amp;
IF($U48=2,Data!$W$5&amp;" W","")&amp;
IF($U48=3,Data!$W$6&amp;" W","")&amp;
IF($U48=4,Data!$W$7&amp;" W","")&amp;
IF($U48=5,Data!$W$8&amp;" W","")&amp;
IF($U48=6,Data!$W$9&amp;" W","")&amp;
IF($U48=7,Data!$W$10&amp;" W","")&amp;
IF($U48=8,Data!$W$11&amp;" W","")&amp;
IF($U48=9,Data!$W$12&amp;" W","")&amp;
IF($U48=10,Data!$W$13&amp;" W","")&amp;
IF($U48=11,Data!$W$14&amp;" W","")&amp;
IF($U48=12,Data!$W$15&amp;" W","")&amp;
IF($U48=13,Data!$W$16&amp;" W","")&amp;
IF($U48=14,Data!$W$17&amp;" W","")&amp;
IF($U48=15,Data!$W$18&amp;" W","")&amp;
IF($U48=16,Data!$W$19&amp;" W","")&amp;
IF($U48=17,Data!$W$20&amp;" W","")&amp;
IF($U48=18,Data!$W$21&amp;" W","")&amp;
IF($U48=19,Data!$W$22&amp;" W","")&amp;
IF($U48=20,Data!$W$23&amp;" W","")&amp;
IF($U48=21,Data!$W$24&amp;" W","")&amp;
IF($U48=22,Data!$W$25&amp;" W","")&amp;
IF($U48=23,Data!$W$26&amp;" W","")&amp;
IF($U48=24,Data!$W$27&amp;" W","")&amp;
IF($U48=25,Data!$W$28&amp;" W","")&amp;
IF($U48=26,Data!$W$29&amp;" W","")&amp;
IF($U48=27,Data!$W$30&amp;" W","")&amp;
IF($U48=28,Data!$W$31&amp;" W","")&amp;
IF($U48=29,Data!$W$32&amp;" W","")&amp;
IF($U48=30,Data!$W$33&amp;" W","")&amp;
IF($U48=31,Data!$W$34&amp;" W","")&amp;
IF($U48=32,Data!$W$35&amp;" W","")&amp;
IF($U48=33,Data!$W$36&amp;" W","")&amp;
IF($U48=34,Data!$W$37&amp;" W","")&amp;
IF($U48=35,Data!$W$38&amp;" W","")&amp;
IF($U48=36,Data!$W$39&amp;" W","")&amp;
IF($U48=37,Data!$W$40&amp;" W","")&amp;
IF($U48=38,Data!$W$41&amp;" W","")&amp;
IF($U48=39,Data!$W$42&amp;" W","")&amp;
IF($U48=40,Data!$W$43&amp;" W","")&amp;
IF($U48=41,Data!$W$44&amp;" W","")&amp;
IF($U48=42,Data!$W$45&amp;" W","")&amp;
IF($U48=43,Data!$W$46&amp;" W","")&amp;
IF($U48=44,Data!$W$47&amp;" W","")&amp;
IF($U48=45,Data!$W$48&amp;" W","")&amp;
IF($U48=46,Data!$W$49&amp;" W","")&amp;
IF($U48=47,Data!$W$50&amp;" W","")&amp;
IF($U48=48,Data!$W$51&amp;" W","")&amp;
IF($U48=49,Data!$W$52&amp;" W","")&amp;
IF($U48=50,Data!$W$53&amp;" W","")&amp;
IF($U48=51,Data!$W$54&amp;" W","")&amp;
IF($U48=52,Data!$W$55&amp;" W","")&amp;
IF($U48=53,Data!$W$56&amp;" W","")&amp;
IF($U48=54,Data!$W$57&amp;" W","")&amp;
IF($U48=55,Data!$W$58&amp;" W","")&amp;
IF($U48=56,Data!$W$59&amp;" W","")&amp;
IF($U48=57,Data!$W$60&amp;" W","")&amp;
IF($U48=58,Data!$W$61&amp;" W","")&amp;
IF($U48=59,Data!$W$62&amp;" W","")&amp;
IF($U48=60,Data!$W$63&amp;" W","")&amp;
IF($U48=61,Data!$W$64&amp;" W","")&amp;
IF($U48=62,Data!$W$65&amp;" W","")&amp;
IF($U48=63,Data!$W$66&amp;" W","")&amp;
IF($U48=64,Data!$W$67&amp;" W","")&amp;
IF($U48=65,Data!$W$68&amp;" W","")&amp;
IF($U48=66,Data!$W$69&amp;" W","")&amp;
IF($U48=67,Data!$W$70&amp;" W","")&amp;
IF($U48=68,Data!$W$71&amp;" W","")&amp;
IF($U48=69,Data!$W$72&amp;" W","")&amp;
IF($U48=70,Data!$W$73&amp;" W","")&amp;
IF($U48=71,Data!$W$74&amp;" W","")&amp;
IF($U48=72,Data!$W$75&amp;" W","")&amp;
IF($U48=73,Data!$W$76&amp;" W","")&amp;
IF($U48=74,Data!$W$77&amp;" W","")&amp;
IF($U48=75,Data!$W$78&amp;" W","")&amp;
IF($U48=76,Data!$W$79&amp;" W","")&amp;
IF($U48=77,Data!$W$80&amp;" W","")&amp;
IF($U48=78,Data!$W$81&amp;" W","")&amp;
IF($U48=79,Data!$W$82&amp;" W","")&amp;
IF($U48=80,Data!$W$83&amp;" W","")&amp;
IF($U48=81,Data!$W$84&amp;" W","")&amp;
IF($U48=82,Data!$W$85&amp;" W","")&amp;
IF($U48=83,Data!$W$86&amp;" W","")&amp;
IF($U48=84,Data!$W$87&amp;" W","")&amp;
IF($U48=85,Data!$W$88&amp;" W","")&amp;
IF($U48=86,Data!$W$89&amp;" W","")&amp;
IF($U48=87,Data!$W$90&amp;" W","")&amp;
IF($U48=88,Data!$W$91&amp;" W","")&amp;
IF($U48=89,Data!$W$92&amp;" W","")&amp;
IF($U48=90,Data!$W$93&amp;" W","")&amp;
IF($U48=91,Data!$W$94&amp;" W","")&amp;
IF($U48=92,Data!$W$95&amp;" W","")&amp;
IF($U48=93,Data!$W$96&amp;" W","")&amp;
IF($U48=94,Data!$W$97&amp;" W","")&amp;
IF($U48=95,Data!$W$98&amp;" W","")&amp;
IF($U48=96,Data!$W$99&amp;" W","")&amp;
IF($U48=97,Data!$W$100&amp;" W","")&amp;
IF($U48=98,Data!$W$101&amp;" W","")&amp;
IF($U48=99,Data!$W$102&amp;" W","")&amp;
IF($U48=100,Data!$W$103&amp;" W","")&amp;
IF($U48=101,Data!$V148&amp;" W","")&amp;
IF($U48=102,Data!$W$105&amp;" W","")&amp;
IF($U48=103,Data!$W$106&amp;" W","")&amp;
IF($U48=104,Data!$W$107&amp;" W","")&amp;
IF($U48=105,Data!$W$108&amp;" W","")&amp;
IF($U48=106,Data!$W$109&amp;" W","")&amp;
IF($U48=107,Data!$W$110&amp;" W","")&amp;
IF($U48=108,Data!$W$111&amp;" W","")&amp;
IF($U48=109,Data!$W$112&amp;" W","")&amp;
IF($U48=110,Data!$W$113&amp;" W","")&amp;
IF($U48=111,Data!$W$114&amp;" W","")&amp;
IF($U48=112,Data!$W$115&amp;" W","")&amp;
IF($U48=113,Data!$W$116&amp;" W","")&amp;
IF($U48=114,Data!$W$117&amp;" W","")&amp;
IF($U48=115,Data!$W$118&amp;" W","")&amp;
IF($U48=116,Data!$W$119&amp;" W","")&amp;
IF($U48=117,Data!$W$120&amp;" W","")&amp;
IF($U48=118,Data!$W$121&amp;" W","")&amp;
IF($U48=119,Data!$W$122&amp;" W","")&amp;
IF($U48=120,Data!$W$123&amp;" W","")</f>
        <v/>
      </c>
      <c r="J48" s="44" t="str">
        <f>IF($U48=1,Data!$X$4&amp;" W","")&amp;
IF($U48=2,Data!$X$5&amp;" W","")&amp;
IF($U48=3,Data!$X$6&amp;" W","")&amp;
IF($U48=4,Data!$X$7&amp;" W","")&amp;
IF($U48=5,Data!$X$8&amp;" W","")&amp;
IF($U48=6,Data!$X$9&amp;" W","")&amp;
IF($U48=7,Data!$X$10&amp;" W","")&amp;
IF($U48=8,Data!$X$11&amp;" W","")&amp;
IF($U48=9,Data!$X$12&amp;" W","")&amp;
IF($U48=10,Data!$X$13&amp;" W","")&amp;
IF($U48=11,Data!$X$14&amp;" W","")&amp;
IF($U48=12,Data!$X$15&amp;" W","")&amp;
IF($U48=13,Data!$X$16&amp;" W","")&amp;
IF($U48=14,Data!$X$17&amp;" W","")&amp;
IF($U48=15,Data!$X$18&amp;" W","")&amp;
IF($U48=16,Data!$X$19&amp;" W","")&amp;
IF($U48=17,Data!$X$20&amp;" W","")&amp;
IF($U48=18,Data!$X$21&amp;" W","")&amp;
IF($U48=19,Data!$X$22&amp;" W","")&amp;
IF($U48=20,Data!$X$23&amp;" W","")&amp;
IF($U48=21,Data!$X$24&amp;" W","")&amp;
IF($U48=22,Data!$X$25&amp;" W","")&amp;
IF($U48=23,Data!$X$26&amp;" W","")&amp;
IF($U48=24,Data!$X$27&amp;" W","")&amp;
IF($U48=25,Data!$X$28&amp;" W","")&amp;
IF($U48=26,Data!$X$29&amp;" W","")&amp;
IF($U48=27,Data!$X$30&amp;" W","")&amp;
IF($U48=28,Data!$X$31&amp;" W","")&amp;
IF($U48=29,Data!$X$32&amp;" W","")&amp;
IF($U48=30,Data!$X$33&amp;" W","")&amp;
IF($U48=31,Data!$X$34&amp;" W","")&amp;
IF($U48=32,Data!$X$35&amp;" W","")&amp;
IF($U48=33,Data!$X$36&amp;" W","")&amp;
IF($U48=34,Data!$X$37&amp;" W","")&amp;
IF($U48=35,Data!$X$38&amp;" W","")&amp;
IF($U48=36,Data!$X$39&amp;" W","")&amp;
IF($U48=37,Data!$X$40&amp;" W","")&amp;
IF($U48=38,Data!$X$41&amp;" W","")&amp;
IF($U48=39,Data!$X$42&amp;" W","")&amp;
IF($U48=40,Data!$X$43&amp;" W","")&amp;
IF($U48=41,Data!$X$44&amp;" W","")&amp;
IF($U48=42,Data!$X$45&amp;" W","")&amp;
IF($U48=43,Data!$X$46&amp;" W","")&amp;
IF($U48=44,Data!$X$47&amp;" W","")&amp;
IF($U48=45,Data!$X$48&amp;" W","")&amp;
IF($U48=46,Data!$X$49&amp;" W","")&amp;
IF($U48=47,Data!$X$50&amp;" W","")&amp;
IF($U48=48,Data!$X$51&amp;" W","")&amp;
IF($U48=49,Data!$X$52&amp;" W","")&amp;
IF($U48=50,Data!$X$53&amp;" W","")&amp;
IF($U48=51,Data!$X$54&amp;" W","")&amp;
IF($U48=52,Data!$X$55&amp;" W","")&amp;
IF($U48=53,Data!$X$56&amp;" W","")&amp;
IF($U48=54,Data!$X$57&amp;" W","")&amp;
IF($U48=55,Data!$X$58&amp;" W","")&amp;
IF($U48=56,Data!$X$59&amp;" W","")&amp;
IF($U48=57,Data!$X$60&amp;" W","")&amp;
IF($U48=58,Data!$X$61&amp;" W","")&amp;
IF($U48=59,Data!$X$62&amp;" W","")&amp;
IF($U48=60,Data!$X$63&amp;" W","")&amp;
IF($U48=61,Data!$X$64&amp;" W","")&amp;
IF($U48=62,Data!$X$65&amp;" W","")&amp;
IF($U48=63,Data!$X$66&amp;" W","")&amp;
IF($U48=64,Data!$X$67&amp;" W","")&amp;
IF($U48=65,Data!$X$68&amp;" W","")&amp;
IF($U48=66,Data!$X$69&amp;" W","")&amp;
IF($U48=67,Data!$X$70&amp;" W","")&amp;
IF($U48=68,Data!$X$71&amp;" W","")&amp;
IF($U48=69,Data!$X$72&amp;" W","")&amp;
IF($U48=70,Data!$X$73&amp;" W","")&amp;
IF($U48=71,Data!$X$74&amp;" W","")&amp;
IF($U48=72,Data!$X$75&amp;" W","")&amp;
IF($U48=73,Data!$X$76&amp;" W","")&amp;
IF($U48=74,Data!$X$77&amp;" W","")&amp;
IF($U48=75,Data!$X$78&amp;" W","")&amp;
IF($U48=76,Data!$X$79&amp;" W","")&amp;
IF($U48=77,Data!$X$80&amp;" W","")&amp;
IF($U48=78,Data!$X$81&amp;" W","")&amp;
IF($U48=79,Data!$X$82&amp;" W","")&amp;
IF($U48=80,Data!$X$83&amp;" W","")&amp;
IF($U48=81,Data!$X$84&amp;" W","")&amp;
IF($U48=82,Data!$X$85&amp;" W","")&amp;
IF($U48=83,Data!$X$86&amp;" W","")&amp;
IF($U48=84,Data!$X$87&amp;" W","")&amp;
IF($U48=85,Data!$X$88&amp;" W","")&amp;
IF($U48=86,Data!$X$89&amp;" W","")&amp;
IF($U48=87,Data!$X$90&amp;" W","")&amp;
IF($U48=88,Data!$X$91&amp;" W","")&amp;
IF($U48=89,Data!$X$92&amp;" W","")&amp;
IF($U48=90,Data!$X$93&amp;" W","")&amp;
IF($U48=91,Data!$X$94&amp;" W","")&amp;
IF($U48=92,Data!$X$95&amp;" W","")&amp;
IF($U48=93,Data!$X$96&amp;" W","")&amp;
IF($U48=94,Data!$X$97&amp;" W","")&amp;
IF($U48=95,Data!$X$98&amp;" W","")&amp;
IF($U48=96,Data!$X$99&amp;" W","")&amp;
IF($U48=97,Data!$X$100&amp;" W","")&amp;
IF($U48=98,Data!$X$101&amp;" W","")&amp;
IF($U48=99,Data!$X$102&amp;" W","")&amp;
IF($U48=100,Data!$X$103&amp;" W","")&amp;
IF($U48=101,Data!$X$104&amp;" W","")&amp;
IF($U48=102,Data!$X$105&amp;" W","")&amp;
IF($U48=103,Data!$X$106&amp;" W","")&amp;
IF($U48=104,Data!$X$107&amp;" W","")&amp;
IF($U48=105,Data!$X$108&amp;" W","")&amp;
IF($U48=106,Data!$X$109&amp;" W","")&amp;
IF($U48=107,Data!$X$110&amp;" W","")&amp;
IF($U48=108,Data!$X$111&amp;" W","")&amp;
IF($U48=109,Data!$X$112&amp;" W","")&amp;
IF($U48=110,Data!$X$113&amp;" W","")&amp;
IF($U48=111,Data!$X$114&amp;" W","")&amp;
IF($U48=112,Data!$X$115&amp;" W","")&amp;
IF($U48=113,Data!$X$116&amp;" W","")&amp;
IF($U48=114,Data!$X$117&amp;" W","")&amp;
IF($U48=115,Data!$X$118&amp;" W","")&amp;
IF($U48=116,Data!$X$119&amp;" W","")&amp;
IF($U48=117,Data!$X$120&amp;" W","")&amp;
IF($U48=118,Data!$X$121&amp;" W","")&amp;
IF($U48=119,Data!$X$122&amp;" W","")&amp;
IF($U48=120,Data!$X$123&amp;" W","")</f>
        <v/>
      </c>
      <c r="K48" s="238" t="str">
        <f>IF($U48=1,Data!$Y$4&amp;" W","")&amp;
IF($U48=2,Data!$Y$5&amp;" W","")&amp;
IF($U48=3,Data!$Y$6&amp;" W","")&amp;
IF($U48=4,Data!$Y$7&amp;" W","")&amp;
IF($U48=5,Data!$Y$8&amp;" W","")&amp;
IF($U48=6,Data!$Y$9&amp;" W","")&amp;
IF($U48=7,Data!$Y$10&amp;" W","")&amp;
IF($U48=8,Data!$Y$11&amp;" W","")&amp;
IF($U48=9,Data!$Y$12&amp;" W","")&amp;
IF($U48=10,Data!$Y$13&amp;" W","")&amp;
IF($U48=11,Data!$Y$14&amp;" W","")&amp;
IF($U48=12,Data!$Y$15&amp;" W","")&amp;
IF($U48=13,Data!$Y$16&amp;" W","")&amp;
IF($U48=14,Data!$Y$17&amp;" W","")&amp;
IF($U48=15,Data!$Y$18&amp;" W","")&amp;
IF($U48=16,Data!$Y$19&amp;" W","")&amp;
IF($U48=17,Data!$Y$20&amp;" W","")&amp;
IF($U48=18,Data!$Y$21&amp;" W","")&amp;
IF($U48=19,Data!$Y$22&amp;" W","")&amp;
IF($U48=20,Data!$Y$23&amp;" W","")&amp;
IF($U48=21,Data!$Y$24&amp;" W","")&amp;
IF($U48=22,Data!$Y$25&amp;" W","")&amp;
IF($U48=23,Data!$Y$26&amp;" W","")&amp;
IF($U48=24,Data!$Y$27&amp;" W","")&amp;
IF($U48=25,Data!$Y$28&amp;" W","")&amp;
IF($U48=26,Data!$Y$29&amp;" W","")&amp;
IF($U48=27,Data!$Y$30&amp;" W","")&amp;
IF($U48=28,Data!$Y$31&amp;" W","")&amp;
IF($U48=29,Data!$Y$32&amp;" W","")&amp;
IF($U48=30,Data!$Y$33&amp;" W","")&amp;
IF($U48=31,Data!$Y$34&amp;" W","")&amp;
IF($U48=32,Data!$Y$35&amp;" W","")&amp;
IF($U48=33,Data!$Y$36&amp;" W","")&amp;
IF($U48=34,Data!$Y$37&amp;" W","")&amp;
IF($U48=35,Data!$Y$38&amp;" W","")&amp;
IF($U48=36,Data!$Y$39&amp;" W","")&amp;
IF($U48=37,Data!$Y$40&amp;" W","")&amp;
IF($U48=38,Data!$Y$41&amp;" W","")&amp;
IF($U48=39,Data!$Y$42&amp;" W","")&amp;
IF($U48=40,Data!$Y$43&amp;" W","")&amp;
IF($U48=41,Data!$Y$44&amp;" W","")&amp;
IF($U48=42,Data!$Y$45&amp;" W","")&amp;
IF($U48=43,Data!$Y$46&amp;" W","")&amp;
IF($U48=44,Data!$Y$47&amp;" W","")&amp;
IF($U48=45,Data!$Y$48&amp;" W","")&amp;
IF($U48=46,Data!$Y$49&amp;" W","")&amp;
IF($U48=47,Data!$Y$50&amp;" W","")&amp;
IF($U48=48,Data!$Y$51&amp;" W","")&amp;
IF($U48=49,Data!$Y$52&amp;" W","")&amp;
IF($U48=50,Data!$Y$53&amp;" W","")&amp;
IF($U48=51,Data!$Y$54&amp;" W","")&amp;
IF($U48=52,Data!$Y$55&amp;" W","")&amp;
IF($U48=53,Data!$Y$56&amp;" W","")&amp;
IF($U48=54,Data!$Y$57&amp;" W","")&amp;
IF($U48=55,Data!$Y$58&amp;" W","")&amp;
IF($U48=56,Data!$Y$59&amp;" W","")&amp;
IF($U48=57,Data!$Y$60&amp;" W","")&amp;
IF($U48=58,Data!$Y$61&amp;" W","")&amp;
IF($U48=59,Data!$Y$62&amp;" W","")&amp;
IF($U48=60,Data!$Y$63&amp;" W","")&amp;
IF($U48=61,Data!$Y$64&amp;" W","")&amp;
IF($U48=62,Data!$Y$65&amp;" W","")&amp;
IF($U48=63,Data!$Y$66&amp;" W","")&amp;
IF($U48=64,Data!$Y$67&amp;" W","")&amp;
IF($U48=65,Data!$Y$68&amp;" W","")&amp;
IF($U48=66,Data!$Y$69&amp;" W","")&amp;
IF($U48=67,Data!$Y$70&amp;" W","")&amp;
IF($U48=68,Data!$Y$71&amp;" W","")&amp;
IF($U48=69,Data!$Y$72&amp;" W","")&amp;
IF($U48=70,Data!$Y$73&amp;" W","")&amp;
IF($U48=71,Data!$Y$74&amp;" W","")&amp;
IF($U48=72,Data!$Y$75&amp;" W","")&amp;
IF($U48=73,Data!$Y$76&amp;" W","")&amp;
IF($U48=74,Data!$Y$77&amp;" W","")&amp;
IF($U48=75,Data!$Y$78&amp;" W","")&amp;
IF($U48=76,Data!$Y$79&amp;" W","")&amp;
IF($U48=77,Data!$Y$80&amp;" W","")&amp;
IF($U48=78,Data!$Y$81&amp;" W","")&amp;
IF($U48=79,Data!$Y$82&amp;" W","")&amp;
IF($U48=80,Data!$Y$83&amp;" W","")&amp;
IF($U48=81,Data!$Y$84&amp;" W","")&amp;
IF($U48=82,Data!$Y$85&amp;" W","")&amp;
IF($U48=83,Data!$Y$86&amp;" W","")&amp;
IF($U48=84,Data!$Y$87&amp;" W","")&amp;
IF($U48=85,Data!$Y$88&amp;" W","")&amp;
IF($U48=86,Data!$Y$89&amp;" W","")&amp;
IF($U48=87,Data!$Y$90&amp;" W","")&amp;
IF($U48=88,Data!$Y$91&amp;" W","")&amp;
IF($U48=89,Data!$Y$92&amp;" W","")&amp;
IF($U48=90,Data!$Y$93&amp;" W","")&amp;
IF($U48=91,Data!$Y$94&amp;" W","")&amp;
IF($U48=92,Data!$Y$95&amp;" W","")&amp;
IF($U48=93,Data!$Y$96&amp;" W","")&amp;
IF($U48=94,Data!$Y$97&amp;" W","")&amp;
IF($U48=95,Data!$Y$98&amp;" W","")&amp;
IF($U48=96,Data!$Y$99&amp;" W","")&amp;
IF($U48=97,Data!$Y$100&amp;" W","")&amp;
IF($U48=98,Data!$Y$101&amp;" W","")&amp;
IF($U48=99,Data!$Y$102&amp;" W","")&amp;
IF($U48=100,Data!$Y$103&amp;" W","")&amp;
IF($U48=101,Data!$Y$104&amp;" W","")&amp;
IF($U48=102,Data!$Y$105&amp;" W","")&amp;
IF($U48=103,Data!$Y$106&amp;" W","")&amp;
IF($U48=104,Data!$Y$107&amp;" W","")&amp;
IF($U48=105,Data!$Y$108&amp;" W","")&amp;
IF($U48=106,Data!$Y$109&amp;" W","")&amp;
IF($U48=107,Data!$Y$110&amp;" W","")&amp;
IF($U48=108,Data!$Y$111&amp;" W","")&amp;
IF($U48=109,Data!$Y$112&amp;" W","")&amp;
IF($U48=110,Data!$Y$113&amp;" W","")&amp;
IF($U48=111,Data!$Y$114&amp;" W","")&amp;
IF($U48=112,Data!$Y$115&amp;" W","")&amp;
IF($U48=113,Data!$Y$116&amp;" W","")&amp;
IF($U48=114,Data!$Y$117&amp;" W","")&amp;
IF($U48=115,Data!$Y$118&amp;" W","")&amp;
IF($U48=116,Data!$Y$119&amp;" W","")&amp;
IF($U48=117,Data!$Y$120&amp;" W","")&amp;
IF($U48=118,Data!$Y$121&amp;" W","")&amp;
IF($U48=119,Data!$Y$122&amp;" W","")&amp;
IF($U48=120,Data!$Y$123&amp;" W","")</f>
        <v/>
      </c>
      <c r="L48" s="66" t="str">
        <f>IF($U48=1,Data!$L$4&amp;" - "&amp;RIGHT(Data!$L$4,2)&amp;"00 K","")&amp;
IF($U48=2,Data!$L$5&amp;" - "&amp;RIGHT(Data!$L$5,2)&amp;"00 K","")&amp;
IF($U48=3,Data!$L$6&amp;" - "&amp;RIGHT(Data!$L$6,2)&amp;"00 K","")&amp;
IF($U48=4,Data!$L$7&amp;" - "&amp;RIGHT(Data!$L$7,2)&amp;"00 K","")&amp;
IF($U48=5,Data!$L$8&amp;" - "&amp;RIGHT(Data!$L$8,2)&amp;"00 K","")&amp;
IF($U48=6,Data!$L$9&amp;" - "&amp;RIGHT(Data!$L$9,2)&amp;"00 K","")&amp;
IF($U48=7,Data!$L$10&amp;" - "&amp;RIGHT(Data!$L$10,2)&amp;"00 K","")&amp;
IF($U48=8,Data!$L$11&amp;" - "&amp;RIGHT(Data!$L$11,2)&amp;"00 K","")&amp;
IF($U48=9,Data!$L$12&amp;" - "&amp;RIGHT(Data!$L$12,2)&amp;"00 K","")&amp;
IF($U48=10,Data!$L$13&amp;" - "&amp;RIGHT(Data!$L$13,2)&amp;"00 K","")&amp;
IF($U48=11,Data!$L$14&amp;" - "&amp;RIGHT(Data!$L$14,2)&amp;"00 K","")&amp;
IF($U48=12,Data!$L$15&amp;" - "&amp;RIGHT(Data!$L$15,2)&amp;"00 K","")&amp;
IF($U48=13,Data!$L$16&amp;" - "&amp;RIGHT(Data!$L$16,2)&amp;"00 K","")&amp;
IF($U48=14,Data!$L$17&amp;" - "&amp;RIGHT(Data!$L$17,2)&amp;"00 K","")&amp;
IF($U48=15,Data!$L$18&amp;" - "&amp;RIGHT(Data!$L$18,2)&amp;"00 K","")&amp;
IF($U48=16,Data!$L$19&amp;" - "&amp;RIGHT(Data!$L$19,2)&amp;"00 K","")&amp;
IF($U48=17,Data!$L$20&amp;" - "&amp;RIGHT(Data!$L$20,2)&amp;"00 K","")&amp;
IF($U48=18,Data!$L$21&amp;" - "&amp;RIGHT(Data!$L$21,2)&amp;"00 K","")&amp;
IF($U48=19,Data!$L$22&amp;" - "&amp;RIGHT(Data!$L$22,2)&amp;"00 K","")&amp;
IF($U48=20,Data!$L$23&amp;" - "&amp;RIGHT(Data!$L$23,2)&amp;"00 K","")&amp;
IF($U48=21,Data!$L$24&amp;" - "&amp;RIGHT(Data!$L$24,2)&amp;"00 K","")&amp;
IF($U48=22,Data!$L$25&amp;" - "&amp;RIGHT(Data!$L$25,2)&amp;"00 K","")&amp;
IF($U48=23,Data!$L$26&amp;" - "&amp;RIGHT(Data!$L$26,2)&amp;"00 K","")&amp;
IF($U48=24,Data!$L$27&amp;" - "&amp;RIGHT(Data!$L$27,2)&amp;"00 K","")&amp;
IF($U48=25,Data!$L$28&amp;" - "&amp;RIGHT(Data!$L$28,2)&amp;"00 K","")&amp;
IF($U48=26,Data!$L$29&amp;" - "&amp;RIGHT(Data!$L$29,2)&amp;"00 K","")&amp;
IF($U48=27,Data!$L$30&amp;" - "&amp;RIGHT(Data!$L$30,2)&amp;"00 K","")&amp;
IF($U48=28,Data!$L$31&amp;" - "&amp;RIGHT(Data!$L$31,2)&amp;"00 K","")&amp;
IF($U48=29,Data!$L$32&amp;" - "&amp;RIGHT(Data!$L$32,2)&amp;"00 K","")&amp;
IF($U48=30,Data!$L$33&amp;" - "&amp;RIGHT(Data!$L$33,2)&amp;"00 K","")&amp;
IF($U48=31,Data!$L$34&amp;" - "&amp;RIGHT(Data!$L$34,2)&amp;"00 K","")&amp;
IF($U48=32,Data!$L$35&amp;" - "&amp;RIGHT(Data!$L$35,2)&amp;"00 K","")&amp;
IF($U48=33,Data!$L$36&amp;" - "&amp;RIGHT(Data!$L$36,2)&amp;"00 K","")&amp;
IF($U48=34,Data!$L$37&amp;" - "&amp;RIGHT(Data!$L$37,2)&amp;"00 K","")&amp;
IF($U48=35,Data!$L$38&amp;" - "&amp;RIGHT(Data!$L$38,2)&amp;"00 K","")&amp;
IF($U48=36,Data!$L$39&amp;" - "&amp;RIGHT(Data!$L$39,2)&amp;"00 K","")&amp;
IF($U48=37,Data!$L$40&amp;" - "&amp;RIGHT(Data!$L$40,2)&amp;"00 K","")&amp;
IF($U48=38,Data!$L$41&amp;" - "&amp;RIGHT(Data!$L$41,2)&amp;"00 K","")&amp;
IF($U48=39,Data!$L$42&amp;" - "&amp;RIGHT(Data!$L$42,2)&amp;"00 K","")&amp;
IF($U48=40,Data!$L$43&amp;" - "&amp;RIGHT(Data!$L$43,2)&amp;"00 K","")&amp;
IF($U48=41,Data!$L$44&amp;" - "&amp;RIGHT(Data!$L$44,2)&amp;"00 K","")&amp;
IF($U48=42,Data!$L$45&amp;" - "&amp;RIGHT(Data!$L$45,2)&amp;"00 K","")&amp;
IF($U48=43,Data!$L$46&amp;" - "&amp;RIGHT(Data!$L$46,2)&amp;"00 K","")&amp;
IF($U48=44,Data!$L$47&amp;" - "&amp;RIGHT(Data!$L$47,2)&amp;"00 K","")&amp;
IF($U48=45,Data!$L$48&amp;" - "&amp;RIGHT(Data!$L$48,2)&amp;"00 K","")&amp;
IF($U48=46,Data!$L$49&amp;" - "&amp;RIGHT(Data!$L$49,2)&amp;"00 K","")&amp;
IF($U48=47,Data!$L$50&amp;" - "&amp;RIGHT(Data!$L$50,2)&amp;"00 K","")&amp;
IF($U48=48,Data!$L$51&amp;" - "&amp;RIGHT(Data!$L$51,2)&amp;"00 K","")&amp;
IF($U48=49,Data!$L$52&amp;" - "&amp;RIGHT(Data!$L$52,2)&amp;"00 K","")&amp;
IF($U48=50,Data!$L$53&amp;" - "&amp;RIGHT(Data!$L$53,2)&amp;"00 K","")&amp;
IF($U48=51,Data!$L$54&amp;" - "&amp;RIGHT(Data!$L$54,2)&amp;"00 K","")&amp;
IF($U48=52,Data!$L$55&amp;" - "&amp;RIGHT(Data!$L$55,2)&amp;"00 K","")&amp;
IF($U48=53,Data!$L$56&amp;" - "&amp;RIGHT(Data!$L$56,2)&amp;"00 K","")&amp;
IF($U48=54,Data!$L$57&amp;" - "&amp;RIGHT(Data!$L$57,2)&amp;"00 K","")&amp;
IF($U48=55,Data!$L$58&amp;" - "&amp;RIGHT(Data!$L$58,2)&amp;"00 K","")&amp;
IF($U48=56,Data!$L$59&amp;" - "&amp;RIGHT(Data!$L$59,2)&amp;"00 K","")&amp;
IF($U48=57,Data!$L$60&amp;" - "&amp;RIGHT(Data!$L$60,2)&amp;"00 K","")&amp;
IF($U48=58,Data!$L$61&amp;" - "&amp;RIGHT(Data!$L$61,2)&amp;"00 K","")&amp;
IF($U48=59,Data!$L$62&amp;" - "&amp;RIGHT(Data!$L$62,2)&amp;"00 K","")&amp;
IF($U48=60,Data!$L$63&amp;" - "&amp;RIGHT(Data!$L$63,2)&amp;"00 K","")&amp;
IF($U48=61,Data!$L$64&amp;" - "&amp;RIGHT(Data!$L$64,2)&amp;"00 K","")&amp;
IF($U48=62,Data!$L$65&amp;" - "&amp;RIGHT(Data!$L$65,2)&amp;"00 K","")&amp;
IF($U48=63,Data!$L$66&amp;" - "&amp;RIGHT(Data!$L$66,2)&amp;"00 K","")&amp;
IF($U48=64,Data!$L$67&amp;" - "&amp;RIGHT(Data!$L$67,2)&amp;"00 K","")&amp;
IF($U48=65,Data!$L$68&amp;" - "&amp;RIGHT(Data!$L$68,2)&amp;"00 K","")&amp;
IF($U48=66,Data!$L$69&amp;" - "&amp;RIGHT(Data!$L$69,2)&amp;"00 K","")&amp;
IF($U48=67,Data!$L$70&amp;" - "&amp;RIGHT(Data!$L$70,2)&amp;"00 K","")&amp;
IF($U48=68,Data!$L$71&amp;" - "&amp;RIGHT(Data!$L$71,2)&amp;"00 K","")&amp;
IF($U48=69,Data!$L$72&amp;" - "&amp;RIGHT(Data!$L$72,2)&amp;"00 K","")&amp;
IF($U48=70,Data!$L$73&amp;" - "&amp;RIGHT(Data!$L$73,2)&amp;"00 K","")&amp;
IF($U48=71,Data!$L$74&amp;" - "&amp;RIGHT(Data!$L$74,2)&amp;"00 K","")&amp;
IF($U48=72,Data!$L$75&amp;" - "&amp;RIGHT(Data!$L$75,2)&amp;"00 K","")&amp;
IF($U48=73,Data!$L$76&amp;" - "&amp;RIGHT(Data!$L$76,2)&amp;"00 K","")&amp;
IF($U48=74,Data!$L$77&amp;" - "&amp;RIGHT(Data!$L$77,2)&amp;"00 K","")&amp;
IF($U48=75,Data!$L$78&amp;" - "&amp;RIGHT(Data!$L$78,2)&amp;"00 K","")&amp;
IF($U48=76,Data!$L$79&amp;" - "&amp;RIGHT(Data!$L$79,2)&amp;"00 K","")&amp;
IF($U48=77,Data!$L$80&amp;" - "&amp;RIGHT(Data!$L$80,2)&amp;"00 K","")&amp;
IF($U48=78,Data!$L$81&amp;" - "&amp;RIGHT(Data!$L$81,2)&amp;"00 K","")&amp;
IF($U48=79,Data!$L$82&amp;" - "&amp;RIGHT(Data!$L$82,2)&amp;"00 K","")&amp;
IF($U48=80,Data!$L$83&amp;" - "&amp;RIGHT(Data!$L$83,2)&amp;"00 K","")&amp;
IF($U48=81,Data!$L$84&amp;" - "&amp;RIGHT(Data!$L$84,2)&amp;"00 K","")&amp;
IF($U48=82,Data!$L$85&amp;" - "&amp;RIGHT(Data!$L$85,2)&amp;"00 K","")&amp;
IF($U48=83,Data!$L$86&amp;" - "&amp;RIGHT(Data!$L$86,2)&amp;"00 K","")&amp;
IF($U48=84,Data!$L$87&amp;" - "&amp;RIGHT(Data!$L$87,2)&amp;"00 K","")&amp;
IF($U48=85,Data!$L$88&amp;" - "&amp;RIGHT(Data!$L$88,2)&amp;"00 K","")&amp;
IF($U48=86,Data!$L$89&amp;" - "&amp;RIGHT(Data!$L$89,2)&amp;"00 K","")&amp;
IF($U48=87,Data!$L$90&amp;" - "&amp;RIGHT(Data!$L$90,2)&amp;"00 K","")&amp;
IF($U48=88,Data!$L$91&amp;" - "&amp;RIGHT(Data!$L$91,2)&amp;"00 K","")&amp;
IF($U48=89,Data!$L$92&amp;" - "&amp;RIGHT(Data!$L$92,2)&amp;"00 K","")&amp;
IF($U48=90,Data!$L$93&amp;" - "&amp;RIGHT(Data!$L$93,2)&amp;"00 K","")&amp;
IF($U48=91,Data!$L$94&amp;" - "&amp;RIGHT(Data!$L$94,2)&amp;"00 K","")&amp;
IF($U48=92,Data!$L$95&amp;" - "&amp;RIGHT(Data!$L$95,2)&amp;"00 K","")&amp;
IF($U48=93,Data!$L$96&amp;" - "&amp;RIGHT(Data!$L$97,2)&amp;"00 K","")&amp;
IF($U48=94,Data!$L$97&amp;" - "&amp;RIGHT(Data!$L$98,2)&amp;"00 K","")&amp;
IF($U48=95,Data!$L$98&amp;" - "&amp;RIGHT(Data!$L$99,2)&amp;"00 K","")&amp;
IF($U48=96,Data!$L$99&amp;" - "&amp;RIGHT(Data!$L$100,2)&amp;"00 K","")&amp;
IF($U48=97,Data!$L$100&amp;" - "&amp;RIGHT(Data!$L$101,2)&amp;"00 K","")&amp;
IF($U48=98,Data!$L$101&amp;" - "&amp;RIGHT(Data!$L$102,2)&amp;"00 K","")&amp;
IF($U48=99,Data!$L$102&amp;" - "&amp;RIGHT(Data!$L$103,2)&amp;"00 K","")&amp;
IF($U48=100,Data!$L$103&amp;" - "&amp;RIGHT(Data!$L$104,2)&amp;"00 K","")&amp;
IF($U48=101,Data!$L$104&amp;" - "&amp;RIGHT(Data!$L$105,2)&amp;"00 K","")&amp;
IF($U48=102,Data!$L$105&amp;" - "&amp;RIGHT(Data!$L$106,2)&amp;"00 K","")&amp;
IF($U48=103,Data!$L$106&amp;" - "&amp;RIGHT(Data!$L$107,2)&amp;"00 K","")&amp;
IF($U48=104,Data!$L$107&amp;" - "&amp;RIGHT(Data!$L$108,2)&amp;"00 K","")&amp;
IF($U48=105,Data!$L$108&amp;" - "&amp;RIGHT(Data!$L$109,2)&amp;"00 K","")&amp;
IF($U48=106,Data!$L$109&amp;" - "&amp;RIGHT(Data!$L$110,2)&amp;"00 K","")&amp;
IF($U48=107,Data!$L$110&amp;" - "&amp;RIGHT(Data!$L$111,2)&amp;"00 K","")&amp;
IF($U48=108,Data!$L$111&amp;" - "&amp;RIGHT(Data!$L$112,2)&amp;"00 K","")&amp;
IF($U48=109,Data!$L$112&amp;" - "&amp;RIGHT(Data!$L$113,2)&amp;"00 K","")&amp;
IF($U48=110,Data!$L$113&amp;" - "&amp;RIGHT(Data!$L$114,2)&amp;"00 K","")&amp;
IF($U48=111,Data!$L$114&amp;" - "&amp;RIGHT(Data!$L$115,2)&amp;"00 K","")&amp;
IF($U48=112,Data!$L$115&amp;" - "&amp;RIGHT(Data!$L$116,2)&amp;"00 K","")&amp;
IF($U48=113,Data!$L$116&amp;" - "&amp;RIGHT(Data!$L$117,2)&amp;"00 K","")&amp;
IF($U48=114,Data!$L$117&amp;" - "&amp;RIGHT(Data!$L$118,2)&amp;"00 K","")&amp;
IF($U48=115,Data!$L$118&amp;" - "&amp;RIGHT(Data!$L$119,2)&amp;"00 K","")&amp;
IF($U48=116,Data!$L$119&amp;" - "&amp;RIGHT(Data!$L$120,2)&amp;"00 K","")&amp;
IF($U48=117,Data!$L$120&amp;" - "&amp;RIGHT(Data!$L$121,2)&amp;"00 K","")&amp;
IF($U48=118,Data!$L$121&amp;" - "&amp;RIGHT(Data!$L$122,2)&amp;"00 K","")&amp;
IF($U48=119,Data!$L$122&amp;" - "&amp;RIGHT(Data!$L$123,2)&amp;"00 K","")&amp;
IF($U48=120,Data!$L$123&amp;" - "&amp;RIGHT(Data!$L$124,2)&amp;"00 K","")</f>
        <v/>
      </c>
      <c r="M48" s="45"/>
      <c r="N48" s="46"/>
      <c r="O48" s="46"/>
      <c r="P48" s="208"/>
      <c r="Q48" s="208"/>
      <c r="R48" s="210"/>
      <c r="S48" s="210"/>
      <c r="T48" s="47"/>
      <c r="U48" s="48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</row>
    <row r="49" spans="1:44" hidden="1" outlineLevel="1" x14ac:dyDescent="0.3">
      <c r="A49" s="39">
        <v>46</v>
      </c>
      <c r="B49" s="116" t="str">
        <f>IF($U49=1,Data!$E$4,"")&amp;
IF($U49=2,Data!$E$5,"")&amp;
IF($U49=3,Data!$E$6,"")&amp;
IF($U49=4,Data!$E$7,"")&amp;
IF($U49=5,Data!$E$8,"")&amp;
IF($U49=6,Data!$E$9,"")&amp;
IF($U49=7,Data!$E$10,"")&amp;
IF($U49=8,Data!$E$11,"")&amp;
IF($U49=9,Data!$E$12,"")&amp;
IF($U49=10,Data!$E$13,"")&amp;
IF($U49=11,Data!$E$14,"")&amp;
IF($U49=12,Data!$E$15,"")&amp;
IF($U49=13,Data!$E$16,"")&amp;
IF($U49=14,Data!$E$17,"")&amp;
IF($U49=15,Data!$E$18,"")&amp;
IF($U49=16,Data!$E$19,"")&amp;
IF($U49=17,Data!$E$20,"")&amp;
IF($U49=18,Data!$E$21,"")&amp;
IF($U49=19,Data!$E$22,"")&amp;
IF($U49=20,Data!$E$23,"")&amp;
IF($U49=21,Data!$E$24,"")&amp;
IF($U49=22,Data!$E$25,"")&amp;
IF($U49=23,Data!$E$26,"")&amp;
IF($U49=24,Data!$E$27,"")&amp;
IF($U49=25,Data!$E$28,"")&amp;
IF($U49=26,Data!$E$29,"")&amp;
IF($U49=27,Data!$E$30,"")&amp;
IF($U49=28,Data!$E$31,"")&amp;
IF($U49=29,Data!$E$32,"")&amp;
IF($U49=30,Data!$E$33,"")&amp;
IF($U49=31,Data!$E$34,"")&amp;
IF($U49=32,Data!$E$35,"")&amp;
IF($U49=33,Data!$E$36,"")&amp;
IF($U49=34,Data!$E$37,"")&amp;
IF($U49=35,Data!$E$38,"")&amp;
IF($U49=36,Data!$E$39,"")&amp;
IF($U49=37,Data!$E$40,"")&amp;
IF($U49=38,Data!$E$41,"")&amp;
IF($U49=39,Data!$E$42,"")&amp;
IF($U49=40,Data!$E$43,"")&amp;
IF($U49=41,Data!$E$124,"")&amp;
IF($U49=42,Data!$E$126,"")&amp;
IF($U49=43,Data!$E$127,"")</f>
        <v/>
      </c>
      <c r="C49" s="116" t="str">
        <f t="shared" si="0"/>
        <v/>
      </c>
      <c r="D49" s="40" t="str">
        <f>IF($U49=1,Data!$G$4,"")&amp;
IF($U49=2,Data!$G$5,"")&amp;
IF($U49=3,Data!$G$6,"")&amp;
IF($U49=4,Data!$G$7,"")&amp;
IF($U49=5,Data!$G$8,"")&amp;
IF($U49=6,Data!$G$9,"")&amp;
IF($U49=7,Data!$G$10,"")&amp;
IF($U49=8,Data!$G$11,"")&amp;
IF($U49=9,Data!$G$12,"")&amp;
IF($U49=10,Data!$G$13,"")&amp;
IF($U49=11,Data!$G$14,"")&amp;
IF($U49=12,Data!$G$15,"")&amp;
IF($U49=13,Data!$G$16,"")&amp;
IF($U49=14,Data!$G$17,"")&amp;
IF($U49=15,Data!$G$18,"")&amp;
IF($U49=16,Data!$G$19,"")&amp;
IF($U49=17,Data!$G$20,"")&amp;
IF($U49=18,Data!$G$21,"")&amp;
IF($U49=19,Data!$G$22,"")&amp;
IF($U49=20,Data!$G$23,"")&amp;
IF($U49=21,Data!$G$24,"")&amp;
IF($U49=22,Data!$G$25,"")&amp;
IF($U49=23,Data!$G$26,"")&amp;
IF($U49=24,Data!$G$27,"")&amp;
IF($U49=25,Data!$G$28,"")&amp;
IF($U49=26,Data!$G$29,"")&amp;
IF($U49=27,Data!$G$30,"")&amp;
IF($U49=28,Data!$G$31,"")&amp;
IF($U49=29,Data!$G$32,"")&amp;
IF($U49=30,Data!$G$33,"")&amp;
IF($U49=31,Data!$G$34,"")&amp;
IF($U49=32,Data!$G$35,"")&amp;
IF($U49=33,Data!$G$36,"")&amp;
IF($U49=34,Data!$G$37,"")&amp;
IF($U49=35,Data!$G$38,"")&amp;
IF($U49=36,Data!$G$39,"")&amp;
IF($U49=37,Data!$G$40,"")&amp;
IF($U49=38,Data!$G$41,"")&amp;
IF($U49=39,Data!$G$42,"")&amp;
IF($U49=40,Data!$G$43,"")&amp;
IF($U49=41,Data!$G$44,"")&amp;
IF($U49=42,Data!$G$45,"")&amp;
IF($U49=43,Data!$G$46,"")&amp;
IF($U49=44,Data!$G$47,"")&amp;
IF($U49=45,Data!$G$48,"")&amp;
IF($U49=46,Data!$G$49,"")&amp;
IF($U49=47,Data!$G$50,"")&amp;
IF($U49=48,Data!$G$51,"")&amp;
IF($U49=49,Data!$G$52,"")&amp;
IF($U49=50,Data!$G$53,"")&amp;
IF($U49=51,Data!$G$54,"")&amp;
IF($U49=52,Data!$G$55,"")&amp;
IF($U49=53,Data!$G$56,"")&amp;
IF($U49=54,Data!$G$57,"")&amp;
IF($U49=55,Data!$G$58,"")&amp;
IF($U49=56,Data!$G$59,"")&amp;
IF($U49=57,Data!$G$60,"")&amp;
IF($U49=58,Data!$G$61,"")&amp;
IF($U49=59,Data!$G$62,"")&amp;
IF($U49=60,Data!$G$63,"")&amp;
IF($U49=61,Data!$G$64,"")&amp;
IF($U49=62,Data!$G$65,"")&amp;
IF($U49=63,Data!$G$66,"")&amp;
IF($U49=64,Data!$G$67,"")&amp;
IF($U49=65,Data!$G$68,"")&amp;
IF($U49=66,Data!$G$69,"")&amp;
IF($U49=67,Data!$G$70,"")&amp;
IF($U49=68,Data!$G$71,"")&amp;
IF($U49=69,Data!$G$72,"")&amp;
IF($U49=70,Data!$G$73,"")&amp;
IF($U49=71,Data!$G$74,"")&amp;
IF($U49=72,Data!$G$75,"")&amp;
IF($U49=73,Data!$G$76,"")&amp;
IF($U49=74,Data!$G$77,"")&amp;
IF($U49=75,Data!$G$78,"")&amp;
IF($U49=76,Data!$G$79,"")&amp;
IF($U49=77,Data!$G$80,"")&amp;
IF($U49=78,Data!$G$81,"")&amp;
IF($U49=79,Data!$G$82,"")&amp;
IF($U49=80,Data!$G$83,"")&amp;
IF($U49=81,Data!$G$84,"")&amp;
IF($U49=82,Data!$G$85,"")&amp;
IF($U49=83,Data!$G$86,"")&amp;
IF($U49=84,Data!$G$87,"")&amp;
IF($U49=85,Data!$G$88,"")&amp;
IF($U49=86,Data!$G$89,"")&amp;
IF($U49=87,Data!$G$90,"")&amp;
IF($U49=88,Data!$G$91,"")&amp;
IF($U49=89,Data!$G$92,"")&amp;
IF($U49=90,Data!$G$93,"")&amp;
IF($U49=91,Data!$G$94,"")&amp;
IF($U49=92,Data!$G$95,"")&amp;
IF($U49=93,Data!$G$96,"")&amp;
IF($U49=94,Data!$G$97,"")&amp;
IF($U49=95,Data!$G$98,"")&amp;
IF($U49=96,Data!$G$99,"")&amp;
IF($U49=97,Data!$G$100,"")&amp;
IF($U49=98,Data!$G$101,"")&amp;
IF($U49=99,Data!$G$102,"")&amp;
IF($U49=100,Data!$G$103,"")&amp;
IF($U49=101,Data!$G$104,"")&amp;
IF($U49=102,Data!$G$105,"")&amp;
IF($U49=103,Data!$G$106,"")&amp;
IF($U49=104,Data!$G$107,"")&amp;
IF($U49=105,Data!$G$108,"")&amp;
IF($U49=106,Data!$G$109,"")&amp;
IF($U49=107,Data!$G$110,"")&amp;
IF($U49=108,Data!$G$111,"")&amp;
IF($U49=109,Data!$G$112,"")&amp;
IF($U49=100,Data!$G$113,"")&amp;
IF($U49=111,Data!$G$114,"")&amp;
IF($U49=112,Data!$G$115,"")&amp;
IF($U49=113,Data!$G$116,"")&amp;
IF($U49=114,Data!$G$117,"")&amp;
IF($U49=115,Data!$G$118,"")&amp;
IF($U49=116,Data!$G$119,"")&amp;
IF($U49=117,Data!$G$120,"")&amp;
IF($U49=118,Data!$G$121,"")&amp;
IF($U49=119,Data!$G$122,"")&amp;
IF($U49=120,Data!$G$123,"")</f>
        <v/>
      </c>
      <c r="E49" s="41" t="str">
        <f>IF($U49=1,Data!$I$4&amp;" LED","")&amp;
IF($U49=2,Data!$I$5&amp;" LED","")&amp;
IF($U49=3,Data!$I$6&amp;" LED","")&amp;
IF($U49=4,Data!$I$7&amp;" LED","")&amp;
IF($U49=5,Data!$I$8&amp;" LED","")&amp;
IF($U49=6,Data!$I$9&amp;" LED","")&amp;
IF($U49=7,Data!$I$10&amp;" LED","")&amp;
IF($U49=8,Data!$I$11&amp;" LED","")&amp;
IF($U49=9,Data!$I$12&amp;" LED","")&amp;
IF($U49=10,Data!$I$13&amp;" LED","")&amp;
IF($U49=11,Data!$I$14&amp;" LED","")&amp;
IF($U49=12,Data!$I$15&amp;" LED","")&amp;
IF($U49=13,Data!$I$16&amp;" LED","")&amp;
IF($U49=14,Data!$I$17&amp;" LED","")&amp;
IF($U49=15,Data!$I$18&amp;" LED","")&amp;
IF($U49=16,Data!$I$19&amp;" LED","")&amp;
IF($U49=17,Data!$I$20&amp;" LED","")&amp;
IF($U49=18,Data!$I$21&amp;" LED","")&amp;
IF($U49=19,Data!$I$22&amp;" LED","")&amp;
IF($U49=20,Data!$I$23&amp;" LED","")&amp;
IF($U49=21,Data!$I$24&amp;" LED","")&amp;
IF($U49=22,Data!$I$25&amp;" LED","")&amp;
IF($U49=23,Data!$I$26&amp;" LED","")&amp;
IF($U49=24,Data!$I$27&amp;" LED","")&amp;
IF($U49=25,Data!$I$28&amp;" LED","")&amp;
IF($U49=26,Data!$I$29&amp;" LED","")&amp;
IF($U49=27,Data!$I$30&amp;" LED","")&amp;
IF($U49=28,Data!$I$31&amp;" LED","")&amp;
IF($U49=29,Data!$I$32&amp;" LED","")&amp;
IF($U49=30,Data!$I$33&amp;" LED","")&amp;
IF($U49=31,Data!$I$34&amp;" LED","")&amp;
IF($U49=32,Data!$I$35&amp;" LED","")&amp;
IF($U49=33,Data!$I$36&amp;" LED","")&amp;
IF($U49=34,Data!$I$37&amp;" LED","")&amp;
IF($U49=35,Data!$I$38&amp;" LED","")&amp;
IF($U49=36,Data!$I$39&amp;" LED","")&amp;
IF($U49=37,Data!$I$40&amp;" LED","")&amp;
IF($U49=38,Data!$I$41&amp;" LED","")&amp;
IF($U49=39,Data!$I$42&amp;" LED","")&amp;
IF($U49=40,Data!$I$43&amp;" LED","")&amp;
IF($U49=41,Data!$I$44&amp;" LED","")&amp;
IF($U49=42,Data!$I$45&amp;" LED","")&amp;
IF($U49=43,Data!$I$46&amp;" LED","")&amp;
IF($U49=44,Data!$I$47&amp;" LED","")&amp;
IF($U49=45,Data!$I$48&amp;" LED","")&amp;
IF($U49=46,Data!$I$49&amp;" LED","")&amp;
IF($U49=47,Data!$I$50&amp;" LED","")&amp;
IF($U49=48,Data!$I$51&amp;" LED","")&amp;
IF($U49=49,Data!$I$52&amp;" LED","")&amp;
IF($U49=50,Data!$I$53&amp;" LED","")&amp;
IF($U49=51,Data!$I$54&amp;" LED","")&amp;
IF($U49=52,Data!$I$55&amp;" LED","")&amp;
IF($U49=53,Data!$I$56&amp;" LED","")&amp;
IF($U49=54,Data!$I$57&amp;" LED","")&amp;
IF($U49=55,Data!$I$58&amp;" LED","")&amp;
IF($U49=56,Data!$I$59&amp;" LED","")&amp;
IF($U49=57,Data!$I$60&amp;" LED","")&amp;
IF($U49=58,Data!$I$61&amp;" LED","")&amp;
IF($U49=59,Data!$I$62&amp;" LED","")&amp;
IF($U49=60,Data!$I$63&amp;" LED","")&amp;
IF($U49=61,Data!$I$64&amp;" LED","")&amp;
IF($U49=62,Data!$I$65&amp;" LED","")&amp;
IF($U49=63,Data!$I$66&amp;" LED","")&amp;
IF($U49=64,Data!$I$67&amp;" LED","")&amp;
IF($U49=65,Data!$I$68&amp;" LED","")&amp;
IF($U49=66,Data!$I$69&amp;" LED","")&amp;
IF($U49=67,Data!$I$70&amp;" LED","")&amp;
IF($U49=68,Data!$I$71&amp;" LED","")&amp;
IF($U49=69,Data!$I$72&amp;" LED","")&amp;
IF($U49=70,Data!$I$73&amp;" LED","")&amp;
IF($U49=71,Data!$I$74&amp;" LED","")&amp;
IF($U49=72,Data!$I$75&amp;" LED","")&amp;
IF($U49=73,Data!$I$76&amp;" LED","")&amp;
IF($U49=74,Data!$I$77&amp;" LED","")&amp;
IF($U49=75,Data!$I$78&amp;" LED","")&amp;
IF($U49=76,Data!$I$79&amp;" LED","")&amp;
IF($U49=77,Data!$I$80&amp;" LED","")&amp;
IF($U49=78,Data!$I$81&amp;" LED","")&amp;
IF($U49=79,Data!$I$82&amp;" LED","")&amp;
IF($U49=80,Data!$I$83&amp;" LED","")&amp;
IF($U49=81,Data!$I$84&amp;" LED","")&amp;
IF($U49=82,Data!$I$85&amp;" LED","")&amp;
IF($U49=83,Data!$I$86&amp;" LED","")&amp;
IF($U49=84,Data!$I$87&amp;" LED","")&amp;
IF($U49=85,Data!$I$88&amp;" LED","")&amp;
IF($U49=86,Data!$I$89&amp;" LED","")&amp;
IF($U49=87,Data!$I$90&amp;" LED","")&amp;
IF($U49=88,Data!$I$91&amp;" LED","")&amp;
IF($U49=89,Data!$I$92&amp;" LED","")&amp;
IF($U49=90,Data!$I$93&amp;" LED","")&amp;
IF($U49=91,Data!$I$94&amp;" LED","")&amp;
IF($U49=92,Data!$I$95&amp;" LED","")&amp;
IF($U49=93,Data!$I$96&amp;" LED","")&amp;
IF($U49=94,Data!$I$97&amp;" LED","")&amp;
IF($U49=95,Data!$I$98&amp;" LED","")&amp;
IF($U49=96,Data!$I$99&amp;" LED","")&amp;
IF($U49=97,Data!$I$100&amp;" LED","")&amp;
IF($U49=98,Data!$I$101&amp;" LED","")&amp;
IF($U49=99,Data!$I$102&amp;" LED","")&amp;
IF($U49=100,Data!$I1088&amp;" LED","")&amp;
IF($U49=101,Data!$I$104&amp;" LED","")&amp;
IF($U49=102,Data!$I$105&amp;" LED","")&amp;
IF($U49=103,Data!$I$106&amp;" LED","")&amp;
IF($U49=104,Data!$I$107&amp;" LED","")&amp;
IF($U49=105,Data!$I$108&amp;" LED","")&amp;
IF($U49=106,Data!$I$109&amp;" LED","")&amp;
IF($U49=107,Data!$I$110&amp;" LED","")&amp;
IF($U49=108,Data!$I$111&amp;" LED","")&amp;
IF($U49=109,Data!$I$112&amp;" LED","")&amp;
IF($U49=110,Data!$I$113&amp;" LED","")&amp;
IF($U49=111,Data!$I$114&amp;" LED","")&amp;
IF($U49=112,Data!$I$115&amp;" LED","")&amp;
IF($U49=113,Data!$I$116&amp;" LED","")&amp;
IF($U49=114,Data!$I$117&amp;" LED","")&amp;
IF($U49=115,Data!$I$118&amp;" LED","")&amp;
IF($U49=116,Data!$I$119&amp;" LED","")&amp;
IF($U49=117,Data!$I$120&amp;" LED","")&amp;
IF($U49=118,Data!$I$121&amp;" LED","")&amp;
IF($U49=119,Data!$I$122&amp;" LED","")&amp;
IF($U49=120,Data!$I$123&amp;" LED","")</f>
        <v/>
      </c>
      <c r="F49" s="42" t="str">
        <f xml:space="preserve">
IF($U49=1,Data!$J$4&amp;" lm","")&amp;
IF($U49=2,Data!$J$5&amp;" lm","")&amp;
IF($U49=3,Data!$J$6&amp;" lm","")&amp;
IF($U49=4,Data!$J$7&amp;" lm","")&amp;
IF($U49=5,Data!$J$8&amp;" lm","")&amp;
IF($U49=6,Data!$J$9&amp;" lm","")&amp;
IF($U49=7,Data!$J$10&amp;" lm","")&amp;
IF($U49=8,Data!$J$11&amp;" lm","")&amp;
IF($U49=9,Data!$J$12&amp;" lm","")&amp;
IF($U49=10,Data!$J$13&amp;" lm","")&amp;
IF($U49=11,Data!$J$14&amp;" lm","")&amp;
IF($U49=12,Data!$J$15&amp;" lm","")&amp;
IF($U49=13,Data!$J$16&amp;" lm","")&amp;
IF($U49=14,Data!$J$17&amp;" lm","")&amp;
IF($U49=15,Data!$J$18&amp;" lm","")&amp;
IF($U49=16,Data!$J$19&amp;" lm","")&amp;
IF($U49=17,Data!$J$20&amp;" lm","")&amp;
IF($U49=18,Data!$J$21&amp;" lm","")&amp;
IF($U49=19,Data!$J$22&amp;" lm","")&amp;
IF($U49=20,Data!$J$23&amp;" lm","")&amp;
IF($U49=21,Data!$J$24&amp;" lm","")&amp;
IF($U49=22,Data!$J$25&amp;" lm","")&amp;
IF($U49=23,Data!$J$26&amp;" lm","")&amp;
IF($U49=24,Data!$J$27&amp;" lm","")&amp;
IF($U49=25,Data!$J$28&amp;" lm","")&amp;
IF($U49=26,Data!$J$29&amp;" lm","")&amp;
IF($U49=27,Data!$J$30&amp;" lm","")&amp;
IF($U49=28,Data!$J$31&amp;" lm","")&amp;
IF($U49=29,Data!$J$32&amp;" lm","")&amp;
IF($U49=30,Data!$J$33&amp;" lm","")&amp;
IF($U49=31,Data!$J$34&amp;" lm","")&amp;
IF($U49=32,Data!$J$35&amp;" lm","")&amp;
IF($U49=33,Data!$J$36&amp;" lm","")&amp;
IF($U49=34,Data!$J$37&amp;" lm","")&amp;
IF($U49=35,Data!$J$38&amp;" lm","")&amp;
IF($U49=36,Data!$J$39&amp;" lm","")&amp;
IF($U49=37,Data!$J$40&amp;" lm","")&amp;
IF($U49=38,Data!$J$41&amp;" lm","")&amp;
IF($U49=39,Data!$J$42&amp;" lm","")&amp;
IF($U49=40,Data!$J$43&amp;" lm","")&amp;
IF($U49=41,Data!$J$44&amp;" lm","")&amp;
IF($U49=42,Data!$J$45&amp;" lm","")&amp;
IF($U49=43,Data!$J$46&amp;" lm","")&amp;
IF($U49=44,Data!$J$47&amp;" lm","")&amp;
IF($U49=45,Data!$J$48&amp;" lm","")&amp;
IF($U49=46,Data!$J$49&amp;" lm","")&amp;
IF($U49=47,Data!$J$50&amp;" lm","")&amp;
IF($U49=48,Data!$J$51&amp;" lm","")&amp;
IF($U49=49,Data!$J$52&amp;" lm","")&amp;
IF($U49=50,Data!$J$53&amp;" lm","")&amp;
IF($U49=51,Data!$J$54&amp;" lm","")&amp;
IF($U49=52,Data!$J$55&amp;" lm","")&amp;
IF($U49=53,Data!$J$56&amp;" lm","")&amp;
IF($U49=54,Data!$J$57&amp;" lm","")&amp;
IF($U49=55,Data!$J$58&amp;" lm","")&amp;
IF($U49=56,Data!$J$59&amp;" lm","")&amp;
IF($U49=57,Data!$J$60&amp;" lm","")&amp;
IF($U49=58,Data!$J$61&amp;" lm","")&amp;
IF($U49=59,Data!$J$62&amp;" lm","")&amp;
IF($U49=60,Data!$J$63&amp;" lm","")&amp;
IF($U49=61,Data!$J$64&amp;" lm","")&amp;
IF($U49=62,Data!$J$65&amp;" lm","")&amp;
IF($U49=63,Data!$J$66&amp;" lm","")&amp;
IF($U49=64,Data!$J$67&amp;" lm","")&amp;
IF($U49=65,Data!$J$68&amp;" lm","")&amp;
IF($U49=66,Data!$J$69&amp;" lm","")&amp;
IF($U49=67,Data!$J$70&amp;" lm","")&amp;
IF($U49=68,Data!$J$71&amp;" lm","")&amp;
IF($U49=69,Data!$J$72&amp;" lm","")&amp;
IF($U49=70,Data!$J$73&amp;" lm","")&amp;
IF($U49=71,Data!$J$74&amp;" lm","")&amp;
IF($U49=72,Data!$J$75&amp;" lm","")&amp;
IF($U49=73,Data!$J$76&amp;" lm","")&amp;
IF($U49=74,Data!$J$77&amp;" lm","")&amp;
IF($U49=75,Data!$J$78&amp;" lm","")&amp;
IF($U49=76,Data!$J$79&amp;" lm","")&amp;
IF($U49=77,Data!$J$80&amp;" lm","")&amp;
IF($U49=78,Data!$J$81&amp;" lm","")&amp;
IF($U49=79,Data!$J$82&amp;" lm","")&amp;
IF($U49=80,Data!$J$83&amp;" lm","")&amp;
IF($U49=81,Data!$J$84&amp;" lm","")&amp;
IF($U49=82,Data!$J$85&amp;" lm","")&amp;
IF($U49=83,Data!$J$86&amp;" lm","")&amp;
IF($U49=84,Data!$J$87&amp;" lm","")&amp;
IF($U49=85,Data!$J$88&amp;" lm","")&amp;
IF($U49=86,Data!$J$89&amp;" lm","")&amp;
IF($U49=87,Data!$J$90&amp;" lm","")&amp;
IF($U49=88,Data!$J$91&amp;" lm","")&amp;
IF($U49=89,Data!$J$92&amp;" lm","")&amp;
IF($U49=90,Data!$J$93&amp;" lm","")&amp;
IF($U49=91,Data!$J$94&amp;" lm","")&amp;
IF($U49=92,Data!$J$95&amp;" lm","")&amp;
IF($U49=93,Data!$J$96&amp;" lm","")&amp;
IF($U49=94,Data!$J$97&amp;" lm","")&amp;
IF($U49=95,Data!$J$98&amp;" lm","")&amp;
IF($U49=96,Data!$J$99&amp;" lm","")&amp;
IF($U49=97,Data!$J$100&amp;" lm","")&amp;
IF($U49=98,Data!$J$101&amp;" lm","")&amp;
IF($U49=99,Data!$J$102&amp;" lm","")&amp;
IF($U49=100,Data!$J$103&amp;" lm","")&amp;
IF($U49=101,Data!$J$104&amp;" lm","")&amp;
IF($U49=102,Data!$J$105&amp;" lm","")&amp;
IF($U49=103,Data!$J$106&amp;" lm","")&amp;
IF($U49=104,Data!$J$107&amp;" lm","")&amp;
IF($U49=105,Data!$J$108&amp;" lm","")&amp;
IF($U49=106,Data!$J$109&amp;" lm","")&amp;
IF($U49=107,Data!$J$110&amp;" lm","")&amp;
IF($U49=108,Data!$J$111&amp;" lm","")&amp;
IF($U49=109,Data!$J$112&amp;" lm","")&amp;
IF($U49=110,Data!$J$113&amp;" lm","")&amp;
IF($U49=111,Data!$J$114&amp;" lm","")&amp;
IF($U49=112,Data!$J$115&amp;" lm","")&amp;
IF($U49=113,Data!$J$116&amp;" lm","")&amp;
IF($U49=114,Data!$J$117&amp;" lm","")&amp;
IF($U49=115,Data!$J$118&amp;" lm","")&amp;
IF($U49=116,Data!$J$109&amp;" lm","")&amp;
IF($U49=117,Data!$J$120&amp;" lm","")&amp;
IF($U49=118,Data!$J$121&amp;" lm","")&amp;
IF($U49=119,Data!$J$122&amp;" lm","")&amp;
IF($U49=120,Data!$J$123&amp;" lm","")</f>
        <v/>
      </c>
      <c r="G49" s="43" t="str">
        <f xml:space="preserve">
IF($U49=1,Data!$H$4,"")&amp;
IF($U49=2,Data!$H$5,"")&amp;
IF($U49=3,Data!$H$6,"")&amp;
IF($U49=4,Data!$H$7,"")&amp;
IF($U49=5,Data!$H$8,"")&amp;
IF($U49=6,Data!$H$9,"")&amp;
IF($U49=7,Data!$H$10,"")&amp;
IF($U49=8,Data!$H$11,"")&amp;
IF($U49=9,Data!$H$12,"")&amp;
IF($U49=10,Data!$H$13,"")&amp;
IF($U49=11,Data!$H$14,"")&amp;
IF($U49=12,Data!$H$15,"")&amp;
IF($U49=13,Data!$H$16,"")&amp;
IF($U49=14,Data!$H$17,"")&amp;
IF($U49=15,Data!$H$18,"")&amp;
IF($U49=16,Data!$H$19,"")&amp;
IF($U49=17,Data!$H$20,"")&amp;
IF($U49=18,Data!$H$21,"")&amp;
IF($U49=19,Data!$H$22,"")&amp;
IF($U49=20,Data!$H$23,"")&amp;
IF($U49=21,Data!$H$24,"")&amp;
IF($U49=22,Data!$H$25,"")&amp;
IF($U49=23,Data!$H$26,"")&amp;
IF($U49=24,Data!$H$27,"")&amp;
IF($U49=25,Data!$H$28,"")&amp;
IF($U49=26,Data!$H$29,"")&amp;
IF($U49=27,Data!$H$30,"")&amp;
IF($U49=28,Data!$H$31,"")&amp;
IF($U49=29,Data!$H$32,"")&amp;
IF($U49=30,Data!$H$33,"")&amp;
IF($U49=31,Data!$H$34,"")&amp;
IF($U49=32,Data!$H$35,"")&amp;
IF($U49=33,Data!$H$36,"")&amp;
IF($U49=34,Data!$H$37,"")&amp;
IF($U49=35,Data!$H$38,"")&amp;
IF($U49=36,Data!$H$39,"")&amp;
IF($U49=37,Data!$H$40,"")&amp;
IF($U49=38,Data!$H$41,"")&amp;
IF($U49=39,Data!$H$42,"")&amp;
IF($U49=40,Data!$H$43,"")&amp;
IF($U49=41,Data!$H$44,"")&amp;
IF($U49=42,Data!$H$45,"")&amp;
IF($U49=43,Data!$H$46,"")&amp;
IF($U49=44,Data!$H$47,"")&amp;
IF($U49=45,Data!$H$48,"")&amp;
IF($U49=46,Data!$H$49,"")&amp;
IF($U49=47,Data!$H$50,"")&amp;
IF($U49=48,Data!$H$51,"")&amp;
IF($U49=49,Data!$H$52,"")&amp;
IF($U49=50,Data!$H$53,"")&amp;
IF($U49=51,Data!$H$54,"")&amp;
IF($U49=52,Data!$H$55,"")&amp;
IF($U49=53,Data!$H$56,"")&amp;
IF($U49=54,Data!$H$57,"")&amp;
IF($U49=55,Data!$H$58,"")&amp;
IF($U49=56,Data!$H$59,"")&amp;
IF($U49=57,Data!$H$60,"")&amp;
IF($U49=58,Data!$H$61,"")&amp;
IF($U49=59,Data!$H$62,"")&amp;
IF($U49=60,Data!$H$63,"")&amp;
IF($U49=61,Data!$H$64,"")&amp;
IF($U49=62,Data!$H$65,"")&amp;
IF($U49=63,Data!$H$66,"")&amp;
IF($U49=64,Data!$H$67,"")&amp;
IF($U49=65,Data!$H$68,"")&amp;
IF($U49=66,Data!$H$69,"")&amp;
IF($U49=67,Data!$H$70,"")&amp;
IF($U49=68,Data!$H$71,"")&amp;
IF($U49=69,Data!$H$72,"")&amp;
IF($U49=70,Data!$H$73,"")&amp;
IF($U49=71,Data!$H$74,"")&amp;
IF($U49=72,Data!$H$75,"")&amp;
IF($U49=73,Data!$H$76,"")&amp;
IF($U49=74,Data!$H$77,"")&amp;
IF($U49=75,Data!$H$78,"")&amp;
IF($U49=76,Data!$H$79,"")&amp;
IF($U49=77,Data!$H$80,"")&amp;
IF($U49=78,Data!$H$81,"")&amp;
IF($U49=79,Data!$H$82,"")&amp;
IF($U49=80,Data!$H$83,"")&amp;
IF($U49=81,Data!$H$84,"")&amp;
IF($U49=82,Data!$H$85,"")&amp;
IF($U49=83,Data!$H$86,"")&amp;
IF($U49=84,Data!$H$87,"")&amp;
IF($U49=85,Data!$H$88,"")&amp;
IF($U49=86,Data!$H$89,"")&amp;
IF($U49=87,Data!$H$90,"")&amp;
IF($U49=88,Data!$H$91,"")&amp;
IF($U49=89,Data!$H$92,"")&amp;
IF($U49=90,Data!$H$93,"")&amp;
IF($U49=91,Data!$H$94,"")&amp;
IF($U49=92,Data!$H$95,"")&amp;
IF($U49=93,Data!$H$96,"")&amp;
IF($U49=94,Data!$H$97,"")&amp;
IF($U49=95,Data!$H$98,"")&amp;
IF($U49=96,Data!$H$99,"")&amp;
IF($U49=97,Data!$H$100,"")&amp;
IF($U49=98,Data!$H$101,"")&amp;
IF($U49=99,Data!$H$102,"")&amp;
IF($U49=100,Data!$H$103,"")&amp;
IF($U49=101,Data!$H$104,"")&amp;
IF($U49=102,Data!$H$105,"")&amp;
IF($U49=103,Data!$H$106,"")&amp;
IF($U49=104,Data!$H$107,"")&amp;
IF($U49=105,Data!$H$108,"")&amp;
IF($U49=106,Data!$H$109,"")&amp;
IF($U49=107,Data!$H$110,"")&amp;
IF($U49=108,Data!$H$111,"")&amp;
IF($U49=109,Data!$H$112,"")&amp;
IF($U49=110,Data!$H$113,"")&amp;
IF($U49=111,Data!$H$114,"")&amp;
IF($U49=112,Data!$H$115,"")&amp;
IF($U49=113,Data!$H$116,"")&amp;
IF($U49=114,Data!$H$117,"")&amp;
IF($U49=115,Data!$H$118,"")&amp;
IF($U49=116,Data!$H$119,"")&amp;
IF($U49=117,Data!$H$120,"")&amp;
IF($U49=118,Data!$H$121,"")&amp;
IF($U49=119,Data!$H$122,"")&amp;
IF($U49=120,Data!$H$123,"")</f>
        <v/>
      </c>
      <c r="H49" s="44" t="str">
        <f>IF($U49=1,Data!$V$4&amp;" W","")&amp;
IF($U49=2,Data!$V$5&amp;" W","")&amp;
IF($U49=3,Data!$V$6&amp;" W","")&amp;
IF($U49=4,Data!$V$7&amp;" W","")&amp;
IF($U49=5,Data!$V$8&amp;" W","")&amp;
IF($U49=6,Data!$V$9&amp;" W","")&amp;
IF($U49=7,Data!$V$10&amp;" W","")&amp;
IF($U49=8,Data!$V$11&amp;" W","")&amp;
IF($U49=9,Data!$V$12&amp;" W","")&amp;
IF($U49=10,Data!$V$13&amp;" W","")&amp;
IF($U49=11,Data!$V$14&amp;" W","")&amp;
IF($U49=12,Data!$V$15&amp;" W","")&amp;
IF($U49=13,Data!$V$16&amp;" W","")&amp;
IF($U49=14,Data!$V$17&amp;" W","")&amp;
IF($U49=15,Data!$V$18&amp;" W","")&amp;
IF($U49=16,Data!$V$19&amp;" W","")&amp;
IF($U49=17,Data!$V$20&amp;" W","")&amp;
IF($U49=18,Data!$V$21&amp;" W","")&amp;
IF($U49=19,Data!$V$22&amp;" W","")&amp;
IF($U49=20,Data!$V$23&amp;" W","")&amp;
IF($U49=21,Data!$V$24&amp;" W","")&amp;
IF($U49=22,Data!$V$25&amp;" W","")&amp;
IF($U49=23,Data!$V$26&amp;" W","")&amp;
IF($U49=24,Data!$V$27&amp;" W","")&amp;
IF($U49=25,Data!$V$28&amp;" W","")&amp;
IF($U49=26,Data!$V$29&amp;" W","")&amp;
IF($U49=27,Data!$V$30&amp;" W","")&amp;
IF($U49=28,Data!$V$31&amp;" W","")&amp;
IF($U49=29,Data!$V$32&amp;" W","")&amp;
IF($U49=30,Data!$V$33&amp;" W","")&amp;
IF($U49=31,Data!$V$34&amp;" W","")&amp;
IF($U49=32,Data!$V$35&amp;" W","")&amp;
IF($U49=33,Data!$V$36&amp;" W","")&amp;
IF($U49=34,Data!$V$37&amp;" W","")&amp;
IF($U49=35,Data!$V$38&amp;" W","")&amp;
IF($U49=36,Data!$V$39&amp;" W","")&amp;
IF($U49=37,Data!$V$40&amp;" W","")&amp;
IF($U49=38,Data!$V$41&amp;" W","")&amp;
IF($U49=39,Data!$V$42&amp;" W","")&amp;
IF($U49=40,Data!$V$43&amp;" W","")&amp;
IF($U49=41,Data!$V$44&amp;" W","")&amp;
IF($U49=42,Data!$V$45&amp;" W","")&amp;
IF($U49=43,Data!$V$46&amp;" W","")&amp;
IF($U49=44,Data!$V$47&amp;" W","")&amp;
IF($U49=45,Data!$V$48&amp;" W","")&amp;
IF($U49=46,Data!$V$49&amp;" W","")&amp;
IF($U49=47,Data!$V$50&amp;" W","")&amp;
IF($U49=48,Data!$V$51&amp;" W","")&amp;
IF($U49=49,Data!$V$52&amp;" W","")&amp;
IF($U49=50,Data!$V$53&amp;" W","")&amp;
IF($U49=51,Data!$V$54&amp;" W","")&amp;
IF($U49=52,Data!$V$55&amp;" W","")&amp;
IF($U49=53,Data!$V$56&amp;" W","")&amp;
IF($U49=54,Data!$V$57&amp;" W","")&amp;
IF($U49=55,Data!$V$58&amp;" W","")&amp;
IF($U49=56,Data!$V$59&amp;" W","")&amp;
IF($U49=57,Data!$V$60&amp;" W","")&amp;
IF($U49=58,Data!$V$61&amp;" W","")&amp;
IF($U49=59,Data!$V$62&amp;" W","")&amp;
IF($U49=60,Data!$V$63&amp;" W","")&amp;
IF($U49=61,Data!$V$64&amp;" W","")&amp;
IF($U49=62,Data!$V$65&amp;" W","")&amp;
IF($U49=63,Data!$V$66&amp;" W","")&amp;
IF($U49=64,Data!$V$67&amp;" W","")&amp;
IF($U49=65,Data!$V$68&amp;" W","")&amp;
IF($U49=66,Data!$V$69&amp;" W","")&amp;
IF($U49=67,Data!$V$70&amp;" W","")&amp;
IF($U49=68,Data!$V$71&amp;" W","")&amp;
IF($U49=69,Data!$V$72&amp;" W","")&amp;
IF($U49=70,Data!$V$73&amp;" W","")&amp;
IF($U49=71,Data!$V$74&amp;" W","")&amp;
IF($U49=72,Data!$V$75&amp;" W","")&amp;
IF($U49=73,Data!$V$76&amp;" W","")&amp;
IF($U49=74,Data!$V$77&amp;" W","")&amp;
IF($U49=75,Data!$V$78&amp;" W","")&amp;
IF($U49=76,Data!$V$79&amp;" W","")&amp;
IF($U49=77,Data!$V$80&amp;" W","")&amp;
IF($U49=78,Data!$V$81&amp;" W","")&amp;
IF($U49=79,Data!$V$82&amp;" W","")&amp;
IF($U49=80,Data!$V$83&amp;" W","")&amp;
IF($U49=81,Data!$V$84&amp;" W","")&amp;
IF($U49=82,Data!$V$85&amp;" W","")&amp;
IF($U49=83,Data!$V$86&amp;" W","")&amp;
IF($U49=84,Data!$V$87&amp;" W","")&amp;
IF($U49=85,Data!$V$88&amp;" W","")&amp;
IF($U49=86,Data!$V$89&amp;" W","")&amp;
IF($U49=87,Data!$V$90&amp;" W","")&amp;
IF($U49=88,Data!$V$91&amp;" W","")&amp;
IF($U49=89,Data!$V$92&amp;" W","")&amp;
IF($U49=90,Data!$V$93&amp;" W","")&amp;
IF($U49=91,Data!$V$94&amp;" W","")&amp;
IF($U49=92,Data!$V$95&amp;" W","")&amp;
IF($U49=93,Data!$V$96&amp;" W","")&amp;
IF($U49=94,Data!$V$97&amp;" W","")&amp;
IF($U49=95,Data!$V$98&amp;" W","")&amp;
IF($U49=96,Data!$V$99&amp;" W","")&amp;
IF($U49=97,Data!$V$100&amp;" W","")&amp;
IF($U49=98,Data!$V$101&amp;" W","")&amp;
IF($U49=99,Data!$V$102&amp;" W","")&amp;
IF($U49=100,Data!$V$103&amp;" W","")&amp;
IF($U49=101,Data!$V149&amp;" W","")&amp;
IF($U49=102,Data!$V$105&amp;" W","")&amp;
IF($U49=103,Data!$V$106&amp;" W","")&amp;
IF($U49=104,Data!$V$107&amp;" W","")&amp;
IF($U49=105,Data!$V$108&amp;" W","")&amp;
IF($U49=106,Data!$V$109&amp;" W","")&amp;
IF($U49=107,Data!$V$110&amp;" W","")&amp;
IF($U49=108,Data!$V$111&amp;" W","")&amp;
IF($U49=109,Data!$V$112&amp;" W","")&amp;
IF($U49=110,Data!$V$113&amp;" W","")&amp;
IF($U49=111,Data!$V$114&amp;" W","")&amp;
IF($U49=112,Data!$V$115&amp;" W","")&amp;
IF($U49=113,Data!$V$116&amp;" W","")&amp;
IF($U49=114,Data!$V$117&amp;" W","")&amp;
IF($U49=115,Data!$V$118&amp;" W","")&amp;
IF($U49=116,Data!$V$119&amp;" W","")&amp;
IF($U49=117,Data!$V$120&amp;" W","")&amp;
IF($U49=118,Data!$V$121&amp;" W","")&amp;
IF($U49=119,Data!$V$122&amp;" W","")&amp;
IF($U49=120,Data!$V$123&amp;" W","")</f>
        <v/>
      </c>
      <c r="I49" s="42" t="str">
        <f>IF($U49=1,Data!$W$4&amp;" W","")&amp;
IF($U49=2,Data!$W$5&amp;" W","")&amp;
IF($U49=3,Data!$W$6&amp;" W","")&amp;
IF($U49=4,Data!$W$7&amp;" W","")&amp;
IF($U49=5,Data!$W$8&amp;" W","")&amp;
IF($U49=6,Data!$W$9&amp;" W","")&amp;
IF($U49=7,Data!$W$10&amp;" W","")&amp;
IF($U49=8,Data!$W$11&amp;" W","")&amp;
IF($U49=9,Data!$W$12&amp;" W","")&amp;
IF($U49=10,Data!$W$13&amp;" W","")&amp;
IF($U49=11,Data!$W$14&amp;" W","")&amp;
IF($U49=12,Data!$W$15&amp;" W","")&amp;
IF($U49=13,Data!$W$16&amp;" W","")&amp;
IF($U49=14,Data!$W$17&amp;" W","")&amp;
IF($U49=15,Data!$W$18&amp;" W","")&amp;
IF($U49=16,Data!$W$19&amp;" W","")&amp;
IF($U49=17,Data!$W$20&amp;" W","")&amp;
IF($U49=18,Data!$W$21&amp;" W","")&amp;
IF($U49=19,Data!$W$22&amp;" W","")&amp;
IF($U49=20,Data!$W$23&amp;" W","")&amp;
IF($U49=21,Data!$W$24&amp;" W","")&amp;
IF($U49=22,Data!$W$25&amp;" W","")&amp;
IF($U49=23,Data!$W$26&amp;" W","")&amp;
IF($U49=24,Data!$W$27&amp;" W","")&amp;
IF($U49=25,Data!$W$28&amp;" W","")&amp;
IF($U49=26,Data!$W$29&amp;" W","")&amp;
IF($U49=27,Data!$W$30&amp;" W","")&amp;
IF($U49=28,Data!$W$31&amp;" W","")&amp;
IF($U49=29,Data!$W$32&amp;" W","")&amp;
IF($U49=30,Data!$W$33&amp;" W","")&amp;
IF($U49=31,Data!$W$34&amp;" W","")&amp;
IF($U49=32,Data!$W$35&amp;" W","")&amp;
IF($U49=33,Data!$W$36&amp;" W","")&amp;
IF($U49=34,Data!$W$37&amp;" W","")&amp;
IF($U49=35,Data!$W$38&amp;" W","")&amp;
IF($U49=36,Data!$W$39&amp;" W","")&amp;
IF($U49=37,Data!$W$40&amp;" W","")&amp;
IF($U49=38,Data!$W$41&amp;" W","")&amp;
IF($U49=39,Data!$W$42&amp;" W","")&amp;
IF($U49=40,Data!$W$43&amp;" W","")&amp;
IF($U49=41,Data!$W$44&amp;" W","")&amp;
IF($U49=42,Data!$W$45&amp;" W","")&amp;
IF($U49=43,Data!$W$46&amp;" W","")&amp;
IF($U49=44,Data!$W$47&amp;" W","")&amp;
IF($U49=45,Data!$W$48&amp;" W","")&amp;
IF($U49=46,Data!$W$49&amp;" W","")&amp;
IF($U49=47,Data!$W$50&amp;" W","")&amp;
IF($U49=48,Data!$W$51&amp;" W","")&amp;
IF($U49=49,Data!$W$52&amp;" W","")&amp;
IF($U49=50,Data!$W$53&amp;" W","")&amp;
IF($U49=51,Data!$W$54&amp;" W","")&amp;
IF($U49=52,Data!$W$55&amp;" W","")&amp;
IF($U49=53,Data!$W$56&amp;" W","")&amp;
IF($U49=54,Data!$W$57&amp;" W","")&amp;
IF($U49=55,Data!$W$58&amp;" W","")&amp;
IF($U49=56,Data!$W$59&amp;" W","")&amp;
IF($U49=57,Data!$W$60&amp;" W","")&amp;
IF($U49=58,Data!$W$61&amp;" W","")&amp;
IF($U49=59,Data!$W$62&amp;" W","")&amp;
IF($U49=60,Data!$W$63&amp;" W","")&amp;
IF($U49=61,Data!$W$64&amp;" W","")&amp;
IF($U49=62,Data!$W$65&amp;" W","")&amp;
IF($U49=63,Data!$W$66&amp;" W","")&amp;
IF($U49=64,Data!$W$67&amp;" W","")&amp;
IF($U49=65,Data!$W$68&amp;" W","")&amp;
IF($U49=66,Data!$W$69&amp;" W","")&amp;
IF($U49=67,Data!$W$70&amp;" W","")&amp;
IF($U49=68,Data!$W$71&amp;" W","")&amp;
IF($U49=69,Data!$W$72&amp;" W","")&amp;
IF($U49=70,Data!$W$73&amp;" W","")&amp;
IF($U49=71,Data!$W$74&amp;" W","")&amp;
IF($U49=72,Data!$W$75&amp;" W","")&amp;
IF($U49=73,Data!$W$76&amp;" W","")&amp;
IF($U49=74,Data!$W$77&amp;" W","")&amp;
IF($U49=75,Data!$W$78&amp;" W","")&amp;
IF($U49=76,Data!$W$79&amp;" W","")&amp;
IF($U49=77,Data!$W$80&amp;" W","")&amp;
IF($U49=78,Data!$W$81&amp;" W","")&amp;
IF($U49=79,Data!$W$82&amp;" W","")&amp;
IF($U49=80,Data!$W$83&amp;" W","")&amp;
IF($U49=81,Data!$W$84&amp;" W","")&amp;
IF($U49=82,Data!$W$85&amp;" W","")&amp;
IF($U49=83,Data!$W$86&amp;" W","")&amp;
IF($U49=84,Data!$W$87&amp;" W","")&amp;
IF($U49=85,Data!$W$88&amp;" W","")&amp;
IF($U49=86,Data!$W$89&amp;" W","")&amp;
IF($U49=87,Data!$W$90&amp;" W","")&amp;
IF($U49=88,Data!$W$91&amp;" W","")&amp;
IF($U49=89,Data!$W$92&amp;" W","")&amp;
IF($U49=90,Data!$W$93&amp;" W","")&amp;
IF($U49=91,Data!$W$94&amp;" W","")&amp;
IF($U49=92,Data!$W$95&amp;" W","")&amp;
IF($U49=93,Data!$W$96&amp;" W","")&amp;
IF($U49=94,Data!$W$97&amp;" W","")&amp;
IF($U49=95,Data!$W$98&amp;" W","")&amp;
IF($U49=96,Data!$W$99&amp;" W","")&amp;
IF($U49=97,Data!$W$100&amp;" W","")&amp;
IF($U49=98,Data!$W$101&amp;" W","")&amp;
IF($U49=99,Data!$W$102&amp;" W","")&amp;
IF($U49=100,Data!$W$103&amp;" W","")&amp;
IF($U49=101,Data!$V149&amp;" W","")&amp;
IF($U49=102,Data!$W$105&amp;" W","")&amp;
IF($U49=103,Data!$W$106&amp;" W","")&amp;
IF($U49=104,Data!$W$107&amp;" W","")&amp;
IF($U49=105,Data!$W$108&amp;" W","")&amp;
IF($U49=106,Data!$W$109&amp;" W","")&amp;
IF($U49=107,Data!$W$110&amp;" W","")&amp;
IF($U49=108,Data!$W$111&amp;" W","")&amp;
IF($U49=109,Data!$W$112&amp;" W","")&amp;
IF($U49=110,Data!$W$113&amp;" W","")&amp;
IF($U49=111,Data!$W$114&amp;" W","")&amp;
IF($U49=112,Data!$W$115&amp;" W","")&amp;
IF($U49=113,Data!$W$116&amp;" W","")&amp;
IF($U49=114,Data!$W$117&amp;" W","")&amp;
IF($U49=115,Data!$W$118&amp;" W","")&amp;
IF($U49=116,Data!$W$119&amp;" W","")&amp;
IF($U49=117,Data!$W$120&amp;" W","")&amp;
IF($U49=118,Data!$W$121&amp;" W","")&amp;
IF($U49=119,Data!$W$122&amp;" W","")&amp;
IF($U49=120,Data!$W$123&amp;" W","")</f>
        <v/>
      </c>
      <c r="J49" s="44" t="str">
        <f>IF($U49=1,Data!$X$4&amp;" W","")&amp;
IF($U49=2,Data!$X$5&amp;" W","")&amp;
IF($U49=3,Data!$X$6&amp;" W","")&amp;
IF($U49=4,Data!$X$7&amp;" W","")&amp;
IF($U49=5,Data!$X$8&amp;" W","")&amp;
IF($U49=6,Data!$X$9&amp;" W","")&amp;
IF($U49=7,Data!$X$10&amp;" W","")&amp;
IF($U49=8,Data!$X$11&amp;" W","")&amp;
IF($U49=9,Data!$X$12&amp;" W","")&amp;
IF($U49=10,Data!$X$13&amp;" W","")&amp;
IF($U49=11,Data!$X$14&amp;" W","")&amp;
IF($U49=12,Data!$X$15&amp;" W","")&amp;
IF($U49=13,Data!$X$16&amp;" W","")&amp;
IF($U49=14,Data!$X$17&amp;" W","")&amp;
IF($U49=15,Data!$X$18&amp;" W","")&amp;
IF($U49=16,Data!$X$19&amp;" W","")&amp;
IF($U49=17,Data!$X$20&amp;" W","")&amp;
IF($U49=18,Data!$X$21&amp;" W","")&amp;
IF($U49=19,Data!$X$22&amp;" W","")&amp;
IF($U49=20,Data!$X$23&amp;" W","")&amp;
IF($U49=21,Data!$X$24&amp;" W","")&amp;
IF($U49=22,Data!$X$25&amp;" W","")&amp;
IF($U49=23,Data!$X$26&amp;" W","")&amp;
IF($U49=24,Data!$X$27&amp;" W","")&amp;
IF($U49=25,Data!$X$28&amp;" W","")&amp;
IF($U49=26,Data!$X$29&amp;" W","")&amp;
IF($U49=27,Data!$X$30&amp;" W","")&amp;
IF($U49=28,Data!$X$31&amp;" W","")&amp;
IF($U49=29,Data!$X$32&amp;" W","")&amp;
IF($U49=30,Data!$X$33&amp;" W","")&amp;
IF($U49=31,Data!$X$34&amp;" W","")&amp;
IF($U49=32,Data!$X$35&amp;" W","")&amp;
IF($U49=33,Data!$X$36&amp;" W","")&amp;
IF($U49=34,Data!$X$37&amp;" W","")&amp;
IF($U49=35,Data!$X$38&amp;" W","")&amp;
IF($U49=36,Data!$X$39&amp;" W","")&amp;
IF($U49=37,Data!$X$40&amp;" W","")&amp;
IF($U49=38,Data!$X$41&amp;" W","")&amp;
IF($U49=39,Data!$X$42&amp;" W","")&amp;
IF($U49=40,Data!$X$43&amp;" W","")&amp;
IF($U49=41,Data!$X$44&amp;" W","")&amp;
IF($U49=42,Data!$X$45&amp;" W","")&amp;
IF($U49=43,Data!$X$46&amp;" W","")&amp;
IF($U49=44,Data!$X$47&amp;" W","")&amp;
IF($U49=45,Data!$X$48&amp;" W","")&amp;
IF($U49=46,Data!$X$49&amp;" W","")&amp;
IF($U49=47,Data!$X$50&amp;" W","")&amp;
IF($U49=48,Data!$X$51&amp;" W","")&amp;
IF($U49=49,Data!$X$52&amp;" W","")&amp;
IF($U49=50,Data!$X$53&amp;" W","")&amp;
IF($U49=51,Data!$X$54&amp;" W","")&amp;
IF($U49=52,Data!$X$55&amp;" W","")&amp;
IF($U49=53,Data!$X$56&amp;" W","")&amp;
IF($U49=54,Data!$X$57&amp;" W","")&amp;
IF($U49=55,Data!$X$58&amp;" W","")&amp;
IF($U49=56,Data!$X$59&amp;" W","")&amp;
IF($U49=57,Data!$X$60&amp;" W","")&amp;
IF($U49=58,Data!$X$61&amp;" W","")&amp;
IF($U49=59,Data!$X$62&amp;" W","")&amp;
IF($U49=60,Data!$X$63&amp;" W","")&amp;
IF($U49=61,Data!$X$64&amp;" W","")&amp;
IF($U49=62,Data!$X$65&amp;" W","")&amp;
IF($U49=63,Data!$X$66&amp;" W","")&amp;
IF($U49=64,Data!$X$67&amp;" W","")&amp;
IF($U49=65,Data!$X$68&amp;" W","")&amp;
IF($U49=66,Data!$X$69&amp;" W","")&amp;
IF($U49=67,Data!$X$70&amp;" W","")&amp;
IF($U49=68,Data!$X$71&amp;" W","")&amp;
IF($U49=69,Data!$X$72&amp;" W","")&amp;
IF($U49=70,Data!$X$73&amp;" W","")&amp;
IF($U49=71,Data!$X$74&amp;" W","")&amp;
IF($U49=72,Data!$X$75&amp;" W","")&amp;
IF($U49=73,Data!$X$76&amp;" W","")&amp;
IF($U49=74,Data!$X$77&amp;" W","")&amp;
IF($U49=75,Data!$X$78&amp;" W","")&amp;
IF($U49=76,Data!$X$79&amp;" W","")&amp;
IF($U49=77,Data!$X$80&amp;" W","")&amp;
IF($U49=78,Data!$X$81&amp;" W","")&amp;
IF($U49=79,Data!$X$82&amp;" W","")&amp;
IF($U49=80,Data!$X$83&amp;" W","")&amp;
IF($U49=81,Data!$X$84&amp;" W","")&amp;
IF($U49=82,Data!$X$85&amp;" W","")&amp;
IF($U49=83,Data!$X$86&amp;" W","")&amp;
IF($U49=84,Data!$X$87&amp;" W","")&amp;
IF($U49=85,Data!$X$88&amp;" W","")&amp;
IF($U49=86,Data!$X$89&amp;" W","")&amp;
IF($U49=87,Data!$X$90&amp;" W","")&amp;
IF($U49=88,Data!$X$91&amp;" W","")&amp;
IF($U49=89,Data!$X$92&amp;" W","")&amp;
IF($U49=90,Data!$X$93&amp;" W","")&amp;
IF($U49=91,Data!$X$94&amp;" W","")&amp;
IF($U49=92,Data!$X$95&amp;" W","")&amp;
IF($U49=93,Data!$X$96&amp;" W","")&amp;
IF($U49=94,Data!$X$97&amp;" W","")&amp;
IF($U49=95,Data!$X$98&amp;" W","")&amp;
IF($U49=96,Data!$X$99&amp;" W","")&amp;
IF($U49=97,Data!$X$100&amp;" W","")&amp;
IF($U49=98,Data!$X$101&amp;" W","")&amp;
IF($U49=99,Data!$X$102&amp;" W","")&amp;
IF($U49=100,Data!$X$103&amp;" W","")&amp;
IF($U49=101,Data!$X$104&amp;" W","")&amp;
IF($U49=102,Data!$X$105&amp;" W","")&amp;
IF($U49=103,Data!$X$106&amp;" W","")&amp;
IF($U49=104,Data!$X$107&amp;" W","")&amp;
IF($U49=105,Data!$X$108&amp;" W","")&amp;
IF($U49=106,Data!$X$109&amp;" W","")&amp;
IF($U49=107,Data!$X$110&amp;" W","")&amp;
IF($U49=108,Data!$X$111&amp;" W","")&amp;
IF($U49=109,Data!$X$112&amp;" W","")&amp;
IF($U49=110,Data!$X$113&amp;" W","")&amp;
IF($U49=111,Data!$X$114&amp;" W","")&amp;
IF($U49=112,Data!$X$115&amp;" W","")&amp;
IF($U49=113,Data!$X$116&amp;" W","")&amp;
IF($U49=114,Data!$X$117&amp;" W","")&amp;
IF($U49=115,Data!$X$118&amp;" W","")&amp;
IF($U49=116,Data!$X$119&amp;" W","")&amp;
IF($U49=117,Data!$X$120&amp;" W","")&amp;
IF($U49=118,Data!$X$121&amp;" W","")&amp;
IF($U49=119,Data!$X$122&amp;" W","")&amp;
IF($U49=120,Data!$X$123&amp;" W","")</f>
        <v/>
      </c>
      <c r="K49" s="238" t="str">
        <f>IF($U49=1,Data!$Y$4&amp;" W","")&amp;
IF($U49=2,Data!$Y$5&amp;" W","")&amp;
IF($U49=3,Data!$Y$6&amp;" W","")&amp;
IF($U49=4,Data!$Y$7&amp;" W","")&amp;
IF($U49=5,Data!$Y$8&amp;" W","")&amp;
IF($U49=6,Data!$Y$9&amp;" W","")&amp;
IF($U49=7,Data!$Y$10&amp;" W","")&amp;
IF($U49=8,Data!$Y$11&amp;" W","")&amp;
IF($U49=9,Data!$Y$12&amp;" W","")&amp;
IF($U49=10,Data!$Y$13&amp;" W","")&amp;
IF($U49=11,Data!$Y$14&amp;" W","")&amp;
IF($U49=12,Data!$Y$15&amp;" W","")&amp;
IF($U49=13,Data!$Y$16&amp;" W","")&amp;
IF($U49=14,Data!$Y$17&amp;" W","")&amp;
IF($U49=15,Data!$Y$18&amp;" W","")&amp;
IF($U49=16,Data!$Y$19&amp;" W","")&amp;
IF($U49=17,Data!$Y$20&amp;" W","")&amp;
IF($U49=18,Data!$Y$21&amp;" W","")&amp;
IF($U49=19,Data!$Y$22&amp;" W","")&amp;
IF($U49=20,Data!$Y$23&amp;" W","")&amp;
IF($U49=21,Data!$Y$24&amp;" W","")&amp;
IF($U49=22,Data!$Y$25&amp;" W","")&amp;
IF($U49=23,Data!$Y$26&amp;" W","")&amp;
IF($U49=24,Data!$Y$27&amp;" W","")&amp;
IF($U49=25,Data!$Y$28&amp;" W","")&amp;
IF($U49=26,Data!$Y$29&amp;" W","")&amp;
IF($U49=27,Data!$Y$30&amp;" W","")&amp;
IF($U49=28,Data!$Y$31&amp;" W","")&amp;
IF($U49=29,Data!$Y$32&amp;" W","")&amp;
IF($U49=30,Data!$Y$33&amp;" W","")&amp;
IF($U49=31,Data!$Y$34&amp;" W","")&amp;
IF($U49=32,Data!$Y$35&amp;" W","")&amp;
IF($U49=33,Data!$Y$36&amp;" W","")&amp;
IF($U49=34,Data!$Y$37&amp;" W","")&amp;
IF($U49=35,Data!$Y$38&amp;" W","")&amp;
IF($U49=36,Data!$Y$39&amp;" W","")&amp;
IF($U49=37,Data!$Y$40&amp;" W","")&amp;
IF($U49=38,Data!$Y$41&amp;" W","")&amp;
IF($U49=39,Data!$Y$42&amp;" W","")&amp;
IF($U49=40,Data!$Y$43&amp;" W","")&amp;
IF($U49=41,Data!$Y$44&amp;" W","")&amp;
IF($U49=42,Data!$Y$45&amp;" W","")&amp;
IF($U49=43,Data!$Y$46&amp;" W","")&amp;
IF($U49=44,Data!$Y$47&amp;" W","")&amp;
IF($U49=45,Data!$Y$48&amp;" W","")&amp;
IF($U49=46,Data!$Y$49&amp;" W","")&amp;
IF($U49=47,Data!$Y$50&amp;" W","")&amp;
IF($U49=48,Data!$Y$51&amp;" W","")&amp;
IF($U49=49,Data!$Y$52&amp;" W","")&amp;
IF($U49=50,Data!$Y$53&amp;" W","")&amp;
IF($U49=51,Data!$Y$54&amp;" W","")&amp;
IF($U49=52,Data!$Y$55&amp;" W","")&amp;
IF($U49=53,Data!$Y$56&amp;" W","")&amp;
IF($U49=54,Data!$Y$57&amp;" W","")&amp;
IF($U49=55,Data!$Y$58&amp;" W","")&amp;
IF($U49=56,Data!$Y$59&amp;" W","")&amp;
IF($U49=57,Data!$Y$60&amp;" W","")&amp;
IF($U49=58,Data!$Y$61&amp;" W","")&amp;
IF($U49=59,Data!$Y$62&amp;" W","")&amp;
IF($U49=60,Data!$Y$63&amp;" W","")&amp;
IF($U49=61,Data!$Y$64&amp;" W","")&amp;
IF($U49=62,Data!$Y$65&amp;" W","")&amp;
IF($U49=63,Data!$Y$66&amp;" W","")&amp;
IF($U49=64,Data!$Y$67&amp;" W","")&amp;
IF($U49=65,Data!$Y$68&amp;" W","")&amp;
IF($U49=66,Data!$Y$69&amp;" W","")&amp;
IF($U49=67,Data!$Y$70&amp;" W","")&amp;
IF($U49=68,Data!$Y$71&amp;" W","")&amp;
IF($U49=69,Data!$Y$72&amp;" W","")&amp;
IF($U49=70,Data!$Y$73&amp;" W","")&amp;
IF($U49=71,Data!$Y$74&amp;" W","")&amp;
IF($U49=72,Data!$Y$75&amp;" W","")&amp;
IF($U49=73,Data!$Y$76&amp;" W","")&amp;
IF($U49=74,Data!$Y$77&amp;" W","")&amp;
IF($U49=75,Data!$Y$78&amp;" W","")&amp;
IF($U49=76,Data!$Y$79&amp;" W","")&amp;
IF($U49=77,Data!$Y$80&amp;" W","")&amp;
IF($U49=78,Data!$Y$81&amp;" W","")&amp;
IF($U49=79,Data!$Y$82&amp;" W","")&amp;
IF($U49=80,Data!$Y$83&amp;" W","")&amp;
IF($U49=81,Data!$Y$84&amp;" W","")&amp;
IF($U49=82,Data!$Y$85&amp;" W","")&amp;
IF($U49=83,Data!$Y$86&amp;" W","")&amp;
IF($U49=84,Data!$Y$87&amp;" W","")&amp;
IF($U49=85,Data!$Y$88&amp;" W","")&amp;
IF($U49=86,Data!$Y$89&amp;" W","")&amp;
IF($U49=87,Data!$Y$90&amp;" W","")&amp;
IF($U49=88,Data!$Y$91&amp;" W","")&amp;
IF($U49=89,Data!$Y$92&amp;" W","")&amp;
IF($U49=90,Data!$Y$93&amp;" W","")&amp;
IF($U49=91,Data!$Y$94&amp;" W","")&amp;
IF($U49=92,Data!$Y$95&amp;" W","")&amp;
IF($U49=93,Data!$Y$96&amp;" W","")&amp;
IF($U49=94,Data!$Y$97&amp;" W","")&amp;
IF($U49=95,Data!$Y$98&amp;" W","")&amp;
IF($U49=96,Data!$Y$99&amp;" W","")&amp;
IF($U49=97,Data!$Y$100&amp;" W","")&amp;
IF($U49=98,Data!$Y$101&amp;" W","")&amp;
IF($U49=99,Data!$Y$102&amp;" W","")&amp;
IF($U49=100,Data!$Y$103&amp;" W","")&amp;
IF($U49=101,Data!$Y$104&amp;" W","")&amp;
IF($U49=102,Data!$Y$105&amp;" W","")&amp;
IF($U49=103,Data!$Y$106&amp;" W","")&amp;
IF($U49=104,Data!$Y$107&amp;" W","")&amp;
IF($U49=105,Data!$Y$108&amp;" W","")&amp;
IF($U49=106,Data!$Y$109&amp;" W","")&amp;
IF($U49=107,Data!$Y$110&amp;" W","")&amp;
IF($U49=108,Data!$Y$111&amp;" W","")&amp;
IF($U49=109,Data!$Y$112&amp;" W","")&amp;
IF($U49=110,Data!$Y$113&amp;" W","")&amp;
IF($U49=111,Data!$Y$114&amp;" W","")&amp;
IF($U49=112,Data!$Y$115&amp;" W","")&amp;
IF($U49=113,Data!$Y$116&amp;" W","")&amp;
IF($U49=114,Data!$Y$117&amp;" W","")&amp;
IF($U49=115,Data!$Y$118&amp;" W","")&amp;
IF($U49=116,Data!$Y$119&amp;" W","")&amp;
IF($U49=117,Data!$Y$120&amp;" W","")&amp;
IF($U49=118,Data!$Y$121&amp;" W","")&amp;
IF($U49=119,Data!$Y$122&amp;" W","")&amp;
IF($U49=120,Data!$Y$123&amp;" W","")</f>
        <v/>
      </c>
      <c r="L49" s="66" t="str">
        <f>IF($U49=1,Data!$L$4&amp;" - "&amp;RIGHT(Data!$L$4,2)&amp;"00 K","")&amp;
IF($U49=2,Data!$L$5&amp;" - "&amp;RIGHT(Data!$L$5,2)&amp;"00 K","")&amp;
IF($U49=3,Data!$L$6&amp;" - "&amp;RIGHT(Data!$L$6,2)&amp;"00 K","")&amp;
IF($U49=4,Data!$L$7&amp;" - "&amp;RIGHT(Data!$L$7,2)&amp;"00 K","")&amp;
IF($U49=5,Data!$L$8&amp;" - "&amp;RIGHT(Data!$L$8,2)&amp;"00 K","")&amp;
IF($U49=6,Data!$L$9&amp;" - "&amp;RIGHT(Data!$L$9,2)&amp;"00 K","")&amp;
IF($U49=7,Data!$L$10&amp;" - "&amp;RIGHT(Data!$L$10,2)&amp;"00 K","")&amp;
IF($U49=8,Data!$L$11&amp;" - "&amp;RIGHT(Data!$L$11,2)&amp;"00 K","")&amp;
IF($U49=9,Data!$L$12&amp;" - "&amp;RIGHT(Data!$L$12,2)&amp;"00 K","")&amp;
IF($U49=10,Data!$L$13&amp;" - "&amp;RIGHT(Data!$L$13,2)&amp;"00 K","")&amp;
IF($U49=11,Data!$L$14&amp;" - "&amp;RIGHT(Data!$L$14,2)&amp;"00 K","")&amp;
IF($U49=12,Data!$L$15&amp;" - "&amp;RIGHT(Data!$L$15,2)&amp;"00 K","")&amp;
IF($U49=13,Data!$L$16&amp;" - "&amp;RIGHT(Data!$L$16,2)&amp;"00 K","")&amp;
IF($U49=14,Data!$L$17&amp;" - "&amp;RIGHT(Data!$L$17,2)&amp;"00 K","")&amp;
IF($U49=15,Data!$L$18&amp;" - "&amp;RIGHT(Data!$L$18,2)&amp;"00 K","")&amp;
IF($U49=16,Data!$L$19&amp;" - "&amp;RIGHT(Data!$L$19,2)&amp;"00 K","")&amp;
IF($U49=17,Data!$L$20&amp;" - "&amp;RIGHT(Data!$L$20,2)&amp;"00 K","")&amp;
IF($U49=18,Data!$L$21&amp;" - "&amp;RIGHT(Data!$L$21,2)&amp;"00 K","")&amp;
IF($U49=19,Data!$L$22&amp;" - "&amp;RIGHT(Data!$L$22,2)&amp;"00 K","")&amp;
IF($U49=20,Data!$L$23&amp;" - "&amp;RIGHT(Data!$L$23,2)&amp;"00 K","")&amp;
IF($U49=21,Data!$L$24&amp;" - "&amp;RIGHT(Data!$L$24,2)&amp;"00 K","")&amp;
IF($U49=22,Data!$L$25&amp;" - "&amp;RIGHT(Data!$L$25,2)&amp;"00 K","")&amp;
IF($U49=23,Data!$L$26&amp;" - "&amp;RIGHT(Data!$L$26,2)&amp;"00 K","")&amp;
IF($U49=24,Data!$L$27&amp;" - "&amp;RIGHT(Data!$L$27,2)&amp;"00 K","")&amp;
IF($U49=25,Data!$L$28&amp;" - "&amp;RIGHT(Data!$L$28,2)&amp;"00 K","")&amp;
IF($U49=26,Data!$L$29&amp;" - "&amp;RIGHT(Data!$L$29,2)&amp;"00 K","")&amp;
IF($U49=27,Data!$L$30&amp;" - "&amp;RIGHT(Data!$L$30,2)&amp;"00 K","")&amp;
IF($U49=28,Data!$L$31&amp;" - "&amp;RIGHT(Data!$L$31,2)&amp;"00 K","")&amp;
IF($U49=29,Data!$L$32&amp;" - "&amp;RIGHT(Data!$L$32,2)&amp;"00 K","")&amp;
IF($U49=30,Data!$L$33&amp;" - "&amp;RIGHT(Data!$L$33,2)&amp;"00 K","")&amp;
IF($U49=31,Data!$L$34&amp;" - "&amp;RIGHT(Data!$L$34,2)&amp;"00 K","")&amp;
IF($U49=32,Data!$L$35&amp;" - "&amp;RIGHT(Data!$L$35,2)&amp;"00 K","")&amp;
IF($U49=33,Data!$L$36&amp;" - "&amp;RIGHT(Data!$L$36,2)&amp;"00 K","")&amp;
IF($U49=34,Data!$L$37&amp;" - "&amp;RIGHT(Data!$L$37,2)&amp;"00 K","")&amp;
IF($U49=35,Data!$L$38&amp;" - "&amp;RIGHT(Data!$L$38,2)&amp;"00 K","")&amp;
IF($U49=36,Data!$L$39&amp;" - "&amp;RIGHT(Data!$L$39,2)&amp;"00 K","")&amp;
IF($U49=37,Data!$L$40&amp;" - "&amp;RIGHT(Data!$L$40,2)&amp;"00 K","")&amp;
IF($U49=38,Data!$L$41&amp;" - "&amp;RIGHT(Data!$L$41,2)&amp;"00 K","")&amp;
IF($U49=39,Data!$L$42&amp;" - "&amp;RIGHT(Data!$L$42,2)&amp;"00 K","")&amp;
IF($U49=40,Data!$L$43&amp;" - "&amp;RIGHT(Data!$L$43,2)&amp;"00 K","")&amp;
IF($U49=41,Data!$L$44&amp;" - "&amp;RIGHT(Data!$L$44,2)&amp;"00 K","")&amp;
IF($U49=42,Data!$L$45&amp;" - "&amp;RIGHT(Data!$L$45,2)&amp;"00 K","")&amp;
IF($U49=43,Data!$L$46&amp;" - "&amp;RIGHT(Data!$L$46,2)&amp;"00 K","")&amp;
IF($U49=44,Data!$L$47&amp;" - "&amp;RIGHT(Data!$L$47,2)&amp;"00 K","")&amp;
IF($U49=45,Data!$L$48&amp;" - "&amp;RIGHT(Data!$L$48,2)&amp;"00 K","")&amp;
IF($U49=46,Data!$L$49&amp;" - "&amp;RIGHT(Data!$L$49,2)&amp;"00 K","")&amp;
IF($U49=47,Data!$L$50&amp;" - "&amp;RIGHT(Data!$L$50,2)&amp;"00 K","")&amp;
IF($U49=48,Data!$L$51&amp;" - "&amp;RIGHT(Data!$L$51,2)&amp;"00 K","")&amp;
IF($U49=49,Data!$L$52&amp;" - "&amp;RIGHT(Data!$L$52,2)&amp;"00 K","")&amp;
IF($U49=50,Data!$L$53&amp;" - "&amp;RIGHT(Data!$L$53,2)&amp;"00 K","")&amp;
IF($U49=51,Data!$L$54&amp;" - "&amp;RIGHT(Data!$L$54,2)&amp;"00 K","")&amp;
IF($U49=52,Data!$L$55&amp;" - "&amp;RIGHT(Data!$L$55,2)&amp;"00 K","")&amp;
IF($U49=53,Data!$L$56&amp;" - "&amp;RIGHT(Data!$L$56,2)&amp;"00 K","")&amp;
IF($U49=54,Data!$L$57&amp;" - "&amp;RIGHT(Data!$L$57,2)&amp;"00 K","")&amp;
IF($U49=55,Data!$L$58&amp;" - "&amp;RIGHT(Data!$L$58,2)&amp;"00 K","")&amp;
IF($U49=56,Data!$L$59&amp;" - "&amp;RIGHT(Data!$L$59,2)&amp;"00 K","")&amp;
IF($U49=57,Data!$L$60&amp;" - "&amp;RIGHT(Data!$L$60,2)&amp;"00 K","")&amp;
IF($U49=58,Data!$L$61&amp;" - "&amp;RIGHT(Data!$L$61,2)&amp;"00 K","")&amp;
IF($U49=59,Data!$L$62&amp;" - "&amp;RIGHT(Data!$L$62,2)&amp;"00 K","")&amp;
IF($U49=60,Data!$L$63&amp;" - "&amp;RIGHT(Data!$L$63,2)&amp;"00 K","")&amp;
IF($U49=61,Data!$L$64&amp;" - "&amp;RIGHT(Data!$L$64,2)&amp;"00 K","")&amp;
IF($U49=62,Data!$L$65&amp;" - "&amp;RIGHT(Data!$L$65,2)&amp;"00 K","")&amp;
IF($U49=63,Data!$L$66&amp;" - "&amp;RIGHT(Data!$L$66,2)&amp;"00 K","")&amp;
IF($U49=64,Data!$L$67&amp;" - "&amp;RIGHT(Data!$L$67,2)&amp;"00 K","")&amp;
IF($U49=65,Data!$L$68&amp;" - "&amp;RIGHT(Data!$L$68,2)&amp;"00 K","")&amp;
IF($U49=66,Data!$L$69&amp;" - "&amp;RIGHT(Data!$L$69,2)&amp;"00 K","")&amp;
IF($U49=67,Data!$L$70&amp;" - "&amp;RIGHT(Data!$L$70,2)&amp;"00 K","")&amp;
IF($U49=68,Data!$L$71&amp;" - "&amp;RIGHT(Data!$L$71,2)&amp;"00 K","")&amp;
IF($U49=69,Data!$L$72&amp;" - "&amp;RIGHT(Data!$L$72,2)&amp;"00 K","")&amp;
IF($U49=70,Data!$L$73&amp;" - "&amp;RIGHT(Data!$L$73,2)&amp;"00 K","")&amp;
IF($U49=71,Data!$L$74&amp;" - "&amp;RIGHT(Data!$L$74,2)&amp;"00 K","")&amp;
IF($U49=72,Data!$L$75&amp;" - "&amp;RIGHT(Data!$L$75,2)&amp;"00 K","")&amp;
IF($U49=73,Data!$L$76&amp;" - "&amp;RIGHT(Data!$L$76,2)&amp;"00 K","")&amp;
IF($U49=74,Data!$L$77&amp;" - "&amp;RIGHT(Data!$L$77,2)&amp;"00 K","")&amp;
IF($U49=75,Data!$L$78&amp;" - "&amp;RIGHT(Data!$L$78,2)&amp;"00 K","")&amp;
IF($U49=76,Data!$L$79&amp;" - "&amp;RIGHT(Data!$L$79,2)&amp;"00 K","")&amp;
IF($U49=77,Data!$L$80&amp;" - "&amp;RIGHT(Data!$L$80,2)&amp;"00 K","")&amp;
IF($U49=78,Data!$L$81&amp;" - "&amp;RIGHT(Data!$L$81,2)&amp;"00 K","")&amp;
IF($U49=79,Data!$L$82&amp;" - "&amp;RIGHT(Data!$L$82,2)&amp;"00 K","")&amp;
IF($U49=80,Data!$L$83&amp;" - "&amp;RIGHT(Data!$L$83,2)&amp;"00 K","")&amp;
IF($U49=81,Data!$L$84&amp;" - "&amp;RIGHT(Data!$L$84,2)&amp;"00 K","")&amp;
IF($U49=82,Data!$L$85&amp;" - "&amp;RIGHT(Data!$L$85,2)&amp;"00 K","")&amp;
IF($U49=83,Data!$L$86&amp;" - "&amp;RIGHT(Data!$L$86,2)&amp;"00 K","")&amp;
IF($U49=84,Data!$L$87&amp;" - "&amp;RIGHT(Data!$L$87,2)&amp;"00 K","")&amp;
IF($U49=85,Data!$L$88&amp;" - "&amp;RIGHT(Data!$L$88,2)&amp;"00 K","")&amp;
IF($U49=86,Data!$L$89&amp;" - "&amp;RIGHT(Data!$L$89,2)&amp;"00 K","")&amp;
IF($U49=87,Data!$L$90&amp;" - "&amp;RIGHT(Data!$L$90,2)&amp;"00 K","")&amp;
IF($U49=88,Data!$L$91&amp;" - "&amp;RIGHT(Data!$L$91,2)&amp;"00 K","")&amp;
IF($U49=89,Data!$L$92&amp;" - "&amp;RIGHT(Data!$L$92,2)&amp;"00 K","")&amp;
IF($U49=90,Data!$L$93&amp;" - "&amp;RIGHT(Data!$L$93,2)&amp;"00 K","")&amp;
IF($U49=91,Data!$L$94&amp;" - "&amp;RIGHT(Data!$L$94,2)&amp;"00 K","")&amp;
IF($U49=92,Data!$L$95&amp;" - "&amp;RIGHT(Data!$L$95,2)&amp;"00 K","")&amp;
IF($U49=93,Data!$L$96&amp;" - "&amp;RIGHT(Data!$L$97,2)&amp;"00 K","")&amp;
IF($U49=94,Data!$L$97&amp;" - "&amp;RIGHT(Data!$L$98,2)&amp;"00 K","")&amp;
IF($U49=95,Data!$L$98&amp;" - "&amp;RIGHT(Data!$L$99,2)&amp;"00 K","")&amp;
IF($U49=96,Data!$L$99&amp;" - "&amp;RIGHT(Data!$L$100,2)&amp;"00 K","")&amp;
IF($U49=97,Data!$L$100&amp;" - "&amp;RIGHT(Data!$L$101,2)&amp;"00 K","")&amp;
IF($U49=98,Data!$L$101&amp;" - "&amp;RIGHT(Data!$L$102,2)&amp;"00 K","")&amp;
IF($U49=99,Data!$L$102&amp;" - "&amp;RIGHT(Data!$L$103,2)&amp;"00 K","")&amp;
IF($U49=100,Data!$L$103&amp;" - "&amp;RIGHT(Data!$L$104,2)&amp;"00 K","")&amp;
IF($U49=101,Data!$L$104&amp;" - "&amp;RIGHT(Data!$L$105,2)&amp;"00 K","")&amp;
IF($U49=102,Data!$L$105&amp;" - "&amp;RIGHT(Data!$L$106,2)&amp;"00 K","")&amp;
IF($U49=103,Data!$L$106&amp;" - "&amp;RIGHT(Data!$L$107,2)&amp;"00 K","")&amp;
IF($U49=104,Data!$L$107&amp;" - "&amp;RIGHT(Data!$L$108,2)&amp;"00 K","")&amp;
IF($U49=105,Data!$L$108&amp;" - "&amp;RIGHT(Data!$L$109,2)&amp;"00 K","")&amp;
IF($U49=106,Data!$L$109&amp;" - "&amp;RIGHT(Data!$L$110,2)&amp;"00 K","")&amp;
IF($U49=107,Data!$L$110&amp;" - "&amp;RIGHT(Data!$L$111,2)&amp;"00 K","")&amp;
IF($U49=108,Data!$L$111&amp;" - "&amp;RIGHT(Data!$L$112,2)&amp;"00 K","")&amp;
IF($U49=109,Data!$L$112&amp;" - "&amp;RIGHT(Data!$L$113,2)&amp;"00 K","")&amp;
IF($U49=110,Data!$L$113&amp;" - "&amp;RIGHT(Data!$L$114,2)&amp;"00 K","")&amp;
IF($U49=111,Data!$L$114&amp;" - "&amp;RIGHT(Data!$L$115,2)&amp;"00 K","")&amp;
IF($U49=112,Data!$L$115&amp;" - "&amp;RIGHT(Data!$L$116,2)&amp;"00 K","")&amp;
IF($U49=113,Data!$L$116&amp;" - "&amp;RIGHT(Data!$L$117,2)&amp;"00 K","")&amp;
IF($U49=114,Data!$L$117&amp;" - "&amp;RIGHT(Data!$L$118,2)&amp;"00 K","")&amp;
IF($U49=115,Data!$L$118&amp;" - "&amp;RIGHT(Data!$L$119,2)&amp;"00 K","")&amp;
IF($U49=116,Data!$L$119&amp;" - "&amp;RIGHT(Data!$L$120,2)&amp;"00 K","")&amp;
IF($U49=117,Data!$L$120&amp;" - "&amp;RIGHT(Data!$L$121,2)&amp;"00 K","")&amp;
IF($U49=118,Data!$L$121&amp;" - "&amp;RIGHT(Data!$L$122,2)&amp;"00 K","")&amp;
IF($U49=119,Data!$L$122&amp;" - "&amp;RIGHT(Data!$L$123,2)&amp;"00 K","")&amp;
IF($U49=120,Data!$L$123&amp;" - "&amp;RIGHT(Data!$L$124,2)&amp;"00 K","")</f>
        <v/>
      </c>
      <c r="M49" s="45"/>
      <c r="N49" s="46"/>
      <c r="O49" s="46"/>
      <c r="P49" s="208"/>
      <c r="Q49" s="208"/>
      <c r="R49" s="210"/>
      <c r="S49" s="210"/>
      <c r="T49" s="47"/>
      <c r="U49" s="48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</row>
    <row r="50" spans="1:44" hidden="1" outlineLevel="1" x14ac:dyDescent="0.3">
      <c r="A50" s="39">
        <v>47</v>
      </c>
      <c r="B50" s="116" t="str">
        <f>IF($U50=1,Data!$E$4,"")&amp;
IF($U50=2,Data!$E$5,"")&amp;
IF($U50=3,Data!$E$6,"")&amp;
IF($U50=4,Data!$E$7,"")&amp;
IF($U50=5,Data!$E$8,"")&amp;
IF($U50=6,Data!$E$9,"")&amp;
IF($U50=7,Data!$E$10,"")&amp;
IF($U50=8,Data!$E$11,"")&amp;
IF($U50=9,Data!$E$12,"")&amp;
IF($U50=10,Data!$E$13,"")&amp;
IF($U50=11,Data!$E$14,"")&amp;
IF($U50=12,Data!$E$15,"")&amp;
IF($U50=13,Data!$E$16,"")&amp;
IF($U50=14,Data!$E$17,"")&amp;
IF($U50=15,Data!$E$18,"")&amp;
IF($U50=16,Data!$E$19,"")&amp;
IF($U50=17,Data!$E$20,"")&amp;
IF($U50=18,Data!$E$21,"")&amp;
IF($U50=19,Data!$E$22,"")&amp;
IF($U50=20,Data!$E$23,"")&amp;
IF($U50=21,Data!$E$24,"")&amp;
IF($U50=22,Data!$E$25,"")&amp;
IF($U50=23,Data!$E$26,"")&amp;
IF($U50=24,Data!$E$27,"")&amp;
IF($U50=25,Data!$E$28,"")&amp;
IF($U50=26,Data!$E$29,"")&amp;
IF($U50=27,Data!$E$30,"")&amp;
IF($U50=28,Data!$E$31,"")&amp;
IF($U50=29,Data!$E$32,"")&amp;
IF($U50=30,Data!$E$33,"")&amp;
IF($U50=31,Data!$E$34,"")&amp;
IF($U50=32,Data!$E$35,"")&amp;
IF($U50=33,Data!$E$36,"")&amp;
IF($U50=34,Data!$E$37,"")&amp;
IF($U50=35,Data!$E$38,"")&amp;
IF($U50=36,Data!$E$39,"")&amp;
IF($U50=37,Data!$E$40,"")&amp;
IF($U50=38,Data!$E$41,"")&amp;
IF($U50=39,Data!$E$42,"")&amp;
IF($U50=40,Data!$E$43,"")&amp;
IF($U50=41,Data!$E$124,"")&amp;
IF($U50=42,Data!$E$126,"")&amp;
IF($U50=43,Data!$E$127,"")</f>
        <v/>
      </c>
      <c r="C50" s="116" t="str">
        <f t="shared" si="0"/>
        <v/>
      </c>
      <c r="D50" s="40" t="str">
        <f>IF($U50=1,Data!$G$4,"")&amp;
IF($U50=2,Data!$G$5,"")&amp;
IF($U50=3,Data!$G$6,"")&amp;
IF($U50=4,Data!$G$7,"")&amp;
IF($U50=5,Data!$G$8,"")&amp;
IF($U50=6,Data!$G$9,"")&amp;
IF($U50=7,Data!$G$10,"")&amp;
IF($U50=8,Data!$G$11,"")&amp;
IF($U50=9,Data!$G$12,"")&amp;
IF($U50=10,Data!$G$13,"")&amp;
IF($U50=11,Data!$G$14,"")&amp;
IF($U50=12,Data!$G$15,"")&amp;
IF($U50=13,Data!$G$16,"")&amp;
IF($U50=14,Data!$G$17,"")&amp;
IF($U50=15,Data!$G$18,"")&amp;
IF($U50=16,Data!$G$19,"")&amp;
IF($U50=17,Data!$G$20,"")&amp;
IF($U50=18,Data!$G$21,"")&amp;
IF($U50=19,Data!$G$22,"")&amp;
IF($U50=20,Data!$G$23,"")&amp;
IF($U50=21,Data!$G$24,"")&amp;
IF($U50=22,Data!$G$25,"")&amp;
IF($U50=23,Data!$G$26,"")&amp;
IF($U50=24,Data!$G$27,"")&amp;
IF($U50=25,Data!$G$28,"")&amp;
IF($U50=26,Data!$G$29,"")&amp;
IF($U50=27,Data!$G$30,"")&amp;
IF($U50=28,Data!$G$31,"")&amp;
IF($U50=29,Data!$G$32,"")&amp;
IF($U50=30,Data!$G$33,"")&amp;
IF($U50=31,Data!$G$34,"")&amp;
IF($U50=32,Data!$G$35,"")&amp;
IF($U50=33,Data!$G$36,"")&amp;
IF($U50=34,Data!$G$37,"")&amp;
IF($U50=35,Data!$G$38,"")&amp;
IF($U50=36,Data!$G$39,"")&amp;
IF($U50=37,Data!$G$40,"")&amp;
IF($U50=38,Data!$G$41,"")&amp;
IF($U50=39,Data!$G$42,"")&amp;
IF($U50=40,Data!$G$43,"")&amp;
IF($U50=41,Data!$G$44,"")&amp;
IF($U50=42,Data!$G$45,"")&amp;
IF($U50=43,Data!$G$46,"")&amp;
IF($U50=44,Data!$G$47,"")&amp;
IF($U50=45,Data!$G$48,"")&amp;
IF($U50=46,Data!$G$49,"")&amp;
IF($U50=47,Data!$G$50,"")&amp;
IF($U50=48,Data!$G$51,"")&amp;
IF($U50=49,Data!$G$52,"")&amp;
IF($U50=50,Data!$G$53,"")&amp;
IF($U50=51,Data!$G$54,"")&amp;
IF($U50=52,Data!$G$55,"")&amp;
IF($U50=53,Data!$G$56,"")&amp;
IF($U50=54,Data!$G$57,"")&amp;
IF($U50=55,Data!$G$58,"")&amp;
IF($U50=56,Data!$G$59,"")&amp;
IF($U50=57,Data!$G$60,"")&amp;
IF($U50=58,Data!$G$61,"")&amp;
IF($U50=59,Data!$G$62,"")&amp;
IF($U50=60,Data!$G$63,"")&amp;
IF($U50=61,Data!$G$64,"")&amp;
IF($U50=62,Data!$G$65,"")&amp;
IF($U50=63,Data!$G$66,"")&amp;
IF($U50=64,Data!$G$67,"")&amp;
IF($U50=65,Data!$G$68,"")&amp;
IF($U50=66,Data!$G$69,"")&amp;
IF($U50=67,Data!$G$70,"")&amp;
IF($U50=68,Data!$G$71,"")&amp;
IF($U50=69,Data!$G$72,"")&amp;
IF($U50=70,Data!$G$73,"")&amp;
IF($U50=71,Data!$G$74,"")&amp;
IF($U50=72,Data!$G$75,"")&amp;
IF($U50=73,Data!$G$76,"")&amp;
IF($U50=74,Data!$G$77,"")&amp;
IF($U50=75,Data!$G$78,"")&amp;
IF($U50=76,Data!$G$79,"")&amp;
IF($U50=77,Data!$G$80,"")&amp;
IF($U50=78,Data!$G$81,"")&amp;
IF($U50=79,Data!$G$82,"")&amp;
IF($U50=80,Data!$G$83,"")&amp;
IF($U50=81,Data!$G$84,"")&amp;
IF($U50=82,Data!$G$85,"")&amp;
IF($U50=83,Data!$G$86,"")&amp;
IF($U50=84,Data!$G$87,"")&amp;
IF($U50=85,Data!$G$88,"")&amp;
IF($U50=86,Data!$G$89,"")&amp;
IF($U50=87,Data!$G$90,"")&amp;
IF($U50=88,Data!$G$91,"")&amp;
IF($U50=89,Data!$G$92,"")&amp;
IF($U50=90,Data!$G$93,"")&amp;
IF($U50=91,Data!$G$94,"")&amp;
IF($U50=92,Data!$G$95,"")&amp;
IF($U50=93,Data!$G$96,"")&amp;
IF($U50=94,Data!$G$97,"")&amp;
IF($U50=95,Data!$G$98,"")&amp;
IF($U50=96,Data!$G$99,"")&amp;
IF($U50=97,Data!$G$100,"")&amp;
IF($U50=98,Data!$G$101,"")&amp;
IF($U50=99,Data!$G$102,"")&amp;
IF($U50=100,Data!$G$103,"")&amp;
IF($U50=101,Data!$G$104,"")&amp;
IF($U50=102,Data!$G$105,"")&amp;
IF($U50=103,Data!$G$106,"")&amp;
IF($U50=104,Data!$G$107,"")&amp;
IF($U50=105,Data!$G$108,"")&amp;
IF($U50=106,Data!$G$109,"")&amp;
IF($U50=107,Data!$G$110,"")&amp;
IF($U50=108,Data!$G$111,"")&amp;
IF($U50=109,Data!$G$112,"")&amp;
IF($U50=100,Data!$G$113,"")&amp;
IF($U50=111,Data!$G$114,"")&amp;
IF($U50=112,Data!$G$115,"")&amp;
IF($U50=113,Data!$G$116,"")&amp;
IF($U50=114,Data!$G$117,"")&amp;
IF($U50=115,Data!$G$118,"")&amp;
IF($U50=116,Data!$G$119,"")&amp;
IF($U50=117,Data!$G$120,"")&amp;
IF($U50=118,Data!$G$121,"")&amp;
IF($U50=119,Data!$G$122,"")&amp;
IF($U50=120,Data!$G$123,"")</f>
        <v/>
      </c>
      <c r="E50" s="41" t="str">
        <f>IF($U50=1,Data!$I$4&amp;" LED","")&amp;
IF($U50=2,Data!$I$5&amp;" LED","")&amp;
IF($U50=3,Data!$I$6&amp;" LED","")&amp;
IF($U50=4,Data!$I$7&amp;" LED","")&amp;
IF($U50=5,Data!$I$8&amp;" LED","")&amp;
IF($U50=6,Data!$I$9&amp;" LED","")&amp;
IF($U50=7,Data!$I$10&amp;" LED","")&amp;
IF($U50=8,Data!$I$11&amp;" LED","")&amp;
IF($U50=9,Data!$I$12&amp;" LED","")&amp;
IF($U50=10,Data!$I$13&amp;" LED","")&amp;
IF($U50=11,Data!$I$14&amp;" LED","")&amp;
IF($U50=12,Data!$I$15&amp;" LED","")&amp;
IF($U50=13,Data!$I$16&amp;" LED","")&amp;
IF($U50=14,Data!$I$17&amp;" LED","")&amp;
IF($U50=15,Data!$I$18&amp;" LED","")&amp;
IF($U50=16,Data!$I$19&amp;" LED","")&amp;
IF($U50=17,Data!$I$20&amp;" LED","")&amp;
IF($U50=18,Data!$I$21&amp;" LED","")&amp;
IF($U50=19,Data!$I$22&amp;" LED","")&amp;
IF($U50=20,Data!$I$23&amp;" LED","")&amp;
IF($U50=21,Data!$I$24&amp;" LED","")&amp;
IF($U50=22,Data!$I$25&amp;" LED","")&amp;
IF($U50=23,Data!$I$26&amp;" LED","")&amp;
IF($U50=24,Data!$I$27&amp;" LED","")&amp;
IF($U50=25,Data!$I$28&amp;" LED","")&amp;
IF($U50=26,Data!$I$29&amp;" LED","")&amp;
IF($U50=27,Data!$I$30&amp;" LED","")&amp;
IF($U50=28,Data!$I$31&amp;" LED","")&amp;
IF($U50=29,Data!$I$32&amp;" LED","")&amp;
IF($U50=30,Data!$I$33&amp;" LED","")&amp;
IF($U50=31,Data!$I$34&amp;" LED","")&amp;
IF($U50=32,Data!$I$35&amp;" LED","")&amp;
IF($U50=33,Data!$I$36&amp;" LED","")&amp;
IF($U50=34,Data!$I$37&amp;" LED","")&amp;
IF($U50=35,Data!$I$38&amp;" LED","")&amp;
IF($U50=36,Data!$I$39&amp;" LED","")&amp;
IF($U50=37,Data!$I$40&amp;" LED","")&amp;
IF($U50=38,Data!$I$41&amp;" LED","")&amp;
IF($U50=39,Data!$I$42&amp;" LED","")&amp;
IF($U50=40,Data!$I$43&amp;" LED","")&amp;
IF($U50=41,Data!$I$44&amp;" LED","")&amp;
IF($U50=42,Data!$I$45&amp;" LED","")&amp;
IF($U50=43,Data!$I$46&amp;" LED","")&amp;
IF($U50=44,Data!$I$47&amp;" LED","")&amp;
IF($U50=45,Data!$I$48&amp;" LED","")&amp;
IF($U50=46,Data!$I$49&amp;" LED","")&amp;
IF($U50=47,Data!$I$50&amp;" LED","")&amp;
IF($U50=48,Data!$I$51&amp;" LED","")&amp;
IF($U50=49,Data!$I$52&amp;" LED","")&amp;
IF($U50=50,Data!$I$53&amp;" LED","")&amp;
IF($U50=51,Data!$I$54&amp;" LED","")&amp;
IF($U50=52,Data!$I$55&amp;" LED","")&amp;
IF($U50=53,Data!$I$56&amp;" LED","")&amp;
IF($U50=54,Data!$I$57&amp;" LED","")&amp;
IF($U50=55,Data!$I$58&amp;" LED","")&amp;
IF($U50=56,Data!$I$59&amp;" LED","")&amp;
IF($U50=57,Data!$I$60&amp;" LED","")&amp;
IF($U50=58,Data!$I$61&amp;" LED","")&amp;
IF($U50=59,Data!$I$62&amp;" LED","")&amp;
IF($U50=60,Data!$I$63&amp;" LED","")&amp;
IF($U50=61,Data!$I$64&amp;" LED","")&amp;
IF($U50=62,Data!$I$65&amp;" LED","")&amp;
IF($U50=63,Data!$I$66&amp;" LED","")&amp;
IF($U50=64,Data!$I$67&amp;" LED","")&amp;
IF($U50=65,Data!$I$68&amp;" LED","")&amp;
IF($U50=66,Data!$I$69&amp;" LED","")&amp;
IF($U50=67,Data!$I$70&amp;" LED","")&amp;
IF($U50=68,Data!$I$71&amp;" LED","")&amp;
IF($U50=69,Data!$I$72&amp;" LED","")&amp;
IF($U50=70,Data!$I$73&amp;" LED","")&amp;
IF($U50=71,Data!$I$74&amp;" LED","")&amp;
IF($U50=72,Data!$I$75&amp;" LED","")&amp;
IF($U50=73,Data!$I$76&amp;" LED","")&amp;
IF($U50=74,Data!$I$77&amp;" LED","")&amp;
IF($U50=75,Data!$I$78&amp;" LED","")&amp;
IF($U50=76,Data!$I$79&amp;" LED","")&amp;
IF($U50=77,Data!$I$80&amp;" LED","")&amp;
IF($U50=78,Data!$I$81&amp;" LED","")&amp;
IF($U50=79,Data!$I$82&amp;" LED","")&amp;
IF($U50=80,Data!$I$83&amp;" LED","")&amp;
IF($U50=81,Data!$I$84&amp;" LED","")&amp;
IF($U50=82,Data!$I$85&amp;" LED","")&amp;
IF($U50=83,Data!$I$86&amp;" LED","")&amp;
IF($U50=84,Data!$I$87&amp;" LED","")&amp;
IF($U50=85,Data!$I$88&amp;" LED","")&amp;
IF($U50=86,Data!$I$89&amp;" LED","")&amp;
IF($U50=87,Data!$I$90&amp;" LED","")&amp;
IF($U50=88,Data!$I$91&amp;" LED","")&amp;
IF($U50=89,Data!$I$92&amp;" LED","")&amp;
IF($U50=90,Data!$I$93&amp;" LED","")&amp;
IF($U50=91,Data!$I$94&amp;" LED","")&amp;
IF($U50=92,Data!$I$95&amp;" LED","")&amp;
IF($U50=93,Data!$I$96&amp;" LED","")&amp;
IF($U50=94,Data!$I$97&amp;" LED","")&amp;
IF($U50=95,Data!$I$98&amp;" LED","")&amp;
IF($U50=96,Data!$I$99&amp;" LED","")&amp;
IF($U50=97,Data!$I$100&amp;" LED","")&amp;
IF($U50=98,Data!$I$101&amp;" LED","")&amp;
IF($U50=99,Data!$I$102&amp;" LED","")&amp;
IF($U50=100,Data!$I1089&amp;" LED","")&amp;
IF($U50=101,Data!$I$104&amp;" LED","")&amp;
IF($U50=102,Data!$I$105&amp;" LED","")&amp;
IF($U50=103,Data!$I$106&amp;" LED","")&amp;
IF($U50=104,Data!$I$107&amp;" LED","")&amp;
IF($U50=105,Data!$I$108&amp;" LED","")&amp;
IF($U50=106,Data!$I$109&amp;" LED","")&amp;
IF($U50=107,Data!$I$110&amp;" LED","")&amp;
IF($U50=108,Data!$I$111&amp;" LED","")&amp;
IF($U50=109,Data!$I$112&amp;" LED","")&amp;
IF($U50=110,Data!$I$113&amp;" LED","")&amp;
IF($U50=111,Data!$I$114&amp;" LED","")&amp;
IF($U50=112,Data!$I$115&amp;" LED","")&amp;
IF($U50=113,Data!$I$116&amp;" LED","")&amp;
IF($U50=114,Data!$I$117&amp;" LED","")&amp;
IF($U50=115,Data!$I$118&amp;" LED","")&amp;
IF($U50=116,Data!$I$119&amp;" LED","")&amp;
IF($U50=117,Data!$I$120&amp;" LED","")&amp;
IF($U50=118,Data!$I$121&amp;" LED","")&amp;
IF($U50=119,Data!$I$122&amp;" LED","")&amp;
IF($U50=120,Data!$I$123&amp;" LED","")</f>
        <v/>
      </c>
      <c r="F50" s="42" t="str">
        <f xml:space="preserve">
IF($U50=1,Data!$J$4&amp;" lm","")&amp;
IF($U50=2,Data!$J$5&amp;" lm","")&amp;
IF($U50=3,Data!$J$6&amp;" lm","")&amp;
IF($U50=4,Data!$J$7&amp;" lm","")&amp;
IF($U50=5,Data!$J$8&amp;" lm","")&amp;
IF($U50=6,Data!$J$9&amp;" lm","")&amp;
IF($U50=7,Data!$J$10&amp;" lm","")&amp;
IF($U50=8,Data!$J$11&amp;" lm","")&amp;
IF($U50=9,Data!$J$12&amp;" lm","")&amp;
IF($U50=10,Data!$J$13&amp;" lm","")&amp;
IF($U50=11,Data!$J$14&amp;" lm","")&amp;
IF($U50=12,Data!$J$15&amp;" lm","")&amp;
IF($U50=13,Data!$J$16&amp;" lm","")&amp;
IF($U50=14,Data!$J$17&amp;" lm","")&amp;
IF($U50=15,Data!$J$18&amp;" lm","")&amp;
IF($U50=16,Data!$J$19&amp;" lm","")&amp;
IF($U50=17,Data!$J$20&amp;" lm","")&amp;
IF($U50=18,Data!$J$21&amp;" lm","")&amp;
IF($U50=19,Data!$J$22&amp;" lm","")&amp;
IF($U50=20,Data!$J$23&amp;" lm","")&amp;
IF($U50=21,Data!$J$24&amp;" lm","")&amp;
IF($U50=22,Data!$J$25&amp;" lm","")&amp;
IF($U50=23,Data!$J$26&amp;" lm","")&amp;
IF($U50=24,Data!$J$27&amp;" lm","")&amp;
IF($U50=25,Data!$J$28&amp;" lm","")&amp;
IF($U50=26,Data!$J$29&amp;" lm","")&amp;
IF($U50=27,Data!$J$30&amp;" lm","")&amp;
IF($U50=28,Data!$J$31&amp;" lm","")&amp;
IF($U50=29,Data!$J$32&amp;" lm","")&amp;
IF($U50=30,Data!$J$33&amp;" lm","")&amp;
IF($U50=31,Data!$J$34&amp;" lm","")&amp;
IF($U50=32,Data!$J$35&amp;" lm","")&amp;
IF($U50=33,Data!$J$36&amp;" lm","")&amp;
IF($U50=34,Data!$J$37&amp;" lm","")&amp;
IF($U50=35,Data!$J$38&amp;" lm","")&amp;
IF($U50=36,Data!$J$39&amp;" lm","")&amp;
IF($U50=37,Data!$J$40&amp;" lm","")&amp;
IF($U50=38,Data!$J$41&amp;" lm","")&amp;
IF($U50=39,Data!$J$42&amp;" lm","")&amp;
IF($U50=40,Data!$J$43&amp;" lm","")&amp;
IF($U50=41,Data!$J$44&amp;" lm","")&amp;
IF($U50=42,Data!$J$45&amp;" lm","")&amp;
IF($U50=43,Data!$J$46&amp;" lm","")&amp;
IF($U50=44,Data!$J$47&amp;" lm","")&amp;
IF($U50=45,Data!$J$48&amp;" lm","")&amp;
IF($U50=46,Data!$J$49&amp;" lm","")&amp;
IF($U50=47,Data!$J$50&amp;" lm","")&amp;
IF($U50=48,Data!$J$51&amp;" lm","")&amp;
IF($U50=49,Data!$J$52&amp;" lm","")&amp;
IF($U50=50,Data!$J$53&amp;" lm","")&amp;
IF($U50=51,Data!$J$54&amp;" lm","")&amp;
IF($U50=52,Data!$J$55&amp;" lm","")&amp;
IF($U50=53,Data!$J$56&amp;" lm","")&amp;
IF($U50=54,Data!$J$57&amp;" lm","")&amp;
IF($U50=55,Data!$J$58&amp;" lm","")&amp;
IF($U50=56,Data!$J$59&amp;" lm","")&amp;
IF($U50=57,Data!$J$60&amp;" lm","")&amp;
IF($U50=58,Data!$J$61&amp;" lm","")&amp;
IF($U50=59,Data!$J$62&amp;" lm","")&amp;
IF($U50=60,Data!$J$63&amp;" lm","")&amp;
IF($U50=61,Data!$J$64&amp;" lm","")&amp;
IF($U50=62,Data!$J$65&amp;" lm","")&amp;
IF($U50=63,Data!$J$66&amp;" lm","")&amp;
IF($U50=64,Data!$J$67&amp;" lm","")&amp;
IF($U50=65,Data!$J$68&amp;" lm","")&amp;
IF($U50=66,Data!$J$69&amp;" lm","")&amp;
IF($U50=67,Data!$J$70&amp;" lm","")&amp;
IF($U50=68,Data!$J$71&amp;" lm","")&amp;
IF($U50=69,Data!$J$72&amp;" lm","")&amp;
IF($U50=70,Data!$J$73&amp;" lm","")&amp;
IF($U50=71,Data!$J$74&amp;" lm","")&amp;
IF($U50=72,Data!$J$75&amp;" lm","")&amp;
IF($U50=73,Data!$J$76&amp;" lm","")&amp;
IF($U50=74,Data!$J$77&amp;" lm","")&amp;
IF($U50=75,Data!$J$78&amp;" lm","")&amp;
IF($U50=76,Data!$J$79&amp;" lm","")&amp;
IF($U50=77,Data!$J$80&amp;" lm","")&amp;
IF($U50=78,Data!$J$81&amp;" lm","")&amp;
IF($U50=79,Data!$J$82&amp;" lm","")&amp;
IF($U50=80,Data!$J$83&amp;" lm","")&amp;
IF($U50=81,Data!$J$84&amp;" lm","")&amp;
IF($U50=82,Data!$J$85&amp;" lm","")&amp;
IF($U50=83,Data!$J$86&amp;" lm","")&amp;
IF($U50=84,Data!$J$87&amp;" lm","")&amp;
IF($U50=85,Data!$J$88&amp;" lm","")&amp;
IF($U50=86,Data!$J$89&amp;" lm","")&amp;
IF($U50=87,Data!$J$90&amp;" lm","")&amp;
IF($U50=88,Data!$J$91&amp;" lm","")&amp;
IF($U50=89,Data!$J$92&amp;" lm","")&amp;
IF($U50=90,Data!$J$93&amp;" lm","")&amp;
IF($U50=91,Data!$J$94&amp;" lm","")&amp;
IF($U50=92,Data!$J$95&amp;" lm","")&amp;
IF($U50=93,Data!$J$96&amp;" lm","")&amp;
IF($U50=94,Data!$J$97&amp;" lm","")&amp;
IF($U50=95,Data!$J$98&amp;" lm","")&amp;
IF($U50=96,Data!$J$99&amp;" lm","")&amp;
IF($U50=97,Data!$J$100&amp;" lm","")&amp;
IF($U50=98,Data!$J$101&amp;" lm","")&amp;
IF($U50=99,Data!$J$102&amp;" lm","")&amp;
IF($U50=100,Data!$J$103&amp;" lm","")&amp;
IF($U50=101,Data!$J$104&amp;" lm","")&amp;
IF($U50=102,Data!$J$105&amp;" lm","")&amp;
IF($U50=103,Data!$J$106&amp;" lm","")&amp;
IF($U50=104,Data!$J$107&amp;" lm","")&amp;
IF($U50=105,Data!$J$108&amp;" lm","")&amp;
IF($U50=106,Data!$J$109&amp;" lm","")&amp;
IF($U50=107,Data!$J$110&amp;" lm","")&amp;
IF($U50=108,Data!$J$111&amp;" lm","")&amp;
IF($U50=109,Data!$J$112&amp;" lm","")&amp;
IF($U50=110,Data!$J$113&amp;" lm","")&amp;
IF($U50=111,Data!$J$114&amp;" lm","")&amp;
IF($U50=112,Data!$J$115&amp;" lm","")&amp;
IF($U50=113,Data!$J$116&amp;" lm","")&amp;
IF($U50=114,Data!$J$117&amp;" lm","")&amp;
IF($U50=115,Data!$J$118&amp;" lm","")&amp;
IF($U50=116,Data!$J$109&amp;" lm","")&amp;
IF($U50=117,Data!$J$120&amp;" lm","")&amp;
IF($U50=118,Data!$J$121&amp;" lm","")&amp;
IF($U50=119,Data!$J$122&amp;" lm","")&amp;
IF($U50=120,Data!$J$123&amp;" lm","")</f>
        <v/>
      </c>
      <c r="G50" s="43" t="str">
        <f xml:space="preserve">
IF($U50=1,Data!$H$4,"")&amp;
IF($U50=2,Data!$H$5,"")&amp;
IF($U50=3,Data!$H$6,"")&amp;
IF($U50=4,Data!$H$7,"")&amp;
IF($U50=5,Data!$H$8,"")&amp;
IF($U50=6,Data!$H$9,"")&amp;
IF($U50=7,Data!$H$10,"")&amp;
IF($U50=8,Data!$H$11,"")&amp;
IF($U50=9,Data!$H$12,"")&amp;
IF($U50=10,Data!$H$13,"")&amp;
IF($U50=11,Data!$H$14,"")&amp;
IF($U50=12,Data!$H$15,"")&amp;
IF($U50=13,Data!$H$16,"")&amp;
IF($U50=14,Data!$H$17,"")&amp;
IF($U50=15,Data!$H$18,"")&amp;
IF($U50=16,Data!$H$19,"")&amp;
IF($U50=17,Data!$H$20,"")&amp;
IF($U50=18,Data!$H$21,"")&amp;
IF($U50=19,Data!$H$22,"")&amp;
IF($U50=20,Data!$H$23,"")&amp;
IF($U50=21,Data!$H$24,"")&amp;
IF($U50=22,Data!$H$25,"")&amp;
IF($U50=23,Data!$H$26,"")&amp;
IF($U50=24,Data!$H$27,"")&amp;
IF($U50=25,Data!$H$28,"")&amp;
IF($U50=26,Data!$H$29,"")&amp;
IF($U50=27,Data!$H$30,"")&amp;
IF($U50=28,Data!$H$31,"")&amp;
IF($U50=29,Data!$H$32,"")&amp;
IF($U50=30,Data!$H$33,"")&amp;
IF($U50=31,Data!$H$34,"")&amp;
IF($U50=32,Data!$H$35,"")&amp;
IF($U50=33,Data!$H$36,"")&amp;
IF($U50=34,Data!$H$37,"")&amp;
IF($U50=35,Data!$H$38,"")&amp;
IF($U50=36,Data!$H$39,"")&amp;
IF($U50=37,Data!$H$40,"")&amp;
IF($U50=38,Data!$H$41,"")&amp;
IF($U50=39,Data!$H$42,"")&amp;
IF($U50=40,Data!$H$43,"")&amp;
IF($U50=41,Data!$H$44,"")&amp;
IF($U50=42,Data!$H$45,"")&amp;
IF($U50=43,Data!$H$46,"")&amp;
IF($U50=44,Data!$H$47,"")&amp;
IF($U50=45,Data!$H$48,"")&amp;
IF($U50=46,Data!$H$49,"")&amp;
IF($U50=47,Data!$H$50,"")&amp;
IF($U50=48,Data!$H$51,"")&amp;
IF($U50=49,Data!$H$52,"")&amp;
IF($U50=50,Data!$H$53,"")&amp;
IF($U50=51,Data!$H$54,"")&amp;
IF($U50=52,Data!$H$55,"")&amp;
IF($U50=53,Data!$H$56,"")&amp;
IF($U50=54,Data!$H$57,"")&amp;
IF($U50=55,Data!$H$58,"")&amp;
IF($U50=56,Data!$H$59,"")&amp;
IF($U50=57,Data!$H$60,"")&amp;
IF($U50=58,Data!$H$61,"")&amp;
IF($U50=59,Data!$H$62,"")&amp;
IF($U50=60,Data!$H$63,"")&amp;
IF($U50=61,Data!$H$64,"")&amp;
IF($U50=62,Data!$H$65,"")&amp;
IF($U50=63,Data!$H$66,"")&amp;
IF($U50=64,Data!$H$67,"")&amp;
IF($U50=65,Data!$H$68,"")&amp;
IF($U50=66,Data!$H$69,"")&amp;
IF($U50=67,Data!$H$70,"")&amp;
IF($U50=68,Data!$H$71,"")&amp;
IF($U50=69,Data!$H$72,"")&amp;
IF($U50=70,Data!$H$73,"")&amp;
IF($U50=71,Data!$H$74,"")&amp;
IF($U50=72,Data!$H$75,"")&amp;
IF($U50=73,Data!$H$76,"")&amp;
IF($U50=74,Data!$H$77,"")&amp;
IF($U50=75,Data!$H$78,"")&amp;
IF($U50=76,Data!$H$79,"")&amp;
IF($U50=77,Data!$H$80,"")&amp;
IF($U50=78,Data!$H$81,"")&amp;
IF($U50=79,Data!$H$82,"")&amp;
IF($U50=80,Data!$H$83,"")&amp;
IF($U50=81,Data!$H$84,"")&amp;
IF($U50=82,Data!$H$85,"")&amp;
IF($U50=83,Data!$H$86,"")&amp;
IF($U50=84,Data!$H$87,"")&amp;
IF($U50=85,Data!$H$88,"")&amp;
IF($U50=86,Data!$H$89,"")&amp;
IF($U50=87,Data!$H$90,"")&amp;
IF($U50=88,Data!$H$91,"")&amp;
IF($U50=89,Data!$H$92,"")&amp;
IF($U50=90,Data!$H$93,"")&amp;
IF($U50=91,Data!$H$94,"")&amp;
IF($U50=92,Data!$H$95,"")&amp;
IF($U50=93,Data!$H$96,"")&amp;
IF($U50=94,Data!$H$97,"")&amp;
IF($U50=95,Data!$H$98,"")&amp;
IF($U50=96,Data!$H$99,"")&amp;
IF($U50=97,Data!$H$100,"")&amp;
IF($U50=98,Data!$H$101,"")&amp;
IF($U50=99,Data!$H$102,"")&amp;
IF($U50=100,Data!$H$103,"")&amp;
IF($U50=101,Data!$H$104,"")&amp;
IF($U50=102,Data!$H$105,"")&amp;
IF($U50=103,Data!$H$106,"")&amp;
IF($U50=104,Data!$H$107,"")&amp;
IF($U50=105,Data!$H$108,"")&amp;
IF($U50=106,Data!$H$109,"")&amp;
IF($U50=107,Data!$H$110,"")&amp;
IF($U50=108,Data!$H$111,"")&amp;
IF($U50=109,Data!$H$112,"")&amp;
IF($U50=110,Data!$H$113,"")&amp;
IF($U50=111,Data!$H$114,"")&amp;
IF($U50=112,Data!$H$115,"")&amp;
IF($U50=113,Data!$H$116,"")&amp;
IF($U50=114,Data!$H$117,"")&amp;
IF($U50=115,Data!$H$118,"")&amp;
IF($U50=116,Data!$H$119,"")&amp;
IF($U50=117,Data!$H$120,"")&amp;
IF($U50=118,Data!$H$121,"")&amp;
IF($U50=119,Data!$H$122,"")&amp;
IF($U50=120,Data!$H$123,"")</f>
        <v/>
      </c>
      <c r="H50" s="44" t="str">
        <f>IF($U50=1,Data!$V$4&amp;" W","")&amp;
IF($U50=2,Data!$V$5&amp;" W","")&amp;
IF($U50=3,Data!$V$6&amp;" W","")&amp;
IF($U50=4,Data!$V$7&amp;" W","")&amp;
IF($U50=5,Data!$V$8&amp;" W","")&amp;
IF($U50=6,Data!$V$9&amp;" W","")&amp;
IF($U50=7,Data!$V$10&amp;" W","")&amp;
IF($U50=8,Data!$V$11&amp;" W","")&amp;
IF($U50=9,Data!$V$12&amp;" W","")&amp;
IF($U50=10,Data!$V$13&amp;" W","")&amp;
IF($U50=11,Data!$V$14&amp;" W","")&amp;
IF($U50=12,Data!$V$15&amp;" W","")&amp;
IF($U50=13,Data!$V$16&amp;" W","")&amp;
IF($U50=14,Data!$V$17&amp;" W","")&amp;
IF($U50=15,Data!$V$18&amp;" W","")&amp;
IF($U50=16,Data!$V$19&amp;" W","")&amp;
IF($U50=17,Data!$V$20&amp;" W","")&amp;
IF($U50=18,Data!$V$21&amp;" W","")&amp;
IF($U50=19,Data!$V$22&amp;" W","")&amp;
IF($U50=20,Data!$V$23&amp;" W","")&amp;
IF($U50=21,Data!$V$24&amp;" W","")&amp;
IF($U50=22,Data!$V$25&amp;" W","")&amp;
IF($U50=23,Data!$V$26&amp;" W","")&amp;
IF($U50=24,Data!$V$27&amp;" W","")&amp;
IF($U50=25,Data!$V$28&amp;" W","")&amp;
IF($U50=26,Data!$V$29&amp;" W","")&amp;
IF($U50=27,Data!$V$30&amp;" W","")&amp;
IF($U50=28,Data!$V$31&amp;" W","")&amp;
IF($U50=29,Data!$V$32&amp;" W","")&amp;
IF($U50=30,Data!$V$33&amp;" W","")&amp;
IF($U50=31,Data!$V$34&amp;" W","")&amp;
IF($U50=32,Data!$V$35&amp;" W","")&amp;
IF($U50=33,Data!$V$36&amp;" W","")&amp;
IF($U50=34,Data!$V$37&amp;" W","")&amp;
IF($U50=35,Data!$V$38&amp;" W","")&amp;
IF($U50=36,Data!$V$39&amp;" W","")&amp;
IF($U50=37,Data!$V$40&amp;" W","")&amp;
IF($U50=38,Data!$V$41&amp;" W","")&amp;
IF($U50=39,Data!$V$42&amp;" W","")&amp;
IF($U50=40,Data!$V$43&amp;" W","")&amp;
IF($U50=41,Data!$V$44&amp;" W","")&amp;
IF($U50=42,Data!$V$45&amp;" W","")&amp;
IF($U50=43,Data!$V$46&amp;" W","")&amp;
IF($U50=44,Data!$V$47&amp;" W","")&amp;
IF($U50=45,Data!$V$48&amp;" W","")&amp;
IF($U50=46,Data!$V$49&amp;" W","")&amp;
IF($U50=47,Data!$V$50&amp;" W","")&amp;
IF($U50=48,Data!$V$51&amp;" W","")&amp;
IF($U50=49,Data!$V$52&amp;" W","")&amp;
IF($U50=50,Data!$V$53&amp;" W","")&amp;
IF($U50=51,Data!$V$54&amp;" W","")&amp;
IF($U50=52,Data!$V$55&amp;" W","")&amp;
IF($U50=53,Data!$V$56&amp;" W","")&amp;
IF($U50=54,Data!$V$57&amp;" W","")&amp;
IF($U50=55,Data!$V$58&amp;" W","")&amp;
IF($U50=56,Data!$V$59&amp;" W","")&amp;
IF($U50=57,Data!$V$60&amp;" W","")&amp;
IF($U50=58,Data!$V$61&amp;" W","")&amp;
IF($U50=59,Data!$V$62&amp;" W","")&amp;
IF($U50=60,Data!$V$63&amp;" W","")&amp;
IF($U50=61,Data!$V$64&amp;" W","")&amp;
IF($U50=62,Data!$V$65&amp;" W","")&amp;
IF($U50=63,Data!$V$66&amp;" W","")&amp;
IF($U50=64,Data!$V$67&amp;" W","")&amp;
IF($U50=65,Data!$V$68&amp;" W","")&amp;
IF($U50=66,Data!$V$69&amp;" W","")&amp;
IF($U50=67,Data!$V$70&amp;" W","")&amp;
IF($U50=68,Data!$V$71&amp;" W","")&amp;
IF($U50=69,Data!$V$72&amp;" W","")&amp;
IF($U50=70,Data!$V$73&amp;" W","")&amp;
IF($U50=71,Data!$V$74&amp;" W","")&amp;
IF($U50=72,Data!$V$75&amp;" W","")&amp;
IF($U50=73,Data!$V$76&amp;" W","")&amp;
IF($U50=74,Data!$V$77&amp;" W","")&amp;
IF($U50=75,Data!$V$78&amp;" W","")&amp;
IF($U50=76,Data!$V$79&amp;" W","")&amp;
IF($U50=77,Data!$V$80&amp;" W","")&amp;
IF($U50=78,Data!$V$81&amp;" W","")&amp;
IF($U50=79,Data!$V$82&amp;" W","")&amp;
IF($U50=80,Data!$V$83&amp;" W","")&amp;
IF($U50=81,Data!$V$84&amp;" W","")&amp;
IF($U50=82,Data!$V$85&amp;" W","")&amp;
IF($U50=83,Data!$V$86&amp;" W","")&amp;
IF($U50=84,Data!$V$87&amp;" W","")&amp;
IF($U50=85,Data!$V$88&amp;" W","")&amp;
IF($U50=86,Data!$V$89&amp;" W","")&amp;
IF($U50=87,Data!$V$90&amp;" W","")&amp;
IF($U50=88,Data!$V$91&amp;" W","")&amp;
IF($U50=89,Data!$V$92&amp;" W","")&amp;
IF($U50=90,Data!$V$93&amp;" W","")&amp;
IF($U50=91,Data!$V$94&amp;" W","")&amp;
IF($U50=92,Data!$V$95&amp;" W","")&amp;
IF($U50=93,Data!$V$96&amp;" W","")&amp;
IF($U50=94,Data!$V$97&amp;" W","")&amp;
IF($U50=95,Data!$V$98&amp;" W","")&amp;
IF($U50=96,Data!$V$99&amp;" W","")&amp;
IF($U50=97,Data!$V$100&amp;" W","")&amp;
IF($U50=98,Data!$V$101&amp;" W","")&amp;
IF($U50=99,Data!$V$102&amp;" W","")&amp;
IF($U50=100,Data!$V$103&amp;" W","")&amp;
IF($U50=101,Data!$V150&amp;" W","")&amp;
IF($U50=102,Data!$V$105&amp;" W","")&amp;
IF($U50=103,Data!$V$106&amp;" W","")&amp;
IF($U50=104,Data!$V$107&amp;" W","")&amp;
IF($U50=105,Data!$V$108&amp;" W","")&amp;
IF($U50=106,Data!$V$109&amp;" W","")&amp;
IF($U50=107,Data!$V$110&amp;" W","")&amp;
IF($U50=108,Data!$V$111&amp;" W","")&amp;
IF($U50=109,Data!$V$112&amp;" W","")&amp;
IF($U50=110,Data!$V$113&amp;" W","")&amp;
IF($U50=111,Data!$V$114&amp;" W","")&amp;
IF($U50=112,Data!$V$115&amp;" W","")&amp;
IF($U50=113,Data!$V$116&amp;" W","")&amp;
IF($U50=114,Data!$V$117&amp;" W","")&amp;
IF($U50=115,Data!$V$118&amp;" W","")&amp;
IF($U50=116,Data!$V$119&amp;" W","")&amp;
IF($U50=117,Data!$V$120&amp;" W","")&amp;
IF($U50=118,Data!$V$121&amp;" W","")&amp;
IF($U50=119,Data!$V$122&amp;" W","")&amp;
IF($U50=120,Data!$V$123&amp;" W","")</f>
        <v/>
      </c>
      <c r="I50" s="42" t="str">
        <f>IF($U50=1,Data!$W$4&amp;" W","")&amp;
IF($U50=2,Data!$W$5&amp;" W","")&amp;
IF($U50=3,Data!$W$6&amp;" W","")&amp;
IF($U50=4,Data!$W$7&amp;" W","")&amp;
IF($U50=5,Data!$W$8&amp;" W","")&amp;
IF($U50=6,Data!$W$9&amp;" W","")&amp;
IF($U50=7,Data!$W$10&amp;" W","")&amp;
IF($U50=8,Data!$W$11&amp;" W","")&amp;
IF($U50=9,Data!$W$12&amp;" W","")&amp;
IF($U50=10,Data!$W$13&amp;" W","")&amp;
IF($U50=11,Data!$W$14&amp;" W","")&amp;
IF($U50=12,Data!$W$15&amp;" W","")&amp;
IF($U50=13,Data!$W$16&amp;" W","")&amp;
IF($U50=14,Data!$W$17&amp;" W","")&amp;
IF($U50=15,Data!$W$18&amp;" W","")&amp;
IF($U50=16,Data!$W$19&amp;" W","")&amp;
IF($U50=17,Data!$W$20&amp;" W","")&amp;
IF($U50=18,Data!$W$21&amp;" W","")&amp;
IF($U50=19,Data!$W$22&amp;" W","")&amp;
IF($U50=20,Data!$W$23&amp;" W","")&amp;
IF($U50=21,Data!$W$24&amp;" W","")&amp;
IF($U50=22,Data!$W$25&amp;" W","")&amp;
IF($U50=23,Data!$W$26&amp;" W","")&amp;
IF($U50=24,Data!$W$27&amp;" W","")&amp;
IF($U50=25,Data!$W$28&amp;" W","")&amp;
IF($U50=26,Data!$W$29&amp;" W","")&amp;
IF($U50=27,Data!$W$30&amp;" W","")&amp;
IF($U50=28,Data!$W$31&amp;" W","")&amp;
IF($U50=29,Data!$W$32&amp;" W","")&amp;
IF($U50=30,Data!$W$33&amp;" W","")&amp;
IF($U50=31,Data!$W$34&amp;" W","")&amp;
IF($U50=32,Data!$W$35&amp;" W","")&amp;
IF($U50=33,Data!$W$36&amp;" W","")&amp;
IF($U50=34,Data!$W$37&amp;" W","")&amp;
IF($U50=35,Data!$W$38&amp;" W","")&amp;
IF($U50=36,Data!$W$39&amp;" W","")&amp;
IF($U50=37,Data!$W$40&amp;" W","")&amp;
IF($U50=38,Data!$W$41&amp;" W","")&amp;
IF($U50=39,Data!$W$42&amp;" W","")&amp;
IF($U50=40,Data!$W$43&amp;" W","")&amp;
IF($U50=41,Data!$W$44&amp;" W","")&amp;
IF($U50=42,Data!$W$45&amp;" W","")&amp;
IF($U50=43,Data!$W$46&amp;" W","")&amp;
IF($U50=44,Data!$W$47&amp;" W","")&amp;
IF($U50=45,Data!$W$48&amp;" W","")&amp;
IF($U50=46,Data!$W$49&amp;" W","")&amp;
IF($U50=47,Data!$W$50&amp;" W","")&amp;
IF($U50=48,Data!$W$51&amp;" W","")&amp;
IF($U50=49,Data!$W$52&amp;" W","")&amp;
IF($U50=50,Data!$W$53&amp;" W","")&amp;
IF($U50=51,Data!$W$54&amp;" W","")&amp;
IF($U50=52,Data!$W$55&amp;" W","")&amp;
IF($U50=53,Data!$W$56&amp;" W","")&amp;
IF($U50=54,Data!$W$57&amp;" W","")&amp;
IF($U50=55,Data!$W$58&amp;" W","")&amp;
IF($U50=56,Data!$W$59&amp;" W","")&amp;
IF($U50=57,Data!$W$60&amp;" W","")&amp;
IF($U50=58,Data!$W$61&amp;" W","")&amp;
IF($U50=59,Data!$W$62&amp;" W","")&amp;
IF($U50=60,Data!$W$63&amp;" W","")&amp;
IF($U50=61,Data!$W$64&amp;" W","")&amp;
IF($U50=62,Data!$W$65&amp;" W","")&amp;
IF($U50=63,Data!$W$66&amp;" W","")&amp;
IF($U50=64,Data!$W$67&amp;" W","")&amp;
IF($U50=65,Data!$W$68&amp;" W","")&amp;
IF($U50=66,Data!$W$69&amp;" W","")&amp;
IF($U50=67,Data!$W$70&amp;" W","")&amp;
IF($U50=68,Data!$W$71&amp;" W","")&amp;
IF($U50=69,Data!$W$72&amp;" W","")&amp;
IF($U50=70,Data!$W$73&amp;" W","")&amp;
IF($U50=71,Data!$W$74&amp;" W","")&amp;
IF($U50=72,Data!$W$75&amp;" W","")&amp;
IF($U50=73,Data!$W$76&amp;" W","")&amp;
IF($U50=74,Data!$W$77&amp;" W","")&amp;
IF($U50=75,Data!$W$78&amp;" W","")&amp;
IF($U50=76,Data!$W$79&amp;" W","")&amp;
IF($U50=77,Data!$W$80&amp;" W","")&amp;
IF($U50=78,Data!$W$81&amp;" W","")&amp;
IF($U50=79,Data!$W$82&amp;" W","")&amp;
IF($U50=80,Data!$W$83&amp;" W","")&amp;
IF($U50=81,Data!$W$84&amp;" W","")&amp;
IF($U50=82,Data!$W$85&amp;" W","")&amp;
IF($U50=83,Data!$W$86&amp;" W","")&amp;
IF($U50=84,Data!$W$87&amp;" W","")&amp;
IF($U50=85,Data!$W$88&amp;" W","")&amp;
IF($U50=86,Data!$W$89&amp;" W","")&amp;
IF($U50=87,Data!$W$90&amp;" W","")&amp;
IF($U50=88,Data!$W$91&amp;" W","")&amp;
IF($U50=89,Data!$W$92&amp;" W","")&amp;
IF($U50=90,Data!$W$93&amp;" W","")&amp;
IF($U50=91,Data!$W$94&amp;" W","")&amp;
IF($U50=92,Data!$W$95&amp;" W","")&amp;
IF($U50=93,Data!$W$96&amp;" W","")&amp;
IF($U50=94,Data!$W$97&amp;" W","")&amp;
IF($U50=95,Data!$W$98&amp;" W","")&amp;
IF($U50=96,Data!$W$99&amp;" W","")&amp;
IF($U50=97,Data!$W$100&amp;" W","")&amp;
IF($U50=98,Data!$W$101&amp;" W","")&amp;
IF($U50=99,Data!$W$102&amp;" W","")&amp;
IF($U50=100,Data!$W$103&amp;" W","")&amp;
IF($U50=101,Data!$V150&amp;" W","")&amp;
IF($U50=102,Data!$W$105&amp;" W","")&amp;
IF($U50=103,Data!$W$106&amp;" W","")&amp;
IF($U50=104,Data!$W$107&amp;" W","")&amp;
IF($U50=105,Data!$W$108&amp;" W","")&amp;
IF($U50=106,Data!$W$109&amp;" W","")&amp;
IF($U50=107,Data!$W$110&amp;" W","")&amp;
IF($U50=108,Data!$W$111&amp;" W","")&amp;
IF($U50=109,Data!$W$112&amp;" W","")&amp;
IF($U50=110,Data!$W$113&amp;" W","")&amp;
IF($U50=111,Data!$W$114&amp;" W","")&amp;
IF($U50=112,Data!$W$115&amp;" W","")&amp;
IF($U50=113,Data!$W$116&amp;" W","")&amp;
IF($U50=114,Data!$W$117&amp;" W","")&amp;
IF($U50=115,Data!$W$118&amp;" W","")&amp;
IF($U50=116,Data!$W$119&amp;" W","")&amp;
IF($U50=117,Data!$W$120&amp;" W","")&amp;
IF($U50=118,Data!$W$121&amp;" W","")&amp;
IF($U50=119,Data!$W$122&amp;" W","")&amp;
IF($U50=120,Data!$W$123&amp;" W","")</f>
        <v/>
      </c>
      <c r="J50" s="44" t="str">
        <f>IF($U50=1,Data!$X$4&amp;" W","")&amp;
IF($U50=2,Data!$X$5&amp;" W","")&amp;
IF($U50=3,Data!$X$6&amp;" W","")&amp;
IF($U50=4,Data!$X$7&amp;" W","")&amp;
IF($U50=5,Data!$X$8&amp;" W","")&amp;
IF($U50=6,Data!$X$9&amp;" W","")&amp;
IF($U50=7,Data!$X$10&amp;" W","")&amp;
IF($U50=8,Data!$X$11&amp;" W","")&amp;
IF($U50=9,Data!$X$12&amp;" W","")&amp;
IF($U50=10,Data!$X$13&amp;" W","")&amp;
IF($U50=11,Data!$X$14&amp;" W","")&amp;
IF($U50=12,Data!$X$15&amp;" W","")&amp;
IF($U50=13,Data!$X$16&amp;" W","")&amp;
IF($U50=14,Data!$X$17&amp;" W","")&amp;
IF($U50=15,Data!$X$18&amp;" W","")&amp;
IF($U50=16,Data!$X$19&amp;" W","")&amp;
IF($U50=17,Data!$X$20&amp;" W","")&amp;
IF($U50=18,Data!$X$21&amp;" W","")&amp;
IF($U50=19,Data!$X$22&amp;" W","")&amp;
IF($U50=20,Data!$X$23&amp;" W","")&amp;
IF($U50=21,Data!$X$24&amp;" W","")&amp;
IF($U50=22,Data!$X$25&amp;" W","")&amp;
IF($U50=23,Data!$X$26&amp;" W","")&amp;
IF($U50=24,Data!$X$27&amp;" W","")&amp;
IF($U50=25,Data!$X$28&amp;" W","")&amp;
IF($U50=26,Data!$X$29&amp;" W","")&amp;
IF($U50=27,Data!$X$30&amp;" W","")&amp;
IF($U50=28,Data!$X$31&amp;" W","")&amp;
IF($U50=29,Data!$X$32&amp;" W","")&amp;
IF($U50=30,Data!$X$33&amp;" W","")&amp;
IF($U50=31,Data!$X$34&amp;" W","")&amp;
IF($U50=32,Data!$X$35&amp;" W","")&amp;
IF($U50=33,Data!$X$36&amp;" W","")&amp;
IF($U50=34,Data!$X$37&amp;" W","")&amp;
IF($U50=35,Data!$X$38&amp;" W","")&amp;
IF($U50=36,Data!$X$39&amp;" W","")&amp;
IF($U50=37,Data!$X$40&amp;" W","")&amp;
IF($U50=38,Data!$X$41&amp;" W","")&amp;
IF($U50=39,Data!$X$42&amp;" W","")&amp;
IF($U50=40,Data!$X$43&amp;" W","")&amp;
IF($U50=41,Data!$X$44&amp;" W","")&amp;
IF($U50=42,Data!$X$45&amp;" W","")&amp;
IF($U50=43,Data!$X$46&amp;" W","")&amp;
IF($U50=44,Data!$X$47&amp;" W","")&amp;
IF($U50=45,Data!$X$48&amp;" W","")&amp;
IF($U50=46,Data!$X$49&amp;" W","")&amp;
IF($U50=47,Data!$X$50&amp;" W","")&amp;
IF($U50=48,Data!$X$51&amp;" W","")&amp;
IF($U50=49,Data!$X$52&amp;" W","")&amp;
IF($U50=50,Data!$X$53&amp;" W","")&amp;
IF($U50=51,Data!$X$54&amp;" W","")&amp;
IF($U50=52,Data!$X$55&amp;" W","")&amp;
IF($U50=53,Data!$X$56&amp;" W","")&amp;
IF($U50=54,Data!$X$57&amp;" W","")&amp;
IF($U50=55,Data!$X$58&amp;" W","")&amp;
IF($U50=56,Data!$X$59&amp;" W","")&amp;
IF($U50=57,Data!$X$60&amp;" W","")&amp;
IF($U50=58,Data!$X$61&amp;" W","")&amp;
IF($U50=59,Data!$X$62&amp;" W","")&amp;
IF($U50=60,Data!$X$63&amp;" W","")&amp;
IF($U50=61,Data!$X$64&amp;" W","")&amp;
IF($U50=62,Data!$X$65&amp;" W","")&amp;
IF($U50=63,Data!$X$66&amp;" W","")&amp;
IF($U50=64,Data!$X$67&amp;" W","")&amp;
IF($U50=65,Data!$X$68&amp;" W","")&amp;
IF($U50=66,Data!$X$69&amp;" W","")&amp;
IF($U50=67,Data!$X$70&amp;" W","")&amp;
IF($U50=68,Data!$X$71&amp;" W","")&amp;
IF($U50=69,Data!$X$72&amp;" W","")&amp;
IF($U50=70,Data!$X$73&amp;" W","")&amp;
IF($U50=71,Data!$X$74&amp;" W","")&amp;
IF($U50=72,Data!$X$75&amp;" W","")&amp;
IF($U50=73,Data!$X$76&amp;" W","")&amp;
IF($U50=74,Data!$X$77&amp;" W","")&amp;
IF($U50=75,Data!$X$78&amp;" W","")&amp;
IF($U50=76,Data!$X$79&amp;" W","")&amp;
IF($U50=77,Data!$X$80&amp;" W","")&amp;
IF($U50=78,Data!$X$81&amp;" W","")&amp;
IF($U50=79,Data!$X$82&amp;" W","")&amp;
IF($U50=80,Data!$X$83&amp;" W","")&amp;
IF($U50=81,Data!$X$84&amp;" W","")&amp;
IF($U50=82,Data!$X$85&amp;" W","")&amp;
IF($U50=83,Data!$X$86&amp;" W","")&amp;
IF($U50=84,Data!$X$87&amp;" W","")&amp;
IF($U50=85,Data!$X$88&amp;" W","")&amp;
IF($U50=86,Data!$X$89&amp;" W","")&amp;
IF($U50=87,Data!$X$90&amp;" W","")&amp;
IF($U50=88,Data!$X$91&amp;" W","")&amp;
IF($U50=89,Data!$X$92&amp;" W","")&amp;
IF($U50=90,Data!$X$93&amp;" W","")&amp;
IF($U50=91,Data!$X$94&amp;" W","")&amp;
IF($U50=92,Data!$X$95&amp;" W","")&amp;
IF($U50=93,Data!$X$96&amp;" W","")&amp;
IF($U50=94,Data!$X$97&amp;" W","")&amp;
IF($U50=95,Data!$X$98&amp;" W","")&amp;
IF($U50=96,Data!$X$99&amp;" W","")&amp;
IF($U50=97,Data!$X$100&amp;" W","")&amp;
IF($U50=98,Data!$X$101&amp;" W","")&amp;
IF($U50=99,Data!$X$102&amp;" W","")&amp;
IF($U50=100,Data!$X$103&amp;" W","")&amp;
IF($U50=101,Data!$X$104&amp;" W","")&amp;
IF($U50=102,Data!$X$105&amp;" W","")&amp;
IF($U50=103,Data!$X$106&amp;" W","")&amp;
IF($U50=104,Data!$X$107&amp;" W","")&amp;
IF($U50=105,Data!$X$108&amp;" W","")&amp;
IF($U50=106,Data!$X$109&amp;" W","")&amp;
IF($U50=107,Data!$X$110&amp;" W","")&amp;
IF($U50=108,Data!$X$111&amp;" W","")&amp;
IF($U50=109,Data!$X$112&amp;" W","")&amp;
IF($U50=110,Data!$X$113&amp;" W","")&amp;
IF($U50=111,Data!$X$114&amp;" W","")&amp;
IF($U50=112,Data!$X$115&amp;" W","")&amp;
IF($U50=113,Data!$X$116&amp;" W","")&amp;
IF($U50=114,Data!$X$117&amp;" W","")&amp;
IF($U50=115,Data!$X$118&amp;" W","")&amp;
IF($U50=116,Data!$X$119&amp;" W","")&amp;
IF($U50=117,Data!$X$120&amp;" W","")&amp;
IF($U50=118,Data!$X$121&amp;" W","")&amp;
IF($U50=119,Data!$X$122&amp;" W","")&amp;
IF($U50=120,Data!$X$123&amp;" W","")</f>
        <v/>
      </c>
      <c r="K50" s="238" t="str">
        <f>IF($U50=1,Data!$Y$4&amp;" W","")&amp;
IF($U50=2,Data!$Y$5&amp;" W","")&amp;
IF($U50=3,Data!$Y$6&amp;" W","")&amp;
IF($U50=4,Data!$Y$7&amp;" W","")&amp;
IF($U50=5,Data!$Y$8&amp;" W","")&amp;
IF($U50=6,Data!$Y$9&amp;" W","")&amp;
IF($U50=7,Data!$Y$10&amp;" W","")&amp;
IF($U50=8,Data!$Y$11&amp;" W","")&amp;
IF($U50=9,Data!$Y$12&amp;" W","")&amp;
IF($U50=10,Data!$Y$13&amp;" W","")&amp;
IF($U50=11,Data!$Y$14&amp;" W","")&amp;
IF($U50=12,Data!$Y$15&amp;" W","")&amp;
IF($U50=13,Data!$Y$16&amp;" W","")&amp;
IF($U50=14,Data!$Y$17&amp;" W","")&amp;
IF($U50=15,Data!$Y$18&amp;" W","")&amp;
IF($U50=16,Data!$Y$19&amp;" W","")&amp;
IF($U50=17,Data!$Y$20&amp;" W","")&amp;
IF($U50=18,Data!$Y$21&amp;" W","")&amp;
IF($U50=19,Data!$Y$22&amp;" W","")&amp;
IF($U50=20,Data!$Y$23&amp;" W","")&amp;
IF($U50=21,Data!$Y$24&amp;" W","")&amp;
IF($U50=22,Data!$Y$25&amp;" W","")&amp;
IF($U50=23,Data!$Y$26&amp;" W","")&amp;
IF($U50=24,Data!$Y$27&amp;" W","")&amp;
IF($U50=25,Data!$Y$28&amp;" W","")&amp;
IF($U50=26,Data!$Y$29&amp;" W","")&amp;
IF($U50=27,Data!$Y$30&amp;" W","")&amp;
IF($U50=28,Data!$Y$31&amp;" W","")&amp;
IF($U50=29,Data!$Y$32&amp;" W","")&amp;
IF($U50=30,Data!$Y$33&amp;" W","")&amp;
IF($U50=31,Data!$Y$34&amp;" W","")&amp;
IF($U50=32,Data!$Y$35&amp;" W","")&amp;
IF($U50=33,Data!$Y$36&amp;" W","")&amp;
IF($U50=34,Data!$Y$37&amp;" W","")&amp;
IF($U50=35,Data!$Y$38&amp;" W","")&amp;
IF($U50=36,Data!$Y$39&amp;" W","")&amp;
IF($U50=37,Data!$Y$40&amp;" W","")&amp;
IF($U50=38,Data!$Y$41&amp;" W","")&amp;
IF($U50=39,Data!$Y$42&amp;" W","")&amp;
IF($U50=40,Data!$Y$43&amp;" W","")&amp;
IF($U50=41,Data!$Y$44&amp;" W","")&amp;
IF($U50=42,Data!$Y$45&amp;" W","")&amp;
IF($U50=43,Data!$Y$46&amp;" W","")&amp;
IF($U50=44,Data!$Y$47&amp;" W","")&amp;
IF($U50=45,Data!$Y$48&amp;" W","")&amp;
IF($U50=46,Data!$Y$49&amp;" W","")&amp;
IF($U50=47,Data!$Y$50&amp;" W","")&amp;
IF($U50=48,Data!$Y$51&amp;" W","")&amp;
IF($U50=49,Data!$Y$52&amp;" W","")&amp;
IF($U50=50,Data!$Y$53&amp;" W","")&amp;
IF($U50=51,Data!$Y$54&amp;" W","")&amp;
IF($U50=52,Data!$Y$55&amp;" W","")&amp;
IF($U50=53,Data!$Y$56&amp;" W","")&amp;
IF($U50=54,Data!$Y$57&amp;" W","")&amp;
IF($U50=55,Data!$Y$58&amp;" W","")&amp;
IF($U50=56,Data!$Y$59&amp;" W","")&amp;
IF($U50=57,Data!$Y$60&amp;" W","")&amp;
IF($U50=58,Data!$Y$61&amp;" W","")&amp;
IF($U50=59,Data!$Y$62&amp;" W","")&amp;
IF($U50=60,Data!$Y$63&amp;" W","")&amp;
IF($U50=61,Data!$Y$64&amp;" W","")&amp;
IF($U50=62,Data!$Y$65&amp;" W","")&amp;
IF($U50=63,Data!$Y$66&amp;" W","")&amp;
IF($U50=64,Data!$Y$67&amp;" W","")&amp;
IF($U50=65,Data!$Y$68&amp;" W","")&amp;
IF($U50=66,Data!$Y$69&amp;" W","")&amp;
IF($U50=67,Data!$Y$70&amp;" W","")&amp;
IF($U50=68,Data!$Y$71&amp;" W","")&amp;
IF($U50=69,Data!$Y$72&amp;" W","")&amp;
IF($U50=70,Data!$Y$73&amp;" W","")&amp;
IF($U50=71,Data!$Y$74&amp;" W","")&amp;
IF($U50=72,Data!$Y$75&amp;" W","")&amp;
IF($U50=73,Data!$Y$76&amp;" W","")&amp;
IF($U50=74,Data!$Y$77&amp;" W","")&amp;
IF($U50=75,Data!$Y$78&amp;" W","")&amp;
IF($U50=76,Data!$Y$79&amp;" W","")&amp;
IF($U50=77,Data!$Y$80&amp;" W","")&amp;
IF($U50=78,Data!$Y$81&amp;" W","")&amp;
IF($U50=79,Data!$Y$82&amp;" W","")&amp;
IF($U50=80,Data!$Y$83&amp;" W","")&amp;
IF($U50=81,Data!$Y$84&amp;" W","")&amp;
IF($U50=82,Data!$Y$85&amp;" W","")&amp;
IF($U50=83,Data!$Y$86&amp;" W","")&amp;
IF($U50=84,Data!$Y$87&amp;" W","")&amp;
IF($U50=85,Data!$Y$88&amp;" W","")&amp;
IF($U50=86,Data!$Y$89&amp;" W","")&amp;
IF($U50=87,Data!$Y$90&amp;" W","")&amp;
IF($U50=88,Data!$Y$91&amp;" W","")&amp;
IF($U50=89,Data!$Y$92&amp;" W","")&amp;
IF($U50=90,Data!$Y$93&amp;" W","")&amp;
IF($U50=91,Data!$Y$94&amp;" W","")&amp;
IF($U50=92,Data!$Y$95&amp;" W","")&amp;
IF($U50=93,Data!$Y$96&amp;" W","")&amp;
IF($U50=94,Data!$Y$97&amp;" W","")&amp;
IF($U50=95,Data!$Y$98&amp;" W","")&amp;
IF($U50=96,Data!$Y$99&amp;" W","")&amp;
IF($U50=97,Data!$Y$100&amp;" W","")&amp;
IF($U50=98,Data!$Y$101&amp;" W","")&amp;
IF($U50=99,Data!$Y$102&amp;" W","")&amp;
IF($U50=100,Data!$Y$103&amp;" W","")&amp;
IF($U50=101,Data!$Y$104&amp;" W","")&amp;
IF($U50=102,Data!$Y$105&amp;" W","")&amp;
IF($U50=103,Data!$Y$106&amp;" W","")&amp;
IF($U50=104,Data!$Y$107&amp;" W","")&amp;
IF($U50=105,Data!$Y$108&amp;" W","")&amp;
IF($U50=106,Data!$Y$109&amp;" W","")&amp;
IF($U50=107,Data!$Y$110&amp;" W","")&amp;
IF($U50=108,Data!$Y$111&amp;" W","")&amp;
IF($U50=109,Data!$Y$112&amp;" W","")&amp;
IF($U50=110,Data!$Y$113&amp;" W","")&amp;
IF($U50=111,Data!$Y$114&amp;" W","")&amp;
IF($U50=112,Data!$Y$115&amp;" W","")&amp;
IF($U50=113,Data!$Y$116&amp;" W","")&amp;
IF($U50=114,Data!$Y$117&amp;" W","")&amp;
IF($U50=115,Data!$Y$118&amp;" W","")&amp;
IF($U50=116,Data!$Y$119&amp;" W","")&amp;
IF($U50=117,Data!$Y$120&amp;" W","")&amp;
IF($U50=118,Data!$Y$121&amp;" W","")&amp;
IF($U50=119,Data!$Y$122&amp;" W","")&amp;
IF($U50=120,Data!$Y$123&amp;" W","")</f>
        <v/>
      </c>
      <c r="L50" s="66" t="str">
        <f>IF($U50=1,Data!$L$4&amp;" - "&amp;RIGHT(Data!$L$4,2)&amp;"00 K","")&amp;
IF($U50=2,Data!$L$5&amp;" - "&amp;RIGHT(Data!$L$5,2)&amp;"00 K","")&amp;
IF($U50=3,Data!$L$6&amp;" - "&amp;RIGHT(Data!$L$6,2)&amp;"00 K","")&amp;
IF($U50=4,Data!$L$7&amp;" - "&amp;RIGHT(Data!$L$7,2)&amp;"00 K","")&amp;
IF($U50=5,Data!$L$8&amp;" - "&amp;RIGHT(Data!$L$8,2)&amp;"00 K","")&amp;
IF($U50=6,Data!$L$9&amp;" - "&amp;RIGHT(Data!$L$9,2)&amp;"00 K","")&amp;
IF($U50=7,Data!$L$10&amp;" - "&amp;RIGHT(Data!$L$10,2)&amp;"00 K","")&amp;
IF($U50=8,Data!$L$11&amp;" - "&amp;RIGHT(Data!$L$11,2)&amp;"00 K","")&amp;
IF($U50=9,Data!$L$12&amp;" - "&amp;RIGHT(Data!$L$12,2)&amp;"00 K","")&amp;
IF($U50=10,Data!$L$13&amp;" - "&amp;RIGHT(Data!$L$13,2)&amp;"00 K","")&amp;
IF($U50=11,Data!$L$14&amp;" - "&amp;RIGHT(Data!$L$14,2)&amp;"00 K","")&amp;
IF($U50=12,Data!$L$15&amp;" - "&amp;RIGHT(Data!$L$15,2)&amp;"00 K","")&amp;
IF($U50=13,Data!$L$16&amp;" - "&amp;RIGHT(Data!$L$16,2)&amp;"00 K","")&amp;
IF($U50=14,Data!$L$17&amp;" - "&amp;RIGHT(Data!$L$17,2)&amp;"00 K","")&amp;
IF($U50=15,Data!$L$18&amp;" - "&amp;RIGHT(Data!$L$18,2)&amp;"00 K","")&amp;
IF($U50=16,Data!$L$19&amp;" - "&amp;RIGHT(Data!$L$19,2)&amp;"00 K","")&amp;
IF($U50=17,Data!$L$20&amp;" - "&amp;RIGHT(Data!$L$20,2)&amp;"00 K","")&amp;
IF($U50=18,Data!$L$21&amp;" - "&amp;RIGHT(Data!$L$21,2)&amp;"00 K","")&amp;
IF($U50=19,Data!$L$22&amp;" - "&amp;RIGHT(Data!$L$22,2)&amp;"00 K","")&amp;
IF($U50=20,Data!$L$23&amp;" - "&amp;RIGHT(Data!$L$23,2)&amp;"00 K","")&amp;
IF($U50=21,Data!$L$24&amp;" - "&amp;RIGHT(Data!$L$24,2)&amp;"00 K","")&amp;
IF($U50=22,Data!$L$25&amp;" - "&amp;RIGHT(Data!$L$25,2)&amp;"00 K","")&amp;
IF($U50=23,Data!$L$26&amp;" - "&amp;RIGHT(Data!$L$26,2)&amp;"00 K","")&amp;
IF($U50=24,Data!$L$27&amp;" - "&amp;RIGHT(Data!$L$27,2)&amp;"00 K","")&amp;
IF($U50=25,Data!$L$28&amp;" - "&amp;RIGHT(Data!$L$28,2)&amp;"00 K","")&amp;
IF($U50=26,Data!$L$29&amp;" - "&amp;RIGHT(Data!$L$29,2)&amp;"00 K","")&amp;
IF($U50=27,Data!$L$30&amp;" - "&amp;RIGHT(Data!$L$30,2)&amp;"00 K","")&amp;
IF($U50=28,Data!$L$31&amp;" - "&amp;RIGHT(Data!$L$31,2)&amp;"00 K","")&amp;
IF($U50=29,Data!$L$32&amp;" - "&amp;RIGHT(Data!$L$32,2)&amp;"00 K","")&amp;
IF($U50=30,Data!$L$33&amp;" - "&amp;RIGHT(Data!$L$33,2)&amp;"00 K","")&amp;
IF($U50=31,Data!$L$34&amp;" - "&amp;RIGHT(Data!$L$34,2)&amp;"00 K","")&amp;
IF($U50=32,Data!$L$35&amp;" - "&amp;RIGHT(Data!$L$35,2)&amp;"00 K","")&amp;
IF($U50=33,Data!$L$36&amp;" - "&amp;RIGHT(Data!$L$36,2)&amp;"00 K","")&amp;
IF($U50=34,Data!$L$37&amp;" - "&amp;RIGHT(Data!$L$37,2)&amp;"00 K","")&amp;
IF($U50=35,Data!$L$38&amp;" - "&amp;RIGHT(Data!$L$38,2)&amp;"00 K","")&amp;
IF($U50=36,Data!$L$39&amp;" - "&amp;RIGHT(Data!$L$39,2)&amp;"00 K","")&amp;
IF($U50=37,Data!$L$40&amp;" - "&amp;RIGHT(Data!$L$40,2)&amp;"00 K","")&amp;
IF($U50=38,Data!$L$41&amp;" - "&amp;RIGHT(Data!$L$41,2)&amp;"00 K","")&amp;
IF($U50=39,Data!$L$42&amp;" - "&amp;RIGHT(Data!$L$42,2)&amp;"00 K","")&amp;
IF($U50=40,Data!$L$43&amp;" - "&amp;RIGHT(Data!$L$43,2)&amp;"00 K","")&amp;
IF($U50=41,Data!$L$44&amp;" - "&amp;RIGHT(Data!$L$44,2)&amp;"00 K","")&amp;
IF($U50=42,Data!$L$45&amp;" - "&amp;RIGHT(Data!$L$45,2)&amp;"00 K","")&amp;
IF($U50=43,Data!$L$46&amp;" - "&amp;RIGHT(Data!$L$46,2)&amp;"00 K","")&amp;
IF($U50=44,Data!$L$47&amp;" - "&amp;RIGHT(Data!$L$47,2)&amp;"00 K","")&amp;
IF($U50=45,Data!$L$48&amp;" - "&amp;RIGHT(Data!$L$48,2)&amp;"00 K","")&amp;
IF($U50=46,Data!$L$49&amp;" - "&amp;RIGHT(Data!$L$49,2)&amp;"00 K","")&amp;
IF($U50=47,Data!$L$50&amp;" - "&amp;RIGHT(Data!$L$50,2)&amp;"00 K","")&amp;
IF($U50=48,Data!$L$51&amp;" - "&amp;RIGHT(Data!$L$51,2)&amp;"00 K","")&amp;
IF($U50=49,Data!$L$52&amp;" - "&amp;RIGHT(Data!$L$52,2)&amp;"00 K","")&amp;
IF($U50=50,Data!$L$53&amp;" - "&amp;RIGHT(Data!$L$53,2)&amp;"00 K","")&amp;
IF($U50=51,Data!$L$54&amp;" - "&amp;RIGHT(Data!$L$54,2)&amp;"00 K","")&amp;
IF($U50=52,Data!$L$55&amp;" - "&amp;RIGHT(Data!$L$55,2)&amp;"00 K","")&amp;
IF($U50=53,Data!$L$56&amp;" - "&amp;RIGHT(Data!$L$56,2)&amp;"00 K","")&amp;
IF($U50=54,Data!$L$57&amp;" - "&amp;RIGHT(Data!$L$57,2)&amp;"00 K","")&amp;
IF($U50=55,Data!$L$58&amp;" - "&amp;RIGHT(Data!$L$58,2)&amp;"00 K","")&amp;
IF($U50=56,Data!$L$59&amp;" - "&amp;RIGHT(Data!$L$59,2)&amp;"00 K","")&amp;
IF($U50=57,Data!$L$60&amp;" - "&amp;RIGHT(Data!$L$60,2)&amp;"00 K","")&amp;
IF($U50=58,Data!$L$61&amp;" - "&amp;RIGHT(Data!$L$61,2)&amp;"00 K","")&amp;
IF($U50=59,Data!$L$62&amp;" - "&amp;RIGHT(Data!$L$62,2)&amp;"00 K","")&amp;
IF($U50=60,Data!$L$63&amp;" - "&amp;RIGHT(Data!$L$63,2)&amp;"00 K","")&amp;
IF($U50=61,Data!$L$64&amp;" - "&amp;RIGHT(Data!$L$64,2)&amp;"00 K","")&amp;
IF($U50=62,Data!$L$65&amp;" - "&amp;RIGHT(Data!$L$65,2)&amp;"00 K","")&amp;
IF($U50=63,Data!$L$66&amp;" - "&amp;RIGHT(Data!$L$66,2)&amp;"00 K","")&amp;
IF($U50=64,Data!$L$67&amp;" - "&amp;RIGHT(Data!$L$67,2)&amp;"00 K","")&amp;
IF($U50=65,Data!$L$68&amp;" - "&amp;RIGHT(Data!$L$68,2)&amp;"00 K","")&amp;
IF($U50=66,Data!$L$69&amp;" - "&amp;RIGHT(Data!$L$69,2)&amp;"00 K","")&amp;
IF($U50=67,Data!$L$70&amp;" - "&amp;RIGHT(Data!$L$70,2)&amp;"00 K","")&amp;
IF($U50=68,Data!$L$71&amp;" - "&amp;RIGHT(Data!$L$71,2)&amp;"00 K","")&amp;
IF($U50=69,Data!$L$72&amp;" - "&amp;RIGHT(Data!$L$72,2)&amp;"00 K","")&amp;
IF($U50=70,Data!$L$73&amp;" - "&amp;RIGHT(Data!$L$73,2)&amp;"00 K","")&amp;
IF($U50=71,Data!$L$74&amp;" - "&amp;RIGHT(Data!$L$74,2)&amp;"00 K","")&amp;
IF($U50=72,Data!$L$75&amp;" - "&amp;RIGHT(Data!$L$75,2)&amp;"00 K","")&amp;
IF($U50=73,Data!$L$76&amp;" - "&amp;RIGHT(Data!$L$76,2)&amp;"00 K","")&amp;
IF($U50=74,Data!$L$77&amp;" - "&amp;RIGHT(Data!$L$77,2)&amp;"00 K","")&amp;
IF($U50=75,Data!$L$78&amp;" - "&amp;RIGHT(Data!$L$78,2)&amp;"00 K","")&amp;
IF($U50=76,Data!$L$79&amp;" - "&amp;RIGHT(Data!$L$79,2)&amp;"00 K","")&amp;
IF($U50=77,Data!$L$80&amp;" - "&amp;RIGHT(Data!$L$80,2)&amp;"00 K","")&amp;
IF($U50=78,Data!$L$81&amp;" - "&amp;RIGHT(Data!$L$81,2)&amp;"00 K","")&amp;
IF($U50=79,Data!$L$82&amp;" - "&amp;RIGHT(Data!$L$82,2)&amp;"00 K","")&amp;
IF($U50=80,Data!$L$83&amp;" - "&amp;RIGHT(Data!$L$83,2)&amp;"00 K","")&amp;
IF($U50=81,Data!$L$84&amp;" - "&amp;RIGHT(Data!$L$84,2)&amp;"00 K","")&amp;
IF($U50=82,Data!$L$85&amp;" - "&amp;RIGHT(Data!$L$85,2)&amp;"00 K","")&amp;
IF($U50=83,Data!$L$86&amp;" - "&amp;RIGHT(Data!$L$86,2)&amp;"00 K","")&amp;
IF($U50=84,Data!$L$87&amp;" - "&amp;RIGHT(Data!$L$87,2)&amp;"00 K","")&amp;
IF($U50=85,Data!$L$88&amp;" - "&amp;RIGHT(Data!$L$88,2)&amp;"00 K","")&amp;
IF($U50=86,Data!$L$89&amp;" - "&amp;RIGHT(Data!$L$89,2)&amp;"00 K","")&amp;
IF($U50=87,Data!$L$90&amp;" - "&amp;RIGHT(Data!$L$90,2)&amp;"00 K","")&amp;
IF($U50=88,Data!$L$91&amp;" - "&amp;RIGHT(Data!$L$91,2)&amp;"00 K","")&amp;
IF($U50=89,Data!$L$92&amp;" - "&amp;RIGHT(Data!$L$92,2)&amp;"00 K","")&amp;
IF($U50=90,Data!$L$93&amp;" - "&amp;RIGHT(Data!$L$93,2)&amp;"00 K","")&amp;
IF($U50=91,Data!$L$94&amp;" - "&amp;RIGHT(Data!$L$94,2)&amp;"00 K","")&amp;
IF($U50=92,Data!$L$95&amp;" - "&amp;RIGHT(Data!$L$95,2)&amp;"00 K","")&amp;
IF($U50=93,Data!$L$96&amp;" - "&amp;RIGHT(Data!$L$97,2)&amp;"00 K","")&amp;
IF($U50=94,Data!$L$97&amp;" - "&amp;RIGHT(Data!$L$98,2)&amp;"00 K","")&amp;
IF($U50=95,Data!$L$98&amp;" - "&amp;RIGHT(Data!$L$99,2)&amp;"00 K","")&amp;
IF($U50=96,Data!$L$99&amp;" - "&amp;RIGHT(Data!$L$100,2)&amp;"00 K","")&amp;
IF($U50=97,Data!$L$100&amp;" - "&amp;RIGHT(Data!$L$101,2)&amp;"00 K","")&amp;
IF($U50=98,Data!$L$101&amp;" - "&amp;RIGHT(Data!$L$102,2)&amp;"00 K","")&amp;
IF($U50=99,Data!$L$102&amp;" - "&amp;RIGHT(Data!$L$103,2)&amp;"00 K","")&amp;
IF($U50=100,Data!$L$103&amp;" - "&amp;RIGHT(Data!$L$104,2)&amp;"00 K","")&amp;
IF($U50=101,Data!$L$104&amp;" - "&amp;RIGHT(Data!$L$105,2)&amp;"00 K","")&amp;
IF($U50=102,Data!$L$105&amp;" - "&amp;RIGHT(Data!$L$106,2)&amp;"00 K","")&amp;
IF($U50=103,Data!$L$106&amp;" - "&amp;RIGHT(Data!$L$107,2)&amp;"00 K","")&amp;
IF($U50=104,Data!$L$107&amp;" - "&amp;RIGHT(Data!$L$108,2)&amp;"00 K","")&amp;
IF($U50=105,Data!$L$108&amp;" - "&amp;RIGHT(Data!$L$109,2)&amp;"00 K","")&amp;
IF($U50=106,Data!$L$109&amp;" - "&amp;RIGHT(Data!$L$110,2)&amp;"00 K","")&amp;
IF($U50=107,Data!$L$110&amp;" - "&amp;RIGHT(Data!$L$111,2)&amp;"00 K","")&amp;
IF($U50=108,Data!$L$111&amp;" - "&amp;RIGHT(Data!$L$112,2)&amp;"00 K","")&amp;
IF($U50=109,Data!$L$112&amp;" - "&amp;RIGHT(Data!$L$113,2)&amp;"00 K","")&amp;
IF($U50=110,Data!$L$113&amp;" - "&amp;RIGHT(Data!$L$114,2)&amp;"00 K","")&amp;
IF($U50=111,Data!$L$114&amp;" - "&amp;RIGHT(Data!$L$115,2)&amp;"00 K","")&amp;
IF($U50=112,Data!$L$115&amp;" - "&amp;RIGHT(Data!$L$116,2)&amp;"00 K","")&amp;
IF($U50=113,Data!$L$116&amp;" - "&amp;RIGHT(Data!$L$117,2)&amp;"00 K","")&amp;
IF($U50=114,Data!$L$117&amp;" - "&amp;RIGHT(Data!$L$118,2)&amp;"00 K","")&amp;
IF($U50=115,Data!$L$118&amp;" - "&amp;RIGHT(Data!$L$119,2)&amp;"00 K","")&amp;
IF($U50=116,Data!$L$119&amp;" - "&amp;RIGHT(Data!$L$120,2)&amp;"00 K","")&amp;
IF($U50=117,Data!$L$120&amp;" - "&amp;RIGHT(Data!$L$121,2)&amp;"00 K","")&amp;
IF($U50=118,Data!$L$121&amp;" - "&amp;RIGHT(Data!$L$122,2)&amp;"00 K","")&amp;
IF($U50=119,Data!$L$122&amp;" - "&amp;RIGHT(Data!$L$123,2)&amp;"00 K","")&amp;
IF($U50=120,Data!$L$123&amp;" - "&amp;RIGHT(Data!$L$124,2)&amp;"00 K","")</f>
        <v/>
      </c>
      <c r="M50" s="45"/>
      <c r="N50" s="46"/>
      <c r="O50" s="46"/>
      <c r="P50" s="208"/>
      <c r="Q50" s="208"/>
      <c r="R50" s="210"/>
      <c r="S50" s="210"/>
      <c r="T50" s="47"/>
      <c r="U50" s="48"/>
      <c r="V50" s="111"/>
      <c r="W50" s="111"/>
      <c r="X50" s="111"/>
      <c r="Y50" s="111"/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</row>
    <row r="51" spans="1:44" hidden="1" outlineLevel="1" x14ac:dyDescent="0.3">
      <c r="A51" s="39">
        <v>48</v>
      </c>
      <c r="B51" s="116" t="str">
        <f>IF($U51=1,Data!$E$4,"")&amp;
IF($U51=2,Data!$E$5,"")&amp;
IF($U51=3,Data!$E$6,"")&amp;
IF($U51=4,Data!$E$7,"")&amp;
IF($U51=5,Data!$E$8,"")&amp;
IF($U51=6,Data!$E$9,"")&amp;
IF($U51=7,Data!$E$10,"")&amp;
IF($U51=8,Data!$E$11,"")&amp;
IF($U51=9,Data!$E$12,"")&amp;
IF($U51=10,Data!$E$13,"")&amp;
IF($U51=11,Data!$E$14,"")&amp;
IF($U51=12,Data!$E$15,"")&amp;
IF($U51=13,Data!$E$16,"")&amp;
IF($U51=14,Data!$E$17,"")&amp;
IF($U51=15,Data!$E$18,"")&amp;
IF($U51=16,Data!$E$19,"")&amp;
IF($U51=17,Data!$E$20,"")&amp;
IF($U51=18,Data!$E$21,"")&amp;
IF($U51=19,Data!$E$22,"")&amp;
IF($U51=20,Data!$E$23,"")&amp;
IF($U51=21,Data!$E$24,"")&amp;
IF($U51=22,Data!$E$25,"")&amp;
IF($U51=23,Data!$E$26,"")&amp;
IF($U51=24,Data!$E$27,"")&amp;
IF($U51=25,Data!$E$28,"")&amp;
IF($U51=26,Data!$E$29,"")&amp;
IF($U51=27,Data!$E$30,"")&amp;
IF($U51=28,Data!$E$31,"")&amp;
IF($U51=29,Data!$E$32,"")&amp;
IF($U51=30,Data!$E$33,"")&amp;
IF($U51=31,Data!$E$34,"")&amp;
IF($U51=32,Data!$E$35,"")&amp;
IF($U51=33,Data!$E$36,"")&amp;
IF($U51=34,Data!$E$37,"")&amp;
IF($U51=35,Data!$E$38,"")&amp;
IF($U51=36,Data!$E$39,"")&amp;
IF($U51=37,Data!$E$40,"")&amp;
IF($U51=38,Data!$E$41,"")&amp;
IF($U51=39,Data!$E$42,"")&amp;
IF($U51=40,Data!$E$43,"")&amp;
IF($U51=41,Data!$E$124,"")&amp;
IF($U51=42,Data!$E$126,"")&amp;
IF($U51=43,Data!$E$127,"")</f>
        <v/>
      </c>
      <c r="C51" s="116" t="str">
        <f t="shared" si="0"/>
        <v/>
      </c>
      <c r="D51" s="40" t="str">
        <f>IF($U51=1,Data!$G$4,"")&amp;
IF($U51=2,Data!$G$5,"")&amp;
IF($U51=3,Data!$G$6,"")&amp;
IF($U51=4,Data!$G$7,"")&amp;
IF($U51=5,Data!$G$8,"")&amp;
IF($U51=6,Data!$G$9,"")&amp;
IF($U51=7,Data!$G$10,"")&amp;
IF($U51=8,Data!$G$11,"")&amp;
IF($U51=9,Data!$G$12,"")&amp;
IF($U51=10,Data!$G$13,"")&amp;
IF($U51=11,Data!$G$14,"")&amp;
IF($U51=12,Data!$G$15,"")&amp;
IF($U51=13,Data!$G$16,"")&amp;
IF($U51=14,Data!$G$17,"")&amp;
IF($U51=15,Data!$G$18,"")&amp;
IF($U51=16,Data!$G$19,"")&amp;
IF($U51=17,Data!$G$20,"")&amp;
IF($U51=18,Data!$G$21,"")&amp;
IF($U51=19,Data!$G$22,"")&amp;
IF($U51=20,Data!$G$23,"")&amp;
IF($U51=21,Data!$G$24,"")&amp;
IF($U51=22,Data!$G$25,"")&amp;
IF($U51=23,Data!$G$26,"")&amp;
IF($U51=24,Data!$G$27,"")&amp;
IF($U51=25,Data!$G$28,"")&amp;
IF($U51=26,Data!$G$29,"")&amp;
IF($U51=27,Data!$G$30,"")&amp;
IF($U51=28,Data!$G$31,"")&amp;
IF($U51=29,Data!$G$32,"")&amp;
IF($U51=30,Data!$G$33,"")&amp;
IF($U51=31,Data!$G$34,"")&amp;
IF($U51=32,Data!$G$35,"")&amp;
IF($U51=33,Data!$G$36,"")&amp;
IF($U51=34,Data!$G$37,"")&amp;
IF($U51=35,Data!$G$38,"")&amp;
IF($U51=36,Data!$G$39,"")&amp;
IF($U51=37,Data!$G$40,"")&amp;
IF($U51=38,Data!$G$41,"")&amp;
IF($U51=39,Data!$G$42,"")&amp;
IF($U51=40,Data!$G$43,"")&amp;
IF($U51=41,Data!$G$44,"")&amp;
IF($U51=42,Data!$G$45,"")&amp;
IF($U51=43,Data!$G$46,"")&amp;
IF($U51=44,Data!$G$47,"")&amp;
IF($U51=45,Data!$G$48,"")&amp;
IF($U51=46,Data!$G$49,"")&amp;
IF($U51=47,Data!$G$50,"")&amp;
IF($U51=48,Data!$G$51,"")&amp;
IF($U51=49,Data!$G$52,"")&amp;
IF($U51=50,Data!$G$53,"")&amp;
IF($U51=51,Data!$G$54,"")&amp;
IF($U51=52,Data!$G$55,"")&amp;
IF($U51=53,Data!$G$56,"")&amp;
IF($U51=54,Data!$G$57,"")&amp;
IF($U51=55,Data!$G$58,"")&amp;
IF($U51=56,Data!$G$59,"")&amp;
IF($U51=57,Data!$G$60,"")&amp;
IF($U51=58,Data!$G$61,"")&amp;
IF($U51=59,Data!$G$62,"")&amp;
IF($U51=60,Data!$G$63,"")&amp;
IF($U51=61,Data!$G$64,"")&amp;
IF($U51=62,Data!$G$65,"")&amp;
IF($U51=63,Data!$G$66,"")&amp;
IF($U51=64,Data!$G$67,"")&amp;
IF($U51=65,Data!$G$68,"")&amp;
IF($U51=66,Data!$G$69,"")&amp;
IF($U51=67,Data!$G$70,"")&amp;
IF($U51=68,Data!$G$71,"")&amp;
IF($U51=69,Data!$G$72,"")&amp;
IF($U51=70,Data!$G$73,"")&amp;
IF($U51=71,Data!$G$74,"")&amp;
IF($U51=72,Data!$G$75,"")&amp;
IF($U51=73,Data!$G$76,"")&amp;
IF($U51=74,Data!$G$77,"")&amp;
IF($U51=75,Data!$G$78,"")&amp;
IF($U51=76,Data!$G$79,"")&amp;
IF($U51=77,Data!$G$80,"")&amp;
IF($U51=78,Data!$G$81,"")&amp;
IF($U51=79,Data!$G$82,"")&amp;
IF($U51=80,Data!$G$83,"")&amp;
IF($U51=81,Data!$G$84,"")&amp;
IF($U51=82,Data!$G$85,"")&amp;
IF($U51=83,Data!$G$86,"")&amp;
IF($U51=84,Data!$G$87,"")&amp;
IF($U51=85,Data!$G$88,"")&amp;
IF($U51=86,Data!$G$89,"")&amp;
IF($U51=87,Data!$G$90,"")&amp;
IF($U51=88,Data!$G$91,"")&amp;
IF($U51=89,Data!$G$92,"")&amp;
IF($U51=90,Data!$G$93,"")&amp;
IF($U51=91,Data!$G$94,"")&amp;
IF($U51=92,Data!$G$95,"")&amp;
IF($U51=93,Data!$G$96,"")&amp;
IF($U51=94,Data!$G$97,"")&amp;
IF($U51=95,Data!$G$98,"")&amp;
IF($U51=96,Data!$G$99,"")&amp;
IF($U51=97,Data!$G$100,"")&amp;
IF($U51=98,Data!$G$101,"")&amp;
IF($U51=99,Data!$G$102,"")&amp;
IF($U51=100,Data!$G$103,"")&amp;
IF($U51=101,Data!$G$104,"")&amp;
IF($U51=102,Data!$G$105,"")&amp;
IF($U51=103,Data!$G$106,"")&amp;
IF($U51=104,Data!$G$107,"")&amp;
IF($U51=105,Data!$G$108,"")&amp;
IF($U51=106,Data!$G$109,"")&amp;
IF($U51=107,Data!$G$110,"")&amp;
IF($U51=108,Data!$G$111,"")&amp;
IF($U51=109,Data!$G$112,"")&amp;
IF($U51=100,Data!$G$113,"")&amp;
IF($U51=111,Data!$G$114,"")&amp;
IF($U51=112,Data!$G$115,"")&amp;
IF($U51=113,Data!$G$116,"")&amp;
IF($U51=114,Data!$G$117,"")&amp;
IF($U51=115,Data!$G$118,"")&amp;
IF($U51=116,Data!$G$119,"")&amp;
IF($U51=117,Data!$G$120,"")&amp;
IF($U51=118,Data!$G$121,"")&amp;
IF($U51=119,Data!$G$122,"")&amp;
IF($U51=120,Data!$G$123,"")</f>
        <v/>
      </c>
      <c r="E51" s="41" t="str">
        <f>IF($U51=1,Data!$I$4&amp;" LED","")&amp;
IF($U51=2,Data!$I$5&amp;" LED","")&amp;
IF($U51=3,Data!$I$6&amp;" LED","")&amp;
IF($U51=4,Data!$I$7&amp;" LED","")&amp;
IF($U51=5,Data!$I$8&amp;" LED","")&amp;
IF($U51=6,Data!$I$9&amp;" LED","")&amp;
IF($U51=7,Data!$I$10&amp;" LED","")&amp;
IF($U51=8,Data!$I$11&amp;" LED","")&amp;
IF($U51=9,Data!$I$12&amp;" LED","")&amp;
IF($U51=10,Data!$I$13&amp;" LED","")&amp;
IF($U51=11,Data!$I$14&amp;" LED","")&amp;
IF($U51=12,Data!$I$15&amp;" LED","")&amp;
IF($U51=13,Data!$I$16&amp;" LED","")&amp;
IF($U51=14,Data!$I$17&amp;" LED","")&amp;
IF($U51=15,Data!$I$18&amp;" LED","")&amp;
IF($U51=16,Data!$I$19&amp;" LED","")&amp;
IF($U51=17,Data!$I$20&amp;" LED","")&amp;
IF($U51=18,Data!$I$21&amp;" LED","")&amp;
IF($U51=19,Data!$I$22&amp;" LED","")&amp;
IF($U51=20,Data!$I$23&amp;" LED","")&amp;
IF($U51=21,Data!$I$24&amp;" LED","")&amp;
IF($U51=22,Data!$I$25&amp;" LED","")&amp;
IF($U51=23,Data!$I$26&amp;" LED","")&amp;
IF($U51=24,Data!$I$27&amp;" LED","")&amp;
IF($U51=25,Data!$I$28&amp;" LED","")&amp;
IF($U51=26,Data!$I$29&amp;" LED","")&amp;
IF($U51=27,Data!$I$30&amp;" LED","")&amp;
IF($U51=28,Data!$I$31&amp;" LED","")&amp;
IF($U51=29,Data!$I$32&amp;" LED","")&amp;
IF($U51=30,Data!$I$33&amp;" LED","")&amp;
IF($U51=31,Data!$I$34&amp;" LED","")&amp;
IF($U51=32,Data!$I$35&amp;" LED","")&amp;
IF($U51=33,Data!$I$36&amp;" LED","")&amp;
IF($U51=34,Data!$I$37&amp;" LED","")&amp;
IF($U51=35,Data!$I$38&amp;" LED","")&amp;
IF($U51=36,Data!$I$39&amp;" LED","")&amp;
IF($U51=37,Data!$I$40&amp;" LED","")&amp;
IF($U51=38,Data!$I$41&amp;" LED","")&amp;
IF($U51=39,Data!$I$42&amp;" LED","")&amp;
IF($U51=40,Data!$I$43&amp;" LED","")&amp;
IF($U51=41,Data!$I$44&amp;" LED","")&amp;
IF($U51=42,Data!$I$45&amp;" LED","")&amp;
IF($U51=43,Data!$I$46&amp;" LED","")&amp;
IF($U51=44,Data!$I$47&amp;" LED","")&amp;
IF($U51=45,Data!$I$48&amp;" LED","")&amp;
IF($U51=46,Data!$I$49&amp;" LED","")&amp;
IF($U51=47,Data!$I$50&amp;" LED","")&amp;
IF($U51=48,Data!$I$51&amp;" LED","")&amp;
IF($U51=49,Data!$I$52&amp;" LED","")&amp;
IF($U51=50,Data!$I$53&amp;" LED","")&amp;
IF($U51=51,Data!$I$54&amp;" LED","")&amp;
IF($U51=52,Data!$I$55&amp;" LED","")&amp;
IF($U51=53,Data!$I$56&amp;" LED","")&amp;
IF($U51=54,Data!$I$57&amp;" LED","")&amp;
IF($U51=55,Data!$I$58&amp;" LED","")&amp;
IF($U51=56,Data!$I$59&amp;" LED","")&amp;
IF($U51=57,Data!$I$60&amp;" LED","")&amp;
IF($U51=58,Data!$I$61&amp;" LED","")&amp;
IF($U51=59,Data!$I$62&amp;" LED","")&amp;
IF($U51=60,Data!$I$63&amp;" LED","")&amp;
IF($U51=61,Data!$I$64&amp;" LED","")&amp;
IF($U51=62,Data!$I$65&amp;" LED","")&amp;
IF($U51=63,Data!$I$66&amp;" LED","")&amp;
IF($U51=64,Data!$I$67&amp;" LED","")&amp;
IF($U51=65,Data!$I$68&amp;" LED","")&amp;
IF($U51=66,Data!$I$69&amp;" LED","")&amp;
IF($U51=67,Data!$I$70&amp;" LED","")&amp;
IF($U51=68,Data!$I$71&amp;" LED","")&amp;
IF($U51=69,Data!$I$72&amp;" LED","")&amp;
IF($U51=70,Data!$I$73&amp;" LED","")&amp;
IF($U51=71,Data!$I$74&amp;" LED","")&amp;
IF($U51=72,Data!$I$75&amp;" LED","")&amp;
IF($U51=73,Data!$I$76&amp;" LED","")&amp;
IF($U51=74,Data!$I$77&amp;" LED","")&amp;
IF($U51=75,Data!$I$78&amp;" LED","")&amp;
IF($U51=76,Data!$I$79&amp;" LED","")&amp;
IF($U51=77,Data!$I$80&amp;" LED","")&amp;
IF($U51=78,Data!$I$81&amp;" LED","")&amp;
IF($U51=79,Data!$I$82&amp;" LED","")&amp;
IF($U51=80,Data!$I$83&amp;" LED","")&amp;
IF($U51=81,Data!$I$84&amp;" LED","")&amp;
IF($U51=82,Data!$I$85&amp;" LED","")&amp;
IF($U51=83,Data!$I$86&amp;" LED","")&amp;
IF($U51=84,Data!$I$87&amp;" LED","")&amp;
IF($U51=85,Data!$I$88&amp;" LED","")&amp;
IF($U51=86,Data!$I$89&amp;" LED","")&amp;
IF($U51=87,Data!$I$90&amp;" LED","")&amp;
IF($U51=88,Data!$I$91&amp;" LED","")&amp;
IF($U51=89,Data!$I$92&amp;" LED","")&amp;
IF($U51=90,Data!$I$93&amp;" LED","")&amp;
IF($U51=91,Data!$I$94&amp;" LED","")&amp;
IF($U51=92,Data!$I$95&amp;" LED","")&amp;
IF($U51=93,Data!$I$96&amp;" LED","")&amp;
IF($U51=94,Data!$I$97&amp;" LED","")&amp;
IF($U51=95,Data!$I$98&amp;" LED","")&amp;
IF($U51=96,Data!$I$99&amp;" LED","")&amp;
IF($U51=97,Data!$I$100&amp;" LED","")&amp;
IF($U51=98,Data!$I$101&amp;" LED","")&amp;
IF($U51=99,Data!$I$102&amp;" LED","")&amp;
IF($U51=100,Data!$I1090&amp;" LED","")&amp;
IF($U51=101,Data!$I$104&amp;" LED","")&amp;
IF($U51=102,Data!$I$105&amp;" LED","")&amp;
IF($U51=103,Data!$I$106&amp;" LED","")&amp;
IF($U51=104,Data!$I$107&amp;" LED","")&amp;
IF($U51=105,Data!$I$108&amp;" LED","")&amp;
IF($U51=106,Data!$I$109&amp;" LED","")&amp;
IF($U51=107,Data!$I$110&amp;" LED","")&amp;
IF($U51=108,Data!$I$111&amp;" LED","")&amp;
IF($U51=109,Data!$I$112&amp;" LED","")&amp;
IF($U51=110,Data!$I$113&amp;" LED","")&amp;
IF($U51=111,Data!$I$114&amp;" LED","")&amp;
IF($U51=112,Data!$I$115&amp;" LED","")&amp;
IF($U51=113,Data!$I$116&amp;" LED","")&amp;
IF($U51=114,Data!$I$117&amp;" LED","")&amp;
IF($U51=115,Data!$I$118&amp;" LED","")&amp;
IF($U51=116,Data!$I$119&amp;" LED","")&amp;
IF($U51=117,Data!$I$120&amp;" LED","")&amp;
IF($U51=118,Data!$I$121&amp;" LED","")&amp;
IF($U51=119,Data!$I$122&amp;" LED","")&amp;
IF($U51=120,Data!$I$123&amp;" LED","")</f>
        <v/>
      </c>
      <c r="F51" s="42" t="str">
        <f xml:space="preserve">
IF($U51=1,Data!$J$4&amp;" lm","")&amp;
IF($U51=2,Data!$J$5&amp;" lm","")&amp;
IF($U51=3,Data!$J$6&amp;" lm","")&amp;
IF($U51=4,Data!$J$7&amp;" lm","")&amp;
IF($U51=5,Data!$J$8&amp;" lm","")&amp;
IF($U51=6,Data!$J$9&amp;" lm","")&amp;
IF($U51=7,Data!$J$10&amp;" lm","")&amp;
IF($U51=8,Data!$J$11&amp;" lm","")&amp;
IF($U51=9,Data!$J$12&amp;" lm","")&amp;
IF($U51=10,Data!$J$13&amp;" lm","")&amp;
IF($U51=11,Data!$J$14&amp;" lm","")&amp;
IF($U51=12,Data!$J$15&amp;" lm","")&amp;
IF($U51=13,Data!$J$16&amp;" lm","")&amp;
IF($U51=14,Data!$J$17&amp;" lm","")&amp;
IF($U51=15,Data!$J$18&amp;" lm","")&amp;
IF($U51=16,Data!$J$19&amp;" lm","")&amp;
IF($U51=17,Data!$J$20&amp;" lm","")&amp;
IF($U51=18,Data!$J$21&amp;" lm","")&amp;
IF($U51=19,Data!$J$22&amp;" lm","")&amp;
IF($U51=20,Data!$J$23&amp;" lm","")&amp;
IF($U51=21,Data!$J$24&amp;" lm","")&amp;
IF($U51=22,Data!$J$25&amp;" lm","")&amp;
IF($U51=23,Data!$J$26&amp;" lm","")&amp;
IF($U51=24,Data!$J$27&amp;" lm","")&amp;
IF($U51=25,Data!$J$28&amp;" lm","")&amp;
IF($U51=26,Data!$J$29&amp;" lm","")&amp;
IF($U51=27,Data!$J$30&amp;" lm","")&amp;
IF($U51=28,Data!$J$31&amp;" lm","")&amp;
IF($U51=29,Data!$J$32&amp;" lm","")&amp;
IF($U51=30,Data!$J$33&amp;" lm","")&amp;
IF($U51=31,Data!$J$34&amp;" lm","")&amp;
IF($U51=32,Data!$J$35&amp;" lm","")&amp;
IF($U51=33,Data!$J$36&amp;" lm","")&amp;
IF($U51=34,Data!$J$37&amp;" lm","")&amp;
IF($U51=35,Data!$J$38&amp;" lm","")&amp;
IF($U51=36,Data!$J$39&amp;" lm","")&amp;
IF($U51=37,Data!$J$40&amp;" lm","")&amp;
IF($U51=38,Data!$J$41&amp;" lm","")&amp;
IF($U51=39,Data!$J$42&amp;" lm","")&amp;
IF($U51=40,Data!$J$43&amp;" lm","")&amp;
IF($U51=41,Data!$J$44&amp;" lm","")&amp;
IF($U51=42,Data!$J$45&amp;" lm","")&amp;
IF($U51=43,Data!$J$46&amp;" lm","")&amp;
IF($U51=44,Data!$J$47&amp;" lm","")&amp;
IF($U51=45,Data!$J$48&amp;" lm","")&amp;
IF($U51=46,Data!$J$49&amp;" lm","")&amp;
IF($U51=47,Data!$J$50&amp;" lm","")&amp;
IF($U51=48,Data!$J$51&amp;" lm","")&amp;
IF($U51=49,Data!$J$52&amp;" lm","")&amp;
IF($U51=50,Data!$J$53&amp;" lm","")&amp;
IF($U51=51,Data!$J$54&amp;" lm","")&amp;
IF($U51=52,Data!$J$55&amp;" lm","")&amp;
IF($U51=53,Data!$J$56&amp;" lm","")&amp;
IF($U51=54,Data!$J$57&amp;" lm","")&amp;
IF($U51=55,Data!$J$58&amp;" lm","")&amp;
IF($U51=56,Data!$J$59&amp;" lm","")&amp;
IF($U51=57,Data!$J$60&amp;" lm","")&amp;
IF($U51=58,Data!$J$61&amp;" lm","")&amp;
IF($U51=59,Data!$J$62&amp;" lm","")&amp;
IF($U51=60,Data!$J$63&amp;" lm","")&amp;
IF($U51=61,Data!$J$64&amp;" lm","")&amp;
IF($U51=62,Data!$J$65&amp;" lm","")&amp;
IF($U51=63,Data!$J$66&amp;" lm","")&amp;
IF($U51=64,Data!$J$67&amp;" lm","")&amp;
IF($U51=65,Data!$J$68&amp;" lm","")&amp;
IF($U51=66,Data!$J$69&amp;" lm","")&amp;
IF($U51=67,Data!$J$70&amp;" lm","")&amp;
IF($U51=68,Data!$J$71&amp;" lm","")&amp;
IF($U51=69,Data!$J$72&amp;" lm","")&amp;
IF($U51=70,Data!$J$73&amp;" lm","")&amp;
IF($U51=71,Data!$J$74&amp;" lm","")&amp;
IF($U51=72,Data!$J$75&amp;" lm","")&amp;
IF($U51=73,Data!$J$76&amp;" lm","")&amp;
IF($U51=74,Data!$J$77&amp;" lm","")&amp;
IF($U51=75,Data!$J$78&amp;" lm","")&amp;
IF($U51=76,Data!$J$79&amp;" lm","")&amp;
IF($U51=77,Data!$J$80&amp;" lm","")&amp;
IF($U51=78,Data!$J$81&amp;" lm","")&amp;
IF($U51=79,Data!$J$82&amp;" lm","")&amp;
IF($U51=80,Data!$J$83&amp;" lm","")&amp;
IF($U51=81,Data!$J$84&amp;" lm","")&amp;
IF($U51=82,Data!$J$85&amp;" lm","")&amp;
IF($U51=83,Data!$J$86&amp;" lm","")&amp;
IF($U51=84,Data!$J$87&amp;" lm","")&amp;
IF($U51=85,Data!$J$88&amp;" lm","")&amp;
IF($U51=86,Data!$J$89&amp;" lm","")&amp;
IF($U51=87,Data!$J$90&amp;" lm","")&amp;
IF($U51=88,Data!$J$91&amp;" lm","")&amp;
IF($U51=89,Data!$J$92&amp;" lm","")&amp;
IF($U51=90,Data!$J$93&amp;" lm","")&amp;
IF($U51=91,Data!$J$94&amp;" lm","")&amp;
IF($U51=92,Data!$J$95&amp;" lm","")&amp;
IF($U51=93,Data!$J$96&amp;" lm","")&amp;
IF($U51=94,Data!$J$97&amp;" lm","")&amp;
IF($U51=95,Data!$J$98&amp;" lm","")&amp;
IF($U51=96,Data!$J$99&amp;" lm","")&amp;
IF($U51=97,Data!$J$100&amp;" lm","")&amp;
IF($U51=98,Data!$J$101&amp;" lm","")&amp;
IF($U51=99,Data!$J$102&amp;" lm","")&amp;
IF($U51=100,Data!$J$103&amp;" lm","")&amp;
IF($U51=101,Data!$J$104&amp;" lm","")&amp;
IF($U51=102,Data!$J$105&amp;" lm","")&amp;
IF($U51=103,Data!$J$106&amp;" lm","")&amp;
IF($U51=104,Data!$J$107&amp;" lm","")&amp;
IF($U51=105,Data!$J$108&amp;" lm","")&amp;
IF($U51=106,Data!$J$109&amp;" lm","")&amp;
IF($U51=107,Data!$J$110&amp;" lm","")&amp;
IF($U51=108,Data!$J$111&amp;" lm","")&amp;
IF($U51=109,Data!$J$112&amp;" lm","")&amp;
IF($U51=110,Data!$J$113&amp;" lm","")&amp;
IF($U51=111,Data!$J$114&amp;" lm","")&amp;
IF($U51=112,Data!$J$115&amp;" lm","")&amp;
IF($U51=113,Data!$J$116&amp;" lm","")&amp;
IF($U51=114,Data!$J$117&amp;" lm","")&amp;
IF($U51=115,Data!$J$118&amp;" lm","")&amp;
IF($U51=116,Data!$J$109&amp;" lm","")&amp;
IF($U51=117,Data!$J$120&amp;" lm","")&amp;
IF($U51=118,Data!$J$121&amp;" lm","")&amp;
IF($U51=119,Data!$J$122&amp;" lm","")&amp;
IF($U51=120,Data!$J$123&amp;" lm","")</f>
        <v/>
      </c>
      <c r="G51" s="43" t="str">
        <f xml:space="preserve">
IF($U51=1,Data!$H$4,"")&amp;
IF($U51=2,Data!$H$5,"")&amp;
IF($U51=3,Data!$H$6,"")&amp;
IF($U51=4,Data!$H$7,"")&amp;
IF($U51=5,Data!$H$8,"")&amp;
IF($U51=6,Data!$H$9,"")&amp;
IF($U51=7,Data!$H$10,"")&amp;
IF($U51=8,Data!$H$11,"")&amp;
IF($U51=9,Data!$H$12,"")&amp;
IF($U51=10,Data!$H$13,"")&amp;
IF($U51=11,Data!$H$14,"")&amp;
IF($U51=12,Data!$H$15,"")&amp;
IF($U51=13,Data!$H$16,"")&amp;
IF($U51=14,Data!$H$17,"")&amp;
IF($U51=15,Data!$H$18,"")&amp;
IF($U51=16,Data!$H$19,"")&amp;
IF($U51=17,Data!$H$20,"")&amp;
IF($U51=18,Data!$H$21,"")&amp;
IF($U51=19,Data!$H$22,"")&amp;
IF($U51=20,Data!$H$23,"")&amp;
IF($U51=21,Data!$H$24,"")&amp;
IF($U51=22,Data!$H$25,"")&amp;
IF($U51=23,Data!$H$26,"")&amp;
IF($U51=24,Data!$H$27,"")&amp;
IF($U51=25,Data!$H$28,"")&amp;
IF($U51=26,Data!$H$29,"")&amp;
IF($U51=27,Data!$H$30,"")&amp;
IF($U51=28,Data!$H$31,"")&amp;
IF($U51=29,Data!$H$32,"")&amp;
IF($U51=30,Data!$H$33,"")&amp;
IF($U51=31,Data!$H$34,"")&amp;
IF($U51=32,Data!$H$35,"")&amp;
IF($U51=33,Data!$H$36,"")&amp;
IF($U51=34,Data!$H$37,"")&amp;
IF($U51=35,Data!$H$38,"")&amp;
IF($U51=36,Data!$H$39,"")&amp;
IF($U51=37,Data!$H$40,"")&amp;
IF($U51=38,Data!$H$41,"")&amp;
IF($U51=39,Data!$H$42,"")&amp;
IF($U51=40,Data!$H$43,"")&amp;
IF($U51=41,Data!$H$44,"")&amp;
IF($U51=42,Data!$H$45,"")&amp;
IF($U51=43,Data!$H$46,"")&amp;
IF($U51=44,Data!$H$47,"")&amp;
IF($U51=45,Data!$H$48,"")&amp;
IF($U51=46,Data!$H$49,"")&amp;
IF($U51=47,Data!$H$50,"")&amp;
IF($U51=48,Data!$H$51,"")&amp;
IF($U51=49,Data!$H$52,"")&amp;
IF($U51=50,Data!$H$53,"")&amp;
IF($U51=51,Data!$H$54,"")&amp;
IF($U51=52,Data!$H$55,"")&amp;
IF($U51=53,Data!$H$56,"")&amp;
IF($U51=54,Data!$H$57,"")&amp;
IF($U51=55,Data!$H$58,"")&amp;
IF($U51=56,Data!$H$59,"")&amp;
IF($U51=57,Data!$H$60,"")&amp;
IF($U51=58,Data!$H$61,"")&amp;
IF($U51=59,Data!$H$62,"")&amp;
IF($U51=60,Data!$H$63,"")&amp;
IF($U51=61,Data!$H$64,"")&amp;
IF($U51=62,Data!$H$65,"")&amp;
IF($U51=63,Data!$H$66,"")&amp;
IF($U51=64,Data!$H$67,"")&amp;
IF($U51=65,Data!$H$68,"")&amp;
IF($U51=66,Data!$H$69,"")&amp;
IF($U51=67,Data!$H$70,"")&amp;
IF($U51=68,Data!$H$71,"")&amp;
IF($U51=69,Data!$H$72,"")&amp;
IF($U51=70,Data!$H$73,"")&amp;
IF($U51=71,Data!$H$74,"")&amp;
IF($U51=72,Data!$H$75,"")&amp;
IF($U51=73,Data!$H$76,"")&amp;
IF($U51=74,Data!$H$77,"")&amp;
IF($U51=75,Data!$H$78,"")&amp;
IF($U51=76,Data!$H$79,"")&amp;
IF($U51=77,Data!$H$80,"")&amp;
IF($U51=78,Data!$H$81,"")&amp;
IF($U51=79,Data!$H$82,"")&amp;
IF($U51=80,Data!$H$83,"")&amp;
IF($U51=81,Data!$H$84,"")&amp;
IF($U51=82,Data!$H$85,"")&amp;
IF($U51=83,Data!$H$86,"")&amp;
IF($U51=84,Data!$H$87,"")&amp;
IF($U51=85,Data!$H$88,"")&amp;
IF($U51=86,Data!$H$89,"")&amp;
IF($U51=87,Data!$H$90,"")&amp;
IF($U51=88,Data!$H$91,"")&amp;
IF($U51=89,Data!$H$92,"")&amp;
IF($U51=90,Data!$H$93,"")&amp;
IF($U51=91,Data!$H$94,"")&amp;
IF($U51=92,Data!$H$95,"")&amp;
IF($U51=93,Data!$H$96,"")&amp;
IF($U51=94,Data!$H$97,"")&amp;
IF($U51=95,Data!$H$98,"")&amp;
IF($U51=96,Data!$H$99,"")&amp;
IF($U51=97,Data!$H$100,"")&amp;
IF($U51=98,Data!$H$101,"")&amp;
IF($U51=99,Data!$H$102,"")&amp;
IF($U51=100,Data!$H$103,"")&amp;
IF($U51=101,Data!$H$104,"")&amp;
IF($U51=102,Data!$H$105,"")&amp;
IF($U51=103,Data!$H$106,"")&amp;
IF($U51=104,Data!$H$107,"")&amp;
IF($U51=105,Data!$H$108,"")&amp;
IF($U51=106,Data!$H$109,"")&amp;
IF($U51=107,Data!$H$110,"")&amp;
IF($U51=108,Data!$H$111,"")&amp;
IF($U51=109,Data!$H$112,"")&amp;
IF($U51=110,Data!$H$113,"")&amp;
IF($U51=111,Data!$H$114,"")&amp;
IF($U51=112,Data!$H$115,"")&amp;
IF($U51=113,Data!$H$116,"")&amp;
IF($U51=114,Data!$H$117,"")&amp;
IF($U51=115,Data!$H$118,"")&amp;
IF($U51=116,Data!$H$119,"")&amp;
IF($U51=117,Data!$H$120,"")&amp;
IF($U51=118,Data!$H$121,"")&amp;
IF($U51=119,Data!$H$122,"")&amp;
IF($U51=120,Data!$H$123,"")</f>
        <v/>
      </c>
      <c r="H51" s="44" t="str">
        <f>IF($U51=1,Data!$V$4&amp;" W","")&amp;
IF($U51=2,Data!$V$5&amp;" W","")&amp;
IF($U51=3,Data!$V$6&amp;" W","")&amp;
IF($U51=4,Data!$V$7&amp;" W","")&amp;
IF($U51=5,Data!$V$8&amp;" W","")&amp;
IF($U51=6,Data!$V$9&amp;" W","")&amp;
IF($U51=7,Data!$V$10&amp;" W","")&amp;
IF($U51=8,Data!$V$11&amp;" W","")&amp;
IF($U51=9,Data!$V$12&amp;" W","")&amp;
IF($U51=10,Data!$V$13&amp;" W","")&amp;
IF($U51=11,Data!$V$14&amp;" W","")&amp;
IF($U51=12,Data!$V$15&amp;" W","")&amp;
IF($U51=13,Data!$V$16&amp;" W","")&amp;
IF($U51=14,Data!$V$17&amp;" W","")&amp;
IF($U51=15,Data!$V$18&amp;" W","")&amp;
IF($U51=16,Data!$V$19&amp;" W","")&amp;
IF($U51=17,Data!$V$20&amp;" W","")&amp;
IF($U51=18,Data!$V$21&amp;" W","")&amp;
IF($U51=19,Data!$V$22&amp;" W","")&amp;
IF($U51=20,Data!$V$23&amp;" W","")&amp;
IF($U51=21,Data!$V$24&amp;" W","")&amp;
IF($U51=22,Data!$V$25&amp;" W","")&amp;
IF($U51=23,Data!$V$26&amp;" W","")&amp;
IF($U51=24,Data!$V$27&amp;" W","")&amp;
IF($U51=25,Data!$V$28&amp;" W","")&amp;
IF($U51=26,Data!$V$29&amp;" W","")&amp;
IF($U51=27,Data!$V$30&amp;" W","")&amp;
IF($U51=28,Data!$V$31&amp;" W","")&amp;
IF($U51=29,Data!$V$32&amp;" W","")&amp;
IF($U51=30,Data!$V$33&amp;" W","")&amp;
IF($U51=31,Data!$V$34&amp;" W","")&amp;
IF($U51=32,Data!$V$35&amp;" W","")&amp;
IF($U51=33,Data!$V$36&amp;" W","")&amp;
IF($U51=34,Data!$V$37&amp;" W","")&amp;
IF($U51=35,Data!$V$38&amp;" W","")&amp;
IF($U51=36,Data!$V$39&amp;" W","")&amp;
IF($U51=37,Data!$V$40&amp;" W","")&amp;
IF($U51=38,Data!$V$41&amp;" W","")&amp;
IF($U51=39,Data!$V$42&amp;" W","")&amp;
IF($U51=40,Data!$V$43&amp;" W","")&amp;
IF($U51=41,Data!$V$44&amp;" W","")&amp;
IF($U51=42,Data!$V$45&amp;" W","")&amp;
IF($U51=43,Data!$V$46&amp;" W","")&amp;
IF($U51=44,Data!$V$47&amp;" W","")&amp;
IF($U51=45,Data!$V$48&amp;" W","")&amp;
IF($U51=46,Data!$V$49&amp;" W","")&amp;
IF($U51=47,Data!$V$50&amp;" W","")&amp;
IF($U51=48,Data!$V$51&amp;" W","")&amp;
IF($U51=49,Data!$V$52&amp;" W","")&amp;
IF($U51=50,Data!$V$53&amp;" W","")&amp;
IF($U51=51,Data!$V$54&amp;" W","")&amp;
IF($U51=52,Data!$V$55&amp;" W","")&amp;
IF($U51=53,Data!$V$56&amp;" W","")&amp;
IF($U51=54,Data!$V$57&amp;" W","")&amp;
IF($U51=55,Data!$V$58&amp;" W","")&amp;
IF($U51=56,Data!$V$59&amp;" W","")&amp;
IF($U51=57,Data!$V$60&amp;" W","")&amp;
IF($U51=58,Data!$V$61&amp;" W","")&amp;
IF($U51=59,Data!$V$62&amp;" W","")&amp;
IF($U51=60,Data!$V$63&amp;" W","")&amp;
IF($U51=61,Data!$V$64&amp;" W","")&amp;
IF($U51=62,Data!$V$65&amp;" W","")&amp;
IF($U51=63,Data!$V$66&amp;" W","")&amp;
IF($U51=64,Data!$V$67&amp;" W","")&amp;
IF($U51=65,Data!$V$68&amp;" W","")&amp;
IF($U51=66,Data!$V$69&amp;" W","")&amp;
IF($U51=67,Data!$V$70&amp;" W","")&amp;
IF($U51=68,Data!$V$71&amp;" W","")&amp;
IF($U51=69,Data!$V$72&amp;" W","")&amp;
IF($U51=70,Data!$V$73&amp;" W","")&amp;
IF($U51=71,Data!$V$74&amp;" W","")&amp;
IF($U51=72,Data!$V$75&amp;" W","")&amp;
IF($U51=73,Data!$V$76&amp;" W","")&amp;
IF($U51=74,Data!$V$77&amp;" W","")&amp;
IF($U51=75,Data!$V$78&amp;" W","")&amp;
IF($U51=76,Data!$V$79&amp;" W","")&amp;
IF($U51=77,Data!$V$80&amp;" W","")&amp;
IF($U51=78,Data!$V$81&amp;" W","")&amp;
IF($U51=79,Data!$V$82&amp;" W","")&amp;
IF($U51=80,Data!$V$83&amp;" W","")&amp;
IF($U51=81,Data!$V$84&amp;" W","")&amp;
IF($U51=82,Data!$V$85&amp;" W","")&amp;
IF($U51=83,Data!$V$86&amp;" W","")&amp;
IF($U51=84,Data!$V$87&amp;" W","")&amp;
IF($U51=85,Data!$V$88&amp;" W","")&amp;
IF($U51=86,Data!$V$89&amp;" W","")&amp;
IF($U51=87,Data!$V$90&amp;" W","")&amp;
IF($U51=88,Data!$V$91&amp;" W","")&amp;
IF($U51=89,Data!$V$92&amp;" W","")&amp;
IF($U51=90,Data!$V$93&amp;" W","")&amp;
IF($U51=91,Data!$V$94&amp;" W","")&amp;
IF($U51=92,Data!$V$95&amp;" W","")&amp;
IF($U51=93,Data!$V$96&amp;" W","")&amp;
IF($U51=94,Data!$V$97&amp;" W","")&amp;
IF($U51=95,Data!$V$98&amp;" W","")&amp;
IF($U51=96,Data!$V$99&amp;" W","")&amp;
IF($U51=97,Data!$V$100&amp;" W","")&amp;
IF($U51=98,Data!$V$101&amp;" W","")&amp;
IF($U51=99,Data!$V$102&amp;" W","")&amp;
IF($U51=100,Data!$V$103&amp;" W","")&amp;
IF($U51=101,Data!$V151&amp;" W","")&amp;
IF($U51=102,Data!$V$105&amp;" W","")&amp;
IF($U51=103,Data!$V$106&amp;" W","")&amp;
IF($U51=104,Data!$V$107&amp;" W","")&amp;
IF($U51=105,Data!$V$108&amp;" W","")&amp;
IF($U51=106,Data!$V$109&amp;" W","")&amp;
IF($U51=107,Data!$V$110&amp;" W","")&amp;
IF($U51=108,Data!$V$111&amp;" W","")&amp;
IF($U51=109,Data!$V$112&amp;" W","")&amp;
IF($U51=110,Data!$V$113&amp;" W","")&amp;
IF($U51=111,Data!$V$114&amp;" W","")&amp;
IF($U51=112,Data!$V$115&amp;" W","")&amp;
IF($U51=113,Data!$V$116&amp;" W","")&amp;
IF($U51=114,Data!$V$117&amp;" W","")&amp;
IF($U51=115,Data!$V$118&amp;" W","")&amp;
IF($U51=116,Data!$V$119&amp;" W","")&amp;
IF($U51=117,Data!$V$120&amp;" W","")&amp;
IF($U51=118,Data!$V$121&amp;" W","")&amp;
IF($U51=119,Data!$V$122&amp;" W","")&amp;
IF($U51=120,Data!$V$123&amp;" W","")</f>
        <v/>
      </c>
      <c r="I51" s="42" t="str">
        <f>IF($U51=1,Data!$W$4&amp;" W","")&amp;
IF($U51=2,Data!$W$5&amp;" W","")&amp;
IF($U51=3,Data!$W$6&amp;" W","")&amp;
IF($U51=4,Data!$W$7&amp;" W","")&amp;
IF($U51=5,Data!$W$8&amp;" W","")&amp;
IF($U51=6,Data!$W$9&amp;" W","")&amp;
IF($U51=7,Data!$W$10&amp;" W","")&amp;
IF($U51=8,Data!$W$11&amp;" W","")&amp;
IF($U51=9,Data!$W$12&amp;" W","")&amp;
IF($U51=10,Data!$W$13&amp;" W","")&amp;
IF($U51=11,Data!$W$14&amp;" W","")&amp;
IF($U51=12,Data!$W$15&amp;" W","")&amp;
IF($U51=13,Data!$W$16&amp;" W","")&amp;
IF($U51=14,Data!$W$17&amp;" W","")&amp;
IF($U51=15,Data!$W$18&amp;" W","")&amp;
IF($U51=16,Data!$W$19&amp;" W","")&amp;
IF($U51=17,Data!$W$20&amp;" W","")&amp;
IF($U51=18,Data!$W$21&amp;" W","")&amp;
IF($U51=19,Data!$W$22&amp;" W","")&amp;
IF($U51=20,Data!$W$23&amp;" W","")&amp;
IF($U51=21,Data!$W$24&amp;" W","")&amp;
IF($U51=22,Data!$W$25&amp;" W","")&amp;
IF($U51=23,Data!$W$26&amp;" W","")&amp;
IF($U51=24,Data!$W$27&amp;" W","")&amp;
IF($U51=25,Data!$W$28&amp;" W","")&amp;
IF($U51=26,Data!$W$29&amp;" W","")&amp;
IF($U51=27,Data!$W$30&amp;" W","")&amp;
IF($U51=28,Data!$W$31&amp;" W","")&amp;
IF($U51=29,Data!$W$32&amp;" W","")&amp;
IF($U51=30,Data!$W$33&amp;" W","")&amp;
IF($U51=31,Data!$W$34&amp;" W","")&amp;
IF($U51=32,Data!$W$35&amp;" W","")&amp;
IF($U51=33,Data!$W$36&amp;" W","")&amp;
IF($U51=34,Data!$W$37&amp;" W","")&amp;
IF($U51=35,Data!$W$38&amp;" W","")&amp;
IF($U51=36,Data!$W$39&amp;" W","")&amp;
IF($U51=37,Data!$W$40&amp;" W","")&amp;
IF($U51=38,Data!$W$41&amp;" W","")&amp;
IF($U51=39,Data!$W$42&amp;" W","")&amp;
IF($U51=40,Data!$W$43&amp;" W","")&amp;
IF($U51=41,Data!$W$44&amp;" W","")&amp;
IF($U51=42,Data!$W$45&amp;" W","")&amp;
IF($U51=43,Data!$W$46&amp;" W","")&amp;
IF($U51=44,Data!$W$47&amp;" W","")&amp;
IF($U51=45,Data!$W$48&amp;" W","")&amp;
IF($U51=46,Data!$W$49&amp;" W","")&amp;
IF($U51=47,Data!$W$50&amp;" W","")&amp;
IF($U51=48,Data!$W$51&amp;" W","")&amp;
IF($U51=49,Data!$W$52&amp;" W","")&amp;
IF($U51=50,Data!$W$53&amp;" W","")&amp;
IF($U51=51,Data!$W$54&amp;" W","")&amp;
IF($U51=52,Data!$W$55&amp;" W","")&amp;
IF($U51=53,Data!$W$56&amp;" W","")&amp;
IF($U51=54,Data!$W$57&amp;" W","")&amp;
IF($U51=55,Data!$W$58&amp;" W","")&amp;
IF($U51=56,Data!$W$59&amp;" W","")&amp;
IF($U51=57,Data!$W$60&amp;" W","")&amp;
IF($U51=58,Data!$W$61&amp;" W","")&amp;
IF($U51=59,Data!$W$62&amp;" W","")&amp;
IF($U51=60,Data!$W$63&amp;" W","")&amp;
IF($U51=61,Data!$W$64&amp;" W","")&amp;
IF($U51=62,Data!$W$65&amp;" W","")&amp;
IF($U51=63,Data!$W$66&amp;" W","")&amp;
IF($U51=64,Data!$W$67&amp;" W","")&amp;
IF($U51=65,Data!$W$68&amp;" W","")&amp;
IF($U51=66,Data!$W$69&amp;" W","")&amp;
IF($U51=67,Data!$W$70&amp;" W","")&amp;
IF($U51=68,Data!$W$71&amp;" W","")&amp;
IF($U51=69,Data!$W$72&amp;" W","")&amp;
IF($U51=70,Data!$W$73&amp;" W","")&amp;
IF($U51=71,Data!$W$74&amp;" W","")&amp;
IF($U51=72,Data!$W$75&amp;" W","")&amp;
IF($U51=73,Data!$W$76&amp;" W","")&amp;
IF($U51=74,Data!$W$77&amp;" W","")&amp;
IF($U51=75,Data!$W$78&amp;" W","")&amp;
IF($U51=76,Data!$W$79&amp;" W","")&amp;
IF($U51=77,Data!$W$80&amp;" W","")&amp;
IF($U51=78,Data!$W$81&amp;" W","")&amp;
IF($U51=79,Data!$W$82&amp;" W","")&amp;
IF($U51=80,Data!$W$83&amp;" W","")&amp;
IF($U51=81,Data!$W$84&amp;" W","")&amp;
IF($U51=82,Data!$W$85&amp;" W","")&amp;
IF($U51=83,Data!$W$86&amp;" W","")&amp;
IF($U51=84,Data!$W$87&amp;" W","")&amp;
IF($U51=85,Data!$W$88&amp;" W","")&amp;
IF($U51=86,Data!$W$89&amp;" W","")&amp;
IF($U51=87,Data!$W$90&amp;" W","")&amp;
IF($U51=88,Data!$W$91&amp;" W","")&amp;
IF($U51=89,Data!$W$92&amp;" W","")&amp;
IF($U51=90,Data!$W$93&amp;" W","")&amp;
IF($U51=91,Data!$W$94&amp;" W","")&amp;
IF($U51=92,Data!$W$95&amp;" W","")&amp;
IF($U51=93,Data!$W$96&amp;" W","")&amp;
IF($U51=94,Data!$W$97&amp;" W","")&amp;
IF($U51=95,Data!$W$98&amp;" W","")&amp;
IF($U51=96,Data!$W$99&amp;" W","")&amp;
IF($U51=97,Data!$W$100&amp;" W","")&amp;
IF($U51=98,Data!$W$101&amp;" W","")&amp;
IF($U51=99,Data!$W$102&amp;" W","")&amp;
IF($U51=100,Data!$W$103&amp;" W","")&amp;
IF($U51=101,Data!$V151&amp;" W","")&amp;
IF($U51=102,Data!$W$105&amp;" W","")&amp;
IF($U51=103,Data!$W$106&amp;" W","")&amp;
IF($U51=104,Data!$W$107&amp;" W","")&amp;
IF($U51=105,Data!$W$108&amp;" W","")&amp;
IF($U51=106,Data!$W$109&amp;" W","")&amp;
IF($U51=107,Data!$W$110&amp;" W","")&amp;
IF($U51=108,Data!$W$111&amp;" W","")&amp;
IF($U51=109,Data!$W$112&amp;" W","")&amp;
IF($U51=110,Data!$W$113&amp;" W","")&amp;
IF($U51=111,Data!$W$114&amp;" W","")&amp;
IF($U51=112,Data!$W$115&amp;" W","")&amp;
IF($U51=113,Data!$W$116&amp;" W","")&amp;
IF($U51=114,Data!$W$117&amp;" W","")&amp;
IF($U51=115,Data!$W$118&amp;" W","")&amp;
IF($U51=116,Data!$W$119&amp;" W","")&amp;
IF($U51=117,Data!$W$120&amp;" W","")&amp;
IF($U51=118,Data!$W$121&amp;" W","")&amp;
IF($U51=119,Data!$W$122&amp;" W","")&amp;
IF($U51=120,Data!$W$123&amp;" W","")</f>
        <v/>
      </c>
      <c r="J51" s="44" t="str">
        <f>IF($U51=1,Data!$X$4&amp;" W","")&amp;
IF($U51=2,Data!$X$5&amp;" W","")&amp;
IF($U51=3,Data!$X$6&amp;" W","")&amp;
IF($U51=4,Data!$X$7&amp;" W","")&amp;
IF($U51=5,Data!$X$8&amp;" W","")&amp;
IF($U51=6,Data!$X$9&amp;" W","")&amp;
IF($U51=7,Data!$X$10&amp;" W","")&amp;
IF($U51=8,Data!$X$11&amp;" W","")&amp;
IF($U51=9,Data!$X$12&amp;" W","")&amp;
IF($U51=10,Data!$X$13&amp;" W","")&amp;
IF($U51=11,Data!$X$14&amp;" W","")&amp;
IF($U51=12,Data!$X$15&amp;" W","")&amp;
IF($U51=13,Data!$X$16&amp;" W","")&amp;
IF($U51=14,Data!$X$17&amp;" W","")&amp;
IF($U51=15,Data!$X$18&amp;" W","")&amp;
IF($U51=16,Data!$X$19&amp;" W","")&amp;
IF($U51=17,Data!$X$20&amp;" W","")&amp;
IF($U51=18,Data!$X$21&amp;" W","")&amp;
IF($U51=19,Data!$X$22&amp;" W","")&amp;
IF($U51=20,Data!$X$23&amp;" W","")&amp;
IF($U51=21,Data!$X$24&amp;" W","")&amp;
IF($U51=22,Data!$X$25&amp;" W","")&amp;
IF($U51=23,Data!$X$26&amp;" W","")&amp;
IF($U51=24,Data!$X$27&amp;" W","")&amp;
IF($U51=25,Data!$X$28&amp;" W","")&amp;
IF($U51=26,Data!$X$29&amp;" W","")&amp;
IF($U51=27,Data!$X$30&amp;" W","")&amp;
IF($U51=28,Data!$X$31&amp;" W","")&amp;
IF($U51=29,Data!$X$32&amp;" W","")&amp;
IF($U51=30,Data!$X$33&amp;" W","")&amp;
IF($U51=31,Data!$X$34&amp;" W","")&amp;
IF($U51=32,Data!$X$35&amp;" W","")&amp;
IF($U51=33,Data!$X$36&amp;" W","")&amp;
IF($U51=34,Data!$X$37&amp;" W","")&amp;
IF($U51=35,Data!$X$38&amp;" W","")&amp;
IF($U51=36,Data!$X$39&amp;" W","")&amp;
IF($U51=37,Data!$X$40&amp;" W","")&amp;
IF($U51=38,Data!$X$41&amp;" W","")&amp;
IF($U51=39,Data!$X$42&amp;" W","")&amp;
IF($U51=40,Data!$X$43&amp;" W","")&amp;
IF($U51=41,Data!$X$44&amp;" W","")&amp;
IF($U51=42,Data!$X$45&amp;" W","")&amp;
IF($U51=43,Data!$X$46&amp;" W","")&amp;
IF($U51=44,Data!$X$47&amp;" W","")&amp;
IF($U51=45,Data!$X$48&amp;" W","")&amp;
IF($U51=46,Data!$X$49&amp;" W","")&amp;
IF($U51=47,Data!$X$50&amp;" W","")&amp;
IF($U51=48,Data!$X$51&amp;" W","")&amp;
IF($U51=49,Data!$X$52&amp;" W","")&amp;
IF($U51=50,Data!$X$53&amp;" W","")&amp;
IF($U51=51,Data!$X$54&amp;" W","")&amp;
IF($U51=52,Data!$X$55&amp;" W","")&amp;
IF($U51=53,Data!$X$56&amp;" W","")&amp;
IF($U51=54,Data!$X$57&amp;" W","")&amp;
IF($U51=55,Data!$X$58&amp;" W","")&amp;
IF($U51=56,Data!$X$59&amp;" W","")&amp;
IF($U51=57,Data!$X$60&amp;" W","")&amp;
IF($U51=58,Data!$X$61&amp;" W","")&amp;
IF($U51=59,Data!$X$62&amp;" W","")&amp;
IF($U51=60,Data!$X$63&amp;" W","")&amp;
IF($U51=61,Data!$X$64&amp;" W","")&amp;
IF($U51=62,Data!$X$65&amp;" W","")&amp;
IF($U51=63,Data!$X$66&amp;" W","")&amp;
IF($U51=64,Data!$X$67&amp;" W","")&amp;
IF($U51=65,Data!$X$68&amp;" W","")&amp;
IF($U51=66,Data!$X$69&amp;" W","")&amp;
IF($U51=67,Data!$X$70&amp;" W","")&amp;
IF($U51=68,Data!$X$71&amp;" W","")&amp;
IF($U51=69,Data!$X$72&amp;" W","")&amp;
IF($U51=70,Data!$X$73&amp;" W","")&amp;
IF($U51=71,Data!$X$74&amp;" W","")&amp;
IF($U51=72,Data!$X$75&amp;" W","")&amp;
IF($U51=73,Data!$X$76&amp;" W","")&amp;
IF($U51=74,Data!$X$77&amp;" W","")&amp;
IF($U51=75,Data!$X$78&amp;" W","")&amp;
IF($U51=76,Data!$X$79&amp;" W","")&amp;
IF($U51=77,Data!$X$80&amp;" W","")&amp;
IF($U51=78,Data!$X$81&amp;" W","")&amp;
IF($U51=79,Data!$X$82&amp;" W","")&amp;
IF($U51=80,Data!$X$83&amp;" W","")&amp;
IF($U51=81,Data!$X$84&amp;" W","")&amp;
IF($U51=82,Data!$X$85&amp;" W","")&amp;
IF($U51=83,Data!$X$86&amp;" W","")&amp;
IF($U51=84,Data!$X$87&amp;" W","")&amp;
IF($U51=85,Data!$X$88&amp;" W","")&amp;
IF($U51=86,Data!$X$89&amp;" W","")&amp;
IF($U51=87,Data!$X$90&amp;" W","")&amp;
IF($U51=88,Data!$X$91&amp;" W","")&amp;
IF($U51=89,Data!$X$92&amp;" W","")&amp;
IF($U51=90,Data!$X$93&amp;" W","")&amp;
IF($U51=91,Data!$X$94&amp;" W","")&amp;
IF($U51=92,Data!$X$95&amp;" W","")&amp;
IF($U51=93,Data!$X$96&amp;" W","")&amp;
IF($U51=94,Data!$X$97&amp;" W","")&amp;
IF($U51=95,Data!$X$98&amp;" W","")&amp;
IF($U51=96,Data!$X$99&amp;" W","")&amp;
IF($U51=97,Data!$X$100&amp;" W","")&amp;
IF($U51=98,Data!$X$101&amp;" W","")&amp;
IF($U51=99,Data!$X$102&amp;" W","")&amp;
IF($U51=100,Data!$X$103&amp;" W","")&amp;
IF($U51=101,Data!$X$104&amp;" W","")&amp;
IF($U51=102,Data!$X$105&amp;" W","")&amp;
IF($U51=103,Data!$X$106&amp;" W","")&amp;
IF($U51=104,Data!$X$107&amp;" W","")&amp;
IF($U51=105,Data!$X$108&amp;" W","")&amp;
IF($U51=106,Data!$X$109&amp;" W","")&amp;
IF($U51=107,Data!$X$110&amp;" W","")&amp;
IF($U51=108,Data!$X$111&amp;" W","")&amp;
IF($U51=109,Data!$X$112&amp;" W","")&amp;
IF($U51=110,Data!$X$113&amp;" W","")&amp;
IF($U51=111,Data!$X$114&amp;" W","")&amp;
IF($U51=112,Data!$X$115&amp;" W","")&amp;
IF($U51=113,Data!$X$116&amp;" W","")&amp;
IF($U51=114,Data!$X$117&amp;" W","")&amp;
IF($U51=115,Data!$X$118&amp;" W","")&amp;
IF($U51=116,Data!$X$119&amp;" W","")&amp;
IF($U51=117,Data!$X$120&amp;" W","")&amp;
IF($U51=118,Data!$X$121&amp;" W","")&amp;
IF($U51=119,Data!$X$122&amp;" W","")&amp;
IF($U51=120,Data!$X$123&amp;" W","")</f>
        <v/>
      </c>
      <c r="K51" s="238" t="str">
        <f>IF($U51=1,Data!$Y$4&amp;" W","")&amp;
IF($U51=2,Data!$Y$5&amp;" W","")&amp;
IF($U51=3,Data!$Y$6&amp;" W","")&amp;
IF($U51=4,Data!$Y$7&amp;" W","")&amp;
IF($U51=5,Data!$Y$8&amp;" W","")&amp;
IF($U51=6,Data!$Y$9&amp;" W","")&amp;
IF($U51=7,Data!$Y$10&amp;" W","")&amp;
IF($U51=8,Data!$Y$11&amp;" W","")&amp;
IF($U51=9,Data!$Y$12&amp;" W","")&amp;
IF($U51=10,Data!$Y$13&amp;" W","")&amp;
IF($U51=11,Data!$Y$14&amp;" W","")&amp;
IF($U51=12,Data!$Y$15&amp;" W","")&amp;
IF($U51=13,Data!$Y$16&amp;" W","")&amp;
IF($U51=14,Data!$Y$17&amp;" W","")&amp;
IF($U51=15,Data!$Y$18&amp;" W","")&amp;
IF($U51=16,Data!$Y$19&amp;" W","")&amp;
IF($U51=17,Data!$Y$20&amp;" W","")&amp;
IF($U51=18,Data!$Y$21&amp;" W","")&amp;
IF($U51=19,Data!$Y$22&amp;" W","")&amp;
IF($U51=20,Data!$Y$23&amp;" W","")&amp;
IF($U51=21,Data!$Y$24&amp;" W","")&amp;
IF($U51=22,Data!$Y$25&amp;" W","")&amp;
IF($U51=23,Data!$Y$26&amp;" W","")&amp;
IF($U51=24,Data!$Y$27&amp;" W","")&amp;
IF($U51=25,Data!$Y$28&amp;" W","")&amp;
IF($U51=26,Data!$Y$29&amp;" W","")&amp;
IF($U51=27,Data!$Y$30&amp;" W","")&amp;
IF($U51=28,Data!$Y$31&amp;" W","")&amp;
IF($U51=29,Data!$Y$32&amp;" W","")&amp;
IF($U51=30,Data!$Y$33&amp;" W","")&amp;
IF($U51=31,Data!$Y$34&amp;" W","")&amp;
IF($U51=32,Data!$Y$35&amp;" W","")&amp;
IF($U51=33,Data!$Y$36&amp;" W","")&amp;
IF($U51=34,Data!$Y$37&amp;" W","")&amp;
IF($U51=35,Data!$Y$38&amp;" W","")&amp;
IF($U51=36,Data!$Y$39&amp;" W","")&amp;
IF($U51=37,Data!$Y$40&amp;" W","")&amp;
IF($U51=38,Data!$Y$41&amp;" W","")&amp;
IF($U51=39,Data!$Y$42&amp;" W","")&amp;
IF($U51=40,Data!$Y$43&amp;" W","")&amp;
IF($U51=41,Data!$Y$44&amp;" W","")&amp;
IF($U51=42,Data!$Y$45&amp;" W","")&amp;
IF($U51=43,Data!$Y$46&amp;" W","")&amp;
IF($U51=44,Data!$Y$47&amp;" W","")&amp;
IF($U51=45,Data!$Y$48&amp;" W","")&amp;
IF($U51=46,Data!$Y$49&amp;" W","")&amp;
IF($U51=47,Data!$Y$50&amp;" W","")&amp;
IF($U51=48,Data!$Y$51&amp;" W","")&amp;
IF($U51=49,Data!$Y$52&amp;" W","")&amp;
IF($U51=50,Data!$Y$53&amp;" W","")&amp;
IF($U51=51,Data!$Y$54&amp;" W","")&amp;
IF($U51=52,Data!$Y$55&amp;" W","")&amp;
IF($U51=53,Data!$Y$56&amp;" W","")&amp;
IF($U51=54,Data!$Y$57&amp;" W","")&amp;
IF($U51=55,Data!$Y$58&amp;" W","")&amp;
IF($U51=56,Data!$Y$59&amp;" W","")&amp;
IF($U51=57,Data!$Y$60&amp;" W","")&amp;
IF($U51=58,Data!$Y$61&amp;" W","")&amp;
IF($U51=59,Data!$Y$62&amp;" W","")&amp;
IF($U51=60,Data!$Y$63&amp;" W","")&amp;
IF($U51=61,Data!$Y$64&amp;" W","")&amp;
IF($U51=62,Data!$Y$65&amp;" W","")&amp;
IF($U51=63,Data!$Y$66&amp;" W","")&amp;
IF($U51=64,Data!$Y$67&amp;" W","")&amp;
IF($U51=65,Data!$Y$68&amp;" W","")&amp;
IF($U51=66,Data!$Y$69&amp;" W","")&amp;
IF($U51=67,Data!$Y$70&amp;" W","")&amp;
IF($U51=68,Data!$Y$71&amp;" W","")&amp;
IF($U51=69,Data!$Y$72&amp;" W","")&amp;
IF($U51=70,Data!$Y$73&amp;" W","")&amp;
IF($U51=71,Data!$Y$74&amp;" W","")&amp;
IF($U51=72,Data!$Y$75&amp;" W","")&amp;
IF($U51=73,Data!$Y$76&amp;" W","")&amp;
IF($U51=74,Data!$Y$77&amp;" W","")&amp;
IF($U51=75,Data!$Y$78&amp;" W","")&amp;
IF($U51=76,Data!$Y$79&amp;" W","")&amp;
IF($U51=77,Data!$Y$80&amp;" W","")&amp;
IF($U51=78,Data!$Y$81&amp;" W","")&amp;
IF($U51=79,Data!$Y$82&amp;" W","")&amp;
IF($U51=80,Data!$Y$83&amp;" W","")&amp;
IF($U51=81,Data!$Y$84&amp;" W","")&amp;
IF($U51=82,Data!$Y$85&amp;" W","")&amp;
IF($U51=83,Data!$Y$86&amp;" W","")&amp;
IF($U51=84,Data!$Y$87&amp;" W","")&amp;
IF($U51=85,Data!$Y$88&amp;" W","")&amp;
IF($U51=86,Data!$Y$89&amp;" W","")&amp;
IF($U51=87,Data!$Y$90&amp;" W","")&amp;
IF($U51=88,Data!$Y$91&amp;" W","")&amp;
IF($U51=89,Data!$Y$92&amp;" W","")&amp;
IF($U51=90,Data!$Y$93&amp;" W","")&amp;
IF($U51=91,Data!$Y$94&amp;" W","")&amp;
IF($U51=92,Data!$Y$95&amp;" W","")&amp;
IF($U51=93,Data!$Y$96&amp;" W","")&amp;
IF($U51=94,Data!$Y$97&amp;" W","")&amp;
IF($U51=95,Data!$Y$98&amp;" W","")&amp;
IF($U51=96,Data!$Y$99&amp;" W","")&amp;
IF($U51=97,Data!$Y$100&amp;" W","")&amp;
IF($U51=98,Data!$Y$101&amp;" W","")&amp;
IF($U51=99,Data!$Y$102&amp;" W","")&amp;
IF($U51=100,Data!$Y$103&amp;" W","")&amp;
IF($U51=101,Data!$Y$104&amp;" W","")&amp;
IF($U51=102,Data!$Y$105&amp;" W","")&amp;
IF($U51=103,Data!$Y$106&amp;" W","")&amp;
IF($U51=104,Data!$Y$107&amp;" W","")&amp;
IF($U51=105,Data!$Y$108&amp;" W","")&amp;
IF($U51=106,Data!$Y$109&amp;" W","")&amp;
IF($U51=107,Data!$Y$110&amp;" W","")&amp;
IF($U51=108,Data!$Y$111&amp;" W","")&amp;
IF($U51=109,Data!$Y$112&amp;" W","")&amp;
IF($U51=110,Data!$Y$113&amp;" W","")&amp;
IF($U51=111,Data!$Y$114&amp;" W","")&amp;
IF($U51=112,Data!$Y$115&amp;" W","")&amp;
IF($U51=113,Data!$Y$116&amp;" W","")&amp;
IF($U51=114,Data!$Y$117&amp;" W","")&amp;
IF($U51=115,Data!$Y$118&amp;" W","")&amp;
IF($U51=116,Data!$Y$119&amp;" W","")&amp;
IF($U51=117,Data!$Y$120&amp;" W","")&amp;
IF($U51=118,Data!$Y$121&amp;" W","")&amp;
IF($U51=119,Data!$Y$122&amp;" W","")&amp;
IF($U51=120,Data!$Y$123&amp;" W","")</f>
        <v/>
      </c>
      <c r="L51" s="66" t="str">
        <f>IF($U51=1,Data!$L$4&amp;" - "&amp;RIGHT(Data!$L$4,2)&amp;"00 K","")&amp;
IF($U51=2,Data!$L$5&amp;" - "&amp;RIGHT(Data!$L$5,2)&amp;"00 K","")&amp;
IF($U51=3,Data!$L$6&amp;" - "&amp;RIGHT(Data!$L$6,2)&amp;"00 K","")&amp;
IF($U51=4,Data!$L$7&amp;" - "&amp;RIGHT(Data!$L$7,2)&amp;"00 K","")&amp;
IF($U51=5,Data!$L$8&amp;" - "&amp;RIGHT(Data!$L$8,2)&amp;"00 K","")&amp;
IF($U51=6,Data!$L$9&amp;" - "&amp;RIGHT(Data!$L$9,2)&amp;"00 K","")&amp;
IF($U51=7,Data!$L$10&amp;" - "&amp;RIGHT(Data!$L$10,2)&amp;"00 K","")&amp;
IF($U51=8,Data!$L$11&amp;" - "&amp;RIGHT(Data!$L$11,2)&amp;"00 K","")&amp;
IF($U51=9,Data!$L$12&amp;" - "&amp;RIGHT(Data!$L$12,2)&amp;"00 K","")&amp;
IF($U51=10,Data!$L$13&amp;" - "&amp;RIGHT(Data!$L$13,2)&amp;"00 K","")&amp;
IF($U51=11,Data!$L$14&amp;" - "&amp;RIGHT(Data!$L$14,2)&amp;"00 K","")&amp;
IF($U51=12,Data!$L$15&amp;" - "&amp;RIGHT(Data!$L$15,2)&amp;"00 K","")&amp;
IF($U51=13,Data!$L$16&amp;" - "&amp;RIGHT(Data!$L$16,2)&amp;"00 K","")&amp;
IF($U51=14,Data!$L$17&amp;" - "&amp;RIGHT(Data!$L$17,2)&amp;"00 K","")&amp;
IF($U51=15,Data!$L$18&amp;" - "&amp;RIGHT(Data!$L$18,2)&amp;"00 K","")&amp;
IF($U51=16,Data!$L$19&amp;" - "&amp;RIGHT(Data!$L$19,2)&amp;"00 K","")&amp;
IF($U51=17,Data!$L$20&amp;" - "&amp;RIGHT(Data!$L$20,2)&amp;"00 K","")&amp;
IF($U51=18,Data!$L$21&amp;" - "&amp;RIGHT(Data!$L$21,2)&amp;"00 K","")&amp;
IF($U51=19,Data!$L$22&amp;" - "&amp;RIGHT(Data!$L$22,2)&amp;"00 K","")&amp;
IF($U51=20,Data!$L$23&amp;" - "&amp;RIGHT(Data!$L$23,2)&amp;"00 K","")&amp;
IF($U51=21,Data!$L$24&amp;" - "&amp;RIGHT(Data!$L$24,2)&amp;"00 K","")&amp;
IF($U51=22,Data!$L$25&amp;" - "&amp;RIGHT(Data!$L$25,2)&amp;"00 K","")&amp;
IF($U51=23,Data!$L$26&amp;" - "&amp;RIGHT(Data!$L$26,2)&amp;"00 K","")&amp;
IF($U51=24,Data!$L$27&amp;" - "&amp;RIGHT(Data!$L$27,2)&amp;"00 K","")&amp;
IF($U51=25,Data!$L$28&amp;" - "&amp;RIGHT(Data!$L$28,2)&amp;"00 K","")&amp;
IF($U51=26,Data!$L$29&amp;" - "&amp;RIGHT(Data!$L$29,2)&amp;"00 K","")&amp;
IF($U51=27,Data!$L$30&amp;" - "&amp;RIGHT(Data!$L$30,2)&amp;"00 K","")&amp;
IF($U51=28,Data!$L$31&amp;" - "&amp;RIGHT(Data!$L$31,2)&amp;"00 K","")&amp;
IF($U51=29,Data!$L$32&amp;" - "&amp;RIGHT(Data!$L$32,2)&amp;"00 K","")&amp;
IF($U51=30,Data!$L$33&amp;" - "&amp;RIGHT(Data!$L$33,2)&amp;"00 K","")&amp;
IF($U51=31,Data!$L$34&amp;" - "&amp;RIGHT(Data!$L$34,2)&amp;"00 K","")&amp;
IF($U51=32,Data!$L$35&amp;" - "&amp;RIGHT(Data!$L$35,2)&amp;"00 K","")&amp;
IF($U51=33,Data!$L$36&amp;" - "&amp;RIGHT(Data!$L$36,2)&amp;"00 K","")&amp;
IF($U51=34,Data!$L$37&amp;" - "&amp;RIGHT(Data!$L$37,2)&amp;"00 K","")&amp;
IF($U51=35,Data!$L$38&amp;" - "&amp;RIGHT(Data!$L$38,2)&amp;"00 K","")&amp;
IF($U51=36,Data!$L$39&amp;" - "&amp;RIGHT(Data!$L$39,2)&amp;"00 K","")&amp;
IF($U51=37,Data!$L$40&amp;" - "&amp;RIGHT(Data!$L$40,2)&amp;"00 K","")&amp;
IF($U51=38,Data!$L$41&amp;" - "&amp;RIGHT(Data!$L$41,2)&amp;"00 K","")&amp;
IF($U51=39,Data!$L$42&amp;" - "&amp;RIGHT(Data!$L$42,2)&amp;"00 K","")&amp;
IF($U51=40,Data!$L$43&amp;" - "&amp;RIGHT(Data!$L$43,2)&amp;"00 K","")&amp;
IF($U51=41,Data!$L$44&amp;" - "&amp;RIGHT(Data!$L$44,2)&amp;"00 K","")&amp;
IF($U51=42,Data!$L$45&amp;" - "&amp;RIGHT(Data!$L$45,2)&amp;"00 K","")&amp;
IF($U51=43,Data!$L$46&amp;" - "&amp;RIGHT(Data!$L$46,2)&amp;"00 K","")&amp;
IF($U51=44,Data!$L$47&amp;" - "&amp;RIGHT(Data!$L$47,2)&amp;"00 K","")&amp;
IF($U51=45,Data!$L$48&amp;" - "&amp;RIGHT(Data!$L$48,2)&amp;"00 K","")&amp;
IF($U51=46,Data!$L$49&amp;" - "&amp;RIGHT(Data!$L$49,2)&amp;"00 K","")&amp;
IF($U51=47,Data!$L$50&amp;" - "&amp;RIGHT(Data!$L$50,2)&amp;"00 K","")&amp;
IF($U51=48,Data!$L$51&amp;" - "&amp;RIGHT(Data!$L$51,2)&amp;"00 K","")&amp;
IF($U51=49,Data!$L$52&amp;" - "&amp;RIGHT(Data!$L$52,2)&amp;"00 K","")&amp;
IF($U51=50,Data!$L$53&amp;" - "&amp;RIGHT(Data!$L$53,2)&amp;"00 K","")&amp;
IF($U51=51,Data!$L$54&amp;" - "&amp;RIGHT(Data!$L$54,2)&amp;"00 K","")&amp;
IF($U51=52,Data!$L$55&amp;" - "&amp;RIGHT(Data!$L$55,2)&amp;"00 K","")&amp;
IF($U51=53,Data!$L$56&amp;" - "&amp;RIGHT(Data!$L$56,2)&amp;"00 K","")&amp;
IF($U51=54,Data!$L$57&amp;" - "&amp;RIGHT(Data!$L$57,2)&amp;"00 K","")&amp;
IF($U51=55,Data!$L$58&amp;" - "&amp;RIGHT(Data!$L$58,2)&amp;"00 K","")&amp;
IF($U51=56,Data!$L$59&amp;" - "&amp;RIGHT(Data!$L$59,2)&amp;"00 K","")&amp;
IF($U51=57,Data!$L$60&amp;" - "&amp;RIGHT(Data!$L$60,2)&amp;"00 K","")&amp;
IF($U51=58,Data!$L$61&amp;" - "&amp;RIGHT(Data!$L$61,2)&amp;"00 K","")&amp;
IF($U51=59,Data!$L$62&amp;" - "&amp;RIGHT(Data!$L$62,2)&amp;"00 K","")&amp;
IF($U51=60,Data!$L$63&amp;" - "&amp;RIGHT(Data!$L$63,2)&amp;"00 K","")&amp;
IF($U51=61,Data!$L$64&amp;" - "&amp;RIGHT(Data!$L$64,2)&amp;"00 K","")&amp;
IF($U51=62,Data!$L$65&amp;" - "&amp;RIGHT(Data!$L$65,2)&amp;"00 K","")&amp;
IF($U51=63,Data!$L$66&amp;" - "&amp;RIGHT(Data!$L$66,2)&amp;"00 K","")&amp;
IF($U51=64,Data!$L$67&amp;" - "&amp;RIGHT(Data!$L$67,2)&amp;"00 K","")&amp;
IF($U51=65,Data!$L$68&amp;" - "&amp;RIGHT(Data!$L$68,2)&amp;"00 K","")&amp;
IF($U51=66,Data!$L$69&amp;" - "&amp;RIGHT(Data!$L$69,2)&amp;"00 K","")&amp;
IF($U51=67,Data!$L$70&amp;" - "&amp;RIGHT(Data!$L$70,2)&amp;"00 K","")&amp;
IF($U51=68,Data!$L$71&amp;" - "&amp;RIGHT(Data!$L$71,2)&amp;"00 K","")&amp;
IF($U51=69,Data!$L$72&amp;" - "&amp;RIGHT(Data!$L$72,2)&amp;"00 K","")&amp;
IF($U51=70,Data!$L$73&amp;" - "&amp;RIGHT(Data!$L$73,2)&amp;"00 K","")&amp;
IF($U51=71,Data!$L$74&amp;" - "&amp;RIGHT(Data!$L$74,2)&amp;"00 K","")&amp;
IF($U51=72,Data!$L$75&amp;" - "&amp;RIGHT(Data!$L$75,2)&amp;"00 K","")&amp;
IF($U51=73,Data!$L$76&amp;" - "&amp;RIGHT(Data!$L$76,2)&amp;"00 K","")&amp;
IF($U51=74,Data!$L$77&amp;" - "&amp;RIGHT(Data!$L$77,2)&amp;"00 K","")&amp;
IF($U51=75,Data!$L$78&amp;" - "&amp;RIGHT(Data!$L$78,2)&amp;"00 K","")&amp;
IF($U51=76,Data!$L$79&amp;" - "&amp;RIGHT(Data!$L$79,2)&amp;"00 K","")&amp;
IF($U51=77,Data!$L$80&amp;" - "&amp;RIGHT(Data!$L$80,2)&amp;"00 K","")&amp;
IF($U51=78,Data!$L$81&amp;" - "&amp;RIGHT(Data!$L$81,2)&amp;"00 K","")&amp;
IF($U51=79,Data!$L$82&amp;" - "&amp;RIGHT(Data!$L$82,2)&amp;"00 K","")&amp;
IF($U51=80,Data!$L$83&amp;" - "&amp;RIGHT(Data!$L$83,2)&amp;"00 K","")&amp;
IF($U51=81,Data!$L$84&amp;" - "&amp;RIGHT(Data!$L$84,2)&amp;"00 K","")&amp;
IF($U51=82,Data!$L$85&amp;" - "&amp;RIGHT(Data!$L$85,2)&amp;"00 K","")&amp;
IF($U51=83,Data!$L$86&amp;" - "&amp;RIGHT(Data!$L$86,2)&amp;"00 K","")&amp;
IF($U51=84,Data!$L$87&amp;" - "&amp;RIGHT(Data!$L$87,2)&amp;"00 K","")&amp;
IF($U51=85,Data!$L$88&amp;" - "&amp;RIGHT(Data!$L$88,2)&amp;"00 K","")&amp;
IF($U51=86,Data!$L$89&amp;" - "&amp;RIGHT(Data!$L$89,2)&amp;"00 K","")&amp;
IF($U51=87,Data!$L$90&amp;" - "&amp;RIGHT(Data!$L$90,2)&amp;"00 K","")&amp;
IF($U51=88,Data!$L$91&amp;" - "&amp;RIGHT(Data!$L$91,2)&amp;"00 K","")&amp;
IF($U51=89,Data!$L$92&amp;" - "&amp;RIGHT(Data!$L$92,2)&amp;"00 K","")&amp;
IF($U51=90,Data!$L$93&amp;" - "&amp;RIGHT(Data!$L$93,2)&amp;"00 K","")&amp;
IF($U51=91,Data!$L$94&amp;" - "&amp;RIGHT(Data!$L$94,2)&amp;"00 K","")&amp;
IF($U51=92,Data!$L$95&amp;" - "&amp;RIGHT(Data!$L$95,2)&amp;"00 K","")&amp;
IF($U51=93,Data!$L$96&amp;" - "&amp;RIGHT(Data!$L$97,2)&amp;"00 K","")&amp;
IF($U51=94,Data!$L$97&amp;" - "&amp;RIGHT(Data!$L$98,2)&amp;"00 K","")&amp;
IF($U51=95,Data!$L$98&amp;" - "&amp;RIGHT(Data!$L$99,2)&amp;"00 K","")&amp;
IF($U51=96,Data!$L$99&amp;" - "&amp;RIGHT(Data!$L$100,2)&amp;"00 K","")&amp;
IF($U51=97,Data!$L$100&amp;" - "&amp;RIGHT(Data!$L$101,2)&amp;"00 K","")&amp;
IF($U51=98,Data!$L$101&amp;" - "&amp;RIGHT(Data!$L$102,2)&amp;"00 K","")&amp;
IF($U51=99,Data!$L$102&amp;" - "&amp;RIGHT(Data!$L$103,2)&amp;"00 K","")&amp;
IF($U51=100,Data!$L$103&amp;" - "&amp;RIGHT(Data!$L$104,2)&amp;"00 K","")&amp;
IF($U51=101,Data!$L$104&amp;" - "&amp;RIGHT(Data!$L$105,2)&amp;"00 K","")&amp;
IF($U51=102,Data!$L$105&amp;" - "&amp;RIGHT(Data!$L$106,2)&amp;"00 K","")&amp;
IF($U51=103,Data!$L$106&amp;" - "&amp;RIGHT(Data!$L$107,2)&amp;"00 K","")&amp;
IF($U51=104,Data!$L$107&amp;" - "&amp;RIGHT(Data!$L$108,2)&amp;"00 K","")&amp;
IF($U51=105,Data!$L$108&amp;" - "&amp;RIGHT(Data!$L$109,2)&amp;"00 K","")&amp;
IF($U51=106,Data!$L$109&amp;" - "&amp;RIGHT(Data!$L$110,2)&amp;"00 K","")&amp;
IF($U51=107,Data!$L$110&amp;" - "&amp;RIGHT(Data!$L$111,2)&amp;"00 K","")&amp;
IF($U51=108,Data!$L$111&amp;" - "&amp;RIGHT(Data!$L$112,2)&amp;"00 K","")&amp;
IF($U51=109,Data!$L$112&amp;" - "&amp;RIGHT(Data!$L$113,2)&amp;"00 K","")&amp;
IF($U51=110,Data!$L$113&amp;" - "&amp;RIGHT(Data!$L$114,2)&amp;"00 K","")&amp;
IF($U51=111,Data!$L$114&amp;" - "&amp;RIGHT(Data!$L$115,2)&amp;"00 K","")&amp;
IF($U51=112,Data!$L$115&amp;" - "&amp;RIGHT(Data!$L$116,2)&amp;"00 K","")&amp;
IF($U51=113,Data!$L$116&amp;" - "&amp;RIGHT(Data!$L$117,2)&amp;"00 K","")&amp;
IF($U51=114,Data!$L$117&amp;" - "&amp;RIGHT(Data!$L$118,2)&amp;"00 K","")&amp;
IF($U51=115,Data!$L$118&amp;" - "&amp;RIGHT(Data!$L$119,2)&amp;"00 K","")&amp;
IF($U51=116,Data!$L$119&amp;" - "&amp;RIGHT(Data!$L$120,2)&amp;"00 K","")&amp;
IF($U51=117,Data!$L$120&amp;" - "&amp;RIGHT(Data!$L$121,2)&amp;"00 K","")&amp;
IF($U51=118,Data!$L$121&amp;" - "&amp;RIGHT(Data!$L$122,2)&amp;"00 K","")&amp;
IF($U51=119,Data!$L$122&amp;" - "&amp;RIGHT(Data!$L$123,2)&amp;"00 K","")&amp;
IF($U51=120,Data!$L$123&amp;" - "&amp;RIGHT(Data!$L$124,2)&amp;"00 K","")</f>
        <v/>
      </c>
      <c r="M51" s="45"/>
      <c r="N51" s="46"/>
      <c r="O51" s="46"/>
      <c r="P51" s="208"/>
      <c r="Q51" s="208"/>
      <c r="R51" s="210"/>
      <c r="S51" s="210"/>
      <c r="T51" s="47"/>
      <c r="U51" s="48"/>
      <c r="V51" s="111"/>
      <c r="W51" s="111"/>
      <c r="X51" s="111"/>
      <c r="Y51" s="111"/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</row>
    <row r="52" spans="1:44" hidden="1" outlineLevel="1" x14ac:dyDescent="0.3">
      <c r="A52" s="39">
        <v>49</v>
      </c>
      <c r="B52" s="116" t="str">
        <f>IF($U52=1,Data!$E$4,"")&amp;
IF($U52=2,Data!$E$5,"")&amp;
IF($U52=3,Data!$E$6,"")&amp;
IF($U52=4,Data!$E$7,"")&amp;
IF($U52=5,Data!$E$8,"")&amp;
IF($U52=6,Data!$E$9,"")&amp;
IF($U52=7,Data!$E$10,"")&amp;
IF($U52=8,Data!$E$11,"")&amp;
IF($U52=9,Data!$E$12,"")&amp;
IF($U52=10,Data!$E$13,"")&amp;
IF($U52=11,Data!$E$14,"")&amp;
IF($U52=12,Data!$E$15,"")&amp;
IF($U52=13,Data!$E$16,"")&amp;
IF($U52=14,Data!$E$17,"")&amp;
IF($U52=15,Data!$E$18,"")&amp;
IF($U52=16,Data!$E$19,"")&amp;
IF($U52=17,Data!$E$20,"")&amp;
IF($U52=18,Data!$E$21,"")&amp;
IF($U52=19,Data!$E$22,"")&amp;
IF($U52=20,Data!$E$23,"")&amp;
IF($U52=21,Data!$E$24,"")&amp;
IF($U52=22,Data!$E$25,"")&amp;
IF($U52=23,Data!$E$26,"")&amp;
IF($U52=24,Data!$E$27,"")&amp;
IF($U52=25,Data!$E$28,"")&amp;
IF($U52=26,Data!$E$29,"")&amp;
IF($U52=27,Data!$E$30,"")&amp;
IF($U52=28,Data!$E$31,"")&amp;
IF($U52=29,Data!$E$32,"")&amp;
IF($U52=30,Data!$E$33,"")&amp;
IF($U52=31,Data!$E$34,"")&amp;
IF($U52=32,Data!$E$35,"")&amp;
IF($U52=33,Data!$E$36,"")&amp;
IF($U52=34,Data!$E$37,"")&amp;
IF($U52=35,Data!$E$38,"")&amp;
IF($U52=36,Data!$E$39,"")&amp;
IF($U52=37,Data!$E$40,"")&amp;
IF($U52=38,Data!$E$41,"")&amp;
IF($U52=39,Data!$E$42,"")&amp;
IF($U52=40,Data!$E$43,"")&amp;
IF($U52=41,Data!$E$124,"")&amp;
IF($U52=42,Data!$E$126,"")&amp;
IF($U52=43,Data!$E$127,"")</f>
        <v/>
      </c>
      <c r="C52" s="116" t="str">
        <f t="shared" si="0"/>
        <v/>
      </c>
      <c r="D52" s="40" t="str">
        <f>IF($U52=1,Data!$G$4,"")&amp;
IF($U52=2,Data!$G$5,"")&amp;
IF($U52=3,Data!$G$6,"")&amp;
IF($U52=4,Data!$G$7,"")&amp;
IF($U52=5,Data!$G$8,"")&amp;
IF($U52=6,Data!$G$9,"")&amp;
IF($U52=7,Data!$G$10,"")&amp;
IF($U52=8,Data!$G$11,"")&amp;
IF($U52=9,Data!$G$12,"")&amp;
IF($U52=10,Data!$G$13,"")&amp;
IF($U52=11,Data!$G$14,"")&amp;
IF($U52=12,Data!$G$15,"")&amp;
IF($U52=13,Data!$G$16,"")&amp;
IF($U52=14,Data!$G$17,"")&amp;
IF($U52=15,Data!$G$18,"")&amp;
IF($U52=16,Data!$G$19,"")&amp;
IF($U52=17,Data!$G$20,"")&amp;
IF($U52=18,Data!$G$21,"")&amp;
IF($U52=19,Data!$G$22,"")&amp;
IF($U52=20,Data!$G$23,"")&amp;
IF($U52=21,Data!$G$24,"")&amp;
IF($U52=22,Data!$G$25,"")&amp;
IF($U52=23,Data!$G$26,"")&amp;
IF($U52=24,Data!$G$27,"")&amp;
IF($U52=25,Data!$G$28,"")&amp;
IF($U52=26,Data!$G$29,"")&amp;
IF($U52=27,Data!$G$30,"")&amp;
IF($U52=28,Data!$G$31,"")&amp;
IF($U52=29,Data!$G$32,"")&amp;
IF($U52=30,Data!$G$33,"")&amp;
IF($U52=31,Data!$G$34,"")&amp;
IF($U52=32,Data!$G$35,"")&amp;
IF($U52=33,Data!$G$36,"")&amp;
IF($U52=34,Data!$G$37,"")&amp;
IF($U52=35,Data!$G$38,"")&amp;
IF($U52=36,Data!$G$39,"")&amp;
IF($U52=37,Data!$G$40,"")&amp;
IF($U52=38,Data!$G$41,"")&amp;
IF($U52=39,Data!$G$42,"")&amp;
IF($U52=40,Data!$G$43,"")&amp;
IF($U52=41,Data!$G$44,"")&amp;
IF($U52=42,Data!$G$45,"")&amp;
IF($U52=43,Data!$G$46,"")&amp;
IF($U52=44,Data!$G$47,"")&amp;
IF($U52=45,Data!$G$48,"")&amp;
IF($U52=46,Data!$G$49,"")&amp;
IF($U52=47,Data!$G$50,"")&amp;
IF($U52=48,Data!$G$51,"")&amp;
IF($U52=49,Data!$G$52,"")&amp;
IF($U52=50,Data!$G$53,"")&amp;
IF($U52=51,Data!$G$54,"")&amp;
IF($U52=52,Data!$G$55,"")&amp;
IF($U52=53,Data!$G$56,"")&amp;
IF($U52=54,Data!$G$57,"")&amp;
IF($U52=55,Data!$G$58,"")&amp;
IF($U52=56,Data!$G$59,"")&amp;
IF($U52=57,Data!$G$60,"")&amp;
IF($U52=58,Data!$G$61,"")&amp;
IF($U52=59,Data!$G$62,"")&amp;
IF($U52=60,Data!$G$63,"")&amp;
IF($U52=61,Data!$G$64,"")&amp;
IF($U52=62,Data!$G$65,"")&amp;
IF($U52=63,Data!$G$66,"")&amp;
IF($U52=64,Data!$G$67,"")&amp;
IF($U52=65,Data!$G$68,"")&amp;
IF($U52=66,Data!$G$69,"")&amp;
IF($U52=67,Data!$G$70,"")&amp;
IF($U52=68,Data!$G$71,"")&amp;
IF($U52=69,Data!$G$72,"")&amp;
IF($U52=70,Data!$G$73,"")&amp;
IF($U52=71,Data!$G$74,"")&amp;
IF($U52=72,Data!$G$75,"")&amp;
IF($U52=73,Data!$G$76,"")&amp;
IF($U52=74,Data!$G$77,"")&amp;
IF($U52=75,Data!$G$78,"")&amp;
IF($U52=76,Data!$G$79,"")&amp;
IF($U52=77,Data!$G$80,"")&amp;
IF($U52=78,Data!$G$81,"")&amp;
IF($U52=79,Data!$G$82,"")&amp;
IF($U52=80,Data!$G$83,"")&amp;
IF($U52=81,Data!$G$84,"")&amp;
IF($U52=82,Data!$G$85,"")&amp;
IF($U52=83,Data!$G$86,"")&amp;
IF($U52=84,Data!$G$87,"")&amp;
IF($U52=85,Data!$G$88,"")&amp;
IF($U52=86,Data!$G$89,"")&amp;
IF($U52=87,Data!$G$90,"")&amp;
IF($U52=88,Data!$G$91,"")&amp;
IF($U52=89,Data!$G$92,"")&amp;
IF($U52=90,Data!$G$93,"")&amp;
IF($U52=91,Data!$G$94,"")&amp;
IF($U52=92,Data!$G$95,"")&amp;
IF($U52=93,Data!$G$96,"")&amp;
IF($U52=94,Data!$G$97,"")&amp;
IF($U52=95,Data!$G$98,"")&amp;
IF($U52=96,Data!$G$99,"")&amp;
IF($U52=97,Data!$G$100,"")&amp;
IF($U52=98,Data!$G$101,"")&amp;
IF($U52=99,Data!$G$102,"")&amp;
IF($U52=100,Data!$G$103,"")&amp;
IF($U52=101,Data!$G$104,"")&amp;
IF($U52=102,Data!$G$105,"")&amp;
IF($U52=103,Data!$G$106,"")&amp;
IF($U52=104,Data!$G$107,"")&amp;
IF($U52=105,Data!$G$108,"")&amp;
IF($U52=106,Data!$G$109,"")&amp;
IF($U52=107,Data!$G$110,"")&amp;
IF($U52=108,Data!$G$111,"")&amp;
IF($U52=109,Data!$G$112,"")&amp;
IF($U52=100,Data!$G$113,"")&amp;
IF($U52=111,Data!$G$114,"")&amp;
IF($U52=112,Data!$G$115,"")&amp;
IF($U52=113,Data!$G$116,"")&amp;
IF($U52=114,Data!$G$117,"")&amp;
IF($U52=115,Data!$G$118,"")&amp;
IF($U52=116,Data!$G$119,"")&amp;
IF($U52=117,Data!$G$120,"")&amp;
IF($U52=118,Data!$G$121,"")&amp;
IF($U52=119,Data!$G$122,"")&amp;
IF($U52=120,Data!$G$123,"")</f>
        <v/>
      </c>
      <c r="E52" s="41" t="str">
        <f>IF($U52=1,Data!$I$4&amp;" LED","")&amp;
IF($U52=2,Data!$I$5&amp;" LED","")&amp;
IF($U52=3,Data!$I$6&amp;" LED","")&amp;
IF($U52=4,Data!$I$7&amp;" LED","")&amp;
IF($U52=5,Data!$I$8&amp;" LED","")&amp;
IF($U52=6,Data!$I$9&amp;" LED","")&amp;
IF($U52=7,Data!$I$10&amp;" LED","")&amp;
IF($U52=8,Data!$I$11&amp;" LED","")&amp;
IF($U52=9,Data!$I$12&amp;" LED","")&amp;
IF($U52=10,Data!$I$13&amp;" LED","")&amp;
IF($U52=11,Data!$I$14&amp;" LED","")&amp;
IF($U52=12,Data!$I$15&amp;" LED","")&amp;
IF($U52=13,Data!$I$16&amp;" LED","")&amp;
IF($U52=14,Data!$I$17&amp;" LED","")&amp;
IF($U52=15,Data!$I$18&amp;" LED","")&amp;
IF($U52=16,Data!$I$19&amp;" LED","")&amp;
IF($U52=17,Data!$I$20&amp;" LED","")&amp;
IF($U52=18,Data!$I$21&amp;" LED","")&amp;
IF($U52=19,Data!$I$22&amp;" LED","")&amp;
IF($U52=20,Data!$I$23&amp;" LED","")&amp;
IF($U52=21,Data!$I$24&amp;" LED","")&amp;
IF($U52=22,Data!$I$25&amp;" LED","")&amp;
IF($U52=23,Data!$I$26&amp;" LED","")&amp;
IF($U52=24,Data!$I$27&amp;" LED","")&amp;
IF($U52=25,Data!$I$28&amp;" LED","")&amp;
IF($U52=26,Data!$I$29&amp;" LED","")&amp;
IF($U52=27,Data!$I$30&amp;" LED","")&amp;
IF($U52=28,Data!$I$31&amp;" LED","")&amp;
IF($U52=29,Data!$I$32&amp;" LED","")&amp;
IF($U52=30,Data!$I$33&amp;" LED","")&amp;
IF($U52=31,Data!$I$34&amp;" LED","")&amp;
IF($U52=32,Data!$I$35&amp;" LED","")&amp;
IF($U52=33,Data!$I$36&amp;" LED","")&amp;
IF($U52=34,Data!$I$37&amp;" LED","")&amp;
IF($U52=35,Data!$I$38&amp;" LED","")&amp;
IF($U52=36,Data!$I$39&amp;" LED","")&amp;
IF($U52=37,Data!$I$40&amp;" LED","")&amp;
IF($U52=38,Data!$I$41&amp;" LED","")&amp;
IF($U52=39,Data!$I$42&amp;" LED","")&amp;
IF($U52=40,Data!$I$43&amp;" LED","")&amp;
IF($U52=41,Data!$I$44&amp;" LED","")&amp;
IF($U52=42,Data!$I$45&amp;" LED","")&amp;
IF($U52=43,Data!$I$46&amp;" LED","")&amp;
IF($U52=44,Data!$I$47&amp;" LED","")&amp;
IF($U52=45,Data!$I$48&amp;" LED","")&amp;
IF($U52=46,Data!$I$49&amp;" LED","")&amp;
IF($U52=47,Data!$I$50&amp;" LED","")&amp;
IF($U52=48,Data!$I$51&amp;" LED","")&amp;
IF($U52=49,Data!$I$52&amp;" LED","")&amp;
IF($U52=50,Data!$I$53&amp;" LED","")&amp;
IF($U52=51,Data!$I$54&amp;" LED","")&amp;
IF($U52=52,Data!$I$55&amp;" LED","")&amp;
IF($U52=53,Data!$I$56&amp;" LED","")&amp;
IF($U52=54,Data!$I$57&amp;" LED","")&amp;
IF($U52=55,Data!$I$58&amp;" LED","")&amp;
IF($U52=56,Data!$I$59&amp;" LED","")&amp;
IF($U52=57,Data!$I$60&amp;" LED","")&amp;
IF($U52=58,Data!$I$61&amp;" LED","")&amp;
IF($U52=59,Data!$I$62&amp;" LED","")&amp;
IF($U52=60,Data!$I$63&amp;" LED","")&amp;
IF($U52=61,Data!$I$64&amp;" LED","")&amp;
IF($U52=62,Data!$I$65&amp;" LED","")&amp;
IF($U52=63,Data!$I$66&amp;" LED","")&amp;
IF($U52=64,Data!$I$67&amp;" LED","")&amp;
IF($U52=65,Data!$I$68&amp;" LED","")&amp;
IF($U52=66,Data!$I$69&amp;" LED","")&amp;
IF($U52=67,Data!$I$70&amp;" LED","")&amp;
IF($U52=68,Data!$I$71&amp;" LED","")&amp;
IF($U52=69,Data!$I$72&amp;" LED","")&amp;
IF($U52=70,Data!$I$73&amp;" LED","")&amp;
IF($U52=71,Data!$I$74&amp;" LED","")&amp;
IF($U52=72,Data!$I$75&amp;" LED","")&amp;
IF($U52=73,Data!$I$76&amp;" LED","")&amp;
IF($U52=74,Data!$I$77&amp;" LED","")&amp;
IF($U52=75,Data!$I$78&amp;" LED","")&amp;
IF($U52=76,Data!$I$79&amp;" LED","")&amp;
IF($U52=77,Data!$I$80&amp;" LED","")&amp;
IF($U52=78,Data!$I$81&amp;" LED","")&amp;
IF($U52=79,Data!$I$82&amp;" LED","")&amp;
IF($U52=80,Data!$I$83&amp;" LED","")&amp;
IF($U52=81,Data!$I$84&amp;" LED","")&amp;
IF($U52=82,Data!$I$85&amp;" LED","")&amp;
IF($U52=83,Data!$I$86&amp;" LED","")&amp;
IF($U52=84,Data!$I$87&amp;" LED","")&amp;
IF($U52=85,Data!$I$88&amp;" LED","")&amp;
IF($U52=86,Data!$I$89&amp;" LED","")&amp;
IF($U52=87,Data!$I$90&amp;" LED","")&amp;
IF($U52=88,Data!$I$91&amp;" LED","")&amp;
IF($U52=89,Data!$I$92&amp;" LED","")&amp;
IF($U52=90,Data!$I$93&amp;" LED","")&amp;
IF($U52=91,Data!$I$94&amp;" LED","")&amp;
IF($U52=92,Data!$I$95&amp;" LED","")&amp;
IF($U52=93,Data!$I$96&amp;" LED","")&amp;
IF($U52=94,Data!$I$97&amp;" LED","")&amp;
IF($U52=95,Data!$I$98&amp;" LED","")&amp;
IF($U52=96,Data!$I$99&amp;" LED","")&amp;
IF($U52=97,Data!$I$100&amp;" LED","")&amp;
IF($U52=98,Data!$I$101&amp;" LED","")&amp;
IF($U52=99,Data!$I$102&amp;" LED","")&amp;
IF($U52=100,Data!$I1091&amp;" LED","")&amp;
IF($U52=101,Data!$I$104&amp;" LED","")&amp;
IF($U52=102,Data!$I$105&amp;" LED","")&amp;
IF($U52=103,Data!$I$106&amp;" LED","")&amp;
IF($U52=104,Data!$I$107&amp;" LED","")&amp;
IF($U52=105,Data!$I$108&amp;" LED","")&amp;
IF($U52=106,Data!$I$109&amp;" LED","")&amp;
IF($U52=107,Data!$I$110&amp;" LED","")&amp;
IF($U52=108,Data!$I$111&amp;" LED","")&amp;
IF($U52=109,Data!$I$112&amp;" LED","")&amp;
IF($U52=110,Data!$I$113&amp;" LED","")&amp;
IF($U52=111,Data!$I$114&amp;" LED","")&amp;
IF($U52=112,Data!$I$115&amp;" LED","")&amp;
IF($U52=113,Data!$I$116&amp;" LED","")&amp;
IF($U52=114,Data!$I$117&amp;" LED","")&amp;
IF($U52=115,Data!$I$118&amp;" LED","")&amp;
IF($U52=116,Data!$I$119&amp;" LED","")&amp;
IF($U52=117,Data!$I$120&amp;" LED","")&amp;
IF($U52=118,Data!$I$121&amp;" LED","")&amp;
IF($U52=119,Data!$I$122&amp;" LED","")&amp;
IF($U52=120,Data!$I$123&amp;" LED","")</f>
        <v/>
      </c>
      <c r="F52" s="42" t="str">
        <f xml:space="preserve">
IF($U52=1,Data!$J$4&amp;" lm","")&amp;
IF($U52=2,Data!$J$5&amp;" lm","")&amp;
IF($U52=3,Data!$J$6&amp;" lm","")&amp;
IF($U52=4,Data!$J$7&amp;" lm","")&amp;
IF($U52=5,Data!$J$8&amp;" lm","")&amp;
IF($U52=6,Data!$J$9&amp;" lm","")&amp;
IF($U52=7,Data!$J$10&amp;" lm","")&amp;
IF($U52=8,Data!$J$11&amp;" lm","")&amp;
IF($U52=9,Data!$J$12&amp;" lm","")&amp;
IF($U52=10,Data!$J$13&amp;" lm","")&amp;
IF($U52=11,Data!$J$14&amp;" lm","")&amp;
IF($U52=12,Data!$J$15&amp;" lm","")&amp;
IF($U52=13,Data!$J$16&amp;" lm","")&amp;
IF($U52=14,Data!$J$17&amp;" lm","")&amp;
IF($U52=15,Data!$J$18&amp;" lm","")&amp;
IF($U52=16,Data!$J$19&amp;" lm","")&amp;
IF($U52=17,Data!$J$20&amp;" lm","")&amp;
IF($U52=18,Data!$J$21&amp;" lm","")&amp;
IF($U52=19,Data!$J$22&amp;" lm","")&amp;
IF($U52=20,Data!$J$23&amp;" lm","")&amp;
IF($U52=21,Data!$J$24&amp;" lm","")&amp;
IF($U52=22,Data!$J$25&amp;" lm","")&amp;
IF($U52=23,Data!$J$26&amp;" lm","")&amp;
IF($U52=24,Data!$J$27&amp;" lm","")&amp;
IF($U52=25,Data!$J$28&amp;" lm","")&amp;
IF($U52=26,Data!$J$29&amp;" lm","")&amp;
IF($U52=27,Data!$J$30&amp;" lm","")&amp;
IF($U52=28,Data!$J$31&amp;" lm","")&amp;
IF($U52=29,Data!$J$32&amp;" lm","")&amp;
IF($U52=30,Data!$J$33&amp;" lm","")&amp;
IF($U52=31,Data!$J$34&amp;" lm","")&amp;
IF($U52=32,Data!$J$35&amp;" lm","")&amp;
IF($U52=33,Data!$J$36&amp;" lm","")&amp;
IF($U52=34,Data!$J$37&amp;" lm","")&amp;
IF($U52=35,Data!$J$38&amp;" lm","")&amp;
IF($U52=36,Data!$J$39&amp;" lm","")&amp;
IF($U52=37,Data!$J$40&amp;" lm","")&amp;
IF($U52=38,Data!$J$41&amp;" lm","")&amp;
IF($U52=39,Data!$J$42&amp;" lm","")&amp;
IF($U52=40,Data!$J$43&amp;" lm","")&amp;
IF($U52=41,Data!$J$44&amp;" lm","")&amp;
IF($U52=42,Data!$J$45&amp;" lm","")&amp;
IF($U52=43,Data!$J$46&amp;" lm","")&amp;
IF($U52=44,Data!$J$47&amp;" lm","")&amp;
IF($U52=45,Data!$J$48&amp;" lm","")&amp;
IF($U52=46,Data!$J$49&amp;" lm","")&amp;
IF($U52=47,Data!$J$50&amp;" lm","")&amp;
IF($U52=48,Data!$J$51&amp;" lm","")&amp;
IF($U52=49,Data!$J$52&amp;" lm","")&amp;
IF($U52=50,Data!$J$53&amp;" lm","")&amp;
IF($U52=51,Data!$J$54&amp;" lm","")&amp;
IF($U52=52,Data!$J$55&amp;" lm","")&amp;
IF($U52=53,Data!$J$56&amp;" lm","")&amp;
IF($U52=54,Data!$J$57&amp;" lm","")&amp;
IF($U52=55,Data!$J$58&amp;" lm","")&amp;
IF($U52=56,Data!$J$59&amp;" lm","")&amp;
IF($U52=57,Data!$J$60&amp;" lm","")&amp;
IF($U52=58,Data!$J$61&amp;" lm","")&amp;
IF($U52=59,Data!$J$62&amp;" lm","")&amp;
IF($U52=60,Data!$J$63&amp;" lm","")&amp;
IF($U52=61,Data!$J$64&amp;" lm","")&amp;
IF($U52=62,Data!$J$65&amp;" lm","")&amp;
IF($U52=63,Data!$J$66&amp;" lm","")&amp;
IF($U52=64,Data!$J$67&amp;" lm","")&amp;
IF($U52=65,Data!$J$68&amp;" lm","")&amp;
IF($U52=66,Data!$J$69&amp;" lm","")&amp;
IF($U52=67,Data!$J$70&amp;" lm","")&amp;
IF($U52=68,Data!$J$71&amp;" lm","")&amp;
IF($U52=69,Data!$J$72&amp;" lm","")&amp;
IF($U52=70,Data!$J$73&amp;" lm","")&amp;
IF($U52=71,Data!$J$74&amp;" lm","")&amp;
IF($U52=72,Data!$J$75&amp;" lm","")&amp;
IF($U52=73,Data!$J$76&amp;" lm","")&amp;
IF($U52=74,Data!$J$77&amp;" lm","")&amp;
IF($U52=75,Data!$J$78&amp;" lm","")&amp;
IF($U52=76,Data!$J$79&amp;" lm","")&amp;
IF($U52=77,Data!$J$80&amp;" lm","")&amp;
IF($U52=78,Data!$J$81&amp;" lm","")&amp;
IF($U52=79,Data!$J$82&amp;" lm","")&amp;
IF($U52=80,Data!$J$83&amp;" lm","")&amp;
IF($U52=81,Data!$J$84&amp;" lm","")&amp;
IF($U52=82,Data!$J$85&amp;" lm","")&amp;
IF($U52=83,Data!$J$86&amp;" lm","")&amp;
IF($U52=84,Data!$J$87&amp;" lm","")&amp;
IF($U52=85,Data!$J$88&amp;" lm","")&amp;
IF($U52=86,Data!$J$89&amp;" lm","")&amp;
IF($U52=87,Data!$J$90&amp;" lm","")&amp;
IF($U52=88,Data!$J$91&amp;" lm","")&amp;
IF($U52=89,Data!$J$92&amp;" lm","")&amp;
IF($U52=90,Data!$J$93&amp;" lm","")&amp;
IF($U52=91,Data!$J$94&amp;" lm","")&amp;
IF($U52=92,Data!$J$95&amp;" lm","")&amp;
IF($U52=93,Data!$J$96&amp;" lm","")&amp;
IF($U52=94,Data!$J$97&amp;" lm","")&amp;
IF($U52=95,Data!$J$98&amp;" lm","")&amp;
IF($U52=96,Data!$J$99&amp;" lm","")&amp;
IF($U52=97,Data!$J$100&amp;" lm","")&amp;
IF($U52=98,Data!$J$101&amp;" lm","")&amp;
IF($U52=99,Data!$J$102&amp;" lm","")&amp;
IF($U52=100,Data!$J$103&amp;" lm","")&amp;
IF($U52=101,Data!$J$104&amp;" lm","")&amp;
IF($U52=102,Data!$J$105&amp;" lm","")&amp;
IF($U52=103,Data!$J$106&amp;" lm","")&amp;
IF($U52=104,Data!$J$107&amp;" lm","")&amp;
IF($U52=105,Data!$J$108&amp;" lm","")&amp;
IF($U52=106,Data!$J$109&amp;" lm","")&amp;
IF($U52=107,Data!$J$110&amp;" lm","")&amp;
IF($U52=108,Data!$J$111&amp;" lm","")&amp;
IF($U52=109,Data!$J$112&amp;" lm","")&amp;
IF($U52=110,Data!$J$113&amp;" lm","")&amp;
IF($U52=111,Data!$J$114&amp;" lm","")&amp;
IF($U52=112,Data!$J$115&amp;" lm","")&amp;
IF($U52=113,Data!$J$116&amp;" lm","")&amp;
IF($U52=114,Data!$J$117&amp;" lm","")&amp;
IF($U52=115,Data!$J$118&amp;" lm","")&amp;
IF($U52=116,Data!$J$109&amp;" lm","")&amp;
IF($U52=117,Data!$J$120&amp;" lm","")&amp;
IF($U52=118,Data!$J$121&amp;" lm","")&amp;
IF($U52=119,Data!$J$122&amp;" lm","")&amp;
IF($U52=120,Data!$J$123&amp;" lm","")</f>
        <v/>
      </c>
      <c r="G52" s="43" t="str">
        <f xml:space="preserve">
IF($U52=1,Data!$H$4,"")&amp;
IF($U52=2,Data!$H$5,"")&amp;
IF($U52=3,Data!$H$6,"")&amp;
IF($U52=4,Data!$H$7,"")&amp;
IF($U52=5,Data!$H$8,"")&amp;
IF($U52=6,Data!$H$9,"")&amp;
IF($U52=7,Data!$H$10,"")&amp;
IF($U52=8,Data!$H$11,"")&amp;
IF($U52=9,Data!$H$12,"")&amp;
IF($U52=10,Data!$H$13,"")&amp;
IF($U52=11,Data!$H$14,"")&amp;
IF($U52=12,Data!$H$15,"")&amp;
IF($U52=13,Data!$H$16,"")&amp;
IF($U52=14,Data!$H$17,"")&amp;
IF($U52=15,Data!$H$18,"")&amp;
IF($U52=16,Data!$H$19,"")&amp;
IF($U52=17,Data!$H$20,"")&amp;
IF($U52=18,Data!$H$21,"")&amp;
IF($U52=19,Data!$H$22,"")&amp;
IF($U52=20,Data!$H$23,"")&amp;
IF($U52=21,Data!$H$24,"")&amp;
IF($U52=22,Data!$H$25,"")&amp;
IF($U52=23,Data!$H$26,"")&amp;
IF($U52=24,Data!$H$27,"")&amp;
IF($U52=25,Data!$H$28,"")&amp;
IF($U52=26,Data!$H$29,"")&amp;
IF($U52=27,Data!$H$30,"")&amp;
IF($U52=28,Data!$H$31,"")&amp;
IF($U52=29,Data!$H$32,"")&amp;
IF($U52=30,Data!$H$33,"")&amp;
IF($U52=31,Data!$H$34,"")&amp;
IF($U52=32,Data!$H$35,"")&amp;
IF($U52=33,Data!$H$36,"")&amp;
IF($U52=34,Data!$H$37,"")&amp;
IF($U52=35,Data!$H$38,"")&amp;
IF($U52=36,Data!$H$39,"")&amp;
IF($U52=37,Data!$H$40,"")&amp;
IF($U52=38,Data!$H$41,"")&amp;
IF($U52=39,Data!$H$42,"")&amp;
IF($U52=40,Data!$H$43,"")&amp;
IF($U52=41,Data!$H$44,"")&amp;
IF($U52=42,Data!$H$45,"")&amp;
IF($U52=43,Data!$H$46,"")&amp;
IF($U52=44,Data!$H$47,"")&amp;
IF($U52=45,Data!$H$48,"")&amp;
IF($U52=46,Data!$H$49,"")&amp;
IF($U52=47,Data!$H$50,"")&amp;
IF($U52=48,Data!$H$51,"")&amp;
IF($U52=49,Data!$H$52,"")&amp;
IF($U52=50,Data!$H$53,"")&amp;
IF($U52=51,Data!$H$54,"")&amp;
IF($U52=52,Data!$H$55,"")&amp;
IF($U52=53,Data!$H$56,"")&amp;
IF($U52=54,Data!$H$57,"")&amp;
IF($U52=55,Data!$H$58,"")&amp;
IF($U52=56,Data!$H$59,"")&amp;
IF($U52=57,Data!$H$60,"")&amp;
IF($U52=58,Data!$H$61,"")&amp;
IF($U52=59,Data!$H$62,"")&amp;
IF($U52=60,Data!$H$63,"")&amp;
IF($U52=61,Data!$H$64,"")&amp;
IF($U52=62,Data!$H$65,"")&amp;
IF($U52=63,Data!$H$66,"")&amp;
IF($U52=64,Data!$H$67,"")&amp;
IF($U52=65,Data!$H$68,"")&amp;
IF($U52=66,Data!$H$69,"")&amp;
IF($U52=67,Data!$H$70,"")&amp;
IF($U52=68,Data!$H$71,"")&amp;
IF($U52=69,Data!$H$72,"")&amp;
IF($U52=70,Data!$H$73,"")&amp;
IF($U52=71,Data!$H$74,"")&amp;
IF($U52=72,Data!$H$75,"")&amp;
IF($U52=73,Data!$H$76,"")&amp;
IF($U52=74,Data!$H$77,"")&amp;
IF($U52=75,Data!$H$78,"")&amp;
IF($U52=76,Data!$H$79,"")&amp;
IF($U52=77,Data!$H$80,"")&amp;
IF($U52=78,Data!$H$81,"")&amp;
IF($U52=79,Data!$H$82,"")&amp;
IF($U52=80,Data!$H$83,"")&amp;
IF($U52=81,Data!$H$84,"")&amp;
IF($U52=82,Data!$H$85,"")&amp;
IF($U52=83,Data!$H$86,"")&amp;
IF($U52=84,Data!$H$87,"")&amp;
IF($U52=85,Data!$H$88,"")&amp;
IF($U52=86,Data!$H$89,"")&amp;
IF($U52=87,Data!$H$90,"")&amp;
IF($U52=88,Data!$H$91,"")&amp;
IF($U52=89,Data!$H$92,"")&amp;
IF($U52=90,Data!$H$93,"")&amp;
IF($U52=91,Data!$H$94,"")&amp;
IF($U52=92,Data!$H$95,"")&amp;
IF($U52=93,Data!$H$96,"")&amp;
IF($U52=94,Data!$H$97,"")&amp;
IF($U52=95,Data!$H$98,"")&amp;
IF($U52=96,Data!$H$99,"")&amp;
IF($U52=97,Data!$H$100,"")&amp;
IF($U52=98,Data!$H$101,"")&amp;
IF($U52=99,Data!$H$102,"")&amp;
IF($U52=100,Data!$H$103,"")&amp;
IF($U52=101,Data!$H$104,"")&amp;
IF($U52=102,Data!$H$105,"")&amp;
IF($U52=103,Data!$H$106,"")&amp;
IF($U52=104,Data!$H$107,"")&amp;
IF($U52=105,Data!$H$108,"")&amp;
IF($U52=106,Data!$H$109,"")&amp;
IF($U52=107,Data!$H$110,"")&amp;
IF($U52=108,Data!$H$111,"")&amp;
IF($U52=109,Data!$H$112,"")&amp;
IF($U52=110,Data!$H$113,"")&amp;
IF($U52=111,Data!$H$114,"")&amp;
IF($U52=112,Data!$H$115,"")&amp;
IF($U52=113,Data!$H$116,"")&amp;
IF($U52=114,Data!$H$117,"")&amp;
IF($U52=115,Data!$H$118,"")&amp;
IF($U52=116,Data!$H$119,"")&amp;
IF($U52=117,Data!$H$120,"")&amp;
IF($U52=118,Data!$H$121,"")&amp;
IF($U52=119,Data!$H$122,"")&amp;
IF($U52=120,Data!$H$123,"")</f>
        <v/>
      </c>
      <c r="H52" s="44" t="str">
        <f>IF($U52=1,Data!$V$4&amp;" W","")&amp;
IF($U52=2,Data!$V$5&amp;" W","")&amp;
IF($U52=3,Data!$V$6&amp;" W","")&amp;
IF($U52=4,Data!$V$7&amp;" W","")&amp;
IF($U52=5,Data!$V$8&amp;" W","")&amp;
IF($U52=6,Data!$V$9&amp;" W","")&amp;
IF($U52=7,Data!$V$10&amp;" W","")&amp;
IF($U52=8,Data!$V$11&amp;" W","")&amp;
IF($U52=9,Data!$V$12&amp;" W","")&amp;
IF($U52=10,Data!$V$13&amp;" W","")&amp;
IF($U52=11,Data!$V$14&amp;" W","")&amp;
IF($U52=12,Data!$V$15&amp;" W","")&amp;
IF($U52=13,Data!$V$16&amp;" W","")&amp;
IF($U52=14,Data!$V$17&amp;" W","")&amp;
IF($U52=15,Data!$V$18&amp;" W","")&amp;
IF($U52=16,Data!$V$19&amp;" W","")&amp;
IF($U52=17,Data!$V$20&amp;" W","")&amp;
IF($U52=18,Data!$V$21&amp;" W","")&amp;
IF($U52=19,Data!$V$22&amp;" W","")&amp;
IF($U52=20,Data!$V$23&amp;" W","")&amp;
IF($U52=21,Data!$V$24&amp;" W","")&amp;
IF($U52=22,Data!$V$25&amp;" W","")&amp;
IF($U52=23,Data!$V$26&amp;" W","")&amp;
IF($U52=24,Data!$V$27&amp;" W","")&amp;
IF($U52=25,Data!$V$28&amp;" W","")&amp;
IF($U52=26,Data!$V$29&amp;" W","")&amp;
IF($U52=27,Data!$V$30&amp;" W","")&amp;
IF($U52=28,Data!$V$31&amp;" W","")&amp;
IF($U52=29,Data!$V$32&amp;" W","")&amp;
IF($U52=30,Data!$V$33&amp;" W","")&amp;
IF($U52=31,Data!$V$34&amp;" W","")&amp;
IF($U52=32,Data!$V$35&amp;" W","")&amp;
IF($U52=33,Data!$V$36&amp;" W","")&amp;
IF($U52=34,Data!$V$37&amp;" W","")&amp;
IF($U52=35,Data!$V$38&amp;" W","")&amp;
IF($U52=36,Data!$V$39&amp;" W","")&amp;
IF($U52=37,Data!$V$40&amp;" W","")&amp;
IF($U52=38,Data!$V$41&amp;" W","")&amp;
IF($U52=39,Data!$V$42&amp;" W","")&amp;
IF($U52=40,Data!$V$43&amp;" W","")&amp;
IF($U52=41,Data!$V$44&amp;" W","")&amp;
IF($U52=42,Data!$V$45&amp;" W","")&amp;
IF($U52=43,Data!$V$46&amp;" W","")&amp;
IF($U52=44,Data!$V$47&amp;" W","")&amp;
IF($U52=45,Data!$V$48&amp;" W","")&amp;
IF($U52=46,Data!$V$49&amp;" W","")&amp;
IF($U52=47,Data!$V$50&amp;" W","")&amp;
IF($U52=48,Data!$V$51&amp;" W","")&amp;
IF($U52=49,Data!$V$52&amp;" W","")&amp;
IF($U52=50,Data!$V$53&amp;" W","")&amp;
IF($U52=51,Data!$V$54&amp;" W","")&amp;
IF($U52=52,Data!$V$55&amp;" W","")&amp;
IF($U52=53,Data!$V$56&amp;" W","")&amp;
IF($U52=54,Data!$V$57&amp;" W","")&amp;
IF($U52=55,Data!$V$58&amp;" W","")&amp;
IF($U52=56,Data!$V$59&amp;" W","")&amp;
IF($U52=57,Data!$V$60&amp;" W","")&amp;
IF($U52=58,Data!$V$61&amp;" W","")&amp;
IF($U52=59,Data!$V$62&amp;" W","")&amp;
IF($U52=60,Data!$V$63&amp;" W","")&amp;
IF($U52=61,Data!$V$64&amp;" W","")&amp;
IF($U52=62,Data!$V$65&amp;" W","")&amp;
IF($U52=63,Data!$V$66&amp;" W","")&amp;
IF($U52=64,Data!$V$67&amp;" W","")&amp;
IF($U52=65,Data!$V$68&amp;" W","")&amp;
IF($U52=66,Data!$V$69&amp;" W","")&amp;
IF($U52=67,Data!$V$70&amp;" W","")&amp;
IF($U52=68,Data!$V$71&amp;" W","")&amp;
IF($U52=69,Data!$V$72&amp;" W","")&amp;
IF($U52=70,Data!$V$73&amp;" W","")&amp;
IF($U52=71,Data!$V$74&amp;" W","")&amp;
IF($U52=72,Data!$V$75&amp;" W","")&amp;
IF($U52=73,Data!$V$76&amp;" W","")&amp;
IF($U52=74,Data!$V$77&amp;" W","")&amp;
IF($U52=75,Data!$V$78&amp;" W","")&amp;
IF($U52=76,Data!$V$79&amp;" W","")&amp;
IF($U52=77,Data!$V$80&amp;" W","")&amp;
IF($U52=78,Data!$V$81&amp;" W","")&amp;
IF($U52=79,Data!$V$82&amp;" W","")&amp;
IF($U52=80,Data!$V$83&amp;" W","")&amp;
IF($U52=81,Data!$V$84&amp;" W","")&amp;
IF($U52=82,Data!$V$85&amp;" W","")&amp;
IF($U52=83,Data!$V$86&amp;" W","")&amp;
IF($U52=84,Data!$V$87&amp;" W","")&amp;
IF($U52=85,Data!$V$88&amp;" W","")&amp;
IF($U52=86,Data!$V$89&amp;" W","")&amp;
IF($U52=87,Data!$V$90&amp;" W","")&amp;
IF($U52=88,Data!$V$91&amp;" W","")&amp;
IF($U52=89,Data!$V$92&amp;" W","")&amp;
IF($U52=90,Data!$V$93&amp;" W","")&amp;
IF($U52=91,Data!$V$94&amp;" W","")&amp;
IF($U52=92,Data!$V$95&amp;" W","")&amp;
IF($U52=93,Data!$V$96&amp;" W","")&amp;
IF($U52=94,Data!$V$97&amp;" W","")&amp;
IF($U52=95,Data!$V$98&amp;" W","")&amp;
IF($U52=96,Data!$V$99&amp;" W","")&amp;
IF($U52=97,Data!$V$100&amp;" W","")&amp;
IF($U52=98,Data!$V$101&amp;" W","")&amp;
IF($U52=99,Data!$V$102&amp;" W","")&amp;
IF($U52=100,Data!$V$103&amp;" W","")&amp;
IF($U52=101,Data!$V152&amp;" W","")&amp;
IF($U52=102,Data!$V$105&amp;" W","")&amp;
IF($U52=103,Data!$V$106&amp;" W","")&amp;
IF($U52=104,Data!$V$107&amp;" W","")&amp;
IF($U52=105,Data!$V$108&amp;" W","")&amp;
IF($U52=106,Data!$V$109&amp;" W","")&amp;
IF($U52=107,Data!$V$110&amp;" W","")&amp;
IF($U52=108,Data!$V$111&amp;" W","")&amp;
IF($U52=109,Data!$V$112&amp;" W","")&amp;
IF($U52=110,Data!$V$113&amp;" W","")&amp;
IF($U52=111,Data!$V$114&amp;" W","")&amp;
IF($U52=112,Data!$V$115&amp;" W","")&amp;
IF($U52=113,Data!$V$116&amp;" W","")&amp;
IF($U52=114,Data!$V$117&amp;" W","")&amp;
IF($U52=115,Data!$V$118&amp;" W","")&amp;
IF($U52=116,Data!$V$119&amp;" W","")&amp;
IF($U52=117,Data!$V$120&amp;" W","")&amp;
IF($U52=118,Data!$V$121&amp;" W","")&amp;
IF($U52=119,Data!$V$122&amp;" W","")&amp;
IF($U52=120,Data!$V$123&amp;" W","")</f>
        <v/>
      </c>
      <c r="I52" s="42" t="str">
        <f>IF($U52=1,Data!$W$4&amp;" W","")&amp;
IF($U52=2,Data!$W$5&amp;" W","")&amp;
IF($U52=3,Data!$W$6&amp;" W","")&amp;
IF($U52=4,Data!$W$7&amp;" W","")&amp;
IF($U52=5,Data!$W$8&amp;" W","")&amp;
IF($U52=6,Data!$W$9&amp;" W","")&amp;
IF($U52=7,Data!$W$10&amp;" W","")&amp;
IF($U52=8,Data!$W$11&amp;" W","")&amp;
IF($U52=9,Data!$W$12&amp;" W","")&amp;
IF($U52=10,Data!$W$13&amp;" W","")&amp;
IF($U52=11,Data!$W$14&amp;" W","")&amp;
IF($U52=12,Data!$W$15&amp;" W","")&amp;
IF($U52=13,Data!$W$16&amp;" W","")&amp;
IF($U52=14,Data!$W$17&amp;" W","")&amp;
IF($U52=15,Data!$W$18&amp;" W","")&amp;
IF($U52=16,Data!$W$19&amp;" W","")&amp;
IF($U52=17,Data!$W$20&amp;" W","")&amp;
IF($U52=18,Data!$W$21&amp;" W","")&amp;
IF($U52=19,Data!$W$22&amp;" W","")&amp;
IF($U52=20,Data!$W$23&amp;" W","")&amp;
IF($U52=21,Data!$W$24&amp;" W","")&amp;
IF($U52=22,Data!$W$25&amp;" W","")&amp;
IF($U52=23,Data!$W$26&amp;" W","")&amp;
IF($U52=24,Data!$W$27&amp;" W","")&amp;
IF($U52=25,Data!$W$28&amp;" W","")&amp;
IF($U52=26,Data!$W$29&amp;" W","")&amp;
IF($U52=27,Data!$W$30&amp;" W","")&amp;
IF($U52=28,Data!$W$31&amp;" W","")&amp;
IF($U52=29,Data!$W$32&amp;" W","")&amp;
IF($U52=30,Data!$W$33&amp;" W","")&amp;
IF($U52=31,Data!$W$34&amp;" W","")&amp;
IF($U52=32,Data!$W$35&amp;" W","")&amp;
IF($U52=33,Data!$W$36&amp;" W","")&amp;
IF($U52=34,Data!$W$37&amp;" W","")&amp;
IF($U52=35,Data!$W$38&amp;" W","")&amp;
IF($U52=36,Data!$W$39&amp;" W","")&amp;
IF($U52=37,Data!$W$40&amp;" W","")&amp;
IF($U52=38,Data!$W$41&amp;" W","")&amp;
IF($U52=39,Data!$W$42&amp;" W","")&amp;
IF($U52=40,Data!$W$43&amp;" W","")&amp;
IF($U52=41,Data!$W$44&amp;" W","")&amp;
IF($U52=42,Data!$W$45&amp;" W","")&amp;
IF($U52=43,Data!$W$46&amp;" W","")&amp;
IF($U52=44,Data!$W$47&amp;" W","")&amp;
IF($U52=45,Data!$W$48&amp;" W","")&amp;
IF($U52=46,Data!$W$49&amp;" W","")&amp;
IF($U52=47,Data!$W$50&amp;" W","")&amp;
IF($U52=48,Data!$W$51&amp;" W","")&amp;
IF($U52=49,Data!$W$52&amp;" W","")&amp;
IF($U52=50,Data!$W$53&amp;" W","")&amp;
IF($U52=51,Data!$W$54&amp;" W","")&amp;
IF($U52=52,Data!$W$55&amp;" W","")&amp;
IF($U52=53,Data!$W$56&amp;" W","")&amp;
IF($U52=54,Data!$W$57&amp;" W","")&amp;
IF($U52=55,Data!$W$58&amp;" W","")&amp;
IF($U52=56,Data!$W$59&amp;" W","")&amp;
IF($U52=57,Data!$W$60&amp;" W","")&amp;
IF($U52=58,Data!$W$61&amp;" W","")&amp;
IF($U52=59,Data!$W$62&amp;" W","")&amp;
IF($U52=60,Data!$W$63&amp;" W","")&amp;
IF($U52=61,Data!$W$64&amp;" W","")&amp;
IF($U52=62,Data!$W$65&amp;" W","")&amp;
IF($U52=63,Data!$W$66&amp;" W","")&amp;
IF($U52=64,Data!$W$67&amp;" W","")&amp;
IF($U52=65,Data!$W$68&amp;" W","")&amp;
IF($U52=66,Data!$W$69&amp;" W","")&amp;
IF($U52=67,Data!$W$70&amp;" W","")&amp;
IF($U52=68,Data!$W$71&amp;" W","")&amp;
IF($U52=69,Data!$W$72&amp;" W","")&amp;
IF($U52=70,Data!$W$73&amp;" W","")&amp;
IF($U52=71,Data!$W$74&amp;" W","")&amp;
IF($U52=72,Data!$W$75&amp;" W","")&amp;
IF($U52=73,Data!$W$76&amp;" W","")&amp;
IF($U52=74,Data!$W$77&amp;" W","")&amp;
IF($U52=75,Data!$W$78&amp;" W","")&amp;
IF($U52=76,Data!$W$79&amp;" W","")&amp;
IF($U52=77,Data!$W$80&amp;" W","")&amp;
IF($U52=78,Data!$W$81&amp;" W","")&amp;
IF($U52=79,Data!$W$82&amp;" W","")&amp;
IF($U52=80,Data!$W$83&amp;" W","")&amp;
IF($U52=81,Data!$W$84&amp;" W","")&amp;
IF($U52=82,Data!$W$85&amp;" W","")&amp;
IF($U52=83,Data!$W$86&amp;" W","")&amp;
IF($U52=84,Data!$W$87&amp;" W","")&amp;
IF($U52=85,Data!$W$88&amp;" W","")&amp;
IF($U52=86,Data!$W$89&amp;" W","")&amp;
IF($U52=87,Data!$W$90&amp;" W","")&amp;
IF($U52=88,Data!$W$91&amp;" W","")&amp;
IF($U52=89,Data!$W$92&amp;" W","")&amp;
IF($U52=90,Data!$W$93&amp;" W","")&amp;
IF($U52=91,Data!$W$94&amp;" W","")&amp;
IF($U52=92,Data!$W$95&amp;" W","")&amp;
IF($U52=93,Data!$W$96&amp;" W","")&amp;
IF($U52=94,Data!$W$97&amp;" W","")&amp;
IF($U52=95,Data!$W$98&amp;" W","")&amp;
IF($U52=96,Data!$W$99&amp;" W","")&amp;
IF($U52=97,Data!$W$100&amp;" W","")&amp;
IF($U52=98,Data!$W$101&amp;" W","")&amp;
IF($U52=99,Data!$W$102&amp;" W","")&amp;
IF($U52=100,Data!$W$103&amp;" W","")&amp;
IF($U52=101,Data!$V152&amp;" W","")&amp;
IF($U52=102,Data!$W$105&amp;" W","")&amp;
IF($U52=103,Data!$W$106&amp;" W","")&amp;
IF($U52=104,Data!$W$107&amp;" W","")&amp;
IF($U52=105,Data!$W$108&amp;" W","")&amp;
IF($U52=106,Data!$W$109&amp;" W","")&amp;
IF($U52=107,Data!$W$110&amp;" W","")&amp;
IF($U52=108,Data!$W$111&amp;" W","")&amp;
IF($U52=109,Data!$W$112&amp;" W","")&amp;
IF($U52=110,Data!$W$113&amp;" W","")&amp;
IF($U52=111,Data!$W$114&amp;" W","")&amp;
IF($U52=112,Data!$W$115&amp;" W","")&amp;
IF($U52=113,Data!$W$116&amp;" W","")&amp;
IF($U52=114,Data!$W$117&amp;" W","")&amp;
IF($U52=115,Data!$W$118&amp;" W","")&amp;
IF($U52=116,Data!$W$119&amp;" W","")&amp;
IF($U52=117,Data!$W$120&amp;" W","")&amp;
IF($U52=118,Data!$W$121&amp;" W","")&amp;
IF($U52=119,Data!$W$122&amp;" W","")&amp;
IF($U52=120,Data!$W$123&amp;" W","")</f>
        <v/>
      </c>
      <c r="J52" s="44" t="str">
        <f>IF($U52=1,Data!$X$4&amp;" W","")&amp;
IF($U52=2,Data!$X$5&amp;" W","")&amp;
IF($U52=3,Data!$X$6&amp;" W","")&amp;
IF($U52=4,Data!$X$7&amp;" W","")&amp;
IF($U52=5,Data!$X$8&amp;" W","")&amp;
IF($U52=6,Data!$X$9&amp;" W","")&amp;
IF($U52=7,Data!$X$10&amp;" W","")&amp;
IF($U52=8,Data!$X$11&amp;" W","")&amp;
IF($U52=9,Data!$X$12&amp;" W","")&amp;
IF($U52=10,Data!$X$13&amp;" W","")&amp;
IF($U52=11,Data!$X$14&amp;" W","")&amp;
IF($U52=12,Data!$X$15&amp;" W","")&amp;
IF($U52=13,Data!$X$16&amp;" W","")&amp;
IF($U52=14,Data!$X$17&amp;" W","")&amp;
IF($U52=15,Data!$X$18&amp;" W","")&amp;
IF($U52=16,Data!$X$19&amp;" W","")&amp;
IF($U52=17,Data!$X$20&amp;" W","")&amp;
IF($U52=18,Data!$X$21&amp;" W","")&amp;
IF($U52=19,Data!$X$22&amp;" W","")&amp;
IF($U52=20,Data!$X$23&amp;" W","")&amp;
IF($U52=21,Data!$X$24&amp;" W","")&amp;
IF($U52=22,Data!$X$25&amp;" W","")&amp;
IF($U52=23,Data!$X$26&amp;" W","")&amp;
IF($U52=24,Data!$X$27&amp;" W","")&amp;
IF($U52=25,Data!$X$28&amp;" W","")&amp;
IF($U52=26,Data!$X$29&amp;" W","")&amp;
IF($U52=27,Data!$X$30&amp;" W","")&amp;
IF($U52=28,Data!$X$31&amp;" W","")&amp;
IF($U52=29,Data!$X$32&amp;" W","")&amp;
IF($U52=30,Data!$X$33&amp;" W","")&amp;
IF($U52=31,Data!$X$34&amp;" W","")&amp;
IF($U52=32,Data!$X$35&amp;" W","")&amp;
IF($U52=33,Data!$X$36&amp;" W","")&amp;
IF($U52=34,Data!$X$37&amp;" W","")&amp;
IF($U52=35,Data!$X$38&amp;" W","")&amp;
IF($U52=36,Data!$X$39&amp;" W","")&amp;
IF($U52=37,Data!$X$40&amp;" W","")&amp;
IF($U52=38,Data!$X$41&amp;" W","")&amp;
IF($U52=39,Data!$X$42&amp;" W","")&amp;
IF($U52=40,Data!$X$43&amp;" W","")&amp;
IF($U52=41,Data!$X$44&amp;" W","")&amp;
IF($U52=42,Data!$X$45&amp;" W","")&amp;
IF($U52=43,Data!$X$46&amp;" W","")&amp;
IF($U52=44,Data!$X$47&amp;" W","")&amp;
IF($U52=45,Data!$X$48&amp;" W","")&amp;
IF($U52=46,Data!$X$49&amp;" W","")&amp;
IF($U52=47,Data!$X$50&amp;" W","")&amp;
IF($U52=48,Data!$X$51&amp;" W","")&amp;
IF($U52=49,Data!$X$52&amp;" W","")&amp;
IF($U52=50,Data!$X$53&amp;" W","")&amp;
IF($U52=51,Data!$X$54&amp;" W","")&amp;
IF($U52=52,Data!$X$55&amp;" W","")&amp;
IF($U52=53,Data!$X$56&amp;" W","")&amp;
IF($U52=54,Data!$X$57&amp;" W","")&amp;
IF($U52=55,Data!$X$58&amp;" W","")&amp;
IF($U52=56,Data!$X$59&amp;" W","")&amp;
IF($U52=57,Data!$X$60&amp;" W","")&amp;
IF($U52=58,Data!$X$61&amp;" W","")&amp;
IF($U52=59,Data!$X$62&amp;" W","")&amp;
IF($U52=60,Data!$X$63&amp;" W","")&amp;
IF($U52=61,Data!$X$64&amp;" W","")&amp;
IF($U52=62,Data!$X$65&amp;" W","")&amp;
IF($U52=63,Data!$X$66&amp;" W","")&amp;
IF($U52=64,Data!$X$67&amp;" W","")&amp;
IF($U52=65,Data!$X$68&amp;" W","")&amp;
IF($U52=66,Data!$X$69&amp;" W","")&amp;
IF($U52=67,Data!$X$70&amp;" W","")&amp;
IF($U52=68,Data!$X$71&amp;" W","")&amp;
IF($U52=69,Data!$X$72&amp;" W","")&amp;
IF($U52=70,Data!$X$73&amp;" W","")&amp;
IF($U52=71,Data!$X$74&amp;" W","")&amp;
IF($U52=72,Data!$X$75&amp;" W","")&amp;
IF($U52=73,Data!$X$76&amp;" W","")&amp;
IF($U52=74,Data!$X$77&amp;" W","")&amp;
IF($U52=75,Data!$X$78&amp;" W","")&amp;
IF($U52=76,Data!$X$79&amp;" W","")&amp;
IF($U52=77,Data!$X$80&amp;" W","")&amp;
IF($U52=78,Data!$X$81&amp;" W","")&amp;
IF($U52=79,Data!$X$82&amp;" W","")&amp;
IF($U52=80,Data!$X$83&amp;" W","")&amp;
IF($U52=81,Data!$X$84&amp;" W","")&amp;
IF($U52=82,Data!$X$85&amp;" W","")&amp;
IF($U52=83,Data!$X$86&amp;" W","")&amp;
IF($U52=84,Data!$X$87&amp;" W","")&amp;
IF($U52=85,Data!$X$88&amp;" W","")&amp;
IF($U52=86,Data!$X$89&amp;" W","")&amp;
IF($U52=87,Data!$X$90&amp;" W","")&amp;
IF($U52=88,Data!$X$91&amp;" W","")&amp;
IF($U52=89,Data!$X$92&amp;" W","")&amp;
IF($U52=90,Data!$X$93&amp;" W","")&amp;
IF($U52=91,Data!$X$94&amp;" W","")&amp;
IF($U52=92,Data!$X$95&amp;" W","")&amp;
IF($U52=93,Data!$X$96&amp;" W","")&amp;
IF($U52=94,Data!$X$97&amp;" W","")&amp;
IF($U52=95,Data!$X$98&amp;" W","")&amp;
IF($U52=96,Data!$X$99&amp;" W","")&amp;
IF($U52=97,Data!$X$100&amp;" W","")&amp;
IF($U52=98,Data!$X$101&amp;" W","")&amp;
IF($U52=99,Data!$X$102&amp;" W","")&amp;
IF($U52=100,Data!$X$103&amp;" W","")&amp;
IF($U52=101,Data!$X$104&amp;" W","")&amp;
IF($U52=102,Data!$X$105&amp;" W","")&amp;
IF($U52=103,Data!$X$106&amp;" W","")&amp;
IF($U52=104,Data!$X$107&amp;" W","")&amp;
IF($U52=105,Data!$X$108&amp;" W","")&amp;
IF($U52=106,Data!$X$109&amp;" W","")&amp;
IF($U52=107,Data!$X$110&amp;" W","")&amp;
IF($U52=108,Data!$X$111&amp;" W","")&amp;
IF($U52=109,Data!$X$112&amp;" W","")&amp;
IF($U52=110,Data!$X$113&amp;" W","")&amp;
IF($U52=111,Data!$X$114&amp;" W","")&amp;
IF($U52=112,Data!$X$115&amp;" W","")&amp;
IF($U52=113,Data!$X$116&amp;" W","")&amp;
IF($U52=114,Data!$X$117&amp;" W","")&amp;
IF($U52=115,Data!$X$118&amp;" W","")&amp;
IF($U52=116,Data!$X$119&amp;" W","")&amp;
IF($U52=117,Data!$X$120&amp;" W","")&amp;
IF($U52=118,Data!$X$121&amp;" W","")&amp;
IF($U52=119,Data!$X$122&amp;" W","")&amp;
IF($U52=120,Data!$X$123&amp;" W","")</f>
        <v/>
      </c>
      <c r="K52" s="238" t="str">
        <f>IF($U52=1,Data!$Y$4&amp;" W","")&amp;
IF($U52=2,Data!$Y$5&amp;" W","")&amp;
IF($U52=3,Data!$Y$6&amp;" W","")&amp;
IF($U52=4,Data!$Y$7&amp;" W","")&amp;
IF($U52=5,Data!$Y$8&amp;" W","")&amp;
IF($U52=6,Data!$Y$9&amp;" W","")&amp;
IF($U52=7,Data!$Y$10&amp;" W","")&amp;
IF($U52=8,Data!$Y$11&amp;" W","")&amp;
IF($U52=9,Data!$Y$12&amp;" W","")&amp;
IF($U52=10,Data!$Y$13&amp;" W","")&amp;
IF($U52=11,Data!$Y$14&amp;" W","")&amp;
IF($U52=12,Data!$Y$15&amp;" W","")&amp;
IF($U52=13,Data!$Y$16&amp;" W","")&amp;
IF($U52=14,Data!$Y$17&amp;" W","")&amp;
IF($U52=15,Data!$Y$18&amp;" W","")&amp;
IF($U52=16,Data!$Y$19&amp;" W","")&amp;
IF($U52=17,Data!$Y$20&amp;" W","")&amp;
IF($U52=18,Data!$Y$21&amp;" W","")&amp;
IF($U52=19,Data!$Y$22&amp;" W","")&amp;
IF($U52=20,Data!$Y$23&amp;" W","")&amp;
IF($U52=21,Data!$Y$24&amp;" W","")&amp;
IF($U52=22,Data!$Y$25&amp;" W","")&amp;
IF($U52=23,Data!$Y$26&amp;" W","")&amp;
IF($U52=24,Data!$Y$27&amp;" W","")&amp;
IF($U52=25,Data!$Y$28&amp;" W","")&amp;
IF($U52=26,Data!$Y$29&amp;" W","")&amp;
IF($U52=27,Data!$Y$30&amp;" W","")&amp;
IF($U52=28,Data!$Y$31&amp;" W","")&amp;
IF($U52=29,Data!$Y$32&amp;" W","")&amp;
IF($U52=30,Data!$Y$33&amp;" W","")&amp;
IF($U52=31,Data!$Y$34&amp;" W","")&amp;
IF($U52=32,Data!$Y$35&amp;" W","")&amp;
IF($U52=33,Data!$Y$36&amp;" W","")&amp;
IF($U52=34,Data!$Y$37&amp;" W","")&amp;
IF($U52=35,Data!$Y$38&amp;" W","")&amp;
IF($U52=36,Data!$Y$39&amp;" W","")&amp;
IF($U52=37,Data!$Y$40&amp;" W","")&amp;
IF($U52=38,Data!$Y$41&amp;" W","")&amp;
IF($U52=39,Data!$Y$42&amp;" W","")&amp;
IF($U52=40,Data!$Y$43&amp;" W","")&amp;
IF($U52=41,Data!$Y$44&amp;" W","")&amp;
IF($U52=42,Data!$Y$45&amp;" W","")&amp;
IF($U52=43,Data!$Y$46&amp;" W","")&amp;
IF($U52=44,Data!$Y$47&amp;" W","")&amp;
IF($U52=45,Data!$Y$48&amp;" W","")&amp;
IF($U52=46,Data!$Y$49&amp;" W","")&amp;
IF($U52=47,Data!$Y$50&amp;" W","")&amp;
IF($U52=48,Data!$Y$51&amp;" W","")&amp;
IF($U52=49,Data!$Y$52&amp;" W","")&amp;
IF($U52=50,Data!$Y$53&amp;" W","")&amp;
IF($U52=51,Data!$Y$54&amp;" W","")&amp;
IF($U52=52,Data!$Y$55&amp;" W","")&amp;
IF($U52=53,Data!$Y$56&amp;" W","")&amp;
IF($U52=54,Data!$Y$57&amp;" W","")&amp;
IF($U52=55,Data!$Y$58&amp;" W","")&amp;
IF($U52=56,Data!$Y$59&amp;" W","")&amp;
IF($U52=57,Data!$Y$60&amp;" W","")&amp;
IF($U52=58,Data!$Y$61&amp;" W","")&amp;
IF($U52=59,Data!$Y$62&amp;" W","")&amp;
IF($U52=60,Data!$Y$63&amp;" W","")&amp;
IF($U52=61,Data!$Y$64&amp;" W","")&amp;
IF($U52=62,Data!$Y$65&amp;" W","")&amp;
IF($U52=63,Data!$Y$66&amp;" W","")&amp;
IF($U52=64,Data!$Y$67&amp;" W","")&amp;
IF($U52=65,Data!$Y$68&amp;" W","")&amp;
IF($U52=66,Data!$Y$69&amp;" W","")&amp;
IF($U52=67,Data!$Y$70&amp;" W","")&amp;
IF($U52=68,Data!$Y$71&amp;" W","")&amp;
IF($U52=69,Data!$Y$72&amp;" W","")&amp;
IF($U52=70,Data!$Y$73&amp;" W","")&amp;
IF($U52=71,Data!$Y$74&amp;" W","")&amp;
IF($U52=72,Data!$Y$75&amp;" W","")&amp;
IF($U52=73,Data!$Y$76&amp;" W","")&amp;
IF($U52=74,Data!$Y$77&amp;" W","")&amp;
IF($U52=75,Data!$Y$78&amp;" W","")&amp;
IF($U52=76,Data!$Y$79&amp;" W","")&amp;
IF($U52=77,Data!$Y$80&amp;" W","")&amp;
IF($U52=78,Data!$Y$81&amp;" W","")&amp;
IF($U52=79,Data!$Y$82&amp;" W","")&amp;
IF($U52=80,Data!$Y$83&amp;" W","")&amp;
IF($U52=81,Data!$Y$84&amp;" W","")&amp;
IF($U52=82,Data!$Y$85&amp;" W","")&amp;
IF($U52=83,Data!$Y$86&amp;" W","")&amp;
IF($U52=84,Data!$Y$87&amp;" W","")&amp;
IF($U52=85,Data!$Y$88&amp;" W","")&amp;
IF($U52=86,Data!$Y$89&amp;" W","")&amp;
IF($U52=87,Data!$Y$90&amp;" W","")&amp;
IF($U52=88,Data!$Y$91&amp;" W","")&amp;
IF($U52=89,Data!$Y$92&amp;" W","")&amp;
IF($U52=90,Data!$Y$93&amp;" W","")&amp;
IF($U52=91,Data!$Y$94&amp;" W","")&amp;
IF($U52=92,Data!$Y$95&amp;" W","")&amp;
IF($U52=93,Data!$Y$96&amp;" W","")&amp;
IF($U52=94,Data!$Y$97&amp;" W","")&amp;
IF($U52=95,Data!$Y$98&amp;" W","")&amp;
IF($U52=96,Data!$Y$99&amp;" W","")&amp;
IF($U52=97,Data!$Y$100&amp;" W","")&amp;
IF($U52=98,Data!$Y$101&amp;" W","")&amp;
IF($U52=99,Data!$Y$102&amp;" W","")&amp;
IF($U52=100,Data!$Y$103&amp;" W","")&amp;
IF($U52=101,Data!$Y$104&amp;" W","")&amp;
IF($U52=102,Data!$Y$105&amp;" W","")&amp;
IF($U52=103,Data!$Y$106&amp;" W","")&amp;
IF($U52=104,Data!$Y$107&amp;" W","")&amp;
IF($U52=105,Data!$Y$108&amp;" W","")&amp;
IF($U52=106,Data!$Y$109&amp;" W","")&amp;
IF($U52=107,Data!$Y$110&amp;" W","")&amp;
IF($U52=108,Data!$Y$111&amp;" W","")&amp;
IF($U52=109,Data!$Y$112&amp;" W","")&amp;
IF($U52=110,Data!$Y$113&amp;" W","")&amp;
IF($U52=111,Data!$Y$114&amp;" W","")&amp;
IF($U52=112,Data!$Y$115&amp;" W","")&amp;
IF($U52=113,Data!$Y$116&amp;" W","")&amp;
IF($U52=114,Data!$Y$117&amp;" W","")&amp;
IF($U52=115,Data!$Y$118&amp;" W","")&amp;
IF($U52=116,Data!$Y$119&amp;" W","")&amp;
IF($U52=117,Data!$Y$120&amp;" W","")&amp;
IF($U52=118,Data!$Y$121&amp;" W","")&amp;
IF($U52=119,Data!$Y$122&amp;" W","")&amp;
IF($U52=120,Data!$Y$123&amp;" W","")</f>
        <v/>
      </c>
      <c r="L52" s="66" t="str">
        <f>IF($U52=1,Data!$L$4&amp;" - "&amp;RIGHT(Data!$L$4,2)&amp;"00 K","")&amp;
IF($U52=2,Data!$L$5&amp;" - "&amp;RIGHT(Data!$L$5,2)&amp;"00 K","")&amp;
IF($U52=3,Data!$L$6&amp;" - "&amp;RIGHT(Data!$L$6,2)&amp;"00 K","")&amp;
IF($U52=4,Data!$L$7&amp;" - "&amp;RIGHT(Data!$L$7,2)&amp;"00 K","")&amp;
IF($U52=5,Data!$L$8&amp;" - "&amp;RIGHT(Data!$L$8,2)&amp;"00 K","")&amp;
IF($U52=6,Data!$L$9&amp;" - "&amp;RIGHT(Data!$L$9,2)&amp;"00 K","")&amp;
IF($U52=7,Data!$L$10&amp;" - "&amp;RIGHT(Data!$L$10,2)&amp;"00 K","")&amp;
IF($U52=8,Data!$L$11&amp;" - "&amp;RIGHT(Data!$L$11,2)&amp;"00 K","")&amp;
IF($U52=9,Data!$L$12&amp;" - "&amp;RIGHT(Data!$L$12,2)&amp;"00 K","")&amp;
IF($U52=10,Data!$L$13&amp;" - "&amp;RIGHT(Data!$L$13,2)&amp;"00 K","")&amp;
IF($U52=11,Data!$L$14&amp;" - "&amp;RIGHT(Data!$L$14,2)&amp;"00 K","")&amp;
IF($U52=12,Data!$L$15&amp;" - "&amp;RIGHT(Data!$L$15,2)&amp;"00 K","")&amp;
IF($U52=13,Data!$L$16&amp;" - "&amp;RIGHT(Data!$L$16,2)&amp;"00 K","")&amp;
IF($U52=14,Data!$L$17&amp;" - "&amp;RIGHT(Data!$L$17,2)&amp;"00 K","")&amp;
IF($U52=15,Data!$L$18&amp;" - "&amp;RIGHT(Data!$L$18,2)&amp;"00 K","")&amp;
IF($U52=16,Data!$L$19&amp;" - "&amp;RIGHT(Data!$L$19,2)&amp;"00 K","")&amp;
IF($U52=17,Data!$L$20&amp;" - "&amp;RIGHT(Data!$L$20,2)&amp;"00 K","")&amp;
IF($U52=18,Data!$L$21&amp;" - "&amp;RIGHT(Data!$L$21,2)&amp;"00 K","")&amp;
IF($U52=19,Data!$L$22&amp;" - "&amp;RIGHT(Data!$L$22,2)&amp;"00 K","")&amp;
IF($U52=20,Data!$L$23&amp;" - "&amp;RIGHT(Data!$L$23,2)&amp;"00 K","")&amp;
IF($U52=21,Data!$L$24&amp;" - "&amp;RIGHT(Data!$L$24,2)&amp;"00 K","")&amp;
IF($U52=22,Data!$L$25&amp;" - "&amp;RIGHT(Data!$L$25,2)&amp;"00 K","")&amp;
IF($U52=23,Data!$L$26&amp;" - "&amp;RIGHT(Data!$L$26,2)&amp;"00 K","")&amp;
IF($U52=24,Data!$L$27&amp;" - "&amp;RIGHT(Data!$L$27,2)&amp;"00 K","")&amp;
IF($U52=25,Data!$L$28&amp;" - "&amp;RIGHT(Data!$L$28,2)&amp;"00 K","")&amp;
IF($U52=26,Data!$L$29&amp;" - "&amp;RIGHT(Data!$L$29,2)&amp;"00 K","")&amp;
IF($U52=27,Data!$L$30&amp;" - "&amp;RIGHT(Data!$L$30,2)&amp;"00 K","")&amp;
IF($U52=28,Data!$L$31&amp;" - "&amp;RIGHT(Data!$L$31,2)&amp;"00 K","")&amp;
IF($U52=29,Data!$L$32&amp;" - "&amp;RIGHT(Data!$L$32,2)&amp;"00 K","")&amp;
IF($U52=30,Data!$L$33&amp;" - "&amp;RIGHT(Data!$L$33,2)&amp;"00 K","")&amp;
IF($U52=31,Data!$L$34&amp;" - "&amp;RIGHT(Data!$L$34,2)&amp;"00 K","")&amp;
IF($U52=32,Data!$L$35&amp;" - "&amp;RIGHT(Data!$L$35,2)&amp;"00 K","")&amp;
IF($U52=33,Data!$L$36&amp;" - "&amp;RIGHT(Data!$L$36,2)&amp;"00 K","")&amp;
IF($U52=34,Data!$L$37&amp;" - "&amp;RIGHT(Data!$L$37,2)&amp;"00 K","")&amp;
IF($U52=35,Data!$L$38&amp;" - "&amp;RIGHT(Data!$L$38,2)&amp;"00 K","")&amp;
IF($U52=36,Data!$L$39&amp;" - "&amp;RIGHT(Data!$L$39,2)&amp;"00 K","")&amp;
IF($U52=37,Data!$L$40&amp;" - "&amp;RIGHT(Data!$L$40,2)&amp;"00 K","")&amp;
IF($U52=38,Data!$L$41&amp;" - "&amp;RIGHT(Data!$L$41,2)&amp;"00 K","")&amp;
IF($U52=39,Data!$L$42&amp;" - "&amp;RIGHT(Data!$L$42,2)&amp;"00 K","")&amp;
IF($U52=40,Data!$L$43&amp;" - "&amp;RIGHT(Data!$L$43,2)&amp;"00 K","")&amp;
IF($U52=41,Data!$L$44&amp;" - "&amp;RIGHT(Data!$L$44,2)&amp;"00 K","")&amp;
IF($U52=42,Data!$L$45&amp;" - "&amp;RIGHT(Data!$L$45,2)&amp;"00 K","")&amp;
IF($U52=43,Data!$L$46&amp;" - "&amp;RIGHT(Data!$L$46,2)&amp;"00 K","")&amp;
IF($U52=44,Data!$L$47&amp;" - "&amp;RIGHT(Data!$L$47,2)&amp;"00 K","")&amp;
IF($U52=45,Data!$L$48&amp;" - "&amp;RIGHT(Data!$L$48,2)&amp;"00 K","")&amp;
IF($U52=46,Data!$L$49&amp;" - "&amp;RIGHT(Data!$L$49,2)&amp;"00 K","")&amp;
IF($U52=47,Data!$L$50&amp;" - "&amp;RIGHT(Data!$L$50,2)&amp;"00 K","")&amp;
IF($U52=48,Data!$L$51&amp;" - "&amp;RIGHT(Data!$L$51,2)&amp;"00 K","")&amp;
IF($U52=49,Data!$L$52&amp;" - "&amp;RIGHT(Data!$L$52,2)&amp;"00 K","")&amp;
IF($U52=50,Data!$L$53&amp;" - "&amp;RIGHT(Data!$L$53,2)&amp;"00 K","")&amp;
IF($U52=51,Data!$L$54&amp;" - "&amp;RIGHT(Data!$L$54,2)&amp;"00 K","")&amp;
IF($U52=52,Data!$L$55&amp;" - "&amp;RIGHT(Data!$L$55,2)&amp;"00 K","")&amp;
IF($U52=53,Data!$L$56&amp;" - "&amp;RIGHT(Data!$L$56,2)&amp;"00 K","")&amp;
IF($U52=54,Data!$L$57&amp;" - "&amp;RIGHT(Data!$L$57,2)&amp;"00 K","")&amp;
IF($U52=55,Data!$L$58&amp;" - "&amp;RIGHT(Data!$L$58,2)&amp;"00 K","")&amp;
IF($U52=56,Data!$L$59&amp;" - "&amp;RIGHT(Data!$L$59,2)&amp;"00 K","")&amp;
IF($U52=57,Data!$L$60&amp;" - "&amp;RIGHT(Data!$L$60,2)&amp;"00 K","")&amp;
IF($U52=58,Data!$L$61&amp;" - "&amp;RIGHT(Data!$L$61,2)&amp;"00 K","")&amp;
IF($U52=59,Data!$L$62&amp;" - "&amp;RIGHT(Data!$L$62,2)&amp;"00 K","")&amp;
IF($U52=60,Data!$L$63&amp;" - "&amp;RIGHT(Data!$L$63,2)&amp;"00 K","")&amp;
IF($U52=61,Data!$L$64&amp;" - "&amp;RIGHT(Data!$L$64,2)&amp;"00 K","")&amp;
IF($U52=62,Data!$L$65&amp;" - "&amp;RIGHT(Data!$L$65,2)&amp;"00 K","")&amp;
IF($U52=63,Data!$L$66&amp;" - "&amp;RIGHT(Data!$L$66,2)&amp;"00 K","")&amp;
IF($U52=64,Data!$L$67&amp;" - "&amp;RIGHT(Data!$L$67,2)&amp;"00 K","")&amp;
IF($U52=65,Data!$L$68&amp;" - "&amp;RIGHT(Data!$L$68,2)&amp;"00 K","")&amp;
IF($U52=66,Data!$L$69&amp;" - "&amp;RIGHT(Data!$L$69,2)&amp;"00 K","")&amp;
IF($U52=67,Data!$L$70&amp;" - "&amp;RIGHT(Data!$L$70,2)&amp;"00 K","")&amp;
IF($U52=68,Data!$L$71&amp;" - "&amp;RIGHT(Data!$L$71,2)&amp;"00 K","")&amp;
IF($U52=69,Data!$L$72&amp;" - "&amp;RIGHT(Data!$L$72,2)&amp;"00 K","")&amp;
IF($U52=70,Data!$L$73&amp;" - "&amp;RIGHT(Data!$L$73,2)&amp;"00 K","")&amp;
IF($U52=71,Data!$L$74&amp;" - "&amp;RIGHT(Data!$L$74,2)&amp;"00 K","")&amp;
IF($U52=72,Data!$L$75&amp;" - "&amp;RIGHT(Data!$L$75,2)&amp;"00 K","")&amp;
IF($U52=73,Data!$L$76&amp;" - "&amp;RIGHT(Data!$L$76,2)&amp;"00 K","")&amp;
IF($U52=74,Data!$L$77&amp;" - "&amp;RIGHT(Data!$L$77,2)&amp;"00 K","")&amp;
IF($U52=75,Data!$L$78&amp;" - "&amp;RIGHT(Data!$L$78,2)&amp;"00 K","")&amp;
IF($U52=76,Data!$L$79&amp;" - "&amp;RIGHT(Data!$L$79,2)&amp;"00 K","")&amp;
IF($U52=77,Data!$L$80&amp;" - "&amp;RIGHT(Data!$L$80,2)&amp;"00 K","")&amp;
IF($U52=78,Data!$L$81&amp;" - "&amp;RIGHT(Data!$L$81,2)&amp;"00 K","")&amp;
IF($U52=79,Data!$L$82&amp;" - "&amp;RIGHT(Data!$L$82,2)&amp;"00 K","")&amp;
IF($U52=80,Data!$L$83&amp;" - "&amp;RIGHT(Data!$L$83,2)&amp;"00 K","")&amp;
IF($U52=81,Data!$L$84&amp;" - "&amp;RIGHT(Data!$L$84,2)&amp;"00 K","")&amp;
IF($U52=82,Data!$L$85&amp;" - "&amp;RIGHT(Data!$L$85,2)&amp;"00 K","")&amp;
IF($U52=83,Data!$L$86&amp;" - "&amp;RIGHT(Data!$L$86,2)&amp;"00 K","")&amp;
IF($U52=84,Data!$L$87&amp;" - "&amp;RIGHT(Data!$L$87,2)&amp;"00 K","")&amp;
IF($U52=85,Data!$L$88&amp;" - "&amp;RIGHT(Data!$L$88,2)&amp;"00 K","")&amp;
IF($U52=86,Data!$L$89&amp;" - "&amp;RIGHT(Data!$L$89,2)&amp;"00 K","")&amp;
IF($U52=87,Data!$L$90&amp;" - "&amp;RIGHT(Data!$L$90,2)&amp;"00 K","")&amp;
IF($U52=88,Data!$L$91&amp;" - "&amp;RIGHT(Data!$L$91,2)&amp;"00 K","")&amp;
IF($U52=89,Data!$L$92&amp;" - "&amp;RIGHT(Data!$L$92,2)&amp;"00 K","")&amp;
IF($U52=90,Data!$L$93&amp;" - "&amp;RIGHT(Data!$L$93,2)&amp;"00 K","")&amp;
IF($U52=91,Data!$L$94&amp;" - "&amp;RIGHT(Data!$L$94,2)&amp;"00 K","")&amp;
IF($U52=92,Data!$L$95&amp;" - "&amp;RIGHT(Data!$L$95,2)&amp;"00 K","")&amp;
IF($U52=93,Data!$L$96&amp;" - "&amp;RIGHT(Data!$L$97,2)&amp;"00 K","")&amp;
IF($U52=94,Data!$L$97&amp;" - "&amp;RIGHT(Data!$L$98,2)&amp;"00 K","")&amp;
IF($U52=95,Data!$L$98&amp;" - "&amp;RIGHT(Data!$L$99,2)&amp;"00 K","")&amp;
IF($U52=96,Data!$L$99&amp;" - "&amp;RIGHT(Data!$L$100,2)&amp;"00 K","")&amp;
IF($U52=97,Data!$L$100&amp;" - "&amp;RIGHT(Data!$L$101,2)&amp;"00 K","")&amp;
IF($U52=98,Data!$L$101&amp;" - "&amp;RIGHT(Data!$L$102,2)&amp;"00 K","")&amp;
IF($U52=99,Data!$L$102&amp;" - "&amp;RIGHT(Data!$L$103,2)&amp;"00 K","")&amp;
IF($U52=100,Data!$L$103&amp;" - "&amp;RIGHT(Data!$L$104,2)&amp;"00 K","")&amp;
IF($U52=101,Data!$L$104&amp;" - "&amp;RIGHT(Data!$L$105,2)&amp;"00 K","")&amp;
IF($U52=102,Data!$L$105&amp;" - "&amp;RIGHT(Data!$L$106,2)&amp;"00 K","")&amp;
IF($U52=103,Data!$L$106&amp;" - "&amp;RIGHT(Data!$L$107,2)&amp;"00 K","")&amp;
IF($U52=104,Data!$L$107&amp;" - "&amp;RIGHT(Data!$L$108,2)&amp;"00 K","")&amp;
IF($U52=105,Data!$L$108&amp;" - "&amp;RIGHT(Data!$L$109,2)&amp;"00 K","")&amp;
IF($U52=106,Data!$L$109&amp;" - "&amp;RIGHT(Data!$L$110,2)&amp;"00 K","")&amp;
IF($U52=107,Data!$L$110&amp;" - "&amp;RIGHT(Data!$L$111,2)&amp;"00 K","")&amp;
IF($U52=108,Data!$L$111&amp;" - "&amp;RIGHT(Data!$L$112,2)&amp;"00 K","")&amp;
IF($U52=109,Data!$L$112&amp;" - "&amp;RIGHT(Data!$L$113,2)&amp;"00 K","")&amp;
IF($U52=110,Data!$L$113&amp;" - "&amp;RIGHT(Data!$L$114,2)&amp;"00 K","")&amp;
IF($U52=111,Data!$L$114&amp;" - "&amp;RIGHT(Data!$L$115,2)&amp;"00 K","")&amp;
IF($U52=112,Data!$L$115&amp;" - "&amp;RIGHT(Data!$L$116,2)&amp;"00 K","")&amp;
IF($U52=113,Data!$L$116&amp;" - "&amp;RIGHT(Data!$L$117,2)&amp;"00 K","")&amp;
IF($U52=114,Data!$L$117&amp;" - "&amp;RIGHT(Data!$L$118,2)&amp;"00 K","")&amp;
IF($U52=115,Data!$L$118&amp;" - "&amp;RIGHT(Data!$L$119,2)&amp;"00 K","")&amp;
IF($U52=116,Data!$L$119&amp;" - "&amp;RIGHT(Data!$L$120,2)&amp;"00 K","")&amp;
IF($U52=117,Data!$L$120&amp;" - "&amp;RIGHT(Data!$L$121,2)&amp;"00 K","")&amp;
IF($U52=118,Data!$L$121&amp;" - "&amp;RIGHT(Data!$L$122,2)&amp;"00 K","")&amp;
IF($U52=119,Data!$L$122&amp;" - "&amp;RIGHT(Data!$L$123,2)&amp;"00 K","")&amp;
IF($U52=120,Data!$L$123&amp;" - "&amp;RIGHT(Data!$L$124,2)&amp;"00 K","")</f>
        <v/>
      </c>
      <c r="M52" s="45"/>
      <c r="N52" s="46"/>
      <c r="O52" s="46"/>
      <c r="P52" s="208"/>
      <c r="Q52" s="208"/>
      <c r="R52" s="210"/>
      <c r="S52" s="210"/>
      <c r="T52" s="47"/>
      <c r="U52" s="48"/>
      <c r="V52" s="111"/>
      <c r="W52" s="111"/>
      <c r="X52" s="111"/>
      <c r="Y52" s="111"/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</row>
    <row r="53" spans="1:44" hidden="1" outlineLevel="1" x14ac:dyDescent="0.3">
      <c r="A53" s="39">
        <v>50</v>
      </c>
      <c r="B53" s="116" t="str">
        <f>IF($U53=1,Data!$E$4,"")&amp;
IF($U53=2,Data!$E$5,"")&amp;
IF($U53=3,Data!$E$6,"")&amp;
IF($U53=4,Data!$E$7,"")&amp;
IF($U53=5,Data!$E$8,"")&amp;
IF($U53=6,Data!$E$9,"")&amp;
IF($U53=7,Data!$E$10,"")&amp;
IF($U53=8,Data!$E$11,"")&amp;
IF($U53=9,Data!$E$12,"")&amp;
IF($U53=10,Data!$E$13,"")&amp;
IF($U53=11,Data!$E$14,"")&amp;
IF($U53=12,Data!$E$15,"")&amp;
IF($U53=13,Data!$E$16,"")&amp;
IF($U53=14,Data!$E$17,"")&amp;
IF($U53=15,Data!$E$18,"")&amp;
IF($U53=16,Data!$E$19,"")&amp;
IF($U53=17,Data!$E$20,"")&amp;
IF($U53=18,Data!$E$21,"")&amp;
IF($U53=19,Data!$E$22,"")&amp;
IF($U53=20,Data!$E$23,"")&amp;
IF($U53=21,Data!$E$24,"")&amp;
IF($U53=22,Data!$E$25,"")&amp;
IF($U53=23,Data!$E$26,"")&amp;
IF($U53=24,Data!$E$27,"")&amp;
IF($U53=25,Data!$E$28,"")&amp;
IF($U53=26,Data!$E$29,"")&amp;
IF($U53=27,Data!$E$30,"")&amp;
IF($U53=28,Data!$E$31,"")&amp;
IF($U53=29,Data!$E$32,"")&amp;
IF($U53=30,Data!$E$33,"")&amp;
IF($U53=31,Data!$E$34,"")&amp;
IF($U53=32,Data!$E$35,"")&amp;
IF($U53=33,Data!$E$36,"")&amp;
IF($U53=34,Data!$E$37,"")&amp;
IF($U53=35,Data!$E$38,"")&amp;
IF($U53=36,Data!$E$39,"")&amp;
IF($U53=37,Data!$E$40,"")&amp;
IF($U53=38,Data!$E$41,"")&amp;
IF($U53=39,Data!$E$42,"")&amp;
IF($U53=40,Data!$E$43,"")&amp;
IF($U53=41,Data!$E$124,"")&amp;
IF($U53=42,Data!$E$126,"")&amp;
IF($U53=43,Data!$E$127,"")</f>
        <v/>
      </c>
      <c r="C53" s="116" t="str">
        <f t="shared" si="0"/>
        <v/>
      </c>
      <c r="D53" s="40" t="str">
        <f>IF($U53=1,Data!$G$4,"")&amp;
IF($U53=2,Data!$G$5,"")&amp;
IF($U53=3,Data!$G$6,"")&amp;
IF($U53=4,Data!$G$7,"")&amp;
IF($U53=5,Data!$G$8,"")&amp;
IF($U53=6,Data!$G$9,"")&amp;
IF($U53=7,Data!$G$10,"")&amp;
IF($U53=8,Data!$G$11,"")&amp;
IF($U53=9,Data!$G$12,"")&amp;
IF($U53=10,Data!$G$13,"")&amp;
IF($U53=11,Data!$G$14,"")&amp;
IF($U53=12,Data!$G$15,"")&amp;
IF($U53=13,Data!$G$16,"")&amp;
IF($U53=14,Data!$G$17,"")&amp;
IF($U53=15,Data!$G$18,"")&amp;
IF($U53=16,Data!$G$19,"")&amp;
IF($U53=17,Data!$G$20,"")&amp;
IF($U53=18,Data!$G$21,"")&amp;
IF($U53=19,Data!$G$22,"")&amp;
IF($U53=20,Data!$G$23,"")&amp;
IF($U53=21,Data!$G$24,"")&amp;
IF($U53=22,Data!$G$25,"")&amp;
IF($U53=23,Data!$G$26,"")&amp;
IF($U53=24,Data!$G$27,"")&amp;
IF($U53=25,Data!$G$28,"")&amp;
IF($U53=26,Data!$G$29,"")&amp;
IF($U53=27,Data!$G$30,"")&amp;
IF($U53=28,Data!$G$31,"")&amp;
IF($U53=29,Data!$G$32,"")&amp;
IF($U53=30,Data!$G$33,"")&amp;
IF($U53=31,Data!$G$34,"")&amp;
IF($U53=32,Data!$G$35,"")&amp;
IF($U53=33,Data!$G$36,"")&amp;
IF($U53=34,Data!$G$37,"")&amp;
IF($U53=35,Data!$G$38,"")&amp;
IF($U53=36,Data!$G$39,"")&amp;
IF($U53=37,Data!$G$40,"")&amp;
IF($U53=38,Data!$G$41,"")&amp;
IF($U53=39,Data!$G$42,"")&amp;
IF($U53=40,Data!$G$43,"")&amp;
IF($U53=41,Data!$G$44,"")&amp;
IF($U53=42,Data!$G$45,"")&amp;
IF($U53=43,Data!$G$46,"")&amp;
IF($U53=44,Data!$G$47,"")&amp;
IF($U53=45,Data!$G$48,"")&amp;
IF($U53=46,Data!$G$49,"")&amp;
IF($U53=47,Data!$G$50,"")&amp;
IF($U53=48,Data!$G$51,"")&amp;
IF($U53=49,Data!$G$52,"")&amp;
IF($U53=50,Data!$G$53,"")&amp;
IF($U53=51,Data!$G$54,"")&amp;
IF($U53=52,Data!$G$55,"")&amp;
IF($U53=53,Data!$G$56,"")&amp;
IF($U53=54,Data!$G$57,"")&amp;
IF($U53=55,Data!$G$58,"")&amp;
IF($U53=56,Data!$G$59,"")&amp;
IF($U53=57,Data!$G$60,"")&amp;
IF($U53=58,Data!$G$61,"")&amp;
IF($U53=59,Data!$G$62,"")&amp;
IF($U53=60,Data!$G$63,"")&amp;
IF($U53=61,Data!$G$64,"")&amp;
IF($U53=62,Data!$G$65,"")&amp;
IF($U53=63,Data!$G$66,"")&amp;
IF($U53=64,Data!$G$67,"")&amp;
IF($U53=65,Data!$G$68,"")&amp;
IF($U53=66,Data!$G$69,"")&amp;
IF($U53=67,Data!$G$70,"")&amp;
IF($U53=68,Data!$G$71,"")&amp;
IF($U53=69,Data!$G$72,"")&amp;
IF($U53=70,Data!$G$73,"")&amp;
IF($U53=71,Data!$G$74,"")&amp;
IF($U53=72,Data!$G$75,"")&amp;
IF($U53=73,Data!$G$76,"")&amp;
IF($U53=74,Data!$G$77,"")&amp;
IF($U53=75,Data!$G$78,"")&amp;
IF($U53=76,Data!$G$79,"")&amp;
IF($U53=77,Data!$G$80,"")&amp;
IF($U53=78,Data!$G$81,"")&amp;
IF($U53=79,Data!$G$82,"")&amp;
IF($U53=80,Data!$G$83,"")&amp;
IF($U53=81,Data!$G$84,"")&amp;
IF($U53=82,Data!$G$85,"")&amp;
IF($U53=83,Data!$G$86,"")&amp;
IF($U53=84,Data!$G$87,"")&amp;
IF($U53=85,Data!$G$88,"")&amp;
IF($U53=86,Data!$G$89,"")&amp;
IF($U53=87,Data!$G$90,"")&amp;
IF($U53=88,Data!$G$91,"")&amp;
IF($U53=89,Data!$G$92,"")&amp;
IF($U53=90,Data!$G$93,"")&amp;
IF($U53=91,Data!$G$94,"")&amp;
IF($U53=92,Data!$G$95,"")&amp;
IF($U53=93,Data!$G$96,"")&amp;
IF($U53=94,Data!$G$97,"")&amp;
IF($U53=95,Data!$G$98,"")&amp;
IF($U53=96,Data!$G$99,"")&amp;
IF($U53=97,Data!$G$100,"")&amp;
IF($U53=98,Data!$G$101,"")&amp;
IF($U53=99,Data!$G$102,"")&amp;
IF($U53=100,Data!$G$103,"")&amp;
IF($U53=101,Data!$G$104,"")&amp;
IF($U53=102,Data!$G$105,"")&amp;
IF($U53=103,Data!$G$106,"")&amp;
IF($U53=104,Data!$G$107,"")&amp;
IF($U53=105,Data!$G$108,"")&amp;
IF($U53=106,Data!$G$109,"")&amp;
IF($U53=107,Data!$G$110,"")&amp;
IF($U53=108,Data!$G$111,"")&amp;
IF($U53=109,Data!$G$112,"")&amp;
IF($U53=100,Data!$G$113,"")&amp;
IF($U53=111,Data!$G$114,"")&amp;
IF($U53=112,Data!$G$115,"")&amp;
IF($U53=113,Data!$G$116,"")&amp;
IF($U53=114,Data!$G$117,"")&amp;
IF($U53=115,Data!$G$118,"")&amp;
IF($U53=116,Data!$G$119,"")&amp;
IF($U53=117,Data!$G$120,"")&amp;
IF($U53=118,Data!$G$121,"")&amp;
IF($U53=119,Data!$G$122,"")&amp;
IF($U53=120,Data!$G$123,"")</f>
        <v/>
      </c>
      <c r="E53" s="41" t="str">
        <f>IF($U53=1,Data!$I$4&amp;" LED","")&amp;
IF($U53=2,Data!$I$5&amp;" LED","")&amp;
IF($U53=3,Data!$I$6&amp;" LED","")&amp;
IF($U53=4,Data!$I$7&amp;" LED","")&amp;
IF($U53=5,Data!$I$8&amp;" LED","")&amp;
IF($U53=6,Data!$I$9&amp;" LED","")&amp;
IF($U53=7,Data!$I$10&amp;" LED","")&amp;
IF($U53=8,Data!$I$11&amp;" LED","")&amp;
IF($U53=9,Data!$I$12&amp;" LED","")&amp;
IF($U53=10,Data!$I$13&amp;" LED","")&amp;
IF($U53=11,Data!$I$14&amp;" LED","")&amp;
IF($U53=12,Data!$I$15&amp;" LED","")&amp;
IF($U53=13,Data!$I$16&amp;" LED","")&amp;
IF($U53=14,Data!$I$17&amp;" LED","")&amp;
IF($U53=15,Data!$I$18&amp;" LED","")&amp;
IF($U53=16,Data!$I$19&amp;" LED","")&amp;
IF($U53=17,Data!$I$20&amp;" LED","")&amp;
IF($U53=18,Data!$I$21&amp;" LED","")&amp;
IF($U53=19,Data!$I$22&amp;" LED","")&amp;
IF($U53=20,Data!$I$23&amp;" LED","")&amp;
IF($U53=21,Data!$I$24&amp;" LED","")&amp;
IF($U53=22,Data!$I$25&amp;" LED","")&amp;
IF($U53=23,Data!$I$26&amp;" LED","")&amp;
IF($U53=24,Data!$I$27&amp;" LED","")&amp;
IF($U53=25,Data!$I$28&amp;" LED","")&amp;
IF($U53=26,Data!$I$29&amp;" LED","")&amp;
IF($U53=27,Data!$I$30&amp;" LED","")&amp;
IF($U53=28,Data!$I$31&amp;" LED","")&amp;
IF($U53=29,Data!$I$32&amp;" LED","")&amp;
IF($U53=30,Data!$I$33&amp;" LED","")&amp;
IF($U53=31,Data!$I$34&amp;" LED","")&amp;
IF($U53=32,Data!$I$35&amp;" LED","")&amp;
IF($U53=33,Data!$I$36&amp;" LED","")&amp;
IF($U53=34,Data!$I$37&amp;" LED","")&amp;
IF($U53=35,Data!$I$38&amp;" LED","")&amp;
IF($U53=36,Data!$I$39&amp;" LED","")&amp;
IF($U53=37,Data!$I$40&amp;" LED","")&amp;
IF($U53=38,Data!$I$41&amp;" LED","")&amp;
IF($U53=39,Data!$I$42&amp;" LED","")&amp;
IF($U53=40,Data!$I$43&amp;" LED","")&amp;
IF($U53=41,Data!$I$44&amp;" LED","")&amp;
IF($U53=42,Data!$I$45&amp;" LED","")&amp;
IF($U53=43,Data!$I$46&amp;" LED","")&amp;
IF($U53=44,Data!$I$47&amp;" LED","")&amp;
IF($U53=45,Data!$I$48&amp;" LED","")&amp;
IF($U53=46,Data!$I$49&amp;" LED","")&amp;
IF($U53=47,Data!$I$50&amp;" LED","")&amp;
IF($U53=48,Data!$I$51&amp;" LED","")&amp;
IF($U53=49,Data!$I$52&amp;" LED","")&amp;
IF($U53=50,Data!$I$53&amp;" LED","")&amp;
IF($U53=51,Data!$I$54&amp;" LED","")&amp;
IF($U53=52,Data!$I$55&amp;" LED","")&amp;
IF($U53=53,Data!$I$56&amp;" LED","")&amp;
IF($U53=54,Data!$I$57&amp;" LED","")&amp;
IF($U53=55,Data!$I$58&amp;" LED","")&amp;
IF($U53=56,Data!$I$59&amp;" LED","")&amp;
IF($U53=57,Data!$I$60&amp;" LED","")&amp;
IF($U53=58,Data!$I$61&amp;" LED","")&amp;
IF($U53=59,Data!$I$62&amp;" LED","")&amp;
IF($U53=60,Data!$I$63&amp;" LED","")&amp;
IF($U53=61,Data!$I$64&amp;" LED","")&amp;
IF($U53=62,Data!$I$65&amp;" LED","")&amp;
IF($U53=63,Data!$I$66&amp;" LED","")&amp;
IF($U53=64,Data!$I$67&amp;" LED","")&amp;
IF($U53=65,Data!$I$68&amp;" LED","")&amp;
IF($U53=66,Data!$I$69&amp;" LED","")&amp;
IF($U53=67,Data!$I$70&amp;" LED","")&amp;
IF($U53=68,Data!$I$71&amp;" LED","")&amp;
IF($U53=69,Data!$I$72&amp;" LED","")&amp;
IF($U53=70,Data!$I$73&amp;" LED","")&amp;
IF($U53=71,Data!$I$74&amp;" LED","")&amp;
IF($U53=72,Data!$I$75&amp;" LED","")&amp;
IF($U53=73,Data!$I$76&amp;" LED","")&amp;
IF($U53=74,Data!$I$77&amp;" LED","")&amp;
IF($U53=75,Data!$I$78&amp;" LED","")&amp;
IF($U53=76,Data!$I$79&amp;" LED","")&amp;
IF($U53=77,Data!$I$80&amp;" LED","")&amp;
IF($U53=78,Data!$I$81&amp;" LED","")&amp;
IF($U53=79,Data!$I$82&amp;" LED","")&amp;
IF($U53=80,Data!$I$83&amp;" LED","")&amp;
IF($U53=81,Data!$I$84&amp;" LED","")&amp;
IF($U53=82,Data!$I$85&amp;" LED","")&amp;
IF($U53=83,Data!$I$86&amp;" LED","")&amp;
IF($U53=84,Data!$I$87&amp;" LED","")&amp;
IF($U53=85,Data!$I$88&amp;" LED","")&amp;
IF($U53=86,Data!$I$89&amp;" LED","")&amp;
IF($U53=87,Data!$I$90&amp;" LED","")&amp;
IF($U53=88,Data!$I$91&amp;" LED","")&amp;
IF($U53=89,Data!$I$92&amp;" LED","")&amp;
IF($U53=90,Data!$I$93&amp;" LED","")&amp;
IF($U53=91,Data!$I$94&amp;" LED","")&amp;
IF($U53=92,Data!$I$95&amp;" LED","")&amp;
IF($U53=93,Data!$I$96&amp;" LED","")&amp;
IF($U53=94,Data!$I$97&amp;" LED","")&amp;
IF($U53=95,Data!$I$98&amp;" LED","")&amp;
IF($U53=96,Data!$I$99&amp;" LED","")&amp;
IF($U53=97,Data!$I$100&amp;" LED","")&amp;
IF($U53=98,Data!$I$101&amp;" LED","")&amp;
IF($U53=99,Data!$I$102&amp;" LED","")&amp;
IF($U53=100,Data!$I1092&amp;" LED","")&amp;
IF($U53=101,Data!$I$104&amp;" LED","")&amp;
IF($U53=102,Data!$I$105&amp;" LED","")&amp;
IF($U53=103,Data!$I$106&amp;" LED","")&amp;
IF($U53=104,Data!$I$107&amp;" LED","")&amp;
IF($U53=105,Data!$I$108&amp;" LED","")&amp;
IF($U53=106,Data!$I$109&amp;" LED","")&amp;
IF($U53=107,Data!$I$110&amp;" LED","")&amp;
IF($U53=108,Data!$I$111&amp;" LED","")&amp;
IF($U53=109,Data!$I$112&amp;" LED","")&amp;
IF($U53=110,Data!$I$113&amp;" LED","")&amp;
IF($U53=111,Data!$I$114&amp;" LED","")&amp;
IF($U53=112,Data!$I$115&amp;" LED","")&amp;
IF($U53=113,Data!$I$116&amp;" LED","")&amp;
IF($U53=114,Data!$I$117&amp;" LED","")&amp;
IF($U53=115,Data!$I$118&amp;" LED","")&amp;
IF($U53=116,Data!$I$119&amp;" LED","")&amp;
IF($U53=117,Data!$I$120&amp;" LED","")&amp;
IF($U53=118,Data!$I$121&amp;" LED","")&amp;
IF($U53=119,Data!$I$122&amp;" LED","")&amp;
IF($U53=120,Data!$I$123&amp;" LED","")</f>
        <v/>
      </c>
      <c r="F53" s="42" t="str">
        <f xml:space="preserve">
IF($U53=1,Data!$J$4&amp;" lm","")&amp;
IF($U53=2,Data!$J$5&amp;" lm","")&amp;
IF($U53=3,Data!$J$6&amp;" lm","")&amp;
IF($U53=4,Data!$J$7&amp;" lm","")&amp;
IF($U53=5,Data!$J$8&amp;" lm","")&amp;
IF($U53=6,Data!$J$9&amp;" lm","")&amp;
IF($U53=7,Data!$J$10&amp;" lm","")&amp;
IF($U53=8,Data!$J$11&amp;" lm","")&amp;
IF($U53=9,Data!$J$12&amp;" lm","")&amp;
IF($U53=10,Data!$J$13&amp;" lm","")&amp;
IF($U53=11,Data!$J$14&amp;" lm","")&amp;
IF($U53=12,Data!$J$15&amp;" lm","")&amp;
IF($U53=13,Data!$J$16&amp;" lm","")&amp;
IF($U53=14,Data!$J$17&amp;" lm","")&amp;
IF($U53=15,Data!$J$18&amp;" lm","")&amp;
IF($U53=16,Data!$J$19&amp;" lm","")&amp;
IF($U53=17,Data!$J$20&amp;" lm","")&amp;
IF($U53=18,Data!$J$21&amp;" lm","")&amp;
IF($U53=19,Data!$J$22&amp;" lm","")&amp;
IF($U53=20,Data!$J$23&amp;" lm","")&amp;
IF($U53=21,Data!$J$24&amp;" lm","")&amp;
IF($U53=22,Data!$J$25&amp;" lm","")&amp;
IF($U53=23,Data!$J$26&amp;" lm","")&amp;
IF($U53=24,Data!$J$27&amp;" lm","")&amp;
IF($U53=25,Data!$J$28&amp;" lm","")&amp;
IF($U53=26,Data!$J$29&amp;" lm","")&amp;
IF($U53=27,Data!$J$30&amp;" lm","")&amp;
IF($U53=28,Data!$J$31&amp;" lm","")&amp;
IF($U53=29,Data!$J$32&amp;" lm","")&amp;
IF($U53=30,Data!$J$33&amp;" lm","")&amp;
IF($U53=31,Data!$J$34&amp;" lm","")&amp;
IF($U53=32,Data!$J$35&amp;" lm","")&amp;
IF($U53=33,Data!$J$36&amp;" lm","")&amp;
IF($U53=34,Data!$J$37&amp;" lm","")&amp;
IF($U53=35,Data!$J$38&amp;" lm","")&amp;
IF($U53=36,Data!$J$39&amp;" lm","")&amp;
IF($U53=37,Data!$J$40&amp;" lm","")&amp;
IF($U53=38,Data!$J$41&amp;" lm","")&amp;
IF($U53=39,Data!$J$42&amp;" lm","")&amp;
IF($U53=40,Data!$J$43&amp;" lm","")&amp;
IF($U53=41,Data!$J$44&amp;" lm","")&amp;
IF($U53=42,Data!$J$45&amp;" lm","")&amp;
IF($U53=43,Data!$J$46&amp;" lm","")&amp;
IF($U53=44,Data!$J$47&amp;" lm","")&amp;
IF($U53=45,Data!$J$48&amp;" lm","")&amp;
IF($U53=46,Data!$J$49&amp;" lm","")&amp;
IF($U53=47,Data!$J$50&amp;" lm","")&amp;
IF($U53=48,Data!$J$51&amp;" lm","")&amp;
IF($U53=49,Data!$J$52&amp;" lm","")&amp;
IF($U53=50,Data!$J$53&amp;" lm","")&amp;
IF($U53=51,Data!$J$54&amp;" lm","")&amp;
IF($U53=52,Data!$J$55&amp;" lm","")&amp;
IF($U53=53,Data!$J$56&amp;" lm","")&amp;
IF($U53=54,Data!$J$57&amp;" lm","")&amp;
IF($U53=55,Data!$J$58&amp;" lm","")&amp;
IF($U53=56,Data!$J$59&amp;" lm","")&amp;
IF($U53=57,Data!$J$60&amp;" lm","")&amp;
IF($U53=58,Data!$J$61&amp;" lm","")&amp;
IF($U53=59,Data!$J$62&amp;" lm","")&amp;
IF($U53=60,Data!$J$63&amp;" lm","")&amp;
IF($U53=61,Data!$J$64&amp;" lm","")&amp;
IF($U53=62,Data!$J$65&amp;" lm","")&amp;
IF($U53=63,Data!$J$66&amp;" lm","")&amp;
IF($U53=64,Data!$J$67&amp;" lm","")&amp;
IF($U53=65,Data!$J$68&amp;" lm","")&amp;
IF($U53=66,Data!$J$69&amp;" lm","")&amp;
IF($U53=67,Data!$J$70&amp;" lm","")&amp;
IF($U53=68,Data!$J$71&amp;" lm","")&amp;
IF($U53=69,Data!$J$72&amp;" lm","")&amp;
IF($U53=70,Data!$J$73&amp;" lm","")&amp;
IF($U53=71,Data!$J$74&amp;" lm","")&amp;
IF($U53=72,Data!$J$75&amp;" lm","")&amp;
IF($U53=73,Data!$J$76&amp;" lm","")&amp;
IF($U53=74,Data!$J$77&amp;" lm","")&amp;
IF($U53=75,Data!$J$78&amp;" lm","")&amp;
IF($U53=76,Data!$J$79&amp;" lm","")&amp;
IF($U53=77,Data!$J$80&amp;" lm","")&amp;
IF($U53=78,Data!$J$81&amp;" lm","")&amp;
IF($U53=79,Data!$J$82&amp;" lm","")&amp;
IF($U53=80,Data!$J$83&amp;" lm","")&amp;
IF($U53=81,Data!$J$84&amp;" lm","")&amp;
IF($U53=82,Data!$J$85&amp;" lm","")&amp;
IF($U53=83,Data!$J$86&amp;" lm","")&amp;
IF($U53=84,Data!$J$87&amp;" lm","")&amp;
IF($U53=85,Data!$J$88&amp;" lm","")&amp;
IF($U53=86,Data!$J$89&amp;" lm","")&amp;
IF($U53=87,Data!$J$90&amp;" lm","")&amp;
IF($U53=88,Data!$J$91&amp;" lm","")&amp;
IF($U53=89,Data!$J$92&amp;" lm","")&amp;
IF($U53=90,Data!$J$93&amp;" lm","")&amp;
IF($U53=91,Data!$J$94&amp;" lm","")&amp;
IF($U53=92,Data!$J$95&amp;" lm","")&amp;
IF($U53=93,Data!$J$96&amp;" lm","")&amp;
IF($U53=94,Data!$J$97&amp;" lm","")&amp;
IF($U53=95,Data!$J$98&amp;" lm","")&amp;
IF($U53=96,Data!$J$99&amp;" lm","")&amp;
IF($U53=97,Data!$J$100&amp;" lm","")&amp;
IF($U53=98,Data!$J$101&amp;" lm","")&amp;
IF($U53=99,Data!$J$102&amp;" lm","")&amp;
IF($U53=100,Data!$J$103&amp;" lm","")&amp;
IF($U53=101,Data!$J$104&amp;" lm","")&amp;
IF($U53=102,Data!$J$105&amp;" lm","")&amp;
IF($U53=103,Data!$J$106&amp;" lm","")&amp;
IF($U53=104,Data!$J$107&amp;" lm","")&amp;
IF($U53=105,Data!$J$108&amp;" lm","")&amp;
IF($U53=106,Data!$J$109&amp;" lm","")&amp;
IF($U53=107,Data!$J$110&amp;" lm","")&amp;
IF($U53=108,Data!$J$111&amp;" lm","")&amp;
IF($U53=109,Data!$J$112&amp;" lm","")&amp;
IF($U53=110,Data!$J$113&amp;" lm","")&amp;
IF($U53=111,Data!$J$114&amp;" lm","")&amp;
IF($U53=112,Data!$J$115&amp;" lm","")&amp;
IF($U53=113,Data!$J$116&amp;" lm","")&amp;
IF($U53=114,Data!$J$117&amp;" lm","")&amp;
IF($U53=115,Data!$J$118&amp;" lm","")&amp;
IF($U53=116,Data!$J$109&amp;" lm","")&amp;
IF($U53=117,Data!$J$120&amp;" lm","")&amp;
IF($U53=118,Data!$J$121&amp;" lm","")&amp;
IF($U53=119,Data!$J$122&amp;" lm","")&amp;
IF($U53=120,Data!$J$123&amp;" lm","")</f>
        <v/>
      </c>
      <c r="G53" s="43" t="str">
        <f xml:space="preserve">
IF($U53=1,Data!$H$4,"")&amp;
IF($U53=2,Data!$H$5,"")&amp;
IF($U53=3,Data!$H$6,"")&amp;
IF($U53=4,Data!$H$7,"")&amp;
IF($U53=5,Data!$H$8,"")&amp;
IF($U53=6,Data!$H$9,"")&amp;
IF($U53=7,Data!$H$10,"")&amp;
IF($U53=8,Data!$H$11,"")&amp;
IF($U53=9,Data!$H$12,"")&amp;
IF($U53=10,Data!$H$13,"")&amp;
IF($U53=11,Data!$H$14,"")&amp;
IF($U53=12,Data!$H$15,"")&amp;
IF($U53=13,Data!$H$16,"")&amp;
IF($U53=14,Data!$H$17,"")&amp;
IF($U53=15,Data!$H$18,"")&amp;
IF($U53=16,Data!$H$19,"")&amp;
IF($U53=17,Data!$H$20,"")&amp;
IF($U53=18,Data!$H$21,"")&amp;
IF($U53=19,Data!$H$22,"")&amp;
IF($U53=20,Data!$H$23,"")&amp;
IF($U53=21,Data!$H$24,"")&amp;
IF($U53=22,Data!$H$25,"")&amp;
IF($U53=23,Data!$H$26,"")&amp;
IF($U53=24,Data!$H$27,"")&amp;
IF($U53=25,Data!$H$28,"")&amp;
IF($U53=26,Data!$H$29,"")&amp;
IF($U53=27,Data!$H$30,"")&amp;
IF($U53=28,Data!$H$31,"")&amp;
IF($U53=29,Data!$H$32,"")&amp;
IF($U53=30,Data!$H$33,"")&amp;
IF($U53=31,Data!$H$34,"")&amp;
IF($U53=32,Data!$H$35,"")&amp;
IF($U53=33,Data!$H$36,"")&amp;
IF($U53=34,Data!$H$37,"")&amp;
IF($U53=35,Data!$H$38,"")&amp;
IF($U53=36,Data!$H$39,"")&amp;
IF($U53=37,Data!$H$40,"")&amp;
IF($U53=38,Data!$H$41,"")&amp;
IF($U53=39,Data!$H$42,"")&amp;
IF($U53=40,Data!$H$43,"")&amp;
IF($U53=41,Data!$H$44,"")&amp;
IF($U53=42,Data!$H$45,"")&amp;
IF($U53=43,Data!$H$46,"")&amp;
IF($U53=44,Data!$H$47,"")&amp;
IF($U53=45,Data!$H$48,"")&amp;
IF($U53=46,Data!$H$49,"")&amp;
IF($U53=47,Data!$H$50,"")&amp;
IF($U53=48,Data!$H$51,"")&amp;
IF($U53=49,Data!$H$52,"")&amp;
IF($U53=50,Data!$H$53,"")&amp;
IF($U53=51,Data!$H$54,"")&amp;
IF($U53=52,Data!$H$55,"")&amp;
IF($U53=53,Data!$H$56,"")&amp;
IF($U53=54,Data!$H$57,"")&amp;
IF($U53=55,Data!$H$58,"")&amp;
IF($U53=56,Data!$H$59,"")&amp;
IF($U53=57,Data!$H$60,"")&amp;
IF($U53=58,Data!$H$61,"")&amp;
IF($U53=59,Data!$H$62,"")&amp;
IF($U53=60,Data!$H$63,"")&amp;
IF($U53=61,Data!$H$64,"")&amp;
IF($U53=62,Data!$H$65,"")&amp;
IF($U53=63,Data!$H$66,"")&amp;
IF($U53=64,Data!$H$67,"")&amp;
IF($U53=65,Data!$H$68,"")&amp;
IF($U53=66,Data!$H$69,"")&amp;
IF($U53=67,Data!$H$70,"")&amp;
IF($U53=68,Data!$H$71,"")&amp;
IF($U53=69,Data!$H$72,"")&amp;
IF($U53=70,Data!$H$73,"")&amp;
IF($U53=71,Data!$H$74,"")&amp;
IF($U53=72,Data!$H$75,"")&amp;
IF($U53=73,Data!$H$76,"")&amp;
IF($U53=74,Data!$H$77,"")&amp;
IF($U53=75,Data!$H$78,"")&amp;
IF($U53=76,Data!$H$79,"")&amp;
IF($U53=77,Data!$H$80,"")&amp;
IF($U53=78,Data!$H$81,"")&amp;
IF($U53=79,Data!$H$82,"")&amp;
IF($U53=80,Data!$H$83,"")&amp;
IF($U53=81,Data!$H$84,"")&amp;
IF($U53=82,Data!$H$85,"")&amp;
IF($U53=83,Data!$H$86,"")&amp;
IF($U53=84,Data!$H$87,"")&amp;
IF($U53=85,Data!$H$88,"")&amp;
IF($U53=86,Data!$H$89,"")&amp;
IF($U53=87,Data!$H$90,"")&amp;
IF($U53=88,Data!$H$91,"")&amp;
IF($U53=89,Data!$H$92,"")&amp;
IF($U53=90,Data!$H$93,"")&amp;
IF($U53=91,Data!$H$94,"")&amp;
IF($U53=92,Data!$H$95,"")&amp;
IF($U53=93,Data!$H$96,"")&amp;
IF($U53=94,Data!$H$97,"")&amp;
IF($U53=95,Data!$H$98,"")&amp;
IF($U53=96,Data!$H$99,"")&amp;
IF($U53=97,Data!$H$100,"")&amp;
IF($U53=98,Data!$H$101,"")&amp;
IF($U53=99,Data!$H$102,"")&amp;
IF($U53=100,Data!$H$103,"")&amp;
IF($U53=101,Data!$H$104,"")&amp;
IF($U53=102,Data!$H$105,"")&amp;
IF($U53=103,Data!$H$106,"")&amp;
IF($U53=104,Data!$H$107,"")&amp;
IF($U53=105,Data!$H$108,"")&amp;
IF($U53=106,Data!$H$109,"")&amp;
IF($U53=107,Data!$H$110,"")&amp;
IF($U53=108,Data!$H$111,"")&amp;
IF($U53=109,Data!$H$112,"")&amp;
IF($U53=110,Data!$H$113,"")&amp;
IF($U53=111,Data!$H$114,"")&amp;
IF($U53=112,Data!$H$115,"")&amp;
IF($U53=113,Data!$H$116,"")&amp;
IF($U53=114,Data!$H$117,"")&amp;
IF($U53=115,Data!$H$118,"")&amp;
IF($U53=116,Data!$H$119,"")&amp;
IF($U53=117,Data!$H$120,"")&amp;
IF($U53=118,Data!$H$121,"")&amp;
IF($U53=119,Data!$H$122,"")&amp;
IF($U53=120,Data!$H$123,"")</f>
        <v/>
      </c>
      <c r="H53" s="44" t="str">
        <f>IF($U53=1,Data!$V$4&amp;" W","")&amp;
IF($U53=2,Data!$V$5&amp;" W","")&amp;
IF($U53=3,Data!$V$6&amp;" W","")&amp;
IF($U53=4,Data!$V$7&amp;" W","")&amp;
IF($U53=5,Data!$V$8&amp;" W","")&amp;
IF($U53=6,Data!$V$9&amp;" W","")&amp;
IF($U53=7,Data!$V$10&amp;" W","")&amp;
IF($U53=8,Data!$V$11&amp;" W","")&amp;
IF($U53=9,Data!$V$12&amp;" W","")&amp;
IF($U53=10,Data!$V$13&amp;" W","")&amp;
IF($U53=11,Data!$V$14&amp;" W","")&amp;
IF($U53=12,Data!$V$15&amp;" W","")&amp;
IF($U53=13,Data!$V$16&amp;" W","")&amp;
IF($U53=14,Data!$V$17&amp;" W","")&amp;
IF($U53=15,Data!$V$18&amp;" W","")&amp;
IF($U53=16,Data!$V$19&amp;" W","")&amp;
IF($U53=17,Data!$V$20&amp;" W","")&amp;
IF($U53=18,Data!$V$21&amp;" W","")&amp;
IF($U53=19,Data!$V$22&amp;" W","")&amp;
IF($U53=20,Data!$V$23&amp;" W","")&amp;
IF($U53=21,Data!$V$24&amp;" W","")&amp;
IF($U53=22,Data!$V$25&amp;" W","")&amp;
IF($U53=23,Data!$V$26&amp;" W","")&amp;
IF($U53=24,Data!$V$27&amp;" W","")&amp;
IF($U53=25,Data!$V$28&amp;" W","")&amp;
IF($U53=26,Data!$V$29&amp;" W","")&amp;
IF($U53=27,Data!$V$30&amp;" W","")&amp;
IF($U53=28,Data!$V$31&amp;" W","")&amp;
IF($U53=29,Data!$V$32&amp;" W","")&amp;
IF($U53=30,Data!$V$33&amp;" W","")&amp;
IF($U53=31,Data!$V$34&amp;" W","")&amp;
IF($U53=32,Data!$V$35&amp;" W","")&amp;
IF($U53=33,Data!$V$36&amp;" W","")&amp;
IF($U53=34,Data!$V$37&amp;" W","")&amp;
IF($U53=35,Data!$V$38&amp;" W","")&amp;
IF($U53=36,Data!$V$39&amp;" W","")&amp;
IF($U53=37,Data!$V$40&amp;" W","")&amp;
IF($U53=38,Data!$V$41&amp;" W","")&amp;
IF($U53=39,Data!$V$42&amp;" W","")&amp;
IF($U53=40,Data!$V$43&amp;" W","")&amp;
IF($U53=41,Data!$V$44&amp;" W","")&amp;
IF($U53=42,Data!$V$45&amp;" W","")&amp;
IF($U53=43,Data!$V$46&amp;" W","")&amp;
IF($U53=44,Data!$V$47&amp;" W","")&amp;
IF($U53=45,Data!$V$48&amp;" W","")&amp;
IF($U53=46,Data!$V$49&amp;" W","")&amp;
IF($U53=47,Data!$V$50&amp;" W","")&amp;
IF($U53=48,Data!$V$51&amp;" W","")&amp;
IF($U53=49,Data!$V$52&amp;" W","")&amp;
IF($U53=50,Data!$V$53&amp;" W","")&amp;
IF($U53=51,Data!$V$54&amp;" W","")&amp;
IF($U53=52,Data!$V$55&amp;" W","")&amp;
IF($U53=53,Data!$V$56&amp;" W","")&amp;
IF($U53=54,Data!$V$57&amp;" W","")&amp;
IF($U53=55,Data!$V$58&amp;" W","")&amp;
IF($U53=56,Data!$V$59&amp;" W","")&amp;
IF($U53=57,Data!$V$60&amp;" W","")&amp;
IF($U53=58,Data!$V$61&amp;" W","")&amp;
IF($U53=59,Data!$V$62&amp;" W","")&amp;
IF($U53=60,Data!$V$63&amp;" W","")&amp;
IF($U53=61,Data!$V$64&amp;" W","")&amp;
IF($U53=62,Data!$V$65&amp;" W","")&amp;
IF($U53=63,Data!$V$66&amp;" W","")&amp;
IF($U53=64,Data!$V$67&amp;" W","")&amp;
IF($U53=65,Data!$V$68&amp;" W","")&amp;
IF($U53=66,Data!$V$69&amp;" W","")&amp;
IF($U53=67,Data!$V$70&amp;" W","")&amp;
IF($U53=68,Data!$V$71&amp;" W","")&amp;
IF($U53=69,Data!$V$72&amp;" W","")&amp;
IF($U53=70,Data!$V$73&amp;" W","")&amp;
IF($U53=71,Data!$V$74&amp;" W","")&amp;
IF($U53=72,Data!$V$75&amp;" W","")&amp;
IF($U53=73,Data!$V$76&amp;" W","")&amp;
IF($U53=74,Data!$V$77&amp;" W","")&amp;
IF($U53=75,Data!$V$78&amp;" W","")&amp;
IF($U53=76,Data!$V$79&amp;" W","")&amp;
IF($U53=77,Data!$V$80&amp;" W","")&amp;
IF($U53=78,Data!$V$81&amp;" W","")&amp;
IF($U53=79,Data!$V$82&amp;" W","")&amp;
IF($U53=80,Data!$V$83&amp;" W","")&amp;
IF($U53=81,Data!$V$84&amp;" W","")&amp;
IF($U53=82,Data!$V$85&amp;" W","")&amp;
IF($U53=83,Data!$V$86&amp;" W","")&amp;
IF($U53=84,Data!$V$87&amp;" W","")&amp;
IF($U53=85,Data!$V$88&amp;" W","")&amp;
IF($U53=86,Data!$V$89&amp;" W","")&amp;
IF($U53=87,Data!$V$90&amp;" W","")&amp;
IF($U53=88,Data!$V$91&amp;" W","")&amp;
IF($U53=89,Data!$V$92&amp;" W","")&amp;
IF($U53=90,Data!$V$93&amp;" W","")&amp;
IF($U53=91,Data!$V$94&amp;" W","")&amp;
IF($U53=92,Data!$V$95&amp;" W","")&amp;
IF($U53=93,Data!$V$96&amp;" W","")&amp;
IF($U53=94,Data!$V$97&amp;" W","")&amp;
IF($U53=95,Data!$V$98&amp;" W","")&amp;
IF($U53=96,Data!$V$99&amp;" W","")&amp;
IF($U53=97,Data!$V$100&amp;" W","")&amp;
IF($U53=98,Data!$V$101&amp;" W","")&amp;
IF($U53=99,Data!$V$102&amp;" W","")&amp;
IF($U53=100,Data!$V$103&amp;" W","")&amp;
IF($U53=101,Data!$V153&amp;" W","")&amp;
IF($U53=102,Data!$V$105&amp;" W","")&amp;
IF($U53=103,Data!$V$106&amp;" W","")&amp;
IF($U53=104,Data!$V$107&amp;" W","")&amp;
IF($U53=105,Data!$V$108&amp;" W","")&amp;
IF($U53=106,Data!$V$109&amp;" W","")&amp;
IF($U53=107,Data!$V$110&amp;" W","")&amp;
IF($U53=108,Data!$V$111&amp;" W","")&amp;
IF($U53=109,Data!$V$112&amp;" W","")&amp;
IF($U53=110,Data!$V$113&amp;" W","")&amp;
IF($U53=111,Data!$V$114&amp;" W","")&amp;
IF($U53=112,Data!$V$115&amp;" W","")&amp;
IF($U53=113,Data!$V$116&amp;" W","")&amp;
IF($U53=114,Data!$V$117&amp;" W","")&amp;
IF($U53=115,Data!$V$118&amp;" W","")&amp;
IF($U53=116,Data!$V$119&amp;" W","")&amp;
IF($U53=117,Data!$V$120&amp;" W","")&amp;
IF($U53=118,Data!$V$121&amp;" W","")&amp;
IF($U53=119,Data!$V$122&amp;" W","")&amp;
IF($U53=120,Data!$V$123&amp;" W","")</f>
        <v/>
      </c>
      <c r="I53" s="42" t="str">
        <f>IF($U53=1,Data!$W$4&amp;" W","")&amp;
IF($U53=2,Data!$W$5&amp;" W","")&amp;
IF($U53=3,Data!$W$6&amp;" W","")&amp;
IF($U53=4,Data!$W$7&amp;" W","")&amp;
IF($U53=5,Data!$W$8&amp;" W","")&amp;
IF($U53=6,Data!$W$9&amp;" W","")&amp;
IF($U53=7,Data!$W$10&amp;" W","")&amp;
IF($U53=8,Data!$W$11&amp;" W","")&amp;
IF($U53=9,Data!$W$12&amp;" W","")&amp;
IF($U53=10,Data!$W$13&amp;" W","")&amp;
IF($U53=11,Data!$W$14&amp;" W","")&amp;
IF($U53=12,Data!$W$15&amp;" W","")&amp;
IF($U53=13,Data!$W$16&amp;" W","")&amp;
IF($U53=14,Data!$W$17&amp;" W","")&amp;
IF($U53=15,Data!$W$18&amp;" W","")&amp;
IF($U53=16,Data!$W$19&amp;" W","")&amp;
IF($U53=17,Data!$W$20&amp;" W","")&amp;
IF($U53=18,Data!$W$21&amp;" W","")&amp;
IF($U53=19,Data!$W$22&amp;" W","")&amp;
IF($U53=20,Data!$W$23&amp;" W","")&amp;
IF($U53=21,Data!$W$24&amp;" W","")&amp;
IF($U53=22,Data!$W$25&amp;" W","")&amp;
IF($U53=23,Data!$W$26&amp;" W","")&amp;
IF($U53=24,Data!$W$27&amp;" W","")&amp;
IF($U53=25,Data!$W$28&amp;" W","")&amp;
IF($U53=26,Data!$W$29&amp;" W","")&amp;
IF($U53=27,Data!$W$30&amp;" W","")&amp;
IF($U53=28,Data!$W$31&amp;" W","")&amp;
IF($U53=29,Data!$W$32&amp;" W","")&amp;
IF($U53=30,Data!$W$33&amp;" W","")&amp;
IF($U53=31,Data!$W$34&amp;" W","")&amp;
IF($U53=32,Data!$W$35&amp;" W","")&amp;
IF($U53=33,Data!$W$36&amp;" W","")&amp;
IF($U53=34,Data!$W$37&amp;" W","")&amp;
IF($U53=35,Data!$W$38&amp;" W","")&amp;
IF($U53=36,Data!$W$39&amp;" W","")&amp;
IF($U53=37,Data!$W$40&amp;" W","")&amp;
IF($U53=38,Data!$W$41&amp;" W","")&amp;
IF($U53=39,Data!$W$42&amp;" W","")&amp;
IF($U53=40,Data!$W$43&amp;" W","")&amp;
IF($U53=41,Data!$W$44&amp;" W","")&amp;
IF($U53=42,Data!$W$45&amp;" W","")&amp;
IF($U53=43,Data!$W$46&amp;" W","")&amp;
IF($U53=44,Data!$W$47&amp;" W","")&amp;
IF($U53=45,Data!$W$48&amp;" W","")&amp;
IF($U53=46,Data!$W$49&amp;" W","")&amp;
IF($U53=47,Data!$W$50&amp;" W","")&amp;
IF($U53=48,Data!$W$51&amp;" W","")&amp;
IF($U53=49,Data!$W$52&amp;" W","")&amp;
IF($U53=50,Data!$W$53&amp;" W","")&amp;
IF($U53=51,Data!$W$54&amp;" W","")&amp;
IF($U53=52,Data!$W$55&amp;" W","")&amp;
IF($U53=53,Data!$W$56&amp;" W","")&amp;
IF($U53=54,Data!$W$57&amp;" W","")&amp;
IF($U53=55,Data!$W$58&amp;" W","")&amp;
IF($U53=56,Data!$W$59&amp;" W","")&amp;
IF($U53=57,Data!$W$60&amp;" W","")&amp;
IF($U53=58,Data!$W$61&amp;" W","")&amp;
IF($U53=59,Data!$W$62&amp;" W","")&amp;
IF($U53=60,Data!$W$63&amp;" W","")&amp;
IF($U53=61,Data!$W$64&amp;" W","")&amp;
IF($U53=62,Data!$W$65&amp;" W","")&amp;
IF($U53=63,Data!$W$66&amp;" W","")&amp;
IF($U53=64,Data!$W$67&amp;" W","")&amp;
IF($U53=65,Data!$W$68&amp;" W","")&amp;
IF($U53=66,Data!$W$69&amp;" W","")&amp;
IF($U53=67,Data!$W$70&amp;" W","")&amp;
IF($U53=68,Data!$W$71&amp;" W","")&amp;
IF($U53=69,Data!$W$72&amp;" W","")&amp;
IF($U53=70,Data!$W$73&amp;" W","")&amp;
IF($U53=71,Data!$W$74&amp;" W","")&amp;
IF($U53=72,Data!$W$75&amp;" W","")&amp;
IF($U53=73,Data!$W$76&amp;" W","")&amp;
IF($U53=74,Data!$W$77&amp;" W","")&amp;
IF($U53=75,Data!$W$78&amp;" W","")&amp;
IF($U53=76,Data!$W$79&amp;" W","")&amp;
IF($U53=77,Data!$W$80&amp;" W","")&amp;
IF($U53=78,Data!$W$81&amp;" W","")&amp;
IF($U53=79,Data!$W$82&amp;" W","")&amp;
IF($U53=80,Data!$W$83&amp;" W","")&amp;
IF($U53=81,Data!$W$84&amp;" W","")&amp;
IF($U53=82,Data!$W$85&amp;" W","")&amp;
IF($U53=83,Data!$W$86&amp;" W","")&amp;
IF($U53=84,Data!$W$87&amp;" W","")&amp;
IF($U53=85,Data!$W$88&amp;" W","")&amp;
IF($U53=86,Data!$W$89&amp;" W","")&amp;
IF($U53=87,Data!$W$90&amp;" W","")&amp;
IF($U53=88,Data!$W$91&amp;" W","")&amp;
IF($U53=89,Data!$W$92&amp;" W","")&amp;
IF($U53=90,Data!$W$93&amp;" W","")&amp;
IF($U53=91,Data!$W$94&amp;" W","")&amp;
IF($U53=92,Data!$W$95&amp;" W","")&amp;
IF($U53=93,Data!$W$96&amp;" W","")&amp;
IF($U53=94,Data!$W$97&amp;" W","")&amp;
IF($U53=95,Data!$W$98&amp;" W","")&amp;
IF($U53=96,Data!$W$99&amp;" W","")&amp;
IF($U53=97,Data!$W$100&amp;" W","")&amp;
IF($U53=98,Data!$W$101&amp;" W","")&amp;
IF($U53=99,Data!$W$102&amp;" W","")&amp;
IF($U53=100,Data!$W$103&amp;" W","")&amp;
IF($U53=101,Data!$V153&amp;" W","")&amp;
IF($U53=102,Data!$W$105&amp;" W","")&amp;
IF($U53=103,Data!$W$106&amp;" W","")&amp;
IF($U53=104,Data!$W$107&amp;" W","")&amp;
IF($U53=105,Data!$W$108&amp;" W","")&amp;
IF($U53=106,Data!$W$109&amp;" W","")&amp;
IF($U53=107,Data!$W$110&amp;" W","")&amp;
IF($U53=108,Data!$W$111&amp;" W","")&amp;
IF($U53=109,Data!$W$112&amp;" W","")&amp;
IF($U53=110,Data!$W$113&amp;" W","")&amp;
IF($U53=111,Data!$W$114&amp;" W","")&amp;
IF($U53=112,Data!$W$115&amp;" W","")&amp;
IF($U53=113,Data!$W$116&amp;" W","")&amp;
IF($U53=114,Data!$W$117&amp;" W","")&amp;
IF($U53=115,Data!$W$118&amp;" W","")&amp;
IF($U53=116,Data!$W$119&amp;" W","")&amp;
IF($U53=117,Data!$W$120&amp;" W","")&amp;
IF($U53=118,Data!$W$121&amp;" W","")&amp;
IF($U53=119,Data!$W$122&amp;" W","")&amp;
IF($U53=120,Data!$W$123&amp;" W","")</f>
        <v/>
      </c>
      <c r="J53" s="44" t="str">
        <f>IF($U53=1,Data!$X$4&amp;" W","")&amp;
IF($U53=2,Data!$X$5&amp;" W","")&amp;
IF($U53=3,Data!$X$6&amp;" W","")&amp;
IF($U53=4,Data!$X$7&amp;" W","")&amp;
IF($U53=5,Data!$X$8&amp;" W","")&amp;
IF($U53=6,Data!$X$9&amp;" W","")&amp;
IF($U53=7,Data!$X$10&amp;" W","")&amp;
IF($U53=8,Data!$X$11&amp;" W","")&amp;
IF($U53=9,Data!$X$12&amp;" W","")&amp;
IF($U53=10,Data!$X$13&amp;" W","")&amp;
IF($U53=11,Data!$X$14&amp;" W","")&amp;
IF($U53=12,Data!$X$15&amp;" W","")&amp;
IF($U53=13,Data!$X$16&amp;" W","")&amp;
IF($U53=14,Data!$X$17&amp;" W","")&amp;
IF($U53=15,Data!$X$18&amp;" W","")&amp;
IF($U53=16,Data!$X$19&amp;" W","")&amp;
IF($U53=17,Data!$X$20&amp;" W","")&amp;
IF($U53=18,Data!$X$21&amp;" W","")&amp;
IF($U53=19,Data!$X$22&amp;" W","")&amp;
IF($U53=20,Data!$X$23&amp;" W","")&amp;
IF($U53=21,Data!$X$24&amp;" W","")&amp;
IF($U53=22,Data!$X$25&amp;" W","")&amp;
IF($U53=23,Data!$X$26&amp;" W","")&amp;
IF($U53=24,Data!$X$27&amp;" W","")&amp;
IF($U53=25,Data!$X$28&amp;" W","")&amp;
IF($U53=26,Data!$X$29&amp;" W","")&amp;
IF($U53=27,Data!$X$30&amp;" W","")&amp;
IF($U53=28,Data!$X$31&amp;" W","")&amp;
IF($U53=29,Data!$X$32&amp;" W","")&amp;
IF($U53=30,Data!$X$33&amp;" W","")&amp;
IF($U53=31,Data!$X$34&amp;" W","")&amp;
IF($U53=32,Data!$X$35&amp;" W","")&amp;
IF($U53=33,Data!$X$36&amp;" W","")&amp;
IF($U53=34,Data!$X$37&amp;" W","")&amp;
IF($U53=35,Data!$X$38&amp;" W","")&amp;
IF($U53=36,Data!$X$39&amp;" W","")&amp;
IF($U53=37,Data!$X$40&amp;" W","")&amp;
IF($U53=38,Data!$X$41&amp;" W","")&amp;
IF($U53=39,Data!$X$42&amp;" W","")&amp;
IF($U53=40,Data!$X$43&amp;" W","")&amp;
IF($U53=41,Data!$X$44&amp;" W","")&amp;
IF($U53=42,Data!$X$45&amp;" W","")&amp;
IF($U53=43,Data!$X$46&amp;" W","")&amp;
IF($U53=44,Data!$X$47&amp;" W","")&amp;
IF($U53=45,Data!$X$48&amp;" W","")&amp;
IF($U53=46,Data!$X$49&amp;" W","")&amp;
IF($U53=47,Data!$X$50&amp;" W","")&amp;
IF($U53=48,Data!$X$51&amp;" W","")&amp;
IF($U53=49,Data!$X$52&amp;" W","")&amp;
IF($U53=50,Data!$X$53&amp;" W","")&amp;
IF($U53=51,Data!$X$54&amp;" W","")&amp;
IF($U53=52,Data!$X$55&amp;" W","")&amp;
IF($U53=53,Data!$X$56&amp;" W","")&amp;
IF($U53=54,Data!$X$57&amp;" W","")&amp;
IF($U53=55,Data!$X$58&amp;" W","")&amp;
IF($U53=56,Data!$X$59&amp;" W","")&amp;
IF($U53=57,Data!$X$60&amp;" W","")&amp;
IF($U53=58,Data!$X$61&amp;" W","")&amp;
IF($U53=59,Data!$X$62&amp;" W","")&amp;
IF($U53=60,Data!$X$63&amp;" W","")&amp;
IF($U53=61,Data!$X$64&amp;" W","")&amp;
IF($U53=62,Data!$X$65&amp;" W","")&amp;
IF($U53=63,Data!$X$66&amp;" W","")&amp;
IF($U53=64,Data!$X$67&amp;" W","")&amp;
IF($U53=65,Data!$X$68&amp;" W","")&amp;
IF($U53=66,Data!$X$69&amp;" W","")&amp;
IF($U53=67,Data!$X$70&amp;" W","")&amp;
IF($U53=68,Data!$X$71&amp;" W","")&amp;
IF($U53=69,Data!$X$72&amp;" W","")&amp;
IF($U53=70,Data!$X$73&amp;" W","")&amp;
IF($U53=71,Data!$X$74&amp;" W","")&amp;
IF($U53=72,Data!$X$75&amp;" W","")&amp;
IF($U53=73,Data!$X$76&amp;" W","")&amp;
IF($U53=74,Data!$X$77&amp;" W","")&amp;
IF($U53=75,Data!$X$78&amp;" W","")&amp;
IF($U53=76,Data!$X$79&amp;" W","")&amp;
IF($U53=77,Data!$X$80&amp;" W","")&amp;
IF($U53=78,Data!$X$81&amp;" W","")&amp;
IF($U53=79,Data!$X$82&amp;" W","")&amp;
IF($U53=80,Data!$X$83&amp;" W","")&amp;
IF($U53=81,Data!$X$84&amp;" W","")&amp;
IF($U53=82,Data!$X$85&amp;" W","")&amp;
IF($U53=83,Data!$X$86&amp;" W","")&amp;
IF($U53=84,Data!$X$87&amp;" W","")&amp;
IF($U53=85,Data!$X$88&amp;" W","")&amp;
IF($U53=86,Data!$X$89&amp;" W","")&amp;
IF($U53=87,Data!$X$90&amp;" W","")&amp;
IF($U53=88,Data!$X$91&amp;" W","")&amp;
IF($U53=89,Data!$X$92&amp;" W","")&amp;
IF($U53=90,Data!$X$93&amp;" W","")&amp;
IF($U53=91,Data!$X$94&amp;" W","")&amp;
IF($U53=92,Data!$X$95&amp;" W","")&amp;
IF($U53=93,Data!$X$96&amp;" W","")&amp;
IF($U53=94,Data!$X$97&amp;" W","")&amp;
IF($U53=95,Data!$X$98&amp;" W","")&amp;
IF($U53=96,Data!$X$99&amp;" W","")&amp;
IF($U53=97,Data!$X$100&amp;" W","")&amp;
IF($U53=98,Data!$X$101&amp;" W","")&amp;
IF($U53=99,Data!$X$102&amp;" W","")&amp;
IF($U53=100,Data!$X$103&amp;" W","")&amp;
IF($U53=101,Data!$X$104&amp;" W","")&amp;
IF($U53=102,Data!$X$105&amp;" W","")&amp;
IF($U53=103,Data!$X$106&amp;" W","")&amp;
IF($U53=104,Data!$X$107&amp;" W","")&amp;
IF($U53=105,Data!$X$108&amp;" W","")&amp;
IF($U53=106,Data!$X$109&amp;" W","")&amp;
IF($U53=107,Data!$X$110&amp;" W","")&amp;
IF($U53=108,Data!$X$111&amp;" W","")&amp;
IF($U53=109,Data!$X$112&amp;" W","")&amp;
IF($U53=110,Data!$X$113&amp;" W","")&amp;
IF($U53=111,Data!$X$114&amp;" W","")&amp;
IF($U53=112,Data!$X$115&amp;" W","")&amp;
IF($U53=113,Data!$X$116&amp;" W","")&amp;
IF($U53=114,Data!$X$117&amp;" W","")&amp;
IF($U53=115,Data!$X$118&amp;" W","")&amp;
IF($U53=116,Data!$X$119&amp;" W","")&amp;
IF($U53=117,Data!$X$120&amp;" W","")&amp;
IF($U53=118,Data!$X$121&amp;" W","")&amp;
IF($U53=119,Data!$X$122&amp;" W","")&amp;
IF($U53=120,Data!$X$123&amp;" W","")</f>
        <v/>
      </c>
      <c r="K53" s="238" t="str">
        <f>IF($U53=1,Data!$Y$4&amp;" W","")&amp;
IF($U53=2,Data!$Y$5&amp;" W","")&amp;
IF($U53=3,Data!$Y$6&amp;" W","")&amp;
IF($U53=4,Data!$Y$7&amp;" W","")&amp;
IF($U53=5,Data!$Y$8&amp;" W","")&amp;
IF($U53=6,Data!$Y$9&amp;" W","")&amp;
IF($U53=7,Data!$Y$10&amp;" W","")&amp;
IF($U53=8,Data!$Y$11&amp;" W","")&amp;
IF($U53=9,Data!$Y$12&amp;" W","")&amp;
IF($U53=10,Data!$Y$13&amp;" W","")&amp;
IF($U53=11,Data!$Y$14&amp;" W","")&amp;
IF($U53=12,Data!$Y$15&amp;" W","")&amp;
IF($U53=13,Data!$Y$16&amp;" W","")&amp;
IF($U53=14,Data!$Y$17&amp;" W","")&amp;
IF($U53=15,Data!$Y$18&amp;" W","")&amp;
IF($U53=16,Data!$Y$19&amp;" W","")&amp;
IF($U53=17,Data!$Y$20&amp;" W","")&amp;
IF($U53=18,Data!$Y$21&amp;" W","")&amp;
IF($U53=19,Data!$Y$22&amp;" W","")&amp;
IF($U53=20,Data!$Y$23&amp;" W","")&amp;
IF($U53=21,Data!$Y$24&amp;" W","")&amp;
IF($U53=22,Data!$Y$25&amp;" W","")&amp;
IF($U53=23,Data!$Y$26&amp;" W","")&amp;
IF($U53=24,Data!$Y$27&amp;" W","")&amp;
IF($U53=25,Data!$Y$28&amp;" W","")&amp;
IF($U53=26,Data!$Y$29&amp;" W","")&amp;
IF($U53=27,Data!$Y$30&amp;" W","")&amp;
IF($U53=28,Data!$Y$31&amp;" W","")&amp;
IF($U53=29,Data!$Y$32&amp;" W","")&amp;
IF($U53=30,Data!$Y$33&amp;" W","")&amp;
IF($U53=31,Data!$Y$34&amp;" W","")&amp;
IF($U53=32,Data!$Y$35&amp;" W","")&amp;
IF($U53=33,Data!$Y$36&amp;" W","")&amp;
IF($U53=34,Data!$Y$37&amp;" W","")&amp;
IF($U53=35,Data!$Y$38&amp;" W","")&amp;
IF($U53=36,Data!$Y$39&amp;" W","")&amp;
IF($U53=37,Data!$Y$40&amp;" W","")&amp;
IF($U53=38,Data!$Y$41&amp;" W","")&amp;
IF($U53=39,Data!$Y$42&amp;" W","")&amp;
IF($U53=40,Data!$Y$43&amp;" W","")&amp;
IF($U53=41,Data!$Y$44&amp;" W","")&amp;
IF($U53=42,Data!$Y$45&amp;" W","")&amp;
IF($U53=43,Data!$Y$46&amp;" W","")&amp;
IF($U53=44,Data!$Y$47&amp;" W","")&amp;
IF($U53=45,Data!$Y$48&amp;" W","")&amp;
IF($U53=46,Data!$Y$49&amp;" W","")&amp;
IF($U53=47,Data!$Y$50&amp;" W","")&amp;
IF($U53=48,Data!$Y$51&amp;" W","")&amp;
IF($U53=49,Data!$Y$52&amp;" W","")&amp;
IF($U53=50,Data!$Y$53&amp;" W","")&amp;
IF($U53=51,Data!$Y$54&amp;" W","")&amp;
IF($U53=52,Data!$Y$55&amp;" W","")&amp;
IF($U53=53,Data!$Y$56&amp;" W","")&amp;
IF($U53=54,Data!$Y$57&amp;" W","")&amp;
IF($U53=55,Data!$Y$58&amp;" W","")&amp;
IF($U53=56,Data!$Y$59&amp;" W","")&amp;
IF($U53=57,Data!$Y$60&amp;" W","")&amp;
IF($U53=58,Data!$Y$61&amp;" W","")&amp;
IF($U53=59,Data!$Y$62&amp;" W","")&amp;
IF($U53=60,Data!$Y$63&amp;" W","")&amp;
IF($U53=61,Data!$Y$64&amp;" W","")&amp;
IF($U53=62,Data!$Y$65&amp;" W","")&amp;
IF($U53=63,Data!$Y$66&amp;" W","")&amp;
IF($U53=64,Data!$Y$67&amp;" W","")&amp;
IF($U53=65,Data!$Y$68&amp;" W","")&amp;
IF($U53=66,Data!$Y$69&amp;" W","")&amp;
IF($U53=67,Data!$Y$70&amp;" W","")&amp;
IF($U53=68,Data!$Y$71&amp;" W","")&amp;
IF($U53=69,Data!$Y$72&amp;" W","")&amp;
IF($U53=70,Data!$Y$73&amp;" W","")&amp;
IF($U53=71,Data!$Y$74&amp;" W","")&amp;
IF($U53=72,Data!$Y$75&amp;" W","")&amp;
IF($U53=73,Data!$Y$76&amp;" W","")&amp;
IF($U53=74,Data!$Y$77&amp;" W","")&amp;
IF($U53=75,Data!$Y$78&amp;" W","")&amp;
IF($U53=76,Data!$Y$79&amp;" W","")&amp;
IF($U53=77,Data!$Y$80&amp;" W","")&amp;
IF($U53=78,Data!$Y$81&amp;" W","")&amp;
IF($U53=79,Data!$Y$82&amp;" W","")&amp;
IF($U53=80,Data!$Y$83&amp;" W","")&amp;
IF($U53=81,Data!$Y$84&amp;" W","")&amp;
IF($U53=82,Data!$Y$85&amp;" W","")&amp;
IF($U53=83,Data!$Y$86&amp;" W","")&amp;
IF($U53=84,Data!$Y$87&amp;" W","")&amp;
IF($U53=85,Data!$Y$88&amp;" W","")&amp;
IF($U53=86,Data!$Y$89&amp;" W","")&amp;
IF($U53=87,Data!$Y$90&amp;" W","")&amp;
IF($U53=88,Data!$Y$91&amp;" W","")&amp;
IF($U53=89,Data!$Y$92&amp;" W","")&amp;
IF($U53=90,Data!$Y$93&amp;" W","")&amp;
IF($U53=91,Data!$Y$94&amp;" W","")&amp;
IF($U53=92,Data!$Y$95&amp;" W","")&amp;
IF($U53=93,Data!$Y$96&amp;" W","")&amp;
IF($U53=94,Data!$Y$97&amp;" W","")&amp;
IF($U53=95,Data!$Y$98&amp;" W","")&amp;
IF($U53=96,Data!$Y$99&amp;" W","")&amp;
IF($U53=97,Data!$Y$100&amp;" W","")&amp;
IF($U53=98,Data!$Y$101&amp;" W","")&amp;
IF($U53=99,Data!$Y$102&amp;" W","")&amp;
IF($U53=100,Data!$Y$103&amp;" W","")&amp;
IF($U53=101,Data!$Y$104&amp;" W","")&amp;
IF($U53=102,Data!$Y$105&amp;" W","")&amp;
IF($U53=103,Data!$Y$106&amp;" W","")&amp;
IF($U53=104,Data!$Y$107&amp;" W","")&amp;
IF($U53=105,Data!$Y$108&amp;" W","")&amp;
IF($U53=106,Data!$Y$109&amp;" W","")&amp;
IF($U53=107,Data!$Y$110&amp;" W","")&amp;
IF($U53=108,Data!$Y$111&amp;" W","")&amp;
IF($U53=109,Data!$Y$112&amp;" W","")&amp;
IF($U53=110,Data!$Y$113&amp;" W","")&amp;
IF($U53=111,Data!$Y$114&amp;" W","")&amp;
IF($U53=112,Data!$Y$115&amp;" W","")&amp;
IF($U53=113,Data!$Y$116&amp;" W","")&amp;
IF($U53=114,Data!$Y$117&amp;" W","")&amp;
IF($U53=115,Data!$Y$118&amp;" W","")&amp;
IF($U53=116,Data!$Y$119&amp;" W","")&amp;
IF($U53=117,Data!$Y$120&amp;" W","")&amp;
IF($U53=118,Data!$Y$121&amp;" W","")&amp;
IF($U53=119,Data!$Y$122&amp;" W","")&amp;
IF($U53=120,Data!$Y$123&amp;" W","")</f>
        <v/>
      </c>
      <c r="L53" s="66" t="str">
        <f>IF($U53=1,Data!$L$4&amp;" - "&amp;RIGHT(Data!$L$4,2)&amp;"00 K","")&amp;
IF($U53=2,Data!$L$5&amp;" - "&amp;RIGHT(Data!$L$5,2)&amp;"00 K","")&amp;
IF($U53=3,Data!$L$6&amp;" - "&amp;RIGHT(Data!$L$6,2)&amp;"00 K","")&amp;
IF($U53=4,Data!$L$7&amp;" - "&amp;RIGHT(Data!$L$7,2)&amp;"00 K","")&amp;
IF($U53=5,Data!$L$8&amp;" - "&amp;RIGHT(Data!$L$8,2)&amp;"00 K","")&amp;
IF($U53=6,Data!$L$9&amp;" - "&amp;RIGHT(Data!$L$9,2)&amp;"00 K","")&amp;
IF($U53=7,Data!$L$10&amp;" - "&amp;RIGHT(Data!$L$10,2)&amp;"00 K","")&amp;
IF($U53=8,Data!$L$11&amp;" - "&amp;RIGHT(Data!$L$11,2)&amp;"00 K","")&amp;
IF($U53=9,Data!$L$12&amp;" - "&amp;RIGHT(Data!$L$12,2)&amp;"00 K","")&amp;
IF($U53=10,Data!$L$13&amp;" - "&amp;RIGHT(Data!$L$13,2)&amp;"00 K","")&amp;
IF($U53=11,Data!$L$14&amp;" - "&amp;RIGHT(Data!$L$14,2)&amp;"00 K","")&amp;
IF($U53=12,Data!$L$15&amp;" - "&amp;RIGHT(Data!$L$15,2)&amp;"00 K","")&amp;
IF($U53=13,Data!$L$16&amp;" - "&amp;RIGHT(Data!$L$16,2)&amp;"00 K","")&amp;
IF($U53=14,Data!$L$17&amp;" - "&amp;RIGHT(Data!$L$17,2)&amp;"00 K","")&amp;
IF($U53=15,Data!$L$18&amp;" - "&amp;RIGHT(Data!$L$18,2)&amp;"00 K","")&amp;
IF($U53=16,Data!$L$19&amp;" - "&amp;RIGHT(Data!$L$19,2)&amp;"00 K","")&amp;
IF($U53=17,Data!$L$20&amp;" - "&amp;RIGHT(Data!$L$20,2)&amp;"00 K","")&amp;
IF($U53=18,Data!$L$21&amp;" - "&amp;RIGHT(Data!$L$21,2)&amp;"00 K","")&amp;
IF($U53=19,Data!$L$22&amp;" - "&amp;RIGHT(Data!$L$22,2)&amp;"00 K","")&amp;
IF($U53=20,Data!$L$23&amp;" - "&amp;RIGHT(Data!$L$23,2)&amp;"00 K","")&amp;
IF($U53=21,Data!$L$24&amp;" - "&amp;RIGHT(Data!$L$24,2)&amp;"00 K","")&amp;
IF($U53=22,Data!$L$25&amp;" - "&amp;RIGHT(Data!$L$25,2)&amp;"00 K","")&amp;
IF($U53=23,Data!$L$26&amp;" - "&amp;RIGHT(Data!$L$26,2)&amp;"00 K","")&amp;
IF($U53=24,Data!$L$27&amp;" - "&amp;RIGHT(Data!$L$27,2)&amp;"00 K","")&amp;
IF($U53=25,Data!$L$28&amp;" - "&amp;RIGHT(Data!$L$28,2)&amp;"00 K","")&amp;
IF($U53=26,Data!$L$29&amp;" - "&amp;RIGHT(Data!$L$29,2)&amp;"00 K","")&amp;
IF($U53=27,Data!$L$30&amp;" - "&amp;RIGHT(Data!$L$30,2)&amp;"00 K","")&amp;
IF($U53=28,Data!$L$31&amp;" - "&amp;RIGHT(Data!$L$31,2)&amp;"00 K","")&amp;
IF($U53=29,Data!$L$32&amp;" - "&amp;RIGHT(Data!$L$32,2)&amp;"00 K","")&amp;
IF($U53=30,Data!$L$33&amp;" - "&amp;RIGHT(Data!$L$33,2)&amp;"00 K","")&amp;
IF($U53=31,Data!$L$34&amp;" - "&amp;RIGHT(Data!$L$34,2)&amp;"00 K","")&amp;
IF($U53=32,Data!$L$35&amp;" - "&amp;RIGHT(Data!$L$35,2)&amp;"00 K","")&amp;
IF($U53=33,Data!$L$36&amp;" - "&amp;RIGHT(Data!$L$36,2)&amp;"00 K","")&amp;
IF($U53=34,Data!$L$37&amp;" - "&amp;RIGHT(Data!$L$37,2)&amp;"00 K","")&amp;
IF($U53=35,Data!$L$38&amp;" - "&amp;RIGHT(Data!$L$38,2)&amp;"00 K","")&amp;
IF($U53=36,Data!$L$39&amp;" - "&amp;RIGHT(Data!$L$39,2)&amp;"00 K","")&amp;
IF($U53=37,Data!$L$40&amp;" - "&amp;RIGHT(Data!$L$40,2)&amp;"00 K","")&amp;
IF($U53=38,Data!$L$41&amp;" - "&amp;RIGHT(Data!$L$41,2)&amp;"00 K","")&amp;
IF($U53=39,Data!$L$42&amp;" - "&amp;RIGHT(Data!$L$42,2)&amp;"00 K","")&amp;
IF($U53=40,Data!$L$43&amp;" - "&amp;RIGHT(Data!$L$43,2)&amp;"00 K","")&amp;
IF($U53=41,Data!$L$44&amp;" - "&amp;RIGHT(Data!$L$44,2)&amp;"00 K","")&amp;
IF($U53=42,Data!$L$45&amp;" - "&amp;RIGHT(Data!$L$45,2)&amp;"00 K","")&amp;
IF($U53=43,Data!$L$46&amp;" - "&amp;RIGHT(Data!$L$46,2)&amp;"00 K","")&amp;
IF($U53=44,Data!$L$47&amp;" - "&amp;RIGHT(Data!$L$47,2)&amp;"00 K","")&amp;
IF($U53=45,Data!$L$48&amp;" - "&amp;RIGHT(Data!$L$48,2)&amp;"00 K","")&amp;
IF($U53=46,Data!$L$49&amp;" - "&amp;RIGHT(Data!$L$49,2)&amp;"00 K","")&amp;
IF($U53=47,Data!$L$50&amp;" - "&amp;RIGHT(Data!$L$50,2)&amp;"00 K","")&amp;
IF($U53=48,Data!$L$51&amp;" - "&amp;RIGHT(Data!$L$51,2)&amp;"00 K","")&amp;
IF($U53=49,Data!$L$52&amp;" - "&amp;RIGHT(Data!$L$52,2)&amp;"00 K","")&amp;
IF($U53=50,Data!$L$53&amp;" - "&amp;RIGHT(Data!$L$53,2)&amp;"00 K","")&amp;
IF($U53=51,Data!$L$54&amp;" - "&amp;RIGHT(Data!$L$54,2)&amp;"00 K","")&amp;
IF($U53=52,Data!$L$55&amp;" - "&amp;RIGHT(Data!$L$55,2)&amp;"00 K","")&amp;
IF($U53=53,Data!$L$56&amp;" - "&amp;RIGHT(Data!$L$56,2)&amp;"00 K","")&amp;
IF($U53=54,Data!$L$57&amp;" - "&amp;RIGHT(Data!$L$57,2)&amp;"00 K","")&amp;
IF($U53=55,Data!$L$58&amp;" - "&amp;RIGHT(Data!$L$58,2)&amp;"00 K","")&amp;
IF($U53=56,Data!$L$59&amp;" - "&amp;RIGHT(Data!$L$59,2)&amp;"00 K","")&amp;
IF($U53=57,Data!$L$60&amp;" - "&amp;RIGHT(Data!$L$60,2)&amp;"00 K","")&amp;
IF($U53=58,Data!$L$61&amp;" - "&amp;RIGHT(Data!$L$61,2)&amp;"00 K","")&amp;
IF($U53=59,Data!$L$62&amp;" - "&amp;RIGHT(Data!$L$62,2)&amp;"00 K","")&amp;
IF($U53=60,Data!$L$63&amp;" - "&amp;RIGHT(Data!$L$63,2)&amp;"00 K","")&amp;
IF($U53=61,Data!$L$64&amp;" - "&amp;RIGHT(Data!$L$64,2)&amp;"00 K","")&amp;
IF($U53=62,Data!$L$65&amp;" - "&amp;RIGHT(Data!$L$65,2)&amp;"00 K","")&amp;
IF($U53=63,Data!$L$66&amp;" - "&amp;RIGHT(Data!$L$66,2)&amp;"00 K","")&amp;
IF($U53=64,Data!$L$67&amp;" - "&amp;RIGHT(Data!$L$67,2)&amp;"00 K","")&amp;
IF($U53=65,Data!$L$68&amp;" - "&amp;RIGHT(Data!$L$68,2)&amp;"00 K","")&amp;
IF($U53=66,Data!$L$69&amp;" - "&amp;RIGHT(Data!$L$69,2)&amp;"00 K","")&amp;
IF($U53=67,Data!$L$70&amp;" - "&amp;RIGHT(Data!$L$70,2)&amp;"00 K","")&amp;
IF($U53=68,Data!$L$71&amp;" - "&amp;RIGHT(Data!$L$71,2)&amp;"00 K","")&amp;
IF($U53=69,Data!$L$72&amp;" - "&amp;RIGHT(Data!$L$72,2)&amp;"00 K","")&amp;
IF($U53=70,Data!$L$73&amp;" - "&amp;RIGHT(Data!$L$73,2)&amp;"00 K","")&amp;
IF($U53=71,Data!$L$74&amp;" - "&amp;RIGHT(Data!$L$74,2)&amp;"00 K","")&amp;
IF($U53=72,Data!$L$75&amp;" - "&amp;RIGHT(Data!$L$75,2)&amp;"00 K","")&amp;
IF($U53=73,Data!$L$76&amp;" - "&amp;RIGHT(Data!$L$76,2)&amp;"00 K","")&amp;
IF($U53=74,Data!$L$77&amp;" - "&amp;RIGHT(Data!$L$77,2)&amp;"00 K","")&amp;
IF($U53=75,Data!$L$78&amp;" - "&amp;RIGHT(Data!$L$78,2)&amp;"00 K","")&amp;
IF($U53=76,Data!$L$79&amp;" - "&amp;RIGHT(Data!$L$79,2)&amp;"00 K","")&amp;
IF($U53=77,Data!$L$80&amp;" - "&amp;RIGHT(Data!$L$80,2)&amp;"00 K","")&amp;
IF($U53=78,Data!$L$81&amp;" - "&amp;RIGHT(Data!$L$81,2)&amp;"00 K","")&amp;
IF($U53=79,Data!$L$82&amp;" - "&amp;RIGHT(Data!$L$82,2)&amp;"00 K","")&amp;
IF($U53=80,Data!$L$83&amp;" - "&amp;RIGHT(Data!$L$83,2)&amp;"00 K","")&amp;
IF($U53=81,Data!$L$84&amp;" - "&amp;RIGHT(Data!$L$84,2)&amp;"00 K","")&amp;
IF($U53=82,Data!$L$85&amp;" - "&amp;RIGHT(Data!$L$85,2)&amp;"00 K","")&amp;
IF($U53=83,Data!$L$86&amp;" - "&amp;RIGHT(Data!$L$86,2)&amp;"00 K","")&amp;
IF($U53=84,Data!$L$87&amp;" - "&amp;RIGHT(Data!$L$87,2)&amp;"00 K","")&amp;
IF($U53=85,Data!$L$88&amp;" - "&amp;RIGHT(Data!$L$88,2)&amp;"00 K","")&amp;
IF($U53=86,Data!$L$89&amp;" - "&amp;RIGHT(Data!$L$89,2)&amp;"00 K","")&amp;
IF($U53=87,Data!$L$90&amp;" - "&amp;RIGHT(Data!$L$90,2)&amp;"00 K","")&amp;
IF($U53=88,Data!$L$91&amp;" - "&amp;RIGHT(Data!$L$91,2)&amp;"00 K","")&amp;
IF($U53=89,Data!$L$92&amp;" - "&amp;RIGHT(Data!$L$92,2)&amp;"00 K","")&amp;
IF($U53=90,Data!$L$93&amp;" - "&amp;RIGHT(Data!$L$93,2)&amp;"00 K","")&amp;
IF($U53=91,Data!$L$94&amp;" - "&amp;RIGHT(Data!$L$94,2)&amp;"00 K","")&amp;
IF($U53=92,Data!$L$95&amp;" - "&amp;RIGHT(Data!$L$95,2)&amp;"00 K","")&amp;
IF($U53=93,Data!$L$96&amp;" - "&amp;RIGHT(Data!$L$97,2)&amp;"00 K","")&amp;
IF($U53=94,Data!$L$97&amp;" - "&amp;RIGHT(Data!$L$98,2)&amp;"00 K","")&amp;
IF($U53=95,Data!$L$98&amp;" - "&amp;RIGHT(Data!$L$99,2)&amp;"00 K","")&amp;
IF($U53=96,Data!$L$99&amp;" - "&amp;RIGHT(Data!$L$100,2)&amp;"00 K","")&amp;
IF($U53=97,Data!$L$100&amp;" - "&amp;RIGHT(Data!$L$101,2)&amp;"00 K","")&amp;
IF($U53=98,Data!$L$101&amp;" - "&amp;RIGHT(Data!$L$102,2)&amp;"00 K","")&amp;
IF($U53=99,Data!$L$102&amp;" - "&amp;RIGHT(Data!$L$103,2)&amp;"00 K","")&amp;
IF($U53=100,Data!$L$103&amp;" - "&amp;RIGHT(Data!$L$104,2)&amp;"00 K","")&amp;
IF($U53=101,Data!$L$104&amp;" - "&amp;RIGHT(Data!$L$105,2)&amp;"00 K","")&amp;
IF($U53=102,Data!$L$105&amp;" - "&amp;RIGHT(Data!$L$106,2)&amp;"00 K","")&amp;
IF($U53=103,Data!$L$106&amp;" - "&amp;RIGHT(Data!$L$107,2)&amp;"00 K","")&amp;
IF($U53=104,Data!$L$107&amp;" - "&amp;RIGHT(Data!$L$108,2)&amp;"00 K","")&amp;
IF($U53=105,Data!$L$108&amp;" - "&amp;RIGHT(Data!$L$109,2)&amp;"00 K","")&amp;
IF($U53=106,Data!$L$109&amp;" - "&amp;RIGHT(Data!$L$110,2)&amp;"00 K","")&amp;
IF($U53=107,Data!$L$110&amp;" - "&amp;RIGHT(Data!$L$111,2)&amp;"00 K","")&amp;
IF($U53=108,Data!$L$111&amp;" - "&amp;RIGHT(Data!$L$112,2)&amp;"00 K","")&amp;
IF($U53=109,Data!$L$112&amp;" - "&amp;RIGHT(Data!$L$113,2)&amp;"00 K","")&amp;
IF($U53=110,Data!$L$113&amp;" - "&amp;RIGHT(Data!$L$114,2)&amp;"00 K","")&amp;
IF($U53=111,Data!$L$114&amp;" - "&amp;RIGHT(Data!$L$115,2)&amp;"00 K","")&amp;
IF($U53=112,Data!$L$115&amp;" - "&amp;RIGHT(Data!$L$116,2)&amp;"00 K","")&amp;
IF($U53=113,Data!$L$116&amp;" - "&amp;RIGHT(Data!$L$117,2)&amp;"00 K","")&amp;
IF($U53=114,Data!$L$117&amp;" - "&amp;RIGHT(Data!$L$118,2)&amp;"00 K","")&amp;
IF($U53=115,Data!$L$118&amp;" - "&amp;RIGHT(Data!$L$119,2)&amp;"00 K","")&amp;
IF($U53=116,Data!$L$119&amp;" - "&amp;RIGHT(Data!$L$120,2)&amp;"00 K","")&amp;
IF($U53=117,Data!$L$120&amp;" - "&amp;RIGHT(Data!$L$121,2)&amp;"00 K","")&amp;
IF($U53=118,Data!$L$121&amp;" - "&amp;RIGHT(Data!$L$122,2)&amp;"00 K","")&amp;
IF($U53=119,Data!$L$122&amp;" - "&amp;RIGHT(Data!$L$123,2)&amp;"00 K","")&amp;
IF($U53=120,Data!$L$123&amp;" - "&amp;RIGHT(Data!$L$124,2)&amp;"00 K","")</f>
        <v/>
      </c>
      <c r="M53" s="45"/>
      <c r="N53" s="46"/>
      <c r="O53" s="46"/>
      <c r="P53" s="208"/>
      <c r="Q53" s="208"/>
      <c r="R53" s="210"/>
      <c r="S53" s="210"/>
      <c r="T53" s="47"/>
      <c r="U53" s="48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</row>
    <row r="54" spans="1:44" hidden="1" outlineLevel="1" x14ac:dyDescent="0.3">
      <c r="A54" s="39">
        <v>51</v>
      </c>
      <c r="B54" s="116" t="str">
        <f>IF($U54=1,Data!$E$4,"")&amp;
IF($U54=2,Data!$E$5,"")&amp;
IF($U54=3,Data!$E$6,"")&amp;
IF($U54=4,Data!$E$7,"")&amp;
IF($U54=5,Data!$E$8,"")&amp;
IF($U54=6,Data!$E$9,"")&amp;
IF($U54=7,Data!$E$10,"")&amp;
IF($U54=8,Data!$E$11,"")&amp;
IF($U54=9,Data!$E$12,"")&amp;
IF($U54=10,Data!$E$13,"")&amp;
IF($U54=11,Data!$E$14,"")&amp;
IF($U54=12,Data!$E$15,"")&amp;
IF($U54=13,Data!$E$16,"")&amp;
IF($U54=14,Data!$E$17,"")&amp;
IF($U54=15,Data!$E$18,"")&amp;
IF($U54=16,Data!$E$19,"")&amp;
IF($U54=17,Data!$E$20,"")&amp;
IF($U54=18,Data!$E$21,"")&amp;
IF($U54=19,Data!$E$22,"")&amp;
IF($U54=20,Data!$E$23,"")&amp;
IF($U54=21,Data!$E$24,"")&amp;
IF($U54=22,Data!$E$25,"")&amp;
IF($U54=23,Data!$E$26,"")&amp;
IF($U54=24,Data!$E$27,"")&amp;
IF($U54=25,Data!$E$28,"")&amp;
IF($U54=26,Data!$E$29,"")&amp;
IF($U54=27,Data!$E$30,"")&amp;
IF($U54=28,Data!$E$31,"")&amp;
IF($U54=29,Data!$E$32,"")&amp;
IF($U54=30,Data!$E$33,"")&amp;
IF($U54=31,Data!$E$34,"")&amp;
IF($U54=32,Data!$E$35,"")&amp;
IF($U54=33,Data!$E$36,"")&amp;
IF($U54=34,Data!$E$37,"")&amp;
IF($U54=35,Data!$E$38,"")&amp;
IF($U54=36,Data!$E$39,"")&amp;
IF($U54=37,Data!$E$40,"")&amp;
IF($U54=38,Data!$E$41,"")&amp;
IF($U54=39,Data!$E$42,"")&amp;
IF($U54=40,Data!$E$43,"")&amp;
IF($U54=41,Data!$E$124,"")&amp;
IF($U54=42,Data!$E$126,"")&amp;
IF($U54=43,Data!$E$127,"")</f>
        <v/>
      </c>
      <c r="C54" s="116" t="str">
        <f t="shared" si="0"/>
        <v/>
      </c>
      <c r="D54" s="40" t="str">
        <f>IF($U54=1,Data!$G$4,"")&amp;
IF($U54=2,Data!$G$5,"")&amp;
IF($U54=3,Data!$G$6,"")&amp;
IF($U54=4,Data!$G$7,"")&amp;
IF($U54=5,Data!$G$8,"")&amp;
IF($U54=6,Data!$G$9,"")&amp;
IF($U54=7,Data!$G$10,"")&amp;
IF($U54=8,Data!$G$11,"")&amp;
IF($U54=9,Data!$G$12,"")&amp;
IF($U54=10,Data!$G$13,"")&amp;
IF($U54=11,Data!$G$14,"")&amp;
IF($U54=12,Data!$G$15,"")&amp;
IF($U54=13,Data!$G$16,"")&amp;
IF($U54=14,Data!$G$17,"")&amp;
IF($U54=15,Data!$G$18,"")&amp;
IF($U54=16,Data!$G$19,"")&amp;
IF($U54=17,Data!$G$20,"")&amp;
IF($U54=18,Data!$G$21,"")&amp;
IF($U54=19,Data!$G$22,"")&amp;
IF($U54=20,Data!$G$23,"")&amp;
IF($U54=21,Data!$G$24,"")&amp;
IF($U54=22,Data!$G$25,"")&amp;
IF($U54=23,Data!$G$26,"")&amp;
IF($U54=24,Data!$G$27,"")&amp;
IF($U54=25,Data!$G$28,"")&amp;
IF($U54=26,Data!$G$29,"")&amp;
IF($U54=27,Data!$G$30,"")&amp;
IF($U54=28,Data!$G$31,"")&amp;
IF($U54=29,Data!$G$32,"")&amp;
IF($U54=30,Data!$G$33,"")&amp;
IF($U54=31,Data!$G$34,"")&amp;
IF($U54=32,Data!$G$35,"")&amp;
IF($U54=33,Data!$G$36,"")&amp;
IF($U54=34,Data!$G$37,"")&amp;
IF($U54=35,Data!$G$38,"")&amp;
IF($U54=36,Data!$G$39,"")&amp;
IF($U54=37,Data!$G$40,"")&amp;
IF($U54=38,Data!$G$41,"")&amp;
IF($U54=39,Data!$G$42,"")&amp;
IF($U54=40,Data!$G$43,"")&amp;
IF($U54=41,Data!$G$44,"")&amp;
IF($U54=42,Data!$G$45,"")&amp;
IF($U54=43,Data!$G$46,"")&amp;
IF($U54=44,Data!$G$47,"")&amp;
IF($U54=45,Data!$G$48,"")&amp;
IF($U54=46,Data!$G$49,"")&amp;
IF($U54=47,Data!$G$50,"")&amp;
IF($U54=48,Data!$G$51,"")&amp;
IF($U54=49,Data!$G$52,"")&amp;
IF($U54=50,Data!$G$53,"")&amp;
IF($U54=51,Data!$G$54,"")&amp;
IF($U54=52,Data!$G$55,"")&amp;
IF($U54=53,Data!$G$56,"")&amp;
IF($U54=54,Data!$G$57,"")&amp;
IF($U54=55,Data!$G$58,"")&amp;
IF($U54=56,Data!$G$59,"")&amp;
IF($U54=57,Data!$G$60,"")&amp;
IF($U54=58,Data!$G$61,"")&amp;
IF($U54=59,Data!$G$62,"")&amp;
IF($U54=60,Data!$G$63,"")&amp;
IF($U54=61,Data!$G$64,"")&amp;
IF($U54=62,Data!$G$65,"")&amp;
IF($U54=63,Data!$G$66,"")&amp;
IF($U54=64,Data!$G$67,"")&amp;
IF($U54=65,Data!$G$68,"")&amp;
IF($U54=66,Data!$G$69,"")&amp;
IF($U54=67,Data!$G$70,"")&amp;
IF($U54=68,Data!$G$71,"")&amp;
IF($U54=69,Data!$G$72,"")&amp;
IF($U54=70,Data!$G$73,"")&amp;
IF($U54=71,Data!$G$74,"")&amp;
IF($U54=72,Data!$G$75,"")&amp;
IF($U54=73,Data!$G$76,"")&amp;
IF($U54=74,Data!$G$77,"")&amp;
IF($U54=75,Data!$G$78,"")&amp;
IF($U54=76,Data!$G$79,"")&amp;
IF($U54=77,Data!$G$80,"")&amp;
IF($U54=78,Data!$G$81,"")&amp;
IF($U54=79,Data!$G$82,"")&amp;
IF($U54=80,Data!$G$83,"")&amp;
IF($U54=81,Data!$G$84,"")&amp;
IF($U54=82,Data!$G$85,"")&amp;
IF($U54=83,Data!$G$86,"")&amp;
IF($U54=84,Data!$G$87,"")&amp;
IF($U54=85,Data!$G$88,"")&amp;
IF($U54=86,Data!$G$89,"")&amp;
IF($U54=87,Data!$G$90,"")&amp;
IF($U54=88,Data!$G$91,"")&amp;
IF($U54=89,Data!$G$92,"")&amp;
IF($U54=90,Data!$G$93,"")&amp;
IF($U54=91,Data!$G$94,"")&amp;
IF($U54=92,Data!$G$95,"")&amp;
IF($U54=93,Data!$G$96,"")&amp;
IF($U54=94,Data!$G$97,"")&amp;
IF($U54=95,Data!$G$98,"")&amp;
IF($U54=96,Data!$G$99,"")&amp;
IF($U54=97,Data!$G$100,"")&amp;
IF($U54=98,Data!$G$101,"")&amp;
IF($U54=99,Data!$G$102,"")&amp;
IF($U54=100,Data!$G$103,"")&amp;
IF($U54=101,Data!$G$104,"")&amp;
IF($U54=102,Data!$G$105,"")&amp;
IF($U54=103,Data!$G$106,"")&amp;
IF($U54=104,Data!$G$107,"")&amp;
IF($U54=105,Data!$G$108,"")&amp;
IF($U54=106,Data!$G$109,"")&amp;
IF($U54=107,Data!$G$110,"")&amp;
IF($U54=108,Data!$G$111,"")&amp;
IF($U54=109,Data!$G$112,"")&amp;
IF($U54=100,Data!$G$113,"")&amp;
IF($U54=111,Data!$G$114,"")&amp;
IF($U54=112,Data!$G$115,"")&amp;
IF($U54=113,Data!$G$116,"")&amp;
IF($U54=114,Data!$G$117,"")&amp;
IF($U54=115,Data!$G$118,"")&amp;
IF($U54=116,Data!$G$119,"")&amp;
IF($U54=117,Data!$G$120,"")&amp;
IF($U54=118,Data!$G$121,"")&amp;
IF($U54=119,Data!$G$122,"")&amp;
IF($U54=120,Data!$G$123,"")</f>
        <v/>
      </c>
      <c r="E54" s="41" t="str">
        <f>IF($U54=1,Data!$I$4&amp;" LED","")&amp;
IF($U54=2,Data!$I$5&amp;" LED","")&amp;
IF($U54=3,Data!$I$6&amp;" LED","")&amp;
IF($U54=4,Data!$I$7&amp;" LED","")&amp;
IF($U54=5,Data!$I$8&amp;" LED","")&amp;
IF($U54=6,Data!$I$9&amp;" LED","")&amp;
IF($U54=7,Data!$I$10&amp;" LED","")&amp;
IF($U54=8,Data!$I$11&amp;" LED","")&amp;
IF($U54=9,Data!$I$12&amp;" LED","")&amp;
IF($U54=10,Data!$I$13&amp;" LED","")&amp;
IF($U54=11,Data!$I$14&amp;" LED","")&amp;
IF($U54=12,Data!$I$15&amp;" LED","")&amp;
IF($U54=13,Data!$I$16&amp;" LED","")&amp;
IF($U54=14,Data!$I$17&amp;" LED","")&amp;
IF($U54=15,Data!$I$18&amp;" LED","")&amp;
IF($U54=16,Data!$I$19&amp;" LED","")&amp;
IF($U54=17,Data!$I$20&amp;" LED","")&amp;
IF($U54=18,Data!$I$21&amp;" LED","")&amp;
IF($U54=19,Data!$I$22&amp;" LED","")&amp;
IF($U54=20,Data!$I$23&amp;" LED","")&amp;
IF($U54=21,Data!$I$24&amp;" LED","")&amp;
IF($U54=22,Data!$I$25&amp;" LED","")&amp;
IF($U54=23,Data!$I$26&amp;" LED","")&amp;
IF($U54=24,Data!$I$27&amp;" LED","")&amp;
IF($U54=25,Data!$I$28&amp;" LED","")&amp;
IF($U54=26,Data!$I$29&amp;" LED","")&amp;
IF($U54=27,Data!$I$30&amp;" LED","")&amp;
IF($U54=28,Data!$I$31&amp;" LED","")&amp;
IF($U54=29,Data!$I$32&amp;" LED","")&amp;
IF($U54=30,Data!$I$33&amp;" LED","")&amp;
IF($U54=31,Data!$I$34&amp;" LED","")&amp;
IF($U54=32,Data!$I$35&amp;" LED","")&amp;
IF($U54=33,Data!$I$36&amp;" LED","")&amp;
IF($U54=34,Data!$I$37&amp;" LED","")&amp;
IF($U54=35,Data!$I$38&amp;" LED","")&amp;
IF($U54=36,Data!$I$39&amp;" LED","")&amp;
IF($U54=37,Data!$I$40&amp;" LED","")&amp;
IF($U54=38,Data!$I$41&amp;" LED","")&amp;
IF($U54=39,Data!$I$42&amp;" LED","")&amp;
IF($U54=40,Data!$I$43&amp;" LED","")&amp;
IF($U54=41,Data!$I$44&amp;" LED","")&amp;
IF($U54=42,Data!$I$45&amp;" LED","")&amp;
IF($U54=43,Data!$I$46&amp;" LED","")&amp;
IF($U54=44,Data!$I$47&amp;" LED","")&amp;
IF($U54=45,Data!$I$48&amp;" LED","")&amp;
IF($U54=46,Data!$I$49&amp;" LED","")&amp;
IF($U54=47,Data!$I$50&amp;" LED","")&amp;
IF($U54=48,Data!$I$51&amp;" LED","")&amp;
IF($U54=49,Data!$I$52&amp;" LED","")&amp;
IF($U54=50,Data!$I$53&amp;" LED","")&amp;
IF($U54=51,Data!$I$54&amp;" LED","")&amp;
IF($U54=52,Data!$I$55&amp;" LED","")&amp;
IF($U54=53,Data!$I$56&amp;" LED","")&amp;
IF($U54=54,Data!$I$57&amp;" LED","")&amp;
IF($U54=55,Data!$I$58&amp;" LED","")&amp;
IF($U54=56,Data!$I$59&amp;" LED","")&amp;
IF($U54=57,Data!$I$60&amp;" LED","")&amp;
IF($U54=58,Data!$I$61&amp;" LED","")&amp;
IF($U54=59,Data!$I$62&amp;" LED","")&amp;
IF($U54=60,Data!$I$63&amp;" LED","")&amp;
IF($U54=61,Data!$I$64&amp;" LED","")&amp;
IF($U54=62,Data!$I$65&amp;" LED","")&amp;
IF($U54=63,Data!$I$66&amp;" LED","")&amp;
IF($U54=64,Data!$I$67&amp;" LED","")&amp;
IF($U54=65,Data!$I$68&amp;" LED","")&amp;
IF($U54=66,Data!$I$69&amp;" LED","")&amp;
IF($U54=67,Data!$I$70&amp;" LED","")&amp;
IF($U54=68,Data!$I$71&amp;" LED","")&amp;
IF($U54=69,Data!$I$72&amp;" LED","")&amp;
IF($U54=70,Data!$I$73&amp;" LED","")&amp;
IF($U54=71,Data!$I$74&amp;" LED","")&amp;
IF($U54=72,Data!$I$75&amp;" LED","")&amp;
IF($U54=73,Data!$I$76&amp;" LED","")&amp;
IF($U54=74,Data!$I$77&amp;" LED","")&amp;
IF($U54=75,Data!$I$78&amp;" LED","")&amp;
IF($U54=76,Data!$I$79&amp;" LED","")&amp;
IF($U54=77,Data!$I$80&amp;" LED","")&amp;
IF($U54=78,Data!$I$81&amp;" LED","")&amp;
IF($U54=79,Data!$I$82&amp;" LED","")&amp;
IF($U54=80,Data!$I$83&amp;" LED","")&amp;
IF($U54=81,Data!$I$84&amp;" LED","")&amp;
IF($U54=82,Data!$I$85&amp;" LED","")&amp;
IF($U54=83,Data!$I$86&amp;" LED","")&amp;
IF($U54=84,Data!$I$87&amp;" LED","")&amp;
IF($U54=85,Data!$I$88&amp;" LED","")&amp;
IF($U54=86,Data!$I$89&amp;" LED","")&amp;
IF($U54=87,Data!$I$90&amp;" LED","")&amp;
IF($U54=88,Data!$I$91&amp;" LED","")&amp;
IF($U54=89,Data!$I$92&amp;" LED","")&amp;
IF($U54=90,Data!$I$93&amp;" LED","")&amp;
IF($U54=91,Data!$I$94&amp;" LED","")&amp;
IF($U54=92,Data!$I$95&amp;" LED","")&amp;
IF($U54=93,Data!$I$96&amp;" LED","")&amp;
IF($U54=94,Data!$I$97&amp;" LED","")&amp;
IF($U54=95,Data!$I$98&amp;" LED","")&amp;
IF($U54=96,Data!$I$99&amp;" LED","")&amp;
IF($U54=97,Data!$I$100&amp;" LED","")&amp;
IF($U54=98,Data!$I$101&amp;" LED","")&amp;
IF($U54=99,Data!$I$102&amp;" LED","")&amp;
IF($U54=100,Data!$I1093&amp;" LED","")&amp;
IF($U54=101,Data!$I$104&amp;" LED","")&amp;
IF($U54=102,Data!$I$105&amp;" LED","")&amp;
IF($U54=103,Data!$I$106&amp;" LED","")&amp;
IF($U54=104,Data!$I$107&amp;" LED","")&amp;
IF($U54=105,Data!$I$108&amp;" LED","")&amp;
IF($U54=106,Data!$I$109&amp;" LED","")&amp;
IF($U54=107,Data!$I$110&amp;" LED","")&amp;
IF($U54=108,Data!$I$111&amp;" LED","")&amp;
IF($U54=109,Data!$I$112&amp;" LED","")&amp;
IF($U54=110,Data!$I$113&amp;" LED","")&amp;
IF($U54=111,Data!$I$114&amp;" LED","")&amp;
IF($U54=112,Data!$I$115&amp;" LED","")&amp;
IF($U54=113,Data!$I$116&amp;" LED","")&amp;
IF($U54=114,Data!$I$117&amp;" LED","")&amp;
IF($U54=115,Data!$I$118&amp;" LED","")&amp;
IF($U54=116,Data!$I$119&amp;" LED","")&amp;
IF($U54=117,Data!$I$120&amp;" LED","")&amp;
IF($U54=118,Data!$I$121&amp;" LED","")&amp;
IF($U54=119,Data!$I$122&amp;" LED","")&amp;
IF($U54=120,Data!$I$123&amp;" LED","")</f>
        <v/>
      </c>
      <c r="F54" s="42" t="str">
        <f xml:space="preserve">
IF($U54=1,Data!$J$4&amp;" lm","")&amp;
IF($U54=2,Data!$J$5&amp;" lm","")&amp;
IF($U54=3,Data!$J$6&amp;" lm","")&amp;
IF($U54=4,Data!$J$7&amp;" lm","")&amp;
IF($U54=5,Data!$J$8&amp;" lm","")&amp;
IF($U54=6,Data!$J$9&amp;" lm","")&amp;
IF($U54=7,Data!$J$10&amp;" lm","")&amp;
IF($U54=8,Data!$J$11&amp;" lm","")&amp;
IF($U54=9,Data!$J$12&amp;" lm","")&amp;
IF($U54=10,Data!$J$13&amp;" lm","")&amp;
IF($U54=11,Data!$J$14&amp;" lm","")&amp;
IF($U54=12,Data!$J$15&amp;" lm","")&amp;
IF($U54=13,Data!$J$16&amp;" lm","")&amp;
IF($U54=14,Data!$J$17&amp;" lm","")&amp;
IF($U54=15,Data!$J$18&amp;" lm","")&amp;
IF($U54=16,Data!$J$19&amp;" lm","")&amp;
IF($U54=17,Data!$J$20&amp;" lm","")&amp;
IF($U54=18,Data!$J$21&amp;" lm","")&amp;
IF($U54=19,Data!$J$22&amp;" lm","")&amp;
IF($U54=20,Data!$J$23&amp;" lm","")&amp;
IF($U54=21,Data!$J$24&amp;" lm","")&amp;
IF($U54=22,Data!$J$25&amp;" lm","")&amp;
IF($U54=23,Data!$J$26&amp;" lm","")&amp;
IF($U54=24,Data!$J$27&amp;" lm","")&amp;
IF($U54=25,Data!$J$28&amp;" lm","")&amp;
IF($U54=26,Data!$J$29&amp;" lm","")&amp;
IF($U54=27,Data!$J$30&amp;" lm","")&amp;
IF($U54=28,Data!$J$31&amp;" lm","")&amp;
IF($U54=29,Data!$J$32&amp;" lm","")&amp;
IF($U54=30,Data!$J$33&amp;" lm","")&amp;
IF($U54=31,Data!$J$34&amp;" lm","")&amp;
IF($U54=32,Data!$J$35&amp;" lm","")&amp;
IF($U54=33,Data!$J$36&amp;" lm","")&amp;
IF($U54=34,Data!$J$37&amp;" lm","")&amp;
IF($U54=35,Data!$J$38&amp;" lm","")&amp;
IF($U54=36,Data!$J$39&amp;" lm","")&amp;
IF($U54=37,Data!$J$40&amp;" lm","")&amp;
IF($U54=38,Data!$J$41&amp;" lm","")&amp;
IF($U54=39,Data!$J$42&amp;" lm","")&amp;
IF($U54=40,Data!$J$43&amp;" lm","")&amp;
IF($U54=41,Data!$J$44&amp;" lm","")&amp;
IF($U54=42,Data!$J$45&amp;" lm","")&amp;
IF($U54=43,Data!$J$46&amp;" lm","")&amp;
IF($U54=44,Data!$J$47&amp;" lm","")&amp;
IF($U54=45,Data!$J$48&amp;" lm","")&amp;
IF($U54=46,Data!$J$49&amp;" lm","")&amp;
IF($U54=47,Data!$J$50&amp;" lm","")&amp;
IF($U54=48,Data!$J$51&amp;" lm","")&amp;
IF($U54=49,Data!$J$52&amp;" lm","")&amp;
IF($U54=50,Data!$J$53&amp;" lm","")&amp;
IF($U54=51,Data!$J$54&amp;" lm","")&amp;
IF($U54=52,Data!$J$55&amp;" lm","")&amp;
IF($U54=53,Data!$J$56&amp;" lm","")&amp;
IF($U54=54,Data!$J$57&amp;" lm","")&amp;
IF($U54=55,Data!$J$58&amp;" lm","")&amp;
IF($U54=56,Data!$J$59&amp;" lm","")&amp;
IF($U54=57,Data!$J$60&amp;" lm","")&amp;
IF($U54=58,Data!$J$61&amp;" lm","")&amp;
IF($U54=59,Data!$J$62&amp;" lm","")&amp;
IF($U54=60,Data!$J$63&amp;" lm","")&amp;
IF($U54=61,Data!$J$64&amp;" lm","")&amp;
IF($U54=62,Data!$J$65&amp;" lm","")&amp;
IF($U54=63,Data!$J$66&amp;" lm","")&amp;
IF($U54=64,Data!$J$67&amp;" lm","")&amp;
IF($U54=65,Data!$J$68&amp;" lm","")&amp;
IF($U54=66,Data!$J$69&amp;" lm","")&amp;
IF($U54=67,Data!$J$70&amp;" lm","")&amp;
IF($U54=68,Data!$J$71&amp;" lm","")&amp;
IF($U54=69,Data!$J$72&amp;" lm","")&amp;
IF($U54=70,Data!$J$73&amp;" lm","")&amp;
IF($U54=71,Data!$J$74&amp;" lm","")&amp;
IF($U54=72,Data!$J$75&amp;" lm","")&amp;
IF($U54=73,Data!$J$76&amp;" lm","")&amp;
IF($U54=74,Data!$J$77&amp;" lm","")&amp;
IF($U54=75,Data!$J$78&amp;" lm","")&amp;
IF($U54=76,Data!$J$79&amp;" lm","")&amp;
IF($U54=77,Data!$J$80&amp;" lm","")&amp;
IF($U54=78,Data!$J$81&amp;" lm","")&amp;
IF($U54=79,Data!$J$82&amp;" lm","")&amp;
IF($U54=80,Data!$J$83&amp;" lm","")&amp;
IF($U54=81,Data!$J$84&amp;" lm","")&amp;
IF($U54=82,Data!$J$85&amp;" lm","")&amp;
IF($U54=83,Data!$J$86&amp;" lm","")&amp;
IF($U54=84,Data!$J$87&amp;" lm","")&amp;
IF($U54=85,Data!$J$88&amp;" lm","")&amp;
IF($U54=86,Data!$J$89&amp;" lm","")&amp;
IF($U54=87,Data!$J$90&amp;" lm","")&amp;
IF($U54=88,Data!$J$91&amp;" lm","")&amp;
IF($U54=89,Data!$J$92&amp;" lm","")&amp;
IF($U54=90,Data!$J$93&amp;" lm","")&amp;
IF($U54=91,Data!$J$94&amp;" lm","")&amp;
IF($U54=92,Data!$J$95&amp;" lm","")&amp;
IF($U54=93,Data!$J$96&amp;" lm","")&amp;
IF($U54=94,Data!$J$97&amp;" lm","")&amp;
IF($U54=95,Data!$J$98&amp;" lm","")&amp;
IF($U54=96,Data!$J$99&amp;" lm","")&amp;
IF($U54=97,Data!$J$100&amp;" lm","")&amp;
IF($U54=98,Data!$J$101&amp;" lm","")&amp;
IF($U54=99,Data!$J$102&amp;" lm","")&amp;
IF($U54=100,Data!$J$103&amp;" lm","")&amp;
IF($U54=101,Data!$J$104&amp;" lm","")&amp;
IF($U54=102,Data!$J$105&amp;" lm","")&amp;
IF($U54=103,Data!$J$106&amp;" lm","")&amp;
IF($U54=104,Data!$J$107&amp;" lm","")&amp;
IF($U54=105,Data!$J$108&amp;" lm","")&amp;
IF($U54=106,Data!$J$109&amp;" lm","")&amp;
IF($U54=107,Data!$J$110&amp;" lm","")&amp;
IF($U54=108,Data!$J$111&amp;" lm","")&amp;
IF($U54=109,Data!$J$112&amp;" lm","")&amp;
IF($U54=110,Data!$J$113&amp;" lm","")&amp;
IF($U54=111,Data!$J$114&amp;" lm","")&amp;
IF($U54=112,Data!$J$115&amp;" lm","")&amp;
IF($U54=113,Data!$J$116&amp;" lm","")&amp;
IF($U54=114,Data!$J$117&amp;" lm","")&amp;
IF($U54=115,Data!$J$118&amp;" lm","")&amp;
IF($U54=116,Data!$J$109&amp;" lm","")&amp;
IF($U54=117,Data!$J$120&amp;" lm","")&amp;
IF($U54=118,Data!$J$121&amp;" lm","")&amp;
IF($U54=119,Data!$J$122&amp;" lm","")&amp;
IF($U54=120,Data!$J$123&amp;" lm","")</f>
        <v/>
      </c>
      <c r="G54" s="43" t="str">
        <f xml:space="preserve">
IF($U54=1,Data!$H$4,"")&amp;
IF($U54=2,Data!$H$5,"")&amp;
IF($U54=3,Data!$H$6,"")&amp;
IF($U54=4,Data!$H$7,"")&amp;
IF($U54=5,Data!$H$8,"")&amp;
IF($U54=6,Data!$H$9,"")&amp;
IF($U54=7,Data!$H$10,"")&amp;
IF($U54=8,Data!$H$11,"")&amp;
IF($U54=9,Data!$H$12,"")&amp;
IF($U54=10,Data!$H$13,"")&amp;
IF($U54=11,Data!$H$14,"")&amp;
IF($U54=12,Data!$H$15,"")&amp;
IF($U54=13,Data!$H$16,"")&amp;
IF($U54=14,Data!$H$17,"")&amp;
IF($U54=15,Data!$H$18,"")&amp;
IF($U54=16,Data!$H$19,"")&amp;
IF($U54=17,Data!$H$20,"")&amp;
IF($U54=18,Data!$H$21,"")&amp;
IF($U54=19,Data!$H$22,"")&amp;
IF($U54=20,Data!$H$23,"")&amp;
IF($U54=21,Data!$H$24,"")&amp;
IF($U54=22,Data!$H$25,"")&amp;
IF($U54=23,Data!$H$26,"")&amp;
IF($U54=24,Data!$H$27,"")&amp;
IF($U54=25,Data!$H$28,"")&amp;
IF($U54=26,Data!$H$29,"")&amp;
IF($U54=27,Data!$H$30,"")&amp;
IF($U54=28,Data!$H$31,"")&amp;
IF($U54=29,Data!$H$32,"")&amp;
IF($U54=30,Data!$H$33,"")&amp;
IF($U54=31,Data!$H$34,"")&amp;
IF($U54=32,Data!$H$35,"")&amp;
IF($U54=33,Data!$H$36,"")&amp;
IF($U54=34,Data!$H$37,"")&amp;
IF($U54=35,Data!$H$38,"")&amp;
IF($U54=36,Data!$H$39,"")&amp;
IF($U54=37,Data!$H$40,"")&amp;
IF($U54=38,Data!$H$41,"")&amp;
IF($U54=39,Data!$H$42,"")&amp;
IF($U54=40,Data!$H$43,"")&amp;
IF($U54=41,Data!$H$44,"")&amp;
IF($U54=42,Data!$H$45,"")&amp;
IF($U54=43,Data!$H$46,"")&amp;
IF($U54=44,Data!$H$47,"")&amp;
IF($U54=45,Data!$H$48,"")&amp;
IF($U54=46,Data!$H$49,"")&amp;
IF($U54=47,Data!$H$50,"")&amp;
IF($U54=48,Data!$H$51,"")&amp;
IF($U54=49,Data!$H$52,"")&amp;
IF($U54=50,Data!$H$53,"")&amp;
IF($U54=51,Data!$H$54,"")&amp;
IF($U54=52,Data!$H$55,"")&amp;
IF($U54=53,Data!$H$56,"")&amp;
IF($U54=54,Data!$H$57,"")&amp;
IF($U54=55,Data!$H$58,"")&amp;
IF($U54=56,Data!$H$59,"")&amp;
IF($U54=57,Data!$H$60,"")&amp;
IF($U54=58,Data!$H$61,"")&amp;
IF($U54=59,Data!$H$62,"")&amp;
IF($U54=60,Data!$H$63,"")&amp;
IF($U54=61,Data!$H$64,"")&amp;
IF($U54=62,Data!$H$65,"")&amp;
IF($U54=63,Data!$H$66,"")&amp;
IF($U54=64,Data!$H$67,"")&amp;
IF($U54=65,Data!$H$68,"")&amp;
IF($U54=66,Data!$H$69,"")&amp;
IF($U54=67,Data!$H$70,"")&amp;
IF($U54=68,Data!$H$71,"")&amp;
IF($U54=69,Data!$H$72,"")&amp;
IF($U54=70,Data!$H$73,"")&amp;
IF($U54=71,Data!$H$74,"")&amp;
IF($U54=72,Data!$H$75,"")&amp;
IF($U54=73,Data!$H$76,"")&amp;
IF($U54=74,Data!$H$77,"")&amp;
IF($U54=75,Data!$H$78,"")&amp;
IF($U54=76,Data!$H$79,"")&amp;
IF($U54=77,Data!$H$80,"")&amp;
IF($U54=78,Data!$H$81,"")&amp;
IF($U54=79,Data!$H$82,"")&amp;
IF($U54=80,Data!$H$83,"")&amp;
IF($U54=81,Data!$H$84,"")&amp;
IF($U54=82,Data!$H$85,"")&amp;
IF($U54=83,Data!$H$86,"")&amp;
IF($U54=84,Data!$H$87,"")&amp;
IF($U54=85,Data!$H$88,"")&amp;
IF($U54=86,Data!$H$89,"")&amp;
IF($U54=87,Data!$H$90,"")&amp;
IF($U54=88,Data!$H$91,"")&amp;
IF($U54=89,Data!$H$92,"")&amp;
IF($U54=90,Data!$H$93,"")&amp;
IF($U54=91,Data!$H$94,"")&amp;
IF($U54=92,Data!$H$95,"")&amp;
IF($U54=93,Data!$H$96,"")&amp;
IF($U54=94,Data!$H$97,"")&amp;
IF($U54=95,Data!$H$98,"")&amp;
IF($U54=96,Data!$H$99,"")&amp;
IF($U54=97,Data!$H$100,"")&amp;
IF($U54=98,Data!$H$101,"")&amp;
IF($U54=99,Data!$H$102,"")&amp;
IF($U54=100,Data!$H$103,"")&amp;
IF($U54=101,Data!$H$104,"")&amp;
IF($U54=102,Data!$H$105,"")&amp;
IF($U54=103,Data!$H$106,"")&amp;
IF($U54=104,Data!$H$107,"")&amp;
IF($U54=105,Data!$H$108,"")&amp;
IF($U54=106,Data!$H$109,"")&amp;
IF($U54=107,Data!$H$110,"")&amp;
IF($U54=108,Data!$H$111,"")&amp;
IF($U54=109,Data!$H$112,"")&amp;
IF($U54=110,Data!$H$113,"")&amp;
IF($U54=111,Data!$H$114,"")&amp;
IF($U54=112,Data!$H$115,"")&amp;
IF($U54=113,Data!$H$116,"")&amp;
IF($U54=114,Data!$H$117,"")&amp;
IF($U54=115,Data!$H$118,"")&amp;
IF($U54=116,Data!$H$119,"")&amp;
IF($U54=117,Data!$H$120,"")&amp;
IF($U54=118,Data!$H$121,"")&amp;
IF($U54=119,Data!$H$122,"")&amp;
IF($U54=120,Data!$H$123,"")</f>
        <v/>
      </c>
      <c r="H54" s="44" t="str">
        <f>IF($U54=1,Data!$V$4&amp;" W","")&amp;
IF($U54=2,Data!$V$5&amp;" W","")&amp;
IF($U54=3,Data!$V$6&amp;" W","")&amp;
IF($U54=4,Data!$V$7&amp;" W","")&amp;
IF($U54=5,Data!$V$8&amp;" W","")&amp;
IF($U54=6,Data!$V$9&amp;" W","")&amp;
IF($U54=7,Data!$V$10&amp;" W","")&amp;
IF($U54=8,Data!$V$11&amp;" W","")&amp;
IF($U54=9,Data!$V$12&amp;" W","")&amp;
IF($U54=10,Data!$V$13&amp;" W","")&amp;
IF($U54=11,Data!$V$14&amp;" W","")&amp;
IF($U54=12,Data!$V$15&amp;" W","")&amp;
IF($U54=13,Data!$V$16&amp;" W","")&amp;
IF($U54=14,Data!$V$17&amp;" W","")&amp;
IF($U54=15,Data!$V$18&amp;" W","")&amp;
IF($U54=16,Data!$V$19&amp;" W","")&amp;
IF($U54=17,Data!$V$20&amp;" W","")&amp;
IF($U54=18,Data!$V$21&amp;" W","")&amp;
IF($U54=19,Data!$V$22&amp;" W","")&amp;
IF($U54=20,Data!$V$23&amp;" W","")&amp;
IF($U54=21,Data!$V$24&amp;" W","")&amp;
IF($U54=22,Data!$V$25&amp;" W","")&amp;
IF($U54=23,Data!$V$26&amp;" W","")&amp;
IF($U54=24,Data!$V$27&amp;" W","")&amp;
IF($U54=25,Data!$V$28&amp;" W","")&amp;
IF($U54=26,Data!$V$29&amp;" W","")&amp;
IF($U54=27,Data!$V$30&amp;" W","")&amp;
IF($U54=28,Data!$V$31&amp;" W","")&amp;
IF($U54=29,Data!$V$32&amp;" W","")&amp;
IF($U54=30,Data!$V$33&amp;" W","")&amp;
IF($U54=31,Data!$V$34&amp;" W","")&amp;
IF($U54=32,Data!$V$35&amp;" W","")&amp;
IF($U54=33,Data!$V$36&amp;" W","")&amp;
IF($U54=34,Data!$V$37&amp;" W","")&amp;
IF($U54=35,Data!$V$38&amp;" W","")&amp;
IF($U54=36,Data!$V$39&amp;" W","")&amp;
IF($U54=37,Data!$V$40&amp;" W","")&amp;
IF($U54=38,Data!$V$41&amp;" W","")&amp;
IF($U54=39,Data!$V$42&amp;" W","")&amp;
IF($U54=40,Data!$V$43&amp;" W","")&amp;
IF($U54=41,Data!$V$44&amp;" W","")&amp;
IF($U54=42,Data!$V$45&amp;" W","")&amp;
IF($U54=43,Data!$V$46&amp;" W","")&amp;
IF($U54=44,Data!$V$47&amp;" W","")&amp;
IF($U54=45,Data!$V$48&amp;" W","")&amp;
IF($U54=46,Data!$V$49&amp;" W","")&amp;
IF($U54=47,Data!$V$50&amp;" W","")&amp;
IF($U54=48,Data!$V$51&amp;" W","")&amp;
IF($U54=49,Data!$V$52&amp;" W","")&amp;
IF($U54=50,Data!$V$53&amp;" W","")&amp;
IF($U54=51,Data!$V$54&amp;" W","")&amp;
IF($U54=52,Data!$V$55&amp;" W","")&amp;
IF($U54=53,Data!$V$56&amp;" W","")&amp;
IF($U54=54,Data!$V$57&amp;" W","")&amp;
IF($U54=55,Data!$V$58&amp;" W","")&amp;
IF($U54=56,Data!$V$59&amp;" W","")&amp;
IF($U54=57,Data!$V$60&amp;" W","")&amp;
IF($U54=58,Data!$V$61&amp;" W","")&amp;
IF($U54=59,Data!$V$62&amp;" W","")&amp;
IF($U54=60,Data!$V$63&amp;" W","")&amp;
IF($U54=61,Data!$V$64&amp;" W","")&amp;
IF($U54=62,Data!$V$65&amp;" W","")&amp;
IF($U54=63,Data!$V$66&amp;" W","")&amp;
IF($U54=64,Data!$V$67&amp;" W","")&amp;
IF($U54=65,Data!$V$68&amp;" W","")&amp;
IF($U54=66,Data!$V$69&amp;" W","")&amp;
IF($U54=67,Data!$V$70&amp;" W","")&amp;
IF($U54=68,Data!$V$71&amp;" W","")&amp;
IF($U54=69,Data!$V$72&amp;" W","")&amp;
IF($U54=70,Data!$V$73&amp;" W","")&amp;
IF($U54=71,Data!$V$74&amp;" W","")&amp;
IF($U54=72,Data!$V$75&amp;" W","")&amp;
IF($U54=73,Data!$V$76&amp;" W","")&amp;
IF($U54=74,Data!$V$77&amp;" W","")&amp;
IF($U54=75,Data!$V$78&amp;" W","")&amp;
IF($U54=76,Data!$V$79&amp;" W","")&amp;
IF($U54=77,Data!$V$80&amp;" W","")&amp;
IF($U54=78,Data!$V$81&amp;" W","")&amp;
IF($U54=79,Data!$V$82&amp;" W","")&amp;
IF($U54=80,Data!$V$83&amp;" W","")&amp;
IF($U54=81,Data!$V$84&amp;" W","")&amp;
IF($U54=82,Data!$V$85&amp;" W","")&amp;
IF($U54=83,Data!$V$86&amp;" W","")&amp;
IF($U54=84,Data!$V$87&amp;" W","")&amp;
IF($U54=85,Data!$V$88&amp;" W","")&amp;
IF($U54=86,Data!$V$89&amp;" W","")&amp;
IF($U54=87,Data!$V$90&amp;" W","")&amp;
IF($U54=88,Data!$V$91&amp;" W","")&amp;
IF($U54=89,Data!$V$92&amp;" W","")&amp;
IF($U54=90,Data!$V$93&amp;" W","")&amp;
IF($U54=91,Data!$V$94&amp;" W","")&amp;
IF($U54=92,Data!$V$95&amp;" W","")&amp;
IF($U54=93,Data!$V$96&amp;" W","")&amp;
IF($U54=94,Data!$V$97&amp;" W","")&amp;
IF($U54=95,Data!$V$98&amp;" W","")&amp;
IF($U54=96,Data!$V$99&amp;" W","")&amp;
IF($U54=97,Data!$V$100&amp;" W","")&amp;
IF($U54=98,Data!$V$101&amp;" W","")&amp;
IF($U54=99,Data!$V$102&amp;" W","")&amp;
IF($U54=100,Data!$V$103&amp;" W","")&amp;
IF($U54=101,Data!$V154&amp;" W","")&amp;
IF($U54=102,Data!$V$105&amp;" W","")&amp;
IF($U54=103,Data!$V$106&amp;" W","")&amp;
IF($U54=104,Data!$V$107&amp;" W","")&amp;
IF($U54=105,Data!$V$108&amp;" W","")&amp;
IF($U54=106,Data!$V$109&amp;" W","")&amp;
IF($U54=107,Data!$V$110&amp;" W","")&amp;
IF($U54=108,Data!$V$111&amp;" W","")&amp;
IF($U54=109,Data!$V$112&amp;" W","")&amp;
IF($U54=110,Data!$V$113&amp;" W","")&amp;
IF($U54=111,Data!$V$114&amp;" W","")&amp;
IF($U54=112,Data!$V$115&amp;" W","")&amp;
IF($U54=113,Data!$V$116&amp;" W","")&amp;
IF($U54=114,Data!$V$117&amp;" W","")&amp;
IF($U54=115,Data!$V$118&amp;" W","")&amp;
IF($U54=116,Data!$V$119&amp;" W","")&amp;
IF($U54=117,Data!$V$120&amp;" W","")&amp;
IF($U54=118,Data!$V$121&amp;" W","")&amp;
IF($U54=119,Data!$V$122&amp;" W","")&amp;
IF($U54=120,Data!$V$123&amp;" W","")</f>
        <v/>
      </c>
      <c r="I54" s="42" t="str">
        <f>IF($U54=1,Data!$W$4&amp;" W","")&amp;
IF($U54=2,Data!$W$5&amp;" W","")&amp;
IF($U54=3,Data!$W$6&amp;" W","")&amp;
IF($U54=4,Data!$W$7&amp;" W","")&amp;
IF($U54=5,Data!$W$8&amp;" W","")&amp;
IF($U54=6,Data!$W$9&amp;" W","")&amp;
IF($U54=7,Data!$W$10&amp;" W","")&amp;
IF($U54=8,Data!$W$11&amp;" W","")&amp;
IF($U54=9,Data!$W$12&amp;" W","")&amp;
IF($U54=10,Data!$W$13&amp;" W","")&amp;
IF($U54=11,Data!$W$14&amp;" W","")&amp;
IF($U54=12,Data!$W$15&amp;" W","")&amp;
IF($U54=13,Data!$W$16&amp;" W","")&amp;
IF($U54=14,Data!$W$17&amp;" W","")&amp;
IF($U54=15,Data!$W$18&amp;" W","")&amp;
IF($U54=16,Data!$W$19&amp;" W","")&amp;
IF($U54=17,Data!$W$20&amp;" W","")&amp;
IF($U54=18,Data!$W$21&amp;" W","")&amp;
IF($U54=19,Data!$W$22&amp;" W","")&amp;
IF($U54=20,Data!$W$23&amp;" W","")&amp;
IF($U54=21,Data!$W$24&amp;" W","")&amp;
IF($U54=22,Data!$W$25&amp;" W","")&amp;
IF($U54=23,Data!$W$26&amp;" W","")&amp;
IF($U54=24,Data!$W$27&amp;" W","")&amp;
IF($U54=25,Data!$W$28&amp;" W","")&amp;
IF($U54=26,Data!$W$29&amp;" W","")&amp;
IF($U54=27,Data!$W$30&amp;" W","")&amp;
IF($U54=28,Data!$W$31&amp;" W","")&amp;
IF($U54=29,Data!$W$32&amp;" W","")&amp;
IF($U54=30,Data!$W$33&amp;" W","")&amp;
IF($U54=31,Data!$W$34&amp;" W","")&amp;
IF($U54=32,Data!$W$35&amp;" W","")&amp;
IF($U54=33,Data!$W$36&amp;" W","")&amp;
IF($U54=34,Data!$W$37&amp;" W","")&amp;
IF($U54=35,Data!$W$38&amp;" W","")&amp;
IF($U54=36,Data!$W$39&amp;" W","")&amp;
IF($U54=37,Data!$W$40&amp;" W","")&amp;
IF($U54=38,Data!$W$41&amp;" W","")&amp;
IF($U54=39,Data!$W$42&amp;" W","")&amp;
IF($U54=40,Data!$W$43&amp;" W","")&amp;
IF($U54=41,Data!$W$44&amp;" W","")&amp;
IF($U54=42,Data!$W$45&amp;" W","")&amp;
IF($U54=43,Data!$W$46&amp;" W","")&amp;
IF($U54=44,Data!$W$47&amp;" W","")&amp;
IF($U54=45,Data!$W$48&amp;" W","")&amp;
IF($U54=46,Data!$W$49&amp;" W","")&amp;
IF($U54=47,Data!$W$50&amp;" W","")&amp;
IF($U54=48,Data!$W$51&amp;" W","")&amp;
IF($U54=49,Data!$W$52&amp;" W","")&amp;
IF($U54=50,Data!$W$53&amp;" W","")&amp;
IF($U54=51,Data!$W$54&amp;" W","")&amp;
IF($U54=52,Data!$W$55&amp;" W","")&amp;
IF($U54=53,Data!$W$56&amp;" W","")&amp;
IF($U54=54,Data!$W$57&amp;" W","")&amp;
IF($U54=55,Data!$W$58&amp;" W","")&amp;
IF($U54=56,Data!$W$59&amp;" W","")&amp;
IF($U54=57,Data!$W$60&amp;" W","")&amp;
IF($U54=58,Data!$W$61&amp;" W","")&amp;
IF($U54=59,Data!$W$62&amp;" W","")&amp;
IF($U54=60,Data!$W$63&amp;" W","")&amp;
IF($U54=61,Data!$W$64&amp;" W","")&amp;
IF($U54=62,Data!$W$65&amp;" W","")&amp;
IF($U54=63,Data!$W$66&amp;" W","")&amp;
IF($U54=64,Data!$W$67&amp;" W","")&amp;
IF($U54=65,Data!$W$68&amp;" W","")&amp;
IF($U54=66,Data!$W$69&amp;" W","")&amp;
IF($U54=67,Data!$W$70&amp;" W","")&amp;
IF($U54=68,Data!$W$71&amp;" W","")&amp;
IF($U54=69,Data!$W$72&amp;" W","")&amp;
IF($U54=70,Data!$W$73&amp;" W","")&amp;
IF($U54=71,Data!$W$74&amp;" W","")&amp;
IF($U54=72,Data!$W$75&amp;" W","")&amp;
IF($U54=73,Data!$W$76&amp;" W","")&amp;
IF($U54=74,Data!$W$77&amp;" W","")&amp;
IF($U54=75,Data!$W$78&amp;" W","")&amp;
IF($U54=76,Data!$W$79&amp;" W","")&amp;
IF($U54=77,Data!$W$80&amp;" W","")&amp;
IF($U54=78,Data!$W$81&amp;" W","")&amp;
IF($U54=79,Data!$W$82&amp;" W","")&amp;
IF($U54=80,Data!$W$83&amp;" W","")&amp;
IF($U54=81,Data!$W$84&amp;" W","")&amp;
IF($U54=82,Data!$W$85&amp;" W","")&amp;
IF($U54=83,Data!$W$86&amp;" W","")&amp;
IF($U54=84,Data!$W$87&amp;" W","")&amp;
IF($U54=85,Data!$W$88&amp;" W","")&amp;
IF($U54=86,Data!$W$89&amp;" W","")&amp;
IF($U54=87,Data!$W$90&amp;" W","")&amp;
IF($U54=88,Data!$W$91&amp;" W","")&amp;
IF($U54=89,Data!$W$92&amp;" W","")&amp;
IF($U54=90,Data!$W$93&amp;" W","")&amp;
IF($U54=91,Data!$W$94&amp;" W","")&amp;
IF($U54=92,Data!$W$95&amp;" W","")&amp;
IF($U54=93,Data!$W$96&amp;" W","")&amp;
IF($U54=94,Data!$W$97&amp;" W","")&amp;
IF($U54=95,Data!$W$98&amp;" W","")&amp;
IF($U54=96,Data!$W$99&amp;" W","")&amp;
IF($U54=97,Data!$W$100&amp;" W","")&amp;
IF($U54=98,Data!$W$101&amp;" W","")&amp;
IF($U54=99,Data!$W$102&amp;" W","")&amp;
IF($U54=100,Data!$W$103&amp;" W","")&amp;
IF($U54=101,Data!$V154&amp;" W","")&amp;
IF($U54=102,Data!$W$105&amp;" W","")&amp;
IF($U54=103,Data!$W$106&amp;" W","")&amp;
IF($U54=104,Data!$W$107&amp;" W","")&amp;
IF($U54=105,Data!$W$108&amp;" W","")&amp;
IF($U54=106,Data!$W$109&amp;" W","")&amp;
IF($U54=107,Data!$W$110&amp;" W","")&amp;
IF($U54=108,Data!$W$111&amp;" W","")&amp;
IF($U54=109,Data!$W$112&amp;" W","")&amp;
IF($U54=110,Data!$W$113&amp;" W","")&amp;
IF($U54=111,Data!$W$114&amp;" W","")&amp;
IF($U54=112,Data!$W$115&amp;" W","")&amp;
IF($U54=113,Data!$W$116&amp;" W","")&amp;
IF($U54=114,Data!$W$117&amp;" W","")&amp;
IF($U54=115,Data!$W$118&amp;" W","")&amp;
IF($U54=116,Data!$W$119&amp;" W","")&amp;
IF($U54=117,Data!$W$120&amp;" W","")&amp;
IF($U54=118,Data!$W$121&amp;" W","")&amp;
IF($U54=119,Data!$W$122&amp;" W","")&amp;
IF($U54=120,Data!$W$123&amp;" W","")</f>
        <v/>
      </c>
      <c r="J54" s="44" t="str">
        <f>IF($U54=1,Data!$X$4&amp;" W","")&amp;
IF($U54=2,Data!$X$5&amp;" W","")&amp;
IF($U54=3,Data!$X$6&amp;" W","")&amp;
IF($U54=4,Data!$X$7&amp;" W","")&amp;
IF($U54=5,Data!$X$8&amp;" W","")&amp;
IF($U54=6,Data!$X$9&amp;" W","")&amp;
IF($U54=7,Data!$X$10&amp;" W","")&amp;
IF($U54=8,Data!$X$11&amp;" W","")&amp;
IF($U54=9,Data!$X$12&amp;" W","")&amp;
IF($U54=10,Data!$X$13&amp;" W","")&amp;
IF($U54=11,Data!$X$14&amp;" W","")&amp;
IF($U54=12,Data!$X$15&amp;" W","")&amp;
IF($U54=13,Data!$X$16&amp;" W","")&amp;
IF($U54=14,Data!$X$17&amp;" W","")&amp;
IF($U54=15,Data!$X$18&amp;" W","")&amp;
IF($U54=16,Data!$X$19&amp;" W","")&amp;
IF($U54=17,Data!$X$20&amp;" W","")&amp;
IF($U54=18,Data!$X$21&amp;" W","")&amp;
IF($U54=19,Data!$X$22&amp;" W","")&amp;
IF($U54=20,Data!$X$23&amp;" W","")&amp;
IF($U54=21,Data!$X$24&amp;" W","")&amp;
IF($U54=22,Data!$X$25&amp;" W","")&amp;
IF($U54=23,Data!$X$26&amp;" W","")&amp;
IF($U54=24,Data!$X$27&amp;" W","")&amp;
IF($U54=25,Data!$X$28&amp;" W","")&amp;
IF($U54=26,Data!$X$29&amp;" W","")&amp;
IF($U54=27,Data!$X$30&amp;" W","")&amp;
IF($U54=28,Data!$X$31&amp;" W","")&amp;
IF($U54=29,Data!$X$32&amp;" W","")&amp;
IF($U54=30,Data!$X$33&amp;" W","")&amp;
IF($U54=31,Data!$X$34&amp;" W","")&amp;
IF($U54=32,Data!$X$35&amp;" W","")&amp;
IF($U54=33,Data!$X$36&amp;" W","")&amp;
IF($U54=34,Data!$X$37&amp;" W","")&amp;
IF($U54=35,Data!$X$38&amp;" W","")&amp;
IF($U54=36,Data!$X$39&amp;" W","")&amp;
IF($U54=37,Data!$X$40&amp;" W","")&amp;
IF($U54=38,Data!$X$41&amp;" W","")&amp;
IF($U54=39,Data!$X$42&amp;" W","")&amp;
IF($U54=40,Data!$X$43&amp;" W","")&amp;
IF($U54=41,Data!$X$44&amp;" W","")&amp;
IF($U54=42,Data!$X$45&amp;" W","")&amp;
IF($U54=43,Data!$X$46&amp;" W","")&amp;
IF($U54=44,Data!$X$47&amp;" W","")&amp;
IF($U54=45,Data!$X$48&amp;" W","")&amp;
IF($U54=46,Data!$X$49&amp;" W","")&amp;
IF($U54=47,Data!$X$50&amp;" W","")&amp;
IF($U54=48,Data!$X$51&amp;" W","")&amp;
IF($U54=49,Data!$X$52&amp;" W","")&amp;
IF($U54=50,Data!$X$53&amp;" W","")&amp;
IF($U54=51,Data!$X$54&amp;" W","")&amp;
IF($U54=52,Data!$X$55&amp;" W","")&amp;
IF($U54=53,Data!$X$56&amp;" W","")&amp;
IF($U54=54,Data!$X$57&amp;" W","")&amp;
IF($U54=55,Data!$X$58&amp;" W","")&amp;
IF($U54=56,Data!$X$59&amp;" W","")&amp;
IF($U54=57,Data!$X$60&amp;" W","")&amp;
IF($U54=58,Data!$X$61&amp;" W","")&amp;
IF($U54=59,Data!$X$62&amp;" W","")&amp;
IF($U54=60,Data!$X$63&amp;" W","")&amp;
IF($U54=61,Data!$X$64&amp;" W","")&amp;
IF($U54=62,Data!$X$65&amp;" W","")&amp;
IF($U54=63,Data!$X$66&amp;" W","")&amp;
IF($U54=64,Data!$X$67&amp;" W","")&amp;
IF($U54=65,Data!$X$68&amp;" W","")&amp;
IF($U54=66,Data!$X$69&amp;" W","")&amp;
IF($U54=67,Data!$X$70&amp;" W","")&amp;
IF($U54=68,Data!$X$71&amp;" W","")&amp;
IF($U54=69,Data!$X$72&amp;" W","")&amp;
IF($U54=70,Data!$X$73&amp;" W","")&amp;
IF($U54=71,Data!$X$74&amp;" W","")&amp;
IF($U54=72,Data!$X$75&amp;" W","")&amp;
IF($U54=73,Data!$X$76&amp;" W","")&amp;
IF($U54=74,Data!$X$77&amp;" W","")&amp;
IF($U54=75,Data!$X$78&amp;" W","")&amp;
IF($U54=76,Data!$X$79&amp;" W","")&amp;
IF($U54=77,Data!$X$80&amp;" W","")&amp;
IF($U54=78,Data!$X$81&amp;" W","")&amp;
IF($U54=79,Data!$X$82&amp;" W","")&amp;
IF($U54=80,Data!$X$83&amp;" W","")&amp;
IF($U54=81,Data!$X$84&amp;" W","")&amp;
IF($U54=82,Data!$X$85&amp;" W","")&amp;
IF($U54=83,Data!$X$86&amp;" W","")&amp;
IF($U54=84,Data!$X$87&amp;" W","")&amp;
IF($U54=85,Data!$X$88&amp;" W","")&amp;
IF($U54=86,Data!$X$89&amp;" W","")&amp;
IF($U54=87,Data!$X$90&amp;" W","")&amp;
IF($U54=88,Data!$X$91&amp;" W","")&amp;
IF($U54=89,Data!$X$92&amp;" W","")&amp;
IF($U54=90,Data!$X$93&amp;" W","")&amp;
IF($U54=91,Data!$X$94&amp;" W","")&amp;
IF($U54=92,Data!$X$95&amp;" W","")&amp;
IF($U54=93,Data!$X$96&amp;" W","")&amp;
IF($U54=94,Data!$X$97&amp;" W","")&amp;
IF($U54=95,Data!$X$98&amp;" W","")&amp;
IF($U54=96,Data!$X$99&amp;" W","")&amp;
IF($U54=97,Data!$X$100&amp;" W","")&amp;
IF($U54=98,Data!$X$101&amp;" W","")&amp;
IF($U54=99,Data!$X$102&amp;" W","")&amp;
IF($U54=100,Data!$X$103&amp;" W","")&amp;
IF($U54=101,Data!$X$104&amp;" W","")&amp;
IF($U54=102,Data!$X$105&amp;" W","")&amp;
IF($U54=103,Data!$X$106&amp;" W","")&amp;
IF($U54=104,Data!$X$107&amp;" W","")&amp;
IF($U54=105,Data!$X$108&amp;" W","")&amp;
IF($U54=106,Data!$X$109&amp;" W","")&amp;
IF($U54=107,Data!$X$110&amp;" W","")&amp;
IF($U54=108,Data!$X$111&amp;" W","")&amp;
IF($U54=109,Data!$X$112&amp;" W","")&amp;
IF($U54=110,Data!$X$113&amp;" W","")&amp;
IF($U54=111,Data!$X$114&amp;" W","")&amp;
IF($U54=112,Data!$X$115&amp;" W","")&amp;
IF($U54=113,Data!$X$116&amp;" W","")&amp;
IF($U54=114,Data!$X$117&amp;" W","")&amp;
IF($U54=115,Data!$X$118&amp;" W","")&amp;
IF($U54=116,Data!$X$119&amp;" W","")&amp;
IF($U54=117,Data!$X$120&amp;" W","")&amp;
IF($U54=118,Data!$X$121&amp;" W","")&amp;
IF($U54=119,Data!$X$122&amp;" W","")&amp;
IF($U54=120,Data!$X$123&amp;" W","")</f>
        <v/>
      </c>
      <c r="K54" s="238" t="str">
        <f>IF($U54=1,Data!$Y$4&amp;" W","")&amp;
IF($U54=2,Data!$Y$5&amp;" W","")&amp;
IF($U54=3,Data!$Y$6&amp;" W","")&amp;
IF($U54=4,Data!$Y$7&amp;" W","")&amp;
IF($U54=5,Data!$Y$8&amp;" W","")&amp;
IF($U54=6,Data!$Y$9&amp;" W","")&amp;
IF($U54=7,Data!$Y$10&amp;" W","")&amp;
IF($U54=8,Data!$Y$11&amp;" W","")&amp;
IF($U54=9,Data!$Y$12&amp;" W","")&amp;
IF($U54=10,Data!$Y$13&amp;" W","")&amp;
IF($U54=11,Data!$Y$14&amp;" W","")&amp;
IF($U54=12,Data!$Y$15&amp;" W","")&amp;
IF($U54=13,Data!$Y$16&amp;" W","")&amp;
IF($U54=14,Data!$Y$17&amp;" W","")&amp;
IF($U54=15,Data!$Y$18&amp;" W","")&amp;
IF($U54=16,Data!$Y$19&amp;" W","")&amp;
IF($U54=17,Data!$Y$20&amp;" W","")&amp;
IF($U54=18,Data!$Y$21&amp;" W","")&amp;
IF($U54=19,Data!$Y$22&amp;" W","")&amp;
IF($U54=20,Data!$Y$23&amp;" W","")&amp;
IF($U54=21,Data!$Y$24&amp;" W","")&amp;
IF($U54=22,Data!$Y$25&amp;" W","")&amp;
IF($U54=23,Data!$Y$26&amp;" W","")&amp;
IF($U54=24,Data!$Y$27&amp;" W","")&amp;
IF($U54=25,Data!$Y$28&amp;" W","")&amp;
IF($U54=26,Data!$Y$29&amp;" W","")&amp;
IF($U54=27,Data!$Y$30&amp;" W","")&amp;
IF($U54=28,Data!$Y$31&amp;" W","")&amp;
IF($U54=29,Data!$Y$32&amp;" W","")&amp;
IF($U54=30,Data!$Y$33&amp;" W","")&amp;
IF($U54=31,Data!$Y$34&amp;" W","")&amp;
IF($U54=32,Data!$Y$35&amp;" W","")&amp;
IF($U54=33,Data!$Y$36&amp;" W","")&amp;
IF($U54=34,Data!$Y$37&amp;" W","")&amp;
IF($U54=35,Data!$Y$38&amp;" W","")&amp;
IF($U54=36,Data!$Y$39&amp;" W","")&amp;
IF($U54=37,Data!$Y$40&amp;" W","")&amp;
IF($U54=38,Data!$Y$41&amp;" W","")&amp;
IF($U54=39,Data!$Y$42&amp;" W","")&amp;
IF($U54=40,Data!$Y$43&amp;" W","")&amp;
IF($U54=41,Data!$Y$44&amp;" W","")&amp;
IF($U54=42,Data!$Y$45&amp;" W","")&amp;
IF($U54=43,Data!$Y$46&amp;" W","")&amp;
IF($U54=44,Data!$Y$47&amp;" W","")&amp;
IF($U54=45,Data!$Y$48&amp;" W","")&amp;
IF($U54=46,Data!$Y$49&amp;" W","")&amp;
IF($U54=47,Data!$Y$50&amp;" W","")&amp;
IF($U54=48,Data!$Y$51&amp;" W","")&amp;
IF($U54=49,Data!$Y$52&amp;" W","")&amp;
IF($U54=50,Data!$Y$53&amp;" W","")&amp;
IF($U54=51,Data!$Y$54&amp;" W","")&amp;
IF($U54=52,Data!$Y$55&amp;" W","")&amp;
IF($U54=53,Data!$Y$56&amp;" W","")&amp;
IF($U54=54,Data!$Y$57&amp;" W","")&amp;
IF($U54=55,Data!$Y$58&amp;" W","")&amp;
IF($U54=56,Data!$Y$59&amp;" W","")&amp;
IF($U54=57,Data!$Y$60&amp;" W","")&amp;
IF($U54=58,Data!$Y$61&amp;" W","")&amp;
IF($U54=59,Data!$Y$62&amp;" W","")&amp;
IF($U54=60,Data!$Y$63&amp;" W","")&amp;
IF($U54=61,Data!$Y$64&amp;" W","")&amp;
IF($U54=62,Data!$Y$65&amp;" W","")&amp;
IF($U54=63,Data!$Y$66&amp;" W","")&amp;
IF($U54=64,Data!$Y$67&amp;" W","")&amp;
IF($U54=65,Data!$Y$68&amp;" W","")&amp;
IF($U54=66,Data!$Y$69&amp;" W","")&amp;
IF($U54=67,Data!$Y$70&amp;" W","")&amp;
IF($U54=68,Data!$Y$71&amp;" W","")&amp;
IF($U54=69,Data!$Y$72&amp;" W","")&amp;
IF($U54=70,Data!$Y$73&amp;" W","")&amp;
IF($U54=71,Data!$Y$74&amp;" W","")&amp;
IF($U54=72,Data!$Y$75&amp;" W","")&amp;
IF($U54=73,Data!$Y$76&amp;" W","")&amp;
IF($U54=74,Data!$Y$77&amp;" W","")&amp;
IF($U54=75,Data!$Y$78&amp;" W","")&amp;
IF($U54=76,Data!$Y$79&amp;" W","")&amp;
IF($U54=77,Data!$Y$80&amp;" W","")&amp;
IF($U54=78,Data!$Y$81&amp;" W","")&amp;
IF($U54=79,Data!$Y$82&amp;" W","")&amp;
IF($U54=80,Data!$Y$83&amp;" W","")&amp;
IF($U54=81,Data!$Y$84&amp;" W","")&amp;
IF($U54=82,Data!$Y$85&amp;" W","")&amp;
IF($U54=83,Data!$Y$86&amp;" W","")&amp;
IF($U54=84,Data!$Y$87&amp;" W","")&amp;
IF($U54=85,Data!$Y$88&amp;" W","")&amp;
IF($U54=86,Data!$Y$89&amp;" W","")&amp;
IF($U54=87,Data!$Y$90&amp;" W","")&amp;
IF($U54=88,Data!$Y$91&amp;" W","")&amp;
IF($U54=89,Data!$Y$92&amp;" W","")&amp;
IF($U54=90,Data!$Y$93&amp;" W","")&amp;
IF($U54=91,Data!$Y$94&amp;" W","")&amp;
IF($U54=92,Data!$Y$95&amp;" W","")&amp;
IF($U54=93,Data!$Y$96&amp;" W","")&amp;
IF($U54=94,Data!$Y$97&amp;" W","")&amp;
IF($U54=95,Data!$Y$98&amp;" W","")&amp;
IF($U54=96,Data!$Y$99&amp;" W","")&amp;
IF($U54=97,Data!$Y$100&amp;" W","")&amp;
IF($U54=98,Data!$Y$101&amp;" W","")&amp;
IF($U54=99,Data!$Y$102&amp;" W","")&amp;
IF($U54=100,Data!$Y$103&amp;" W","")&amp;
IF($U54=101,Data!$Y$104&amp;" W","")&amp;
IF($U54=102,Data!$Y$105&amp;" W","")&amp;
IF($U54=103,Data!$Y$106&amp;" W","")&amp;
IF($U54=104,Data!$Y$107&amp;" W","")&amp;
IF($U54=105,Data!$Y$108&amp;" W","")&amp;
IF($U54=106,Data!$Y$109&amp;" W","")&amp;
IF($U54=107,Data!$Y$110&amp;" W","")&amp;
IF($U54=108,Data!$Y$111&amp;" W","")&amp;
IF($U54=109,Data!$Y$112&amp;" W","")&amp;
IF($U54=110,Data!$Y$113&amp;" W","")&amp;
IF($U54=111,Data!$Y$114&amp;" W","")&amp;
IF($U54=112,Data!$Y$115&amp;" W","")&amp;
IF($U54=113,Data!$Y$116&amp;" W","")&amp;
IF($U54=114,Data!$Y$117&amp;" W","")&amp;
IF($U54=115,Data!$Y$118&amp;" W","")&amp;
IF($U54=116,Data!$Y$119&amp;" W","")&amp;
IF($U54=117,Data!$Y$120&amp;" W","")&amp;
IF($U54=118,Data!$Y$121&amp;" W","")&amp;
IF($U54=119,Data!$Y$122&amp;" W","")&amp;
IF($U54=120,Data!$Y$123&amp;" W","")</f>
        <v/>
      </c>
      <c r="L54" s="66" t="str">
        <f>IF($U54=1,Data!$L$4&amp;" - "&amp;RIGHT(Data!$L$4,2)&amp;"00 K","")&amp;
IF($U54=2,Data!$L$5&amp;" - "&amp;RIGHT(Data!$L$5,2)&amp;"00 K","")&amp;
IF($U54=3,Data!$L$6&amp;" - "&amp;RIGHT(Data!$L$6,2)&amp;"00 K","")&amp;
IF($U54=4,Data!$L$7&amp;" - "&amp;RIGHT(Data!$L$7,2)&amp;"00 K","")&amp;
IF($U54=5,Data!$L$8&amp;" - "&amp;RIGHT(Data!$L$8,2)&amp;"00 K","")&amp;
IF($U54=6,Data!$L$9&amp;" - "&amp;RIGHT(Data!$L$9,2)&amp;"00 K","")&amp;
IF($U54=7,Data!$L$10&amp;" - "&amp;RIGHT(Data!$L$10,2)&amp;"00 K","")&amp;
IF($U54=8,Data!$L$11&amp;" - "&amp;RIGHT(Data!$L$11,2)&amp;"00 K","")&amp;
IF($U54=9,Data!$L$12&amp;" - "&amp;RIGHT(Data!$L$12,2)&amp;"00 K","")&amp;
IF($U54=10,Data!$L$13&amp;" - "&amp;RIGHT(Data!$L$13,2)&amp;"00 K","")&amp;
IF($U54=11,Data!$L$14&amp;" - "&amp;RIGHT(Data!$L$14,2)&amp;"00 K","")&amp;
IF($U54=12,Data!$L$15&amp;" - "&amp;RIGHT(Data!$L$15,2)&amp;"00 K","")&amp;
IF($U54=13,Data!$L$16&amp;" - "&amp;RIGHT(Data!$L$16,2)&amp;"00 K","")&amp;
IF($U54=14,Data!$L$17&amp;" - "&amp;RIGHT(Data!$L$17,2)&amp;"00 K","")&amp;
IF($U54=15,Data!$L$18&amp;" - "&amp;RIGHT(Data!$L$18,2)&amp;"00 K","")&amp;
IF($U54=16,Data!$L$19&amp;" - "&amp;RIGHT(Data!$L$19,2)&amp;"00 K","")&amp;
IF($U54=17,Data!$L$20&amp;" - "&amp;RIGHT(Data!$L$20,2)&amp;"00 K","")&amp;
IF($U54=18,Data!$L$21&amp;" - "&amp;RIGHT(Data!$L$21,2)&amp;"00 K","")&amp;
IF($U54=19,Data!$L$22&amp;" - "&amp;RIGHT(Data!$L$22,2)&amp;"00 K","")&amp;
IF($U54=20,Data!$L$23&amp;" - "&amp;RIGHT(Data!$L$23,2)&amp;"00 K","")&amp;
IF($U54=21,Data!$L$24&amp;" - "&amp;RIGHT(Data!$L$24,2)&amp;"00 K","")&amp;
IF($U54=22,Data!$L$25&amp;" - "&amp;RIGHT(Data!$L$25,2)&amp;"00 K","")&amp;
IF($U54=23,Data!$L$26&amp;" - "&amp;RIGHT(Data!$L$26,2)&amp;"00 K","")&amp;
IF($U54=24,Data!$L$27&amp;" - "&amp;RIGHT(Data!$L$27,2)&amp;"00 K","")&amp;
IF($U54=25,Data!$L$28&amp;" - "&amp;RIGHT(Data!$L$28,2)&amp;"00 K","")&amp;
IF($U54=26,Data!$L$29&amp;" - "&amp;RIGHT(Data!$L$29,2)&amp;"00 K","")&amp;
IF($U54=27,Data!$L$30&amp;" - "&amp;RIGHT(Data!$L$30,2)&amp;"00 K","")&amp;
IF($U54=28,Data!$L$31&amp;" - "&amp;RIGHT(Data!$L$31,2)&amp;"00 K","")&amp;
IF($U54=29,Data!$L$32&amp;" - "&amp;RIGHT(Data!$L$32,2)&amp;"00 K","")&amp;
IF($U54=30,Data!$L$33&amp;" - "&amp;RIGHT(Data!$L$33,2)&amp;"00 K","")&amp;
IF($U54=31,Data!$L$34&amp;" - "&amp;RIGHT(Data!$L$34,2)&amp;"00 K","")&amp;
IF($U54=32,Data!$L$35&amp;" - "&amp;RIGHT(Data!$L$35,2)&amp;"00 K","")&amp;
IF($U54=33,Data!$L$36&amp;" - "&amp;RIGHT(Data!$L$36,2)&amp;"00 K","")&amp;
IF($U54=34,Data!$L$37&amp;" - "&amp;RIGHT(Data!$L$37,2)&amp;"00 K","")&amp;
IF($U54=35,Data!$L$38&amp;" - "&amp;RIGHT(Data!$L$38,2)&amp;"00 K","")&amp;
IF($U54=36,Data!$L$39&amp;" - "&amp;RIGHT(Data!$L$39,2)&amp;"00 K","")&amp;
IF($U54=37,Data!$L$40&amp;" - "&amp;RIGHT(Data!$L$40,2)&amp;"00 K","")&amp;
IF($U54=38,Data!$L$41&amp;" - "&amp;RIGHT(Data!$L$41,2)&amp;"00 K","")&amp;
IF($U54=39,Data!$L$42&amp;" - "&amp;RIGHT(Data!$L$42,2)&amp;"00 K","")&amp;
IF($U54=40,Data!$L$43&amp;" - "&amp;RIGHT(Data!$L$43,2)&amp;"00 K","")&amp;
IF($U54=41,Data!$L$44&amp;" - "&amp;RIGHT(Data!$L$44,2)&amp;"00 K","")&amp;
IF($U54=42,Data!$L$45&amp;" - "&amp;RIGHT(Data!$L$45,2)&amp;"00 K","")&amp;
IF($U54=43,Data!$L$46&amp;" - "&amp;RIGHT(Data!$L$46,2)&amp;"00 K","")&amp;
IF($U54=44,Data!$L$47&amp;" - "&amp;RIGHT(Data!$L$47,2)&amp;"00 K","")&amp;
IF($U54=45,Data!$L$48&amp;" - "&amp;RIGHT(Data!$L$48,2)&amp;"00 K","")&amp;
IF($U54=46,Data!$L$49&amp;" - "&amp;RIGHT(Data!$L$49,2)&amp;"00 K","")&amp;
IF($U54=47,Data!$L$50&amp;" - "&amp;RIGHT(Data!$L$50,2)&amp;"00 K","")&amp;
IF($U54=48,Data!$L$51&amp;" - "&amp;RIGHT(Data!$L$51,2)&amp;"00 K","")&amp;
IF($U54=49,Data!$L$52&amp;" - "&amp;RIGHT(Data!$L$52,2)&amp;"00 K","")&amp;
IF($U54=50,Data!$L$53&amp;" - "&amp;RIGHT(Data!$L$53,2)&amp;"00 K","")&amp;
IF($U54=51,Data!$L$54&amp;" - "&amp;RIGHT(Data!$L$54,2)&amp;"00 K","")&amp;
IF($U54=52,Data!$L$55&amp;" - "&amp;RIGHT(Data!$L$55,2)&amp;"00 K","")&amp;
IF($U54=53,Data!$L$56&amp;" - "&amp;RIGHT(Data!$L$56,2)&amp;"00 K","")&amp;
IF($U54=54,Data!$L$57&amp;" - "&amp;RIGHT(Data!$L$57,2)&amp;"00 K","")&amp;
IF($U54=55,Data!$L$58&amp;" - "&amp;RIGHT(Data!$L$58,2)&amp;"00 K","")&amp;
IF($U54=56,Data!$L$59&amp;" - "&amp;RIGHT(Data!$L$59,2)&amp;"00 K","")&amp;
IF($U54=57,Data!$L$60&amp;" - "&amp;RIGHT(Data!$L$60,2)&amp;"00 K","")&amp;
IF($U54=58,Data!$L$61&amp;" - "&amp;RIGHT(Data!$L$61,2)&amp;"00 K","")&amp;
IF($U54=59,Data!$L$62&amp;" - "&amp;RIGHT(Data!$L$62,2)&amp;"00 K","")&amp;
IF($U54=60,Data!$L$63&amp;" - "&amp;RIGHT(Data!$L$63,2)&amp;"00 K","")&amp;
IF($U54=61,Data!$L$64&amp;" - "&amp;RIGHT(Data!$L$64,2)&amp;"00 K","")&amp;
IF($U54=62,Data!$L$65&amp;" - "&amp;RIGHT(Data!$L$65,2)&amp;"00 K","")&amp;
IF($U54=63,Data!$L$66&amp;" - "&amp;RIGHT(Data!$L$66,2)&amp;"00 K","")&amp;
IF($U54=64,Data!$L$67&amp;" - "&amp;RIGHT(Data!$L$67,2)&amp;"00 K","")&amp;
IF($U54=65,Data!$L$68&amp;" - "&amp;RIGHT(Data!$L$68,2)&amp;"00 K","")&amp;
IF($U54=66,Data!$L$69&amp;" - "&amp;RIGHT(Data!$L$69,2)&amp;"00 K","")&amp;
IF($U54=67,Data!$L$70&amp;" - "&amp;RIGHT(Data!$L$70,2)&amp;"00 K","")&amp;
IF($U54=68,Data!$L$71&amp;" - "&amp;RIGHT(Data!$L$71,2)&amp;"00 K","")&amp;
IF($U54=69,Data!$L$72&amp;" - "&amp;RIGHT(Data!$L$72,2)&amp;"00 K","")&amp;
IF($U54=70,Data!$L$73&amp;" - "&amp;RIGHT(Data!$L$73,2)&amp;"00 K","")&amp;
IF($U54=71,Data!$L$74&amp;" - "&amp;RIGHT(Data!$L$74,2)&amp;"00 K","")&amp;
IF($U54=72,Data!$L$75&amp;" - "&amp;RIGHT(Data!$L$75,2)&amp;"00 K","")&amp;
IF($U54=73,Data!$L$76&amp;" - "&amp;RIGHT(Data!$L$76,2)&amp;"00 K","")&amp;
IF($U54=74,Data!$L$77&amp;" - "&amp;RIGHT(Data!$L$77,2)&amp;"00 K","")&amp;
IF($U54=75,Data!$L$78&amp;" - "&amp;RIGHT(Data!$L$78,2)&amp;"00 K","")&amp;
IF($U54=76,Data!$L$79&amp;" - "&amp;RIGHT(Data!$L$79,2)&amp;"00 K","")&amp;
IF($U54=77,Data!$L$80&amp;" - "&amp;RIGHT(Data!$L$80,2)&amp;"00 K","")&amp;
IF($U54=78,Data!$L$81&amp;" - "&amp;RIGHT(Data!$L$81,2)&amp;"00 K","")&amp;
IF($U54=79,Data!$L$82&amp;" - "&amp;RIGHT(Data!$L$82,2)&amp;"00 K","")&amp;
IF($U54=80,Data!$L$83&amp;" - "&amp;RIGHT(Data!$L$83,2)&amp;"00 K","")&amp;
IF($U54=81,Data!$L$84&amp;" - "&amp;RIGHT(Data!$L$84,2)&amp;"00 K","")&amp;
IF($U54=82,Data!$L$85&amp;" - "&amp;RIGHT(Data!$L$85,2)&amp;"00 K","")&amp;
IF($U54=83,Data!$L$86&amp;" - "&amp;RIGHT(Data!$L$86,2)&amp;"00 K","")&amp;
IF($U54=84,Data!$L$87&amp;" - "&amp;RIGHT(Data!$L$87,2)&amp;"00 K","")&amp;
IF($U54=85,Data!$L$88&amp;" - "&amp;RIGHT(Data!$L$88,2)&amp;"00 K","")&amp;
IF($U54=86,Data!$L$89&amp;" - "&amp;RIGHT(Data!$L$89,2)&amp;"00 K","")&amp;
IF($U54=87,Data!$L$90&amp;" - "&amp;RIGHT(Data!$L$90,2)&amp;"00 K","")&amp;
IF($U54=88,Data!$L$91&amp;" - "&amp;RIGHT(Data!$L$91,2)&amp;"00 K","")&amp;
IF($U54=89,Data!$L$92&amp;" - "&amp;RIGHT(Data!$L$92,2)&amp;"00 K","")&amp;
IF($U54=90,Data!$L$93&amp;" - "&amp;RIGHT(Data!$L$93,2)&amp;"00 K","")&amp;
IF($U54=91,Data!$L$94&amp;" - "&amp;RIGHT(Data!$L$94,2)&amp;"00 K","")&amp;
IF($U54=92,Data!$L$95&amp;" - "&amp;RIGHT(Data!$L$95,2)&amp;"00 K","")&amp;
IF($U54=93,Data!$L$96&amp;" - "&amp;RIGHT(Data!$L$97,2)&amp;"00 K","")&amp;
IF($U54=94,Data!$L$97&amp;" - "&amp;RIGHT(Data!$L$98,2)&amp;"00 K","")&amp;
IF($U54=95,Data!$L$98&amp;" - "&amp;RIGHT(Data!$L$99,2)&amp;"00 K","")&amp;
IF($U54=96,Data!$L$99&amp;" - "&amp;RIGHT(Data!$L$100,2)&amp;"00 K","")&amp;
IF($U54=97,Data!$L$100&amp;" - "&amp;RIGHT(Data!$L$101,2)&amp;"00 K","")&amp;
IF($U54=98,Data!$L$101&amp;" - "&amp;RIGHT(Data!$L$102,2)&amp;"00 K","")&amp;
IF($U54=99,Data!$L$102&amp;" - "&amp;RIGHT(Data!$L$103,2)&amp;"00 K","")&amp;
IF($U54=100,Data!$L$103&amp;" - "&amp;RIGHT(Data!$L$104,2)&amp;"00 K","")&amp;
IF($U54=101,Data!$L$104&amp;" - "&amp;RIGHT(Data!$L$105,2)&amp;"00 K","")&amp;
IF($U54=102,Data!$L$105&amp;" - "&amp;RIGHT(Data!$L$106,2)&amp;"00 K","")&amp;
IF($U54=103,Data!$L$106&amp;" - "&amp;RIGHT(Data!$L$107,2)&amp;"00 K","")&amp;
IF($U54=104,Data!$L$107&amp;" - "&amp;RIGHT(Data!$L$108,2)&amp;"00 K","")&amp;
IF($U54=105,Data!$L$108&amp;" - "&amp;RIGHT(Data!$L$109,2)&amp;"00 K","")&amp;
IF($U54=106,Data!$L$109&amp;" - "&amp;RIGHT(Data!$L$110,2)&amp;"00 K","")&amp;
IF($U54=107,Data!$L$110&amp;" - "&amp;RIGHT(Data!$L$111,2)&amp;"00 K","")&amp;
IF($U54=108,Data!$L$111&amp;" - "&amp;RIGHT(Data!$L$112,2)&amp;"00 K","")&amp;
IF($U54=109,Data!$L$112&amp;" - "&amp;RIGHT(Data!$L$113,2)&amp;"00 K","")&amp;
IF($U54=110,Data!$L$113&amp;" - "&amp;RIGHT(Data!$L$114,2)&amp;"00 K","")&amp;
IF($U54=111,Data!$L$114&amp;" - "&amp;RIGHT(Data!$L$115,2)&amp;"00 K","")&amp;
IF($U54=112,Data!$L$115&amp;" - "&amp;RIGHT(Data!$L$116,2)&amp;"00 K","")&amp;
IF($U54=113,Data!$L$116&amp;" - "&amp;RIGHT(Data!$L$117,2)&amp;"00 K","")&amp;
IF($U54=114,Data!$L$117&amp;" - "&amp;RIGHT(Data!$L$118,2)&amp;"00 K","")&amp;
IF($U54=115,Data!$L$118&amp;" - "&amp;RIGHT(Data!$L$119,2)&amp;"00 K","")&amp;
IF($U54=116,Data!$L$119&amp;" - "&amp;RIGHT(Data!$L$120,2)&amp;"00 K","")&amp;
IF($U54=117,Data!$L$120&amp;" - "&amp;RIGHT(Data!$L$121,2)&amp;"00 K","")&amp;
IF($U54=118,Data!$L$121&amp;" - "&amp;RIGHT(Data!$L$122,2)&amp;"00 K","")&amp;
IF($U54=119,Data!$L$122&amp;" - "&amp;RIGHT(Data!$L$123,2)&amp;"00 K","")&amp;
IF($U54=120,Data!$L$123&amp;" - "&amp;RIGHT(Data!$L$124,2)&amp;"00 K","")</f>
        <v/>
      </c>
      <c r="M54" s="45"/>
      <c r="N54" s="46"/>
      <c r="O54" s="46"/>
      <c r="P54" s="208"/>
      <c r="Q54" s="208"/>
      <c r="R54" s="210"/>
      <c r="S54" s="210"/>
      <c r="T54" s="47"/>
      <c r="U54" s="48"/>
      <c r="V54" s="111"/>
      <c r="W54" s="111"/>
      <c r="X54" s="111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</row>
    <row r="55" spans="1:44" hidden="1" outlineLevel="1" x14ac:dyDescent="0.3">
      <c r="A55" s="39">
        <v>52</v>
      </c>
      <c r="B55" s="116" t="str">
        <f>IF($U55=1,Data!$E$4,"")&amp;
IF($U55=2,Data!$E$5,"")&amp;
IF($U55=3,Data!$E$6,"")&amp;
IF($U55=4,Data!$E$7,"")&amp;
IF($U55=5,Data!$E$8,"")&amp;
IF($U55=6,Data!$E$9,"")&amp;
IF($U55=7,Data!$E$10,"")&amp;
IF($U55=8,Data!$E$11,"")&amp;
IF($U55=9,Data!$E$12,"")&amp;
IF($U55=10,Data!$E$13,"")&amp;
IF($U55=11,Data!$E$14,"")&amp;
IF($U55=12,Data!$E$15,"")&amp;
IF($U55=13,Data!$E$16,"")&amp;
IF($U55=14,Data!$E$17,"")&amp;
IF($U55=15,Data!$E$18,"")&amp;
IF($U55=16,Data!$E$19,"")&amp;
IF($U55=17,Data!$E$20,"")&amp;
IF($U55=18,Data!$E$21,"")&amp;
IF($U55=19,Data!$E$22,"")&amp;
IF($U55=20,Data!$E$23,"")&amp;
IF($U55=21,Data!$E$24,"")&amp;
IF($U55=22,Data!$E$25,"")&amp;
IF($U55=23,Data!$E$26,"")&amp;
IF($U55=24,Data!$E$27,"")&amp;
IF($U55=25,Data!$E$28,"")&amp;
IF($U55=26,Data!$E$29,"")&amp;
IF($U55=27,Data!$E$30,"")&amp;
IF($U55=28,Data!$E$31,"")&amp;
IF($U55=29,Data!$E$32,"")&amp;
IF($U55=30,Data!$E$33,"")&amp;
IF($U55=31,Data!$E$34,"")&amp;
IF($U55=32,Data!$E$35,"")&amp;
IF($U55=33,Data!$E$36,"")&amp;
IF($U55=34,Data!$E$37,"")&amp;
IF($U55=35,Data!$E$38,"")&amp;
IF($U55=36,Data!$E$39,"")&amp;
IF($U55=37,Data!$E$40,"")&amp;
IF($U55=38,Data!$E$41,"")&amp;
IF($U55=39,Data!$E$42,"")&amp;
IF($U55=40,Data!$E$43,"")&amp;
IF($U55=41,Data!$E$124,"")&amp;
IF($U55=42,Data!$E$126,"")&amp;
IF($U55=43,Data!$E$127,"")</f>
        <v/>
      </c>
      <c r="C55" s="116" t="str">
        <f t="shared" si="0"/>
        <v/>
      </c>
      <c r="D55" s="40" t="str">
        <f>IF($U55=1,Data!$G$4,"")&amp;
IF($U55=2,Data!$G$5,"")&amp;
IF($U55=3,Data!$G$6,"")&amp;
IF($U55=4,Data!$G$7,"")&amp;
IF($U55=5,Data!$G$8,"")&amp;
IF($U55=6,Data!$G$9,"")&amp;
IF($U55=7,Data!$G$10,"")&amp;
IF($U55=8,Data!$G$11,"")&amp;
IF($U55=9,Data!$G$12,"")&amp;
IF($U55=10,Data!$G$13,"")&amp;
IF($U55=11,Data!$G$14,"")&amp;
IF($U55=12,Data!$G$15,"")&amp;
IF($U55=13,Data!$G$16,"")&amp;
IF($U55=14,Data!$G$17,"")&amp;
IF($U55=15,Data!$G$18,"")&amp;
IF($U55=16,Data!$G$19,"")&amp;
IF($U55=17,Data!$G$20,"")&amp;
IF($U55=18,Data!$G$21,"")&amp;
IF($U55=19,Data!$G$22,"")&amp;
IF($U55=20,Data!$G$23,"")&amp;
IF($U55=21,Data!$G$24,"")&amp;
IF($U55=22,Data!$G$25,"")&amp;
IF($U55=23,Data!$G$26,"")&amp;
IF($U55=24,Data!$G$27,"")&amp;
IF($U55=25,Data!$G$28,"")&amp;
IF($U55=26,Data!$G$29,"")&amp;
IF($U55=27,Data!$G$30,"")&amp;
IF($U55=28,Data!$G$31,"")&amp;
IF($U55=29,Data!$G$32,"")&amp;
IF($U55=30,Data!$G$33,"")&amp;
IF($U55=31,Data!$G$34,"")&amp;
IF($U55=32,Data!$G$35,"")&amp;
IF($U55=33,Data!$G$36,"")&amp;
IF($U55=34,Data!$G$37,"")&amp;
IF($U55=35,Data!$G$38,"")&amp;
IF($U55=36,Data!$G$39,"")&amp;
IF($U55=37,Data!$G$40,"")&amp;
IF($U55=38,Data!$G$41,"")&amp;
IF($U55=39,Data!$G$42,"")&amp;
IF($U55=40,Data!$G$43,"")&amp;
IF($U55=41,Data!$G$44,"")&amp;
IF($U55=42,Data!$G$45,"")&amp;
IF($U55=43,Data!$G$46,"")&amp;
IF($U55=44,Data!$G$47,"")&amp;
IF($U55=45,Data!$G$48,"")&amp;
IF($U55=46,Data!$G$49,"")&amp;
IF($U55=47,Data!$G$50,"")&amp;
IF($U55=48,Data!$G$51,"")&amp;
IF($U55=49,Data!$G$52,"")&amp;
IF($U55=50,Data!$G$53,"")&amp;
IF($U55=51,Data!$G$54,"")&amp;
IF($U55=52,Data!$G$55,"")&amp;
IF($U55=53,Data!$G$56,"")&amp;
IF($U55=54,Data!$G$57,"")&amp;
IF($U55=55,Data!$G$58,"")&amp;
IF($U55=56,Data!$G$59,"")&amp;
IF($U55=57,Data!$G$60,"")&amp;
IF($U55=58,Data!$G$61,"")&amp;
IF($U55=59,Data!$G$62,"")&amp;
IF($U55=60,Data!$G$63,"")&amp;
IF($U55=61,Data!$G$64,"")&amp;
IF($U55=62,Data!$G$65,"")&amp;
IF($U55=63,Data!$G$66,"")&amp;
IF($U55=64,Data!$G$67,"")&amp;
IF($U55=65,Data!$G$68,"")&amp;
IF($U55=66,Data!$G$69,"")&amp;
IF($U55=67,Data!$G$70,"")&amp;
IF($U55=68,Data!$G$71,"")&amp;
IF($U55=69,Data!$G$72,"")&amp;
IF($U55=70,Data!$G$73,"")&amp;
IF($U55=71,Data!$G$74,"")&amp;
IF($U55=72,Data!$G$75,"")&amp;
IF($U55=73,Data!$G$76,"")&amp;
IF($U55=74,Data!$G$77,"")&amp;
IF($U55=75,Data!$G$78,"")&amp;
IF($U55=76,Data!$G$79,"")&amp;
IF($U55=77,Data!$G$80,"")&amp;
IF($U55=78,Data!$G$81,"")&amp;
IF($U55=79,Data!$G$82,"")&amp;
IF($U55=80,Data!$G$83,"")&amp;
IF($U55=81,Data!$G$84,"")&amp;
IF($U55=82,Data!$G$85,"")&amp;
IF($U55=83,Data!$G$86,"")&amp;
IF($U55=84,Data!$G$87,"")&amp;
IF($U55=85,Data!$G$88,"")&amp;
IF($U55=86,Data!$G$89,"")&amp;
IF($U55=87,Data!$G$90,"")&amp;
IF($U55=88,Data!$G$91,"")&amp;
IF($U55=89,Data!$G$92,"")&amp;
IF($U55=90,Data!$G$93,"")&amp;
IF($U55=91,Data!$G$94,"")&amp;
IF($U55=92,Data!$G$95,"")&amp;
IF($U55=93,Data!$G$96,"")&amp;
IF($U55=94,Data!$G$97,"")&amp;
IF($U55=95,Data!$G$98,"")&amp;
IF($U55=96,Data!$G$99,"")&amp;
IF($U55=97,Data!$G$100,"")&amp;
IF($U55=98,Data!$G$101,"")&amp;
IF($U55=99,Data!$G$102,"")&amp;
IF($U55=100,Data!$G$103,"")&amp;
IF($U55=101,Data!$G$104,"")&amp;
IF($U55=102,Data!$G$105,"")&amp;
IF($U55=103,Data!$G$106,"")&amp;
IF($U55=104,Data!$G$107,"")&amp;
IF($U55=105,Data!$G$108,"")&amp;
IF($U55=106,Data!$G$109,"")&amp;
IF($U55=107,Data!$G$110,"")&amp;
IF($U55=108,Data!$G$111,"")&amp;
IF($U55=109,Data!$G$112,"")&amp;
IF($U55=100,Data!$G$113,"")&amp;
IF($U55=111,Data!$G$114,"")&amp;
IF($U55=112,Data!$G$115,"")&amp;
IF($U55=113,Data!$G$116,"")&amp;
IF($U55=114,Data!$G$117,"")&amp;
IF($U55=115,Data!$G$118,"")&amp;
IF($U55=116,Data!$G$119,"")&amp;
IF($U55=117,Data!$G$120,"")&amp;
IF($U55=118,Data!$G$121,"")&amp;
IF($U55=119,Data!$G$122,"")&amp;
IF($U55=120,Data!$G$123,"")</f>
        <v/>
      </c>
      <c r="E55" s="41" t="str">
        <f>IF($U55=1,Data!$I$4&amp;" LED","")&amp;
IF($U55=2,Data!$I$5&amp;" LED","")&amp;
IF($U55=3,Data!$I$6&amp;" LED","")&amp;
IF($U55=4,Data!$I$7&amp;" LED","")&amp;
IF($U55=5,Data!$I$8&amp;" LED","")&amp;
IF($U55=6,Data!$I$9&amp;" LED","")&amp;
IF($U55=7,Data!$I$10&amp;" LED","")&amp;
IF($U55=8,Data!$I$11&amp;" LED","")&amp;
IF($U55=9,Data!$I$12&amp;" LED","")&amp;
IF($U55=10,Data!$I$13&amp;" LED","")&amp;
IF($U55=11,Data!$I$14&amp;" LED","")&amp;
IF($U55=12,Data!$I$15&amp;" LED","")&amp;
IF($U55=13,Data!$I$16&amp;" LED","")&amp;
IF($U55=14,Data!$I$17&amp;" LED","")&amp;
IF($U55=15,Data!$I$18&amp;" LED","")&amp;
IF($U55=16,Data!$I$19&amp;" LED","")&amp;
IF($U55=17,Data!$I$20&amp;" LED","")&amp;
IF($U55=18,Data!$I$21&amp;" LED","")&amp;
IF($U55=19,Data!$I$22&amp;" LED","")&amp;
IF($U55=20,Data!$I$23&amp;" LED","")&amp;
IF($U55=21,Data!$I$24&amp;" LED","")&amp;
IF($U55=22,Data!$I$25&amp;" LED","")&amp;
IF($U55=23,Data!$I$26&amp;" LED","")&amp;
IF($U55=24,Data!$I$27&amp;" LED","")&amp;
IF($U55=25,Data!$I$28&amp;" LED","")&amp;
IF($U55=26,Data!$I$29&amp;" LED","")&amp;
IF($U55=27,Data!$I$30&amp;" LED","")&amp;
IF($U55=28,Data!$I$31&amp;" LED","")&amp;
IF($U55=29,Data!$I$32&amp;" LED","")&amp;
IF($U55=30,Data!$I$33&amp;" LED","")&amp;
IF($U55=31,Data!$I$34&amp;" LED","")&amp;
IF($U55=32,Data!$I$35&amp;" LED","")&amp;
IF($U55=33,Data!$I$36&amp;" LED","")&amp;
IF($U55=34,Data!$I$37&amp;" LED","")&amp;
IF($U55=35,Data!$I$38&amp;" LED","")&amp;
IF($U55=36,Data!$I$39&amp;" LED","")&amp;
IF($U55=37,Data!$I$40&amp;" LED","")&amp;
IF($U55=38,Data!$I$41&amp;" LED","")&amp;
IF($U55=39,Data!$I$42&amp;" LED","")&amp;
IF($U55=40,Data!$I$43&amp;" LED","")&amp;
IF($U55=41,Data!$I$44&amp;" LED","")&amp;
IF($U55=42,Data!$I$45&amp;" LED","")&amp;
IF($U55=43,Data!$I$46&amp;" LED","")&amp;
IF($U55=44,Data!$I$47&amp;" LED","")&amp;
IF($U55=45,Data!$I$48&amp;" LED","")&amp;
IF($U55=46,Data!$I$49&amp;" LED","")&amp;
IF($U55=47,Data!$I$50&amp;" LED","")&amp;
IF($U55=48,Data!$I$51&amp;" LED","")&amp;
IF($U55=49,Data!$I$52&amp;" LED","")&amp;
IF($U55=50,Data!$I$53&amp;" LED","")&amp;
IF($U55=51,Data!$I$54&amp;" LED","")&amp;
IF($U55=52,Data!$I$55&amp;" LED","")&amp;
IF($U55=53,Data!$I$56&amp;" LED","")&amp;
IF($U55=54,Data!$I$57&amp;" LED","")&amp;
IF($U55=55,Data!$I$58&amp;" LED","")&amp;
IF($U55=56,Data!$I$59&amp;" LED","")&amp;
IF($U55=57,Data!$I$60&amp;" LED","")&amp;
IF($U55=58,Data!$I$61&amp;" LED","")&amp;
IF($U55=59,Data!$I$62&amp;" LED","")&amp;
IF($U55=60,Data!$I$63&amp;" LED","")&amp;
IF($U55=61,Data!$I$64&amp;" LED","")&amp;
IF($U55=62,Data!$I$65&amp;" LED","")&amp;
IF($U55=63,Data!$I$66&amp;" LED","")&amp;
IF($U55=64,Data!$I$67&amp;" LED","")&amp;
IF($U55=65,Data!$I$68&amp;" LED","")&amp;
IF($U55=66,Data!$I$69&amp;" LED","")&amp;
IF($U55=67,Data!$I$70&amp;" LED","")&amp;
IF($U55=68,Data!$I$71&amp;" LED","")&amp;
IF($U55=69,Data!$I$72&amp;" LED","")&amp;
IF($U55=70,Data!$I$73&amp;" LED","")&amp;
IF($U55=71,Data!$I$74&amp;" LED","")&amp;
IF($U55=72,Data!$I$75&amp;" LED","")&amp;
IF($U55=73,Data!$I$76&amp;" LED","")&amp;
IF($U55=74,Data!$I$77&amp;" LED","")&amp;
IF($U55=75,Data!$I$78&amp;" LED","")&amp;
IF($U55=76,Data!$I$79&amp;" LED","")&amp;
IF($U55=77,Data!$I$80&amp;" LED","")&amp;
IF($U55=78,Data!$I$81&amp;" LED","")&amp;
IF($U55=79,Data!$I$82&amp;" LED","")&amp;
IF($U55=80,Data!$I$83&amp;" LED","")&amp;
IF($U55=81,Data!$I$84&amp;" LED","")&amp;
IF($U55=82,Data!$I$85&amp;" LED","")&amp;
IF($U55=83,Data!$I$86&amp;" LED","")&amp;
IF($U55=84,Data!$I$87&amp;" LED","")&amp;
IF($U55=85,Data!$I$88&amp;" LED","")&amp;
IF($U55=86,Data!$I$89&amp;" LED","")&amp;
IF($U55=87,Data!$I$90&amp;" LED","")&amp;
IF($U55=88,Data!$I$91&amp;" LED","")&amp;
IF($U55=89,Data!$I$92&amp;" LED","")&amp;
IF($U55=90,Data!$I$93&amp;" LED","")&amp;
IF($U55=91,Data!$I$94&amp;" LED","")&amp;
IF($U55=92,Data!$I$95&amp;" LED","")&amp;
IF($U55=93,Data!$I$96&amp;" LED","")&amp;
IF($U55=94,Data!$I$97&amp;" LED","")&amp;
IF($U55=95,Data!$I$98&amp;" LED","")&amp;
IF($U55=96,Data!$I$99&amp;" LED","")&amp;
IF($U55=97,Data!$I$100&amp;" LED","")&amp;
IF($U55=98,Data!$I$101&amp;" LED","")&amp;
IF($U55=99,Data!$I$102&amp;" LED","")&amp;
IF($U55=100,Data!$I1094&amp;" LED","")&amp;
IF($U55=101,Data!$I$104&amp;" LED","")&amp;
IF($U55=102,Data!$I$105&amp;" LED","")&amp;
IF($U55=103,Data!$I$106&amp;" LED","")&amp;
IF($U55=104,Data!$I$107&amp;" LED","")&amp;
IF($U55=105,Data!$I$108&amp;" LED","")&amp;
IF($U55=106,Data!$I$109&amp;" LED","")&amp;
IF($U55=107,Data!$I$110&amp;" LED","")&amp;
IF($U55=108,Data!$I$111&amp;" LED","")&amp;
IF($U55=109,Data!$I$112&amp;" LED","")&amp;
IF($U55=110,Data!$I$113&amp;" LED","")&amp;
IF($U55=111,Data!$I$114&amp;" LED","")&amp;
IF($U55=112,Data!$I$115&amp;" LED","")&amp;
IF($U55=113,Data!$I$116&amp;" LED","")&amp;
IF($U55=114,Data!$I$117&amp;" LED","")&amp;
IF($U55=115,Data!$I$118&amp;" LED","")&amp;
IF($U55=116,Data!$I$119&amp;" LED","")&amp;
IF($U55=117,Data!$I$120&amp;" LED","")&amp;
IF($U55=118,Data!$I$121&amp;" LED","")&amp;
IF($U55=119,Data!$I$122&amp;" LED","")&amp;
IF($U55=120,Data!$I$123&amp;" LED","")</f>
        <v/>
      </c>
      <c r="F55" s="42" t="str">
        <f xml:space="preserve">
IF($U55=1,Data!$J$4&amp;" lm","")&amp;
IF($U55=2,Data!$J$5&amp;" lm","")&amp;
IF($U55=3,Data!$J$6&amp;" lm","")&amp;
IF($U55=4,Data!$J$7&amp;" lm","")&amp;
IF($U55=5,Data!$J$8&amp;" lm","")&amp;
IF($U55=6,Data!$J$9&amp;" lm","")&amp;
IF($U55=7,Data!$J$10&amp;" lm","")&amp;
IF($U55=8,Data!$J$11&amp;" lm","")&amp;
IF($U55=9,Data!$J$12&amp;" lm","")&amp;
IF($U55=10,Data!$J$13&amp;" lm","")&amp;
IF($U55=11,Data!$J$14&amp;" lm","")&amp;
IF($U55=12,Data!$J$15&amp;" lm","")&amp;
IF($U55=13,Data!$J$16&amp;" lm","")&amp;
IF($U55=14,Data!$J$17&amp;" lm","")&amp;
IF($U55=15,Data!$J$18&amp;" lm","")&amp;
IF($U55=16,Data!$J$19&amp;" lm","")&amp;
IF($U55=17,Data!$J$20&amp;" lm","")&amp;
IF($U55=18,Data!$J$21&amp;" lm","")&amp;
IF($U55=19,Data!$J$22&amp;" lm","")&amp;
IF($U55=20,Data!$J$23&amp;" lm","")&amp;
IF($U55=21,Data!$J$24&amp;" lm","")&amp;
IF($U55=22,Data!$J$25&amp;" lm","")&amp;
IF($U55=23,Data!$J$26&amp;" lm","")&amp;
IF($U55=24,Data!$J$27&amp;" lm","")&amp;
IF($U55=25,Data!$J$28&amp;" lm","")&amp;
IF($U55=26,Data!$J$29&amp;" lm","")&amp;
IF($U55=27,Data!$J$30&amp;" lm","")&amp;
IF($U55=28,Data!$J$31&amp;" lm","")&amp;
IF($U55=29,Data!$J$32&amp;" lm","")&amp;
IF($U55=30,Data!$J$33&amp;" lm","")&amp;
IF($U55=31,Data!$J$34&amp;" lm","")&amp;
IF($U55=32,Data!$J$35&amp;" lm","")&amp;
IF($U55=33,Data!$J$36&amp;" lm","")&amp;
IF($U55=34,Data!$J$37&amp;" lm","")&amp;
IF($U55=35,Data!$J$38&amp;" lm","")&amp;
IF($U55=36,Data!$J$39&amp;" lm","")&amp;
IF($U55=37,Data!$J$40&amp;" lm","")&amp;
IF($U55=38,Data!$J$41&amp;" lm","")&amp;
IF($U55=39,Data!$J$42&amp;" lm","")&amp;
IF($U55=40,Data!$J$43&amp;" lm","")&amp;
IF($U55=41,Data!$J$44&amp;" lm","")&amp;
IF($U55=42,Data!$J$45&amp;" lm","")&amp;
IF($U55=43,Data!$J$46&amp;" lm","")&amp;
IF($U55=44,Data!$J$47&amp;" lm","")&amp;
IF($U55=45,Data!$J$48&amp;" lm","")&amp;
IF($U55=46,Data!$J$49&amp;" lm","")&amp;
IF($U55=47,Data!$J$50&amp;" lm","")&amp;
IF($U55=48,Data!$J$51&amp;" lm","")&amp;
IF($U55=49,Data!$J$52&amp;" lm","")&amp;
IF($U55=50,Data!$J$53&amp;" lm","")&amp;
IF($U55=51,Data!$J$54&amp;" lm","")&amp;
IF($U55=52,Data!$J$55&amp;" lm","")&amp;
IF($U55=53,Data!$J$56&amp;" lm","")&amp;
IF($U55=54,Data!$J$57&amp;" lm","")&amp;
IF($U55=55,Data!$J$58&amp;" lm","")&amp;
IF($U55=56,Data!$J$59&amp;" lm","")&amp;
IF($U55=57,Data!$J$60&amp;" lm","")&amp;
IF($U55=58,Data!$J$61&amp;" lm","")&amp;
IF($U55=59,Data!$J$62&amp;" lm","")&amp;
IF($U55=60,Data!$J$63&amp;" lm","")&amp;
IF($U55=61,Data!$J$64&amp;" lm","")&amp;
IF($U55=62,Data!$J$65&amp;" lm","")&amp;
IF($U55=63,Data!$J$66&amp;" lm","")&amp;
IF($U55=64,Data!$J$67&amp;" lm","")&amp;
IF($U55=65,Data!$J$68&amp;" lm","")&amp;
IF($U55=66,Data!$J$69&amp;" lm","")&amp;
IF($U55=67,Data!$J$70&amp;" lm","")&amp;
IF($U55=68,Data!$J$71&amp;" lm","")&amp;
IF($U55=69,Data!$J$72&amp;" lm","")&amp;
IF($U55=70,Data!$J$73&amp;" lm","")&amp;
IF($U55=71,Data!$J$74&amp;" lm","")&amp;
IF($U55=72,Data!$J$75&amp;" lm","")&amp;
IF($U55=73,Data!$J$76&amp;" lm","")&amp;
IF($U55=74,Data!$J$77&amp;" lm","")&amp;
IF($U55=75,Data!$J$78&amp;" lm","")&amp;
IF($U55=76,Data!$J$79&amp;" lm","")&amp;
IF($U55=77,Data!$J$80&amp;" lm","")&amp;
IF($U55=78,Data!$J$81&amp;" lm","")&amp;
IF($U55=79,Data!$J$82&amp;" lm","")&amp;
IF($U55=80,Data!$J$83&amp;" lm","")&amp;
IF($U55=81,Data!$J$84&amp;" lm","")&amp;
IF($U55=82,Data!$J$85&amp;" lm","")&amp;
IF($U55=83,Data!$J$86&amp;" lm","")&amp;
IF($U55=84,Data!$J$87&amp;" lm","")&amp;
IF($U55=85,Data!$J$88&amp;" lm","")&amp;
IF($U55=86,Data!$J$89&amp;" lm","")&amp;
IF($U55=87,Data!$J$90&amp;" lm","")&amp;
IF($U55=88,Data!$J$91&amp;" lm","")&amp;
IF($U55=89,Data!$J$92&amp;" lm","")&amp;
IF($U55=90,Data!$J$93&amp;" lm","")&amp;
IF($U55=91,Data!$J$94&amp;" lm","")&amp;
IF($U55=92,Data!$J$95&amp;" lm","")&amp;
IF($U55=93,Data!$J$96&amp;" lm","")&amp;
IF($U55=94,Data!$J$97&amp;" lm","")&amp;
IF($U55=95,Data!$J$98&amp;" lm","")&amp;
IF($U55=96,Data!$J$99&amp;" lm","")&amp;
IF($U55=97,Data!$J$100&amp;" lm","")&amp;
IF($U55=98,Data!$J$101&amp;" lm","")&amp;
IF($U55=99,Data!$J$102&amp;" lm","")&amp;
IF($U55=100,Data!$J$103&amp;" lm","")&amp;
IF($U55=101,Data!$J$104&amp;" lm","")&amp;
IF($U55=102,Data!$J$105&amp;" lm","")&amp;
IF($U55=103,Data!$J$106&amp;" lm","")&amp;
IF($U55=104,Data!$J$107&amp;" lm","")&amp;
IF($U55=105,Data!$J$108&amp;" lm","")&amp;
IF($U55=106,Data!$J$109&amp;" lm","")&amp;
IF($U55=107,Data!$J$110&amp;" lm","")&amp;
IF($U55=108,Data!$J$111&amp;" lm","")&amp;
IF($U55=109,Data!$J$112&amp;" lm","")&amp;
IF($U55=110,Data!$J$113&amp;" lm","")&amp;
IF($U55=111,Data!$J$114&amp;" lm","")&amp;
IF($U55=112,Data!$J$115&amp;" lm","")&amp;
IF($U55=113,Data!$J$116&amp;" lm","")&amp;
IF($U55=114,Data!$J$117&amp;" lm","")&amp;
IF($U55=115,Data!$J$118&amp;" lm","")&amp;
IF($U55=116,Data!$J$109&amp;" lm","")&amp;
IF($U55=117,Data!$J$120&amp;" lm","")&amp;
IF($U55=118,Data!$J$121&amp;" lm","")&amp;
IF($U55=119,Data!$J$122&amp;" lm","")&amp;
IF($U55=120,Data!$J$123&amp;" lm","")</f>
        <v/>
      </c>
      <c r="G55" s="43" t="str">
        <f xml:space="preserve">
IF($U55=1,Data!$H$4,"")&amp;
IF($U55=2,Data!$H$5,"")&amp;
IF($U55=3,Data!$H$6,"")&amp;
IF($U55=4,Data!$H$7,"")&amp;
IF($U55=5,Data!$H$8,"")&amp;
IF($U55=6,Data!$H$9,"")&amp;
IF($U55=7,Data!$H$10,"")&amp;
IF($U55=8,Data!$H$11,"")&amp;
IF($U55=9,Data!$H$12,"")&amp;
IF($U55=10,Data!$H$13,"")&amp;
IF($U55=11,Data!$H$14,"")&amp;
IF($U55=12,Data!$H$15,"")&amp;
IF($U55=13,Data!$H$16,"")&amp;
IF($U55=14,Data!$H$17,"")&amp;
IF($U55=15,Data!$H$18,"")&amp;
IF($U55=16,Data!$H$19,"")&amp;
IF($U55=17,Data!$H$20,"")&amp;
IF($U55=18,Data!$H$21,"")&amp;
IF($U55=19,Data!$H$22,"")&amp;
IF($U55=20,Data!$H$23,"")&amp;
IF($U55=21,Data!$H$24,"")&amp;
IF($U55=22,Data!$H$25,"")&amp;
IF($U55=23,Data!$H$26,"")&amp;
IF($U55=24,Data!$H$27,"")&amp;
IF($U55=25,Data!$H$28,"")&amp;
IF($U55=26,Data!$H$29,"")&amp;
IF($U55=27,Data!$H$30,"")&amp;
IF($U55=28,Data!$H$31,"")&amp;
IF($U55=29,Data!$H$32,"")&amp;
IF($U55=30,Data!$H$33,"")&amp;
IF($U55=31,Data!$H$34,"")&amp;
IF($U55=32,Data!$H$35,"")&amp;
IF($U55=33,Data!$H$36,"")&amp;
IF($U55=34,Data!$H$37,"")&amp;
IF($U55=35,Data!$H$38,"")&amp;
IF($U55=36,Data!$H$39,"")&amp;
IF($U55=37,Data!$H$40,"")&amp;
IF($U55=38,Data!$H$41,"")&amp;
IF($U55=39,Data!$H$42,"")&amp;
IF($U55=40,Data!$H$43,"")&amp;
IF($U55=41,Data!$H$44,"")&amp;
IF($U55=42,Data!$H$45,"")&amp;
IF($U55=43,Data!$H$46,"")&amp;
IF($U55=44,Data!$H$47,"")&amp;
IF($U55=45,Data!$H$48,"")&amp;
IF($U55=46,Data!$H$49,"")&amp;
IF($U55=47,Data!$H$50,"")&amp;
IF($U55=48,Data!$H$51,"")&amp;
IF($U55=49,Data!$H$52,"")&amp;
IF($U55=50,Data!$H$53,"")&amp;
IF($U55=51,Data!$H$54,"")&amp;
IF($U55=52,Data!$H$55,"")&amp;
IF($U55=53,Data!$H$56,"")&amp;
IF($U55=54,Data!$H$57,"")&amp;
IF($U55=55,Data!$H$58,"")&amp;
IF($U55=56,Data!$H$59,"")&amp;
IF($U55=57,Data!$H$60,"")&amp;
IF($U55=58,Data!$H$61,"")&amp;
IF($U55=59,Data!$H$62,"")&amp;
IF($U55=60,Data!$H$63,"")&amp;
IF($U55=61,Data!$H$64,"")&amp;
IF($U55=62,Data!$H$65,"")&amp;
IF($U55=63,Data!$H$66,"")&amp;
IF($U55=64,Data!$H$67,"")&amp;
IF($U55=65,Data!$H$68,"")&amp;
IF($U55=66,Data!$H$69,"")&amp;
IF($U55=67,Data!$H$70,"")&amp;
IF($U55=68,Data!$H$71,"")&amp;
IF($U55=69,Data!$H$72,"")&amp;
IF($U55=70,Data!$H$73,"")&amp;
IF($U55=71,Data!$H$74,"")&amp;
IF($U55=72,Data!$H$75,"")&amp;
IF($U55=73,Data!$H$76,"")&amp;
IF($U55=74,Data!$H$77,"")&amp;
IF($U55=75,Data!$H$78,"")&amp;
IF($U55=76,Data!$H$79,"")&amp;
IF($U55=77,Data!$H$80,"")&amp;
IF($U55=78,Data!$H$81,"")&amp;
IF($U55=79,Data!$H$82,"")&amp;
IF($U55=80,Data!$H$83,"")&amp;
IF($U55=81,Data!$H$84,"")&amp;
IF($U55=82,Data!$H$85,"")&amp;
IF($U55=83,Data!$H$86,"")&amp;
IF($U55=84,Data!$H$87,"")&amp;
IF($U55=85,Data!$H$88,"")&amp;
IF($U55=86,Data!$H$89,"")&amp;
IF($U55=87,Data!$H$90,"")&amp;
IF($U55=88,Data!$H$91,"")&amp;
IF($U55=89,Data!$H$92,"")&amp;
IF($U55=90,Data!$H$93,"")&amp;
IF($U55=91,Data!$H$94,"")&amp;
IF($U55=92,Data!$H$95,"")&amp;
IF($U55=93,Data!$H$96,"")&amp;
IF($U55=94,Data!$H$97,"")&amp;
IF($U55=95,Data!$H$98,"")&amp;
IF($U55=96,Data!$H$99,"")&amp;
IF($U55=97,Data!$H$100,"")&amp;
IF($U55=98,Data!$H$101,"")&amp;
IF($U55=99,Data!$H$102,"")&amp;
IF($U55=100,Data!$H$103,"")&amp;
IF($U55=101,Data!$H$104,"")&amp;
IF($U55=102,Data!$H$105,"")&amp;
IF($U55=103,Data!$H$106,"")&amp;
IF($U55=104,Data!$H$107,"")&amp;
IF($U55=105,Data!$H$108,"")&amp;
IF($U55=106,Data!$H$109,"")&amp;
IF($U55=107,Data!$H$110,"")&amp;
IF($U55=108,Data!$H$111,"")&amp;
IF($U55=109,Data!$H$112,"")&amp;
IF($U55=110,Data!$H$113,"")&amp;
IF($U55=111,Data!$H$114,"")&amp;
IF($U55=112,Data!$H$115,"")&amp;
IF($U55=113,Data!$H$116,"")&amp;
IF($U55=114,Data!$H$117,"")&amp;
IF($U55=115,Data!$H$118,"")&amp;
IF($U55=116,Data!$H$119,"")&amp;
IF($U55=117,Data!$H$120,"")&amp;
IF($U55=118,Data!$H$121,"")&amp;
IF($U55=119,Data!$H$122,"")&amp;
IF($U55=120,Data!$H$123,"")</f>
        <v/>
      </c>
      <c r="H55" s="44" t="str">
        <f>IF($U55=1,Data!$V$4&amp;" W","")&amp;
IF($U55=2,Data!$V$5&amp;" W","")&amp;
IF($U55=3,Data!$V$6&amp;" W","")&amp;
IF($U55=4,Data!$V$7&amp;" W","")&amp;
IF($U55=5,Data!$V$8&amp;" W","")&amp;
IF($U55=6,Data!$V$9&amp;" W","")&amp;
IF($U55=7,Data!$V$10&amp;" W","")&amp;
IF($U55=8,Data!$V$11&amp;" W","")&amp;
IF($U55=9,Data!$V$12&amp;" W","")&amp;
IF($U55=10,Data!$V$13&amp;" W","")&amp;
IF($U55=11,Data!$V$14&amp;" W","")&amp;
IF($U55=12,Data!$V$15&amp;" W","")&amp;
IF($U55=13,Data!$V$16&amp;" W","")&amp;
IF($U55=14,Data!$V$17&amp;" W","")&amp;
IF($U55=15,Data!$V$18&amp;" W","")&amp;
IF($U55=16,Data!$V$19&amp;" W","")&amp;
IF($U55=17,Data!$V$20&amp;" W","")&amp;
IF($U55=18,Data!$V$21&amp;" W","")&amp;
IF($U55=19,Data!$V$22&amp;" W","")&amp;
IF($U55=20,Data!$V$23&amp;" W","")&amp;
IF($U55=21,Data!$V$24&amp;" W","")&amp;
IF($U55=22,Data!$V$25&amp;" W","")&amp;
IF($U55=23,Data!$V$26&amp;" W","")&amp;
IF($U55=24,Data!$V$27&amp;" W","")&amp;
IF($U55=25,Data!$V$28&amp;" W","")&amp;
IF($U55=26,Data!$V$29&amp;" W","")&amp;
IF($U55=27,Data!$V$30&amp;" W","")&amp;
IF($U55=28,Data!$V$31&amp;" W","")&amp;
IF($U55=29,Data!$V$32&amp;" W","")&amp;
IF($U55=30,Data!$V$33&amp;" W","")&amp;
IF($U55=31,Data!$V$34&amp;" W","")&amp;
IF($U55=32,Data!$V$35&amp;" W","")&amp;
IF($U55=33,Data!$V$36&amp;" W","")&amp;
IF($U55=34,Data!$V$37&amp;" W","")&amp;
IF($U55=35,Data!$V$38&amp;" W","")&amp;
IF($U55=36,Data!$V$39&amp;" W","")&amp;
IF($U55=37,Data!$V$40&amp;" W","")&amp;
IF($U55=38,Data!$V$41&amp;" W","")&amp;
IF($U55=39,Data!$V$42&amp;" W","")&amp;
IF($U55=40,Data!$V$43&amp;" W","")&amp;
IF($U55=41,Data!$V$44&amp;" W","")&amp;
IF($U55=42,Data!$V$45&amp;" W","")&amp;
IF($U55=43,Data!$V$46&amp;" W","")&amp;
IF($U55=44,Data!$V$47&amp;" W","")&amp;
IF($U55=45,Data!$V$48&amp;" W","")&amp;
IF($U55=46,Data!$V$49&amp;" W","")&amp;
IF($U55=47,Data!$V$50&amp;" W","")&amp;
IF($U55=48,Data!$V$51&amp;" W","")&amp;
IF($U55=49,Data!$V$52&amp;" W","")&amp;
IF($U55=50,Data!$V$53&amp;" W","")&amp;
IF($U55=51,Data!$V$54&amp;" W","")&amp;
IF($U55=52,Data!$V$55&amp;" W","")&amp;
IF($U55=53,Data!$V$56&amp;" W","")&amp;
IF($U55=54,Data!$V$57&amp;" W","")&amp;
IF($U55=55,Data!$V$58&amp;" W","")&amp;
IF($U55=56,Data!$V$59&amp;" W","")&amp;
IF($U55=57,Data!$V$60&amp;" W","")&amp;
IF($U55=58,Data!$V$61&amp;" W","")&amp;
IF($U55=59,Data!$V$62&amp;" W","")&amp;
IF($U55=60,Data!$V$63&amp;" W","")&amp;
IF($U55=61,Data!$V$64&amp;" W","")&amp;
IF($U55=62,Data!$V$65&amp;" W","")&amp;
IF($U55=63,Data!$V$66&amp;" W","")&amp;
IF($U55=64,Data!$V$67&amp;" W","")&amp;
IF($U55=65,Data!$V$68&amp;" W","")&amp;
IF($U55=66,Data!$V$69&amp;" W","")&amp;
IF($U55=67,Data!$V$70&amp;" W","")&amp;
IF($U55=68,Data!$V$71&amp;" W","")&amp;
IF($U55=69,Data!$V$72&amp;" W","")&amp;
IF($U55=70,Data!$V$73&amp;" W","")&amp;
IF($U55=71,Data!$V$74&amp;" W","")&amp;
IF($U55=72,Data!$V$75&amp;" W","")&amp;
IF($U55=73,Data!$V$76&amp;" W","")&amp;
IF($U55=74,Data!$V$77&amp;" W","")&amp;
IF($U55=75,Data!$V$78&amp;" W","")&amp;
IF($U55=76,Data!$V$79&amp;" W","")&amp;
IF($U55=77,Data!$V$80&amp;" W","")&amp;
IF($U55=78,Data!$V$81&amp;" W","")&amp;
IF($U55=79,Data!$V$82&amp;" W","")&amp;
IF($U55=80,Data!$V$83&amp;" W","")&amp;
IF($U55=81,Data!$V$84&amp;" W","")&amp;
IF($U55=82,Data!$V$85&amp;" W","")&amp;
IF($U55=83,Data!$V$86&amp;" W","")&amp;
IF($U55=84,Data!$V$87&amp;" W","")&amp;
IF($U55=85,Data!$V$88&amp;" W","")&amp;
IF($U55=86,Data!$V$89&amp;" W","")&amp;
IF($U55=87,Data!$V$90&amp;" W","")&amp;
IF($U55=88,Data!$V$91&amp;" W","")&amp;
IF($U55=89,Data!$V$92&amp;" W","")&amp;
IF($U55=90,Data!$V$93&amp;" W","")&amp;
IF($U55=91,Data!$V$94&amp;" W","")&amp;
IF($U55=92,Data!$V$95&amp;" W","")&amp;
IF($U55=93,Data!$V$96&amp;" W","")&amp;
IF($U55=94,Data!$V$97&amp;" W","")&amp;
IF($U55=95,Data!$V$98&amp;" W","")&amp;
IF($U55=96,Data!$V$99&amp;" W","")&amp;
IF($U55=97,Data!$V$100&amp;" W","")&amp;
IF($U55=98,Data!$V$101&amp;" W","")&amp;
IF($U55=99,Data!$V$102&amp;" W","")&amp;
IF($U55=100,Data!$V$103&amp;" W","")&amp;
IF($U55=101,Data!$V155&amp;" W","")&amp;
IF($U55=102,Data!$V$105&amp;" W","")&amp;
IF($U55=103,Data!$V$106&amp;" W","")&amp;
IF($U55=104,Data!$V$107&amp;" W","")&amp;
IF($U55=105,Data!$V$108&amp;" W","")&amp;
IF($U55=106,Data!$V$109&amp;" W","")&amp;
IF($U55=107,Data!$V$110&amp;" W","")&amp;
IF($U55=108,Data!$V$111&amp;" W","")&amp;
IF($U55=109,Data!$V$112&amp;" W","")&amp;
IF($U55=110,Data!$V$113&amp;" W","")&amp;
IF($U55=111,Data!$V$114&amp;" W","")&amp;
IF($U55=112,Data!$V$115&amp;" W","")&amp;
IF($U55=113,Data!$V$116&amp;" W","")&amp;
IF($U55=114,Data!$V$117&amp;" W","")&amp;
IF($U55=115,Data!$V$118&amp;" W","")&amp;
IF($U55=116,Data!$V$119&amp;" W","")&amp;
IF($U55=117,Data!$V$120&amp;" W","")&amp;
IF($U55=118,Data!$V$121&amp;" W","")&amp;
IF($U55=119,Data!$V$122&amp;" W","")&amp;
IF($U55=120,Data!$V$123&amp;" W","")</f>
        <v/>
      </c>
      <c r="I55" s="42" t="str">
        <f>IF($U55=1,Data!$W$4&amp;" W","")&amp;
IF($U55=2,Data!$W$5&amp;" W","")&amp;
IF($U55=3,Data!$W$6&amp;" W","")&amp;
IF($U55=4,Data!$W$7&amp;" W","")&amp;
IF($U55=5,Data!$W$8&amp;" W","")&amp;
IF($U55=6,Data!$W$9&amp;" W","")&amp;
IF($U55=7,Data!$W$10&amp;" W","")&amp;
IF($U55=8,Data!$W$11&amp;" W","")&amp;
IF($U55=9,Data!$W$12&amp;" W","")&amp;
IF($U55=10,Data!$W$13&amp;" W","")&amp;
IF($U55=11,Data!$W$14&amp;" W","")&amp;
IF($U55=12,Data!$W$15&amp;" W","")&amp;
IF($U55=13,Data!$W$16&amp;" W","")&amp;
IF($U55=14,Data!$W$17&amp;" W","")&amp;
IF($U55=15,Data!$W$18&amp;" W","")&amp;
IF($U55=16,Data!$W$19&amp;" W","")&amp;
IF($U55=17,Data!$W$20&amp;" W","")&amp;
IF($U55=18,Data!$W$21&amp;" W","")&amp;
IF($U55=19,Data!$W$22&amp;" W","")&amp;
IF($U55=20,Data!$W$23&amp;" W","")&amp;
IF($U55=21,Data!$W$24&amp;" W","")&amp;
IF($U55=22,Data!$W$25&amp;" W","")&amp;
IF($U55=23,Data!$W$26&amp;" W","")&amp;
IF($U55=24,Data!$W$27&amp;" W","")&amp;
IF($U55=25,Data!$W$28&amp;" W","")&amp;
IF($U55=26,Data!$W$29&amp;" W","")&amp;
IF($U55=27,Data!$W$30&amp;" W","")&amp;
IF($U55=28,Data!$W$31&amp;" W","")&amp;
IF($U55=29,Data!$W$32&amp;" W","")&amp;
IF($U55=30,Data!$W$33&amp;" W","")&amp;
IF($U55=31,Data!$W$34&amp;" W","")&amp;
IF($U55=32,Data!$W$35&amp;" W","")&amp;
IF($U55=33,Data!$W$36&amp;" W","")&amp;
IF($U55=34,Data!$W$37&amp;" W","")&amp;
IF($U55=35,Data!$W$38&amp;" W","")&amp;
IF($U55=36,Data!$W$39&amp;" W","")&amp;
IF($U55=37,Data!$W$40&amp;" W","")&amp;
IF($U55=38,Data!$W$41&amp;" W","")&amp;
IF($U55=39,Data!$W$42&amp;" W","")&amp;
IF($U55=40,Data!$W$43&amp;" W","")&amp;
IF($U55=41,Data!$W$44&amp;" W","")&amp;
IF($U55=42,Data!$W$45&amp;" W","")&amp;
IF($U55=43,Data!$W$46&amp;" W","")&amp;
IF($U55=44,Data!$W$47&amp;" W","")&amp;
IF($U55=45,Data!$W$48&amp;" W","")&amp;
IF($U55=46,Data!$W$49&amp;" W","")&amp;
IF($U55=47,Data!$W$50&amp;" W","")&amp;
IF($U55=48,Data!$W$51&amp;" W","")&amp;
IF($U55=49,Data!$W$52&amp;" W","")&amp;
IF($U55=50,Data!$W$53&amp;" W","")&amp;
IF($U55=51,Data!$W$54&amp;" W","")&amp;
IF($U55=52,Data!$W$55&amp;" W","")&amp;
IF($U55=53,Data!$W$56&amp;" W","")&amp;
IF($U55=54,Data!$W$57&amp;" W","")&amp;
IF($U55=55,Data!$W$58&amp;" W","")&amp;
IF($U55=56,Data!$W$59&amp;" W","")&amp;
IF($U55=57,Data!$W$60&amp;" W","")&amp;
IF($U55=58,Data!$W$61&amp;" W","")&amp;
IF($U55=59,Data!$W$62&amp;" W","")&amp;
IF($U55=60,Data!$W$63&amp;" W","")&amp;
IF($U55=61,Data!$W$64&amp;" W","")&amp;
IF($U55=62,Data!$W$65&amp;" W","")&amp;
IF($U55=63,Data!$W$66&amp;" W","")&amp;
IF($U55=64,Data!$W$67&amp;" W","")&amp;
IF($U55=65,Data!$W$68&amp;" W","")&amp;
IF($U55=66,Data!$W$69&amp;" W","")&amp;
IF($U55=67,Data!$W$70&amp;" W","")&amp;
IF($U55=68,Data!$W$71&amp;" W","")&amp;
IF($U55=69,Data!$W$72&amp;" W","")&amp;
IF($U55=70,Data!$W$73&amp;" W","")&amp;
IF($U55=71,Data!$W$74&amp;" W","")&amp;
IF($U55=72,Data!$W$75&amp;" W","")&amp;
IF($U55=73,Data!$W$76&amp;" W","")&amp;
IF($U55=74,Data!$W$77&amp;" W","")&amp;
IF($U55=75,Data!$W$78&amp;" W","")&amp;
IF($U55=76,Data!$W$79&amp;" W","")&amp;
IF($U55=77,Data!$W$80&amp;" W","")&amp;
IF($U55=78,Data!$W$81&amp;" W","")&amp;
IF($U55=79,Data!$W$82&amp;" W","")&amp;
IF($U55=80,Data!$W$83&amp;" W","")&amp;
IF($U55=81,Data!$W$84&amp;" W","")&amp;
IF($U55=82,Data!$W$85&amp;" W","")&amp;
IF($U55=83,Data!$W$86&amp;" W","")&amp;
IF($U55=84,Data!$W$87&amp;" W","")&amp;
IF($U55=85,Data!$W$88&amp;" W","")&amp;
IF($U55=86,Data!$W$89&amp;" W","")&amp;
IF($U55=87,Data!$W$90&amp;" W","")&amp;
IF($U55=88,Data!$W$91&amp;" W","")&amp;
IF($U55=89,Data!$W$92&amp;" W","")&amp;
IF($U55=90,Data!$W$93&amp;" W","")&amp;
IF($U55=91,Data!$W$94&amp;" W","")&amp;
IF($U55=92,Data!$W$95&amp;" W","")&amp;
IF($U55=93,Data!$W$96&amp;" W","")&amp;
IF($U55=94,Data!$W$97&amp;" W","")&amp;
IF($U55=95,Data!$W$98&amp;" W","")&amp;
IF($U55=96,Data!$W$99&amp;" W","")&amp;
IF($U55=97,Data!$W$100&amp;" W","")&amp;
IF($U55=98,Data!$W$101&amp;" W","")&amp;
IF($U55=99,Data!$W$102&amp;" W","")&amp;
IF($U55=100,Data!$W$103&amp;" W","")&amp;
IF($U55=101,Data!$V155&amp;" W","")&amp;
IF($U55=102,Data!$W$105&amp;" W","")&amp;
IF($U55=103,Data!$W$106&amp;" W","")&amp;
IF($U55=104,Data!$W$107&amp;" W","")&amp;
IF($U55=105,Data!$W$108&amp;" W","")&amp;
IF($U55=106,Data!$W$109&amp;" W","")&amp;
IF($U55=107,Data!$W$110&amp;" W","")&amp;
IF($U55=108,Data!$W$111&amp;" W","")&amp;
IF($U55=109,Data!$W$112&amp;" W","")&amp;
IF($U55=110,Data!$W$113&amp;" W","")&amp;
IF($U55=111,Data!$W$114&amp;" W","")&amp;
IF($U55=112,Data!$W$115&amp;" W","")&amp;
IF($U55=113,Data!$W$116&amp;" W","")&amp;
IF($U55=114,Data!$W$117&amp;" W","")&amp;
IF($U55=115,Data!$W$118&amp;" W","")&amp;
IF($U55=116,Data!$W$119&amp;" W","")&amp;
IF($U55=117,Data!$W$120&amp;" W","")&amp;
IF($U55=118,Data!$W$121&amp;" W","")&amp;
IF($U55=119,Data!$W$122&amp;" W","")&amp;
IF($U55=120,Data!$W$123&amp;" W","")</f>
        <v/>
      </c>
      <c r="J55" s="44" t="str">
        <f>IF($U55=1,Data!$X$4&amp;" W","")&amp;
IF($U55=2,Data!$X$5&amp;" W","")&amp;
IF($U55=3,Data!$X$6&amp;" W","")&amp;
IF($U55=4,Data!$X$7&amp;" W","")&amp;
IF($U55=5,Data!$X$8&amp;" W","")&amp;
IF($U55=6,Data!$X$9&amp;" W","")&amp;
IF($U55=7,Data!$X$10&amp;" W","")&amp;
IF($U55=8,Data!$X$11&amp;" W","")&amp;
IF($U55=9,Data!$X$12&amp;" W","")&amp;
IF($U55=10,Data!$X$13&amp;" W","")&amp;
IF($U55=11,Data!$X$14&amp;" W","")&amp;
IF($U55=12,Data!$X$15&amp;" W","")&amp;
IF($U55=13,Data!$X$16&amp;" W","")&amp;
IF($U55=14,Data!$X$17&amp;" W","")&amp;
IF($U55=15,Data!$X$18&amp;" W","")&amp;
IF($U55=16,Data!$X$19&amp;" W","")&amp;
IF($U55=17,Data!$X$20&amp;" W","")&amp;
IF($U55=18,Data!$X$21&amp;" W","")&amp;
IF($U55=19,Data!$X$22&amp;" W","")&amp;
IF($U55=20,Data!$X$23&amp;" W","")&amp;
IF($U55=21,Data!$X$24&amp;" W","")&amp;
IF($U55=22,Data!$X$25&amp;" W","")&amp;
IF($U55=23,Data!$X$26&amp;" W","")&amp;
IF($U55=24,Data!$X$27&amp;" W","")&amp;
IF($U55=25,Data!$X$28&amp;" W","")&amp;
IF($U55=26,Data!$X$29&amp;" W","")&amp;
IF($U55=27,Data!$X$30&amp;" W","")&amp;
IF($U55=28,Data!$X$31&amp;" W","")&amp;
IF($U55=29,Data!$X$32&amp;" W","")&amp;
IF($U55=30,Data!$X$33&amp;" W","")&amp;
IF($U55=31,Data!$X$34&amp;" W","")&amp;
IF($U55=32,Data!$X$35&amp;" W","")&amp;
IF($U55=33,Data!$X$36&amp;" W","")&amp;
IF($U55=34,Data!$X$37&amp;" W","")&amp;
IF($U55=35,Data!$X$38&amp;" W","")&amp;
IF($U55=36,Data!$X$39&amp;" W","")&amp;
IF($U55=37,Data!$X$40&amp;" W","")&amp;
IF($U55=38,Data!$X$41&amp;" W","")&amp;
IF($U55=39,Data!$X$42&amp;" W","")&amp;
IF($U55=40,Data!$X$43&amp;" W","")&amp;
IF($U55=41,Data!$X$44&amp;" W","")&amp;
IF($U55=42,Data!$X$45&amp;" W","")&amp;
IF($U55=43,Data!$X$46&amp;" W","")&amp;
IF($U55=44,Data!$X$47&amp;" W","")&amp;
IF($U55=45,Data!$X$48&amp;" W","")&amp;
IF($U55=46,Data!$X$49&amp;" W","")&amp;
IF($U55=47,Data!$X$50&amp;" W","")&amp;
IF($U55=48,Data!$X$51&amp;" W","")&amp;
IF($U55=49,Data!$X$52&amp;" W","")&amp;
IF($U55=50,Data!$X$53&amp;" W","")&amp;
IF($U55=51,Data!$X$54&amp;" W","")&amp;
IF($U55=52,Data!$X$55&amp;" W","")&amp;
IF($U55=53,Data!$X$56&amp;" W","")&amp;
IF($U55=54,Data!$X$57&amp;" W","")&amp;
IF($U55=55,Data!$X$58&amp;" W","")&amp;
IF($U55=56,Data!$X$59&amp;" W","")&amp;
IF($U55=57,Data!$X$60&amp;" W","")&amp;
IF($U55=58,Data!$X$61&amp;" W","")&amp;
IF($U55=59,Data!$X$62&amp;" W","")&amp;
IF($U55=60,Data!$X$63&amp;" W","")&amp;
IF($U55=61,Data!$X$64&amp;" W","")&amp;
IF($U55=62,Data!$X$65&amp;" W","")&amp;
IF($U55=63,Data!$X$66&amp;" W","")&amp;
IF($U55=64,Data!$X$67&amp;" W","")&amp;
IF($U55=65,Data!$X$68&amp;" W","")&amp;
IF($U55=66,Data!$X$69&amp;" W","")&amp;
IF($U55=67,Data!$X$70&amp;" W","")&amp;
IF($U55=68,Data!$X$71&amp;" W","")&amp;
IF($U55=69,Data!$X$72&amp;" W","")&amp;
IF($U55=70,Data!$X$73&amp;" W","")&amp;
IF($U55=71,Data!$X$74&amp;" W","")&amp;
IF($U55=72,Data!$X$75&amp;" W","")&amp;
IF($U55=73,Data!$X$76&amp;" W","")&amp;
IF($U55=74,Data!$X$77&amp;" W","")&amp;
IF($U55=75,Data!$X$78&amp;" W","")&amp;
IF($U55=76,Data!$X$79&amp;" W","")&amp;
IF($U55=77,Data!$X$80&amp;" W","")&amp;
IF($U55=78,Data!$X$81&amp;" W","")&amp;
IF($U55=79,Data!$X$82&amp;" W","")&amp;
IF($U55=80,Data!$X$83&amp;" W","")&amp;
IF($U55=81,Data!$X$84&amp;" W","")&amp;
IF($U55=82,Data!$X$85&amp;" W","")&amp;
IF($U55=83,Data!$X$86&amp;" W","")&amp;
IF($U55=84,Data!$X$87&amp;" W","")&amp;
IF($U55=85,Data!$X$88&amp;" W","")&amp;
IF($U55=86,Data!$X$89&amp;" W","")&amp;
IF($U55=87,Data!$X$90&amp;" W","")&amp;
IF($U55=88,Data!$X$91&amp;" W","")&amp;
IF($U55=89,Data!$X$92&amp;" W","")&amp;
IF($U55=90,Data!$X$93&amp;" W","")&amp;
IF($U55=91,Data!$X$94&amp;" W","")&amp;
IF($U55=92,Data!$X$95&amp;" W","")&amp;
IF($U55=93,Data!$X$96&amp;" W","")&amp;
IF($U55=94,Data!$X$97&amp;" W","")&amp;
IF($U55=95,Data!$X$98&amp;" W","")&amp;
IF($U55=96,Data!$X$99&amp;" W","")&amp;
IF($U55=97,Data!$X$100&amp;" W","")&amp;
IF($U55=98,Data!$X$101&amp;" W","")&amp;
IF($U55=99,Data!$X$102&amp;" W","")&amp;
IF($U55=100,Data!$X$103&amp;" W","")&amp;
IF($U55=101,Data!$X$104&amp;" W","")&amp;
IF($U55=102,Data!$X$105&amp;" W","")&amp;
IF($U55=103,Data!$X$106&amp;" W","")&amp;
IF($U55=104,Data!$X$107&amp;" W","")&amp;
IF($U55=105,Data!$X$108&amp;" W","")&amp;
IF($U55=106,Data!$X$109&amp;" W","")&amp;
IF($U55=107,Data!$X$110&amp;" W","")&amp;
IF($U55=108,Data!$X$111&amp;" W","")&amp;
IF($U55=109,Data!$X$112&amp;" W","")&amp;
IF($U55=110,Data!$X$113&amp;" W","")&amp;
IF($U55=111,Data!$X$114&amp;" W","")&amp;
IF($U55=112,Data!$X$115&amp;" W","")&amp;
IF($U55=113,Data!$X$116&amp;" W","")&amp;
IF($U55=114,Data!$X$117&amp;" W","")&amp;
IF($U55=115,Data!$X$118&amp;" W","")&amp;
IF($U55=116,Data!$X$119&amp;" W","")&amp;
IF($U55=117,Data!$X$120&amp;" W","")&amp;
IF($U55=118,Data!$X$121&amp;" W","")&amp;
IF($U55=119,Data!$X$122&amp;" W","")&amp;
IF($U55=120,Data!$X$123&amp;" W","")</f>
        <v/>
      </c>
      <c r="K55" s="238" t="str">
        <f>IF($U55=1,Data!$Y$4&amp;" W","")&amp;
IF($U55=2,Data!$Y$5&amp;" W","")&amp;
IF($U55=3,Data!$Y$6&amp;" W","")&amp;
IF($U55=4,Data!$Y$7&amp;" W","")&amp;
IF($U55=5,Data!$Y$8&amp;" W","")&amp;
IF($U55=6,Data!$Y$9&amp;" W","")&amp;
IF($U55=7,Data!$Y$10&amp;" W","")&amp;
IF($U55=8,Data!$Y$11&amp;" W","")&amp;
IF($U55=9,Data!$Y$12&amp;" W","")&amp;
IF($U55=10,Data!$Y$13&amp;" W","")&amp;
IF($U55=11,Data!$Y$14&amp;" W","")&amp;
IF($U55=12,Data!$Y$15&amp;" W","")&amp;
IF($U55=13,Data!$Y$16&amp;" W","")&amp;
IF($U55=14,Data!$Y$17&amp;" W","")&amp;
IF($U55=15,Data!$Y$18&amp;" W","")&amp;
IF($U55=16,Data!$Y$19&amp;" W","")&amp;
IF($U55=17,Data!$Y$20&amp;" W","")&amp;
IF($U55=18,Data!$Y$21&amp;" W","")&amp;
IF($U55=19,Data!$Y$22&amp;" W","")&amp;
IF($U55=20,Data!$Y$23&amp;" W","")&amp;
IF($U55=21,Data!$Y$24&amp;" W","")&amp;
IF($U55=22,Data!$Y$25&amp;" W","")&amp;
IF($U55=23,Data!$Y$26&amp;" W","")&amp;
IF($U55=24,Data!$Y$27&amp;" W","")&amp;
IF($U55=25,Data!$Y$28&amp;" W","")&amp;
IF($U55=26,Data!$Y$29&amp;" W","")&amp;
IF($U55=27,Data!$Y$30&amp;" W","")&amp;
IF($U55=28,Data!$Y$31&amp;" W","")&amp;
IF($U55=29,Data!$Y$32&amp;" W","")&amp;
IF($U55=30,Data!$Y$33&amp;" W","")&amp;
IF($U55=31,Data!$Y$34&amp;" W","")&amp;
IF($U55=32,Data!$Y$35&amp;" W","")&amp;
IF($U55=33,Data!$Y$36&amp;" W","")&amp;
IF($U55=34,Data!$Y$37&amp;" W","")&amp;
IF($U55=35,Data!$Y$38&amp;" W","")&amp;
IF($U55=36,Data!$Y$39&amp;" W","")&amp;
IF($U55=37,Data!$Y$40&amp;" W","")&amp;
IF($U55=38,Data!$Y$41&amp;" W","")&amp;
IF($U55=39,Data!$Y$42&amp;" W","")&amp;
IF($U55=40,Data!$Y$43&amp;" W","")&amp;
IF($U55=41,Data!$Y$44&amp;" W","")&amp;
IF($U55=42,Data!$Y$45&amp;" W","")&amp;
IF($U55=43,Data!$Y$46&amp;" W","")&amp;
IF($U55=44,Data!$Y$47&amp;" W","")&amp;
IF($U55=45,Data!$Y$48&amp;" W","")&amp;
IF($U55=46,Data!$Y$49&amp;" W","")&amp;
IF($U55=47,Data!$Y$50&amp;" W","")&amp;
IF($U55=48,Data!$Y$51&amp;" W","")&amp;
IF($U55=49,Data!$Y$52&amp;" W","")&amp;
IF($U55=50,Data!$Y$53&amp;" W","")&amp;
IF($U55=51,Data!$Y$54&amp;" W","")&amp;
IF($U55=52,Data!$Y$55&amp;" W","")&amp;
IF($U55=53,Data!$Y$56&amp;" W","")&amp;
IF($U55=54,Data!$Y$57&amp;" W","")&amp;
IF($U55=55,Data!$Y$58&amp;" W","")&amp;
IF($U55=56,Data!$Y$59&amp;" W","")&amp;
IF($U55=57,Data!$Y$60&amp;" W","")&amp;
IF($U55=58,Data!$Y$61&amp;" W","")&amp;
IF($U55=59,Data!$Y$62&amp;" W","")&amp;
IF($U55=60,Data!$Y$63&amp;" W","")&amp;
IF($U55=61,Data!$Y$64&amp;" W","")&amp;
IF($U55=62,Data!$Y$65&amp;" W","")&amp;
IF($U55=63,Data!$Y$66&amp;" W","")&amp;
IF($U55=64,Data!$Y$67&amp;" W","")&amp;
IF($U55=65,Data!$Y$68&amp;" W","")&amp;
IF($U55=66,Data!$Y$69&amp;" W","")&amp;
IF($U55=67,Data!$Y$70&amp;" W","")&amp;
IF($U55=68,Data!$Y$71&amp;" W","")&amp;
IF($U55=69,Data!$Y$72&amp;" W","")&amp;
IF($U55=70,Data!$Y$73&amp;" W","")&amp;
IF($U55=71,Data!$Y$74&amp;" W","")&amp;
IF($U55=72,Data!$Y$75&amp;" W","")&amp;
IF($U55=73,Data!$Y$76&amp;" W","")&amp;
IF($U55=74,Data!$Y$77&amp;" W","")&amp;
IF($U55=75,Data!$Y$78&amp;" W","")&amp;
IF($U55=76,Data!$Y$79&amp;" W","")&amp;
IF($U55=77,Data!$Y$80&amp;" W","")&amp;
IF($U55=78,Data!$Y$81&amp;" W","")&amp;
IF($U55=79,Data!$Y$82&amp;" W","")&amp;
IF($U55=80,Data!$Y$83&amp;" W","")&amp;
IF($U55=81,Data!$Y$84&amp;" W","")&amp;
IF($U55=82,Data!$Y$85&amp;" W","")&amp;
IF($U55=83,Data!$Y$86&amp;" W","")&amp;
IF($U55=84,Data!$Y$87&amp;" W","")&amp;
IF($U55=85,Data!$Y$88&amp;" W","")&amp;
IF($U55=86,Data!$Y$89&amp;" W","")&amp;
IF($U55=87,Data!$Y$90&amp;" W","")&amp;
IF($U55=88,Data!$Y$91&amp;" W","")&amp;
IF($U55=89,Data!$Y$92&amp;" W","")&amp;
IF($U55=90,Data!$Y$93&amp;" W","")&amp;
IF($U55=91,Data!$Y$94&amp;" W","")&amp;
IF($U55=92,Data!$Y$95&amp;" W","")&amp;
IF($U55=93,Data!$Y$96&amp;" W","")&amp;
IF($U55=94,Data!$Y$97&amp;" W","")&amp;
IF($U55=95,Data!$Y$98&amp;" W","")&amp;
IF($U55=96,Data!$Y$99&amp;" W","")&amp;
IF($U55=97,Data!$Y$100&amp;" W","")&amp;
IF($U55=98,Data!$Y$101&amp;" W","")&amp;
IF($U55=99,Data!$Y$102&amp;" W","")&amp;
IF($U55=100,Data!$Y$103&amp;" W","")&amp;
IF($U55=101,Data!$Y$104&amp;" W","")&amp;
IF($U55=102,Data!$Y$105&amp;" W","")&amp;
IF($U55=103,Data!$Y$106&amp;" W","")&amp;
IF($U55=104,Data!$Y$107&amp;" W","")&amp;
IF($U55=105,Data!$Y$108&amp;" W","")&amp;
IF($U55=106,Data!$Y$109&amp;" W","")&amp;
IF($U55=107,Data!$Y$110&amp;" W","")&amp;
IF($U55=108,Data!$Y$111&amp;" W","")&amp;
IF($U55=109,Data!$Y$112&amp;" W","")&amp;
IF($U55=110,Data!$Y$113&amp;" W","")&amp;
IF($U55=111,Data!$Y$114&amp;" W","")&amp;
IF($U55=112,Data!$Y$115&amp;" W","")&amp;
IF($U55=113,Data!$Y$116&amp;" W","")&amp;
IF($U55=114,Data!$Y$117&amp;" W","")&amp;
IF($U55=115,Data!$Y$118&amp;" W","")&amp;
IF($U55=116,Data!$Y$119&amp;" W","")&amp;
IF($U55=117,Data!$Y$120&amp;" W","")&amp;
IF($U55=118,Data!$Y$121&amp;" W","")&amp;
IF($U55=119,Data!$Y$122&amp;" W","")&amp;
IF($U55=120,Data!$Y$123&amp;" W","")</f>
        <v/>
      </c>
      <c r="L55" s="66" t="str">
        <f>IF($U55=1,Data!$L$4&amp;" - "&amp;RIGHT(Data!$L$4,2)&amp;"00 K","")&amp;
IF($U55=2,Data!$L$5&amp;" - "&amp;RIGHT(Data!$L$5,2)&amp;"00 K","")&amp;
IF($U55=3,Data!$L$6&amp;" - "&amp;RIGHT(Data!$L$6,2)&amp;"00 K","")&amp;
IF($U55=4,Data!$L$7&amp;" - "&amp;RIGHT(Data!$L$7,2)&amp;"00 K","")&amp;
IF($U55=5,Data!$L$8&amp;" - "&amp;RIGHT(Data!$L$8,2)&amp;"00 K","")&amp;
IF($U55=6,Data!$L$9&amp;" - "&amp;RIGHT(Data!$L$9,2)&amp;"00 K","")&amp;
IF($U55=7,Data!$L$10&amp;" - "&amp;RIGHT(Data!$L$10,2)&amp;"00 K","")&amp;
IF($U55=8,Data!$L$11&amp;" - "&amp;RIGHT(Data!$L$11,2)&amp;"00 K","")&amp;
IF($U55=9,Data!$L$12&amp;" - "&amp;RIGHT(Data!$L$12,2)&amp;"00 K","")&amp;
IF($U55=10,Data!$L$13&amp;" - "&amp;RIGHT(Data!$L$13,2)&amp;"00 K","")&amp;
IF($U55=11,Data!$L$14&amp;" - "&amp;RIGHT(Data!$L$14,2)&amp;"00 K","")&amp;
IF($U55=12,Data!$L$15&amp;" - "&amp;RIGHT(Data!$L$15,2)&amp;"00 K","")&amp;
IF($U55=13,Data!$L$16&amp;" - "&amp;RIGHT(Data!$L$16,2)&amp;"00 K","")&amp;
IF($U55=14,Data!$L$17&amp;" - "&amp;RIGHT(Data!$L$17,2)&amp;"00 K","")&amp;
IF($U55=15,Data!$L$18&amp;" - "&amp;RIGHT(Data!$L$18,2)&amp;"00 K","")&amp;
IF($U55=16,Data!$L$19&amp;" - "&amp;RIGHT(Data!$L$19,2)&amp;"00 K","")&amp;
IF($U55=17,Data!$L$20&amp;" - "&amp;RIGHT(Data!$L$20,2)&amp;"00 K","")&amp;
IF($U55=18,Data!$L$21&amp;" - "&amp;RIGHT(Data!$L$21,2)&amp;"00 K","")&amp;
IF($U55=19,Data!$L$22&amp;" - "&amp;RIGHT(Data!$L$22,2)&amp;"00 K","")&amp;
IF($U55=20,Data!$L$23&amp;" - "&amp;RIGHT(Data!$L$23,2)&amp;"00 K","")&amp;
IF($U55=21,Data!$L$24&amp;" - "&amp;RIGHT(Data!$L$24,2)&amp;"00 K","")&amp;
IF($U55=22,Data!$L$25&amp;" - "&amp;RIGHT(Data!$L$25,2)&amp;"00 K","")&amp;
IF($U55=23,Data!$L$26&amp;" - "&amp;RIGHT(Data!$L$26,2)&amp;"00 K","")&amp;
IF($U55=24,Data!$L$27&amp;" - "&amp;RIGHT(Data!$L$27,2)&amp;"00 K","")&amp;
IF($U55=25,Data!$L$28&amp;" - "&amp;RIGHT(Data!$L$28,2)&amp;"00 K","")&amp;
IF($U55=26,Data!$L$29&amp;" - "&amp;RIGHT(Data!$L$29,2)&amp;"00 K","")&amp;
IF($U55=27,Data!$L$30&amp;" - "&amp;RIGHT(Data!$L$30,2)&amp;"00 K","")&amp;
IF($U55=28,Data!$L$31&amp;" - "&amp;RIGHT(Data!$L$31,2)&amp;"00 K","")&amp;
IF($U55=29,Data!$L$32&amp;" - "&amp;RIGHT(Data!$L$32,2)&amp;"00 K","")&amp;
IF($U55=30,Data!$L$33&amp;" - "&amp;RIGHT(Data!$L$33,2)&amp;"00 K","")&amp;
IF($U55=31,Data!$L$34&amp;" - "&amp;RIGHT(Data!$L$34,2)&amp;"00 K","")&amp;
IF($U55=32,Data!$L$35&amp;" - "&amp;RIGHT(Data!$L$35,2)&amp;"00 K","")&amp;
IF($U55=33,Data!$L$36&amp;" - "&amp;RIGHT(Data!$L$36,2)&amp;"00 K","")&amp;
IF($U55=34,Data!$L$37&amp;" - "&amp;RIGHT(Data!$L$37,2)&amp;"00 K","")&amp;
IF($U55=35,Data!$L$38&amp;" - "&amp;RIGHT(Data!$L$38,2)&amp;"00 K","")&amp;
IF($U55=36,Data!$L$39&amp;" - "&amp;RIGHT(Data!$L$39,2)&amp;"00 K","")&amp;
IF($U55=37,Data!$L$40&amp;" - "&amp;RIGHT(Data!$L$40,2)&amp;"00 K","")&amp;
IF($U55=38,Data!$L$41&amp;" - "&amp;RIGHT(Data!$L$41,2)&amp;"00 K","")&amp;
IF($U55=39,Data!$L$42&amp;" - "&amp;RIGHT(Data!$L$42,2)&amp;"00 K","")&amp;
IF($U55=40,Data!$L$43&amp;" - "&amp;RIGHT(Data!$L$43,2)&amp;"00 K","")&amp;
IF($U55=41,Data!$L$44&amp;" - "&amp;RIGHT(Data!$L$44,2)&amp;"00 K","")&amp;
IF($U55=42,Data!$L$45&amp;" - "&amp;RIGHT(Data!$L$45,2)&amp;"00 K","")&amp;
IF($U55=43,Data!$L$46&amp;" - "&amp;RIGHT(Data!$L$46,2)&amp;"00 K","")&amp;
IF($U55=44,Data!$L$47&amp;" - "&amp;RIGHT(Data!$L$47,2)&amp;"00 K","")&amp;
IF($U55=45,Data!$L$48&amp;" - "&amp;RIGHT(Data!$L$48,2)&amp;"00 K","")&amp;
IF($U55=46,Data!$L$49&amp;" - "&amp;RIGHT(Data!$L$49,2)&amp;"00 K","")&amp;
IF($U55=47,Data!$L$50&amp;" - "&amp;RIGHT(Data!$L$50,2)&amp;"00 K","")&amp;
IF($U55=48,Data!$L$51&amp;" - "&amp;RIGHT(Data!$L$51,2)&amp;"00 K","")&amp;
IF($U55=49,Data!$L$52&amp;" - "&amp;RIGHT(Data!$L$52,2)&amp;"00 K","")&amp;
IF($U55=50,Data!$L$53&amp;" - "&amp;RIGHT(Data!$L$53,2)&amp;"00 K","")&amp;
IF($U55=51,Data!$L$54&amp;" - "&amp;RIGHT(Data!$L$54,2)&amp;"00 K","")&amp;
IF($U55=52,Data!$L$55&amp;" - "&amp;RIGHT(Data!$L$55,2)&amp;"00 K","")&amp;
IF($U55=53,Data!$L$56&amp;" - "&amp;RIGHT(Data!$L$56,2)&amp;"00 K","")&amp;
IF($U55=54,Data!$L$57&amp;" - "&amp;RIGHT(Data!$L$57,2)&amp;"00 K","")&amp;
IF($U55=55,Data!$L$58&amp;" - "&amp;RIGHT(Data!$L$58,2)&amp;"00 K","")&amp;
IF($U55=56,Data!$L$59&amp;" - "&amp;RIGHT(Data!$L$59,2)&amp;"00 K","")&amp;
IF($U55=57,Data!$L$60&amp;" - "&amp;RIGHT(Data!$L$60,2)&amp;"00 K","")&amp;
IF($U55=58,Data!$L$61&amp;" - "&amp;RIGHT(Data!$L$61,2)&amp;"00 K","")&amp;
IF($U55=59,Data!$L$62&amp;" - "&amp;RIGHT(Data!$L$62,2)&amp;"00 K","")&amp;
IF($U55=60,Data!$L$63&amp;" - "&amp;RIGHT(Data!$L$63,2)&amp;"00 K","")&amp;
IF($U55=61,Data!$L$64&amp;" - "&amp;RIGHT(Data!$L$64,2)&amp;"00 K","")&amp;
IF($U55=62,Data!$L$65&amp;" - "&amp;RIGHT(Data!$L$65,2)&amp;"00 K","")&amp;
IF($U55=63,Data!$L$66&amp;" - "&amp;RIGHT(Data!$L$66,2)&amp;"00 K","")&amp;
IF($U55=64,Data!$L$67&amp;" - "&amp;RIGHT(Data!$L$67,2)&amp;"00 K","")&amp;
IF($U55=65,Data!$L$68&amp;" - "&amp;RIGHT(Data!$L$68,2)&amp;"00 K","")&amp;
IF($U55=66,Data!$L$69&amp;" - "&amp;RIGHT(Data!$L$69,2)&amp;"00 K","")&amp;
IF($U55=67,Data!$L$70&amp;" - "&amp;RIGHT(Data!$L$70,2)&amp;"00 K","")&amp;
IF($U55=68,Data!$L$71&amp;" - "&amp;RIGHT(Data!$L$71,2)&amp;"00 K","")&amp;
IF($U55=69,Data!$L$72&amp;" - "&amp;RIGHT(Data!$L$72,2)&amp;"00 K","")&amp;
IF($U55=70,Data!$L$73&amp;" - "&amp;RIGHT(Data!$L$73,2)&amp;"00 K","")&amp;
IF($U55=71,Data!$L$74&amp;" - "&amp;RIGHT(Data!$L$74,2)&amp;"00 K","")&amp;
IF($U55=72,Data!$L$75&amp;" - "&amp;RIGHT(Data!$L$75,2)&amp;"00 K","")&amp;
IF($U55=73,Data!$L$76&amp;" - "&amp;RIGHT(Data!$L$76,2)&amp;"00 K","")&amp;
IF($U55=74,Data!$L$77&amp;" - "&amp;RIGHT(Data!$L$77,2)&amp;"00 K","")&amp;
IF($U55=75,Data!$L$78&amp;" - "&amp;RIGHT(Data!$L$78,2)&amp;"00 K","")&amp;
IF($U55=76,Data!$L$79&amp;" - "&amp;RIGHT(Data!$L$79,2)&amp;"00 K","")&amp;
IF($U55=77,Data!$L$80&amp;" - "&amp;RIGHT(Data!$L$80,2)&amp;"00 K","")&amp;
IF($U55=78,Data!$L$81&amp;" - "&amp;RIGHT(Data!$L$81,2)&amp;"00 K","")&amp;
IF($U55=79,Data!$L$82&amp;" - "&amp;RIGHT(Data!$L$82,2)&amp;"00 K","")&amp;
IF($U55=80,Data!$L$83&amp;" - "&amp;RIGHT(Data!$L$83,2)&amp;"00 K","")&amp;
IF($U55=81,Data!$L$84&amp;" - "&amp;RIGHT(Data!$L$84,2)&amp;"00 K","")&amp;
IF($U55=82,Data!$L$85&amp;" - "&amp;RIGHT(Data!$L$85,2)&amp;"00 K","")&amp;
IF($U55=83,Data!$L$86&amp;" - "&amp;RIGHT(Data!$L$86,2)&amp;"00 K","")&amp;
IF($U55=84,Data!$L$87&amp;" - "&amp;RIGHT(Data!$L$87,2)&amp;"00 K","")&amp;
IF($U55=85,Data!$L$88&amp;" - "&amp;RIGHT(Data!$L$88,2)&amp;"00 K","")&amp;
IF($U55=86,Data!$L$89&amp;" - "&amp;RIGHT(Data!$L$89,2)&amp;"00 K","")&amp;
IF($U55=87,Data!$L$90&amp;" - "&amp;RIGHT(Data!$L$90,2)&amp;"00 K","")&amp;
IF($U55=88,Data!$L$91&amp;" - "&amp;RIGHT(Data!$L$91,2)&amp;"00 K","")&amp;
IF($U55=89,Data!$L$92&amp;" - "&amp;RIGHT(Data!$L$92,2)&amp;"00 K","")&amp;
IF($U55=90,Data!$L$93&amp;" - "&amp;RIGHT(Data!$L$93,2)&amp;"00 K","")&amp;
IF($U55=91,Data!$L$94&amp;" - "&amp;RIGHT(Data!$L$94,2)&amp;"00 K","")&amp;
IF($U55=92,Data!$L$95&amp;" - "&amp;RIGHT(Data!$L$95,2)&amp;"00 K","")&amp;
IF($U55=93,Data!$L$96&amp;" - "&amp;RIGHT(Data!$L$97,2)&amp;"00 K","")&amp;
IF($U55=94,Data!$L$97&amp;" - "&amp;RIGHT(Data!$L$98,2)&amp;"00 K","")&amp;
IF($U55=95,Data!$L$98&amp;" - "&amp;RIGHT(Data!$L$99,2)&amp;"00 K","")&amp;
IF($U55=96,Data!$L$99&amp;" - "&amp;RIGHT(Data!$L$100,2)&amp;"00 K","")&amp;
IF($U55=97,Data!$L$100&amp;" - "&amp;RIGHT(Data!$L$101,2)&amp;"00 K","")&amp;
IF($U55=98,Data!$L$101&amp;" - "&amp;RIGHT(Data!$L$102,2)&amp;"00 K","")&amp;
IF($U55=99,Data!$L$102&amp;" - "&amp;RIGHT(Data!$L$103,2)&amp;"00 K","")&amp;
IF($U55=100,Data!$L$103&amp;" - "&amp;RIGHT(Data!$L$104,2)&amp;"00 K","")&amp;
IF($U55=101,Data!$L$104&amp;" - "&amp;RIGHT(Data!$L$105,2)&amp;"00 K","")&amp;
IF($U55=102,Data!$L$105&amp;" - "&amp;RIGHT(Data!$L$106,2)&amp;"00 K","")&amp;
IF($U55=103,Data!$L$106&amp;" - "&amp;RIGHT(Data!$L$107,2)&amp;"00 K","")&amp;
IF($U55=104,Data!$L$107&amp;" - "&amp;RIGHT(Data!$L$108,2)&amp;"00 K","")&amp;
IF($U55=105,Data!$L$108&amp;" - "&amp;RIGHT(Data!$L$109,2)&amp;"00 K","")&amp;
IF($U55=106,Data!$L$109&amp;" - "&amp;RIGHT(Data!$L$110,2)&amp;"00 K","")&amp;
IF($U55=107,Data!$L$110&amp;" - "&amp;RIGHT(Data!$L$111,2)&amp;"00 K","")&amp;
IF($U55=108,Data!$L$111&amp;" - "&amp;RIGHT(Data!$L$112,2)&amp;"00 K","")&amp;
IF($U55=109,Data!$L$112&amp;" - "&amp;RIGHT(Data!$L$113,2)&amp;"00 K","")&amp;
IF($U55=110,Data!$L$113&amp;" - "&amp;RIGHT(Data!$L$114,2)&amp;"00 K","")&amp;
IF($U55=111,Data!$L$114&amp;" - "&amp;RIGHT(Data!$L$115,2)&amp;"00 K","")&amp;
IF($U55=112,Data!$L$115&amp;" - "&amp;RIGHT(Data!$L$116,2)&amp;"00 K","")&amp;
IF($U55=113,Data!$L$116&amp;" - "&amp;RIGHT(Data!$L$117,2)&amp;"00 K","")&amp;
IF($U55=114,Data!$L$117&amp;" - "&amp;RIGHT(Data!$L$118,2)&amp;"00 K","")&amp;
IF($U55=115,Data!$L$118&amp;" - "&amp;RIGHT(Data!$L$119,2)&amp;"00 K","")&amp;
IF($U55=116,Data!$L$119&amp;" - "&amp;RIGHT(Data!$L$120,2)&amp;"00 K","")&amp;
IF($U55=117,Data!$L$120&amp;" - "&amp;RIGHT(Data!$L$121,2)&amp;"00 K","")&amp;
IF($U55=118,Data!$L$121&amp;" - "&amp;RIGHT(Data!$L$122,2)&amp;"00 K","")&amp;
IF($U55=119,Data!$L$122&amp;" - "&amp;RIGHT(Data!$L$123,2)&amp;"00 K","")&amp;
IF($U55=120,Data!$L$123&amp;" - "&amp;RIGHT(Data!$L$124,2)&amp;"00 K","")</f>
        <v/>
      </c>
      <c r="M55" s="45"/>
      <c r="N55" s="46"/>
      <c r="O55" s="46"/>
      <c r="P55" s="208"/>
      <c r="Q55" s="208"/>
      <c r="R55" s="210"/>
      <c r="S55" s="210"/>
      <c r="T55" s="47"/>
      <c r="U55" s="48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</row>
    <row r="56" spans="1:44" hidden="1" outlineLevel="1" x14ac:dyDescent="0.3">
      <c r="A56" s="39">
        <v>53</v>
      </c>
      <c r="B56" s="116" t="str">
        <f>IF($U56=1,Data!$E$4,"")&amp;
IF($U56=2,Data!$E$5,"")&amp;
IF($U56=3,Data!$E$6,"")&amp;
IF($U56=4,Data!$E$7,"")&amp;
IF($U56=5,Data!$E$8,"")&amp;
IF($U56=6,Data!$E$9,"")&amp;
IF($U56=7,Data!$E$10,"")&amp;
IF($U56=8,Data!$E$11,"")&amp;
IF($U56=9,Data!$E$12,"")&amp;
IF($U56=10,Data!$E$13,"")&amp;
IF($U56=11,Data!$E$14,"")&amp;
IF($U56=12,Data!$E$15,"")&amp;
IF($U56=13,Data!$E$16,"")&amp;
IF($U56=14,Data!$E$17,"")&amp;
IF($U56=15,Data!$E$18,"")&amp;
IF($U56=16,Data!$E$19,"")&amp;
IF($U56=17,Data!$E$20,"")&amp;
IF($U56=18,Data!$E$21,"")&amp;
IF($U56=19,Data!$E$22,"")&amp;
IF($U56=20,Data!$E$23,"")&amp;
IF($U56=21,Data!$E$24,"")&amp;
IF($U56=22,Data!$E$25,"")&amp;
IF($U56=23,Data!$E$26,"")&amp;
IF($U56=24,Data!$E$27,"")&amp;
IF($U56=25,Data!$E$28,"")&amp;
IF($U56=26,Data!$E$29,"")&amp;
IF($U56=27,Data!$E$30,"")&amp;
IF($U56=28,Data!$E$31,"")&amp;
IF($U56=29,Data!$E$32,"")&amp;
IF($U56=30,Data!$E$33,"")&amp;
IF($U56=31,Data!$E$34,"")&amp;
IF($U56=32,Data!$E$35,"")&amp;
IF($U56=33,Data!$E$36,"")&amp;
IF($U56=34,Data!$E$37,"")&amp;
IF($U56=35,Data!$E$38,"")&amp;
IF($U56=36,Data!$E$39,"")&amp;
IF($U56=37,Data!$E$40,"")&amp;
IF($U56=38,Data!$E$41,"")&amp;
IF($U56=39,Data!$E$42,"")&amp;
IF($U56=40,Data!$E$43,"")&amp;
IF($U56=41,Data!$E$124,"")&amp;
IF($U56=42,Data!$E$126,"")&amp;
IF($U56=43,Data!$E$127,"")</f>
        <v/>
      </c>
      <c r="C56" s="116" t="str">
        <f t="shared" si="0"/>
        <v/>
      </c>
      <c r="D56" s="40" t="str">
        <f>IF($U56=1,Data!$G$4,"")&amp;
IF($U56=2,Data!$G$5,"")&amp;
IF($U56=3,Data!$G$6,"")&amp;
IF($U56=4,Data!$G$7,"")&amp;
IF($U56=5,Data!$G$8,"")&amp;
IF($U56=6,Data!$G$9,"")&amp;
IF($U56=7,Data!$G$10,"")&amp;
IF($U56=8,Data!$G$11,"")&amp;
IF($U56=9,Data!$G$12,"")&amp;
IF($U56=10,Data!$G$13,"")&amp;
IF($U56=11,Data!$G$14,"")&amp;
IF($U56=12,Data!$G$15,"")&amp;
IF($U56=13,Data!$G$16,"")&amp;
IF($U56=14,Data!$G$17,"")&amp;
IF($U56=15,Data!$G$18,"")&amp;
IF($U56=16,Data!$G$19,"")&amp;
IF($U56=17,Data!$G$20,"")&amp;
IF($U56=18,Data!$G$21,"")&amp;
IF($U56=19,Data!$G$22,"")&amp;
IF($U56=20,Data!$G$23,"")&amp;
IF($U56=21,Data!$G$24,"")&amp;
IF($U56=22,Data!$G$25,"")&amp;
IF($U56=23,Data!$G$26,"")&amp;
IF($U56=24,Data!$G$27,"")&amp;
IF($U56=25,Data!$G$28,"")&amp;
IF($U56=26,Data!$G$29,"")&amp;
IF($U56=27,Data!$G$30,"")&amp;
IF($U56=28,Data!$G$31,"")&amp;
IF($U56=29,Data!$G$32,"")&amp;
IF($U56=30,Data!$G$33,"")&amp;
IF($U56=31,Data!$G$34,"")&amp;
IF($U56=32,Data!$G$35,"")&amp;
IF($U56=33,Data!$G$36,"")&amp;
IF($U56=34,Data!$G$37,"")&amp;
IF($U56=35,Data!$G$38,"")&amp;
IF($U56=36,Data!$G$39,"")&amp;
IF($U56=37,Data!$G$40,"")&amp;
IF($U56=38,Data!$G$41,"")&amp;
IF($U56=39,Data!$G$42,"")&amp;
IF($U56=40,Data!$G$43,"")&amp;
IF($U56=41,Data!$G$44,"")&amp;
IF($U56=42,Data!$G$45,"")&amp;
IF($U56=43,Data!$G$46,"")&amp;
IF($U56=44,Data!$G$47,"")&amp;
IF($U56=45,Data!$G$48,"")&amp;
IF($U56=46,Data!$G$49,"")&amp;
IF($U56=47,Data!$G$50,"")&amp;
IF($U56=48,Data!$G$51,"")&amp;
IF($U56=49,Data!$G$52,"")&amp;
IF($U56=50,Data!$G$53,"")&amp;
IF($U56=51,Data!$G$54,"")&amp;
IF($U56=52,Data!$G$55,"")&amp;
IF($U56=53,Data!$G$56,"")&amp;
IF($U56=54,Data!$G$57,"")&amp;
IF($U56=55,Data!$G$58,"")&amp;
IF($U56=56,Data!$G$59,"")&amp;
IF($U56=57,Data!$G$60,"")&amp;
IF($U56=58,Data!$G$61,"")&amp;
IF($U56=59,Data!$G$62,"")&amp;
IF($U56=60,Data!$G$63,"")&amp;
IF($U56=61,Data!$G$64,"")&amp;
IF($U56=62,Data!$G$65,"")&amp;
IF($U56=63,Data!$G$66,"")&amp;
IF($U56=64,Data!$G$67,"")&amp;
IF($U56=65,Data!$G$68,"")&amp;
IF($U56=66,Data!$G$69,"")&amp;
IF($U56=67,Data!$G$70,"")&amp;
IF($U56=68,Data!$G$71,"")&amp;
IF($U56=69,Data!$G$72,"")&amp;
IF($U56=70,Data!$G$73,"")&amp;
IF($U56=71,Data!$G$74,"")&amp;
IF($U56=72,Data!$G$75,"")&amp;
IF($U56=73,Data!$G$76,"")&amp;
IF($U56=74,Data!$G$77,"")&amp;
IF($U56=75,Data!$G$78,"")&amp;
IF($U56=76,Data!$G$79,"")&amp;
IF($U56=77,Data!$G$80,"")&amp;
IF($U56=78,Data!$G$81,"")&amp;
IF($U56=79,Data!$G$82,"")&amp;
IF($U56=80,Data!$G$83,"")&amp;
IF($U56=81,Data!$G$84,"")&amp;
IF($U56=82,Data!$G$85,"")&amp;
IF($U56=83,Data!$G$86,"")&amp;
IF($U56=84,Data!$G$87,"")&amp;
IF($U56=85,Data!$G$88,"")&amp;
IF($U56=86,Data!$G$89,"")&amp;
IF($U56=87,Data!$G$90,"")&amp;
IF($U56=88,Data!$G$91,"")&amp;
IF($U56=89,Data!$G$92,"")&amp;
IF($U56=90,Data!$G$93,"")&amp;
IF($U56=91,Data!$G$94,"")&amp;
IF($U56=92,Data!$G$95,"")&amp;
IF($U56=93,Data!$G$96,"")&amp;
IF($U56=94,Data!$G$97,"")&amp;
IF($U56=95,Data!$G$98,"")&amp;
IF($U56=96,Data!$G$99,"")&amp;
IF($U56=97,Data!$G$100,"")&amp;
IF($U56=98,Data!$G$101,"")&amp;
IF($U56=99,Data!$G$102,"")&amp;
IF($U56=100,Data!$G$103,"")&amp;
IF($U56=101,Data!$G$104,"")&amp;
IF($U56=102,Data!$G$105,"")&amp;
IF($U56=103,Data!$G$106,"")&amp;
IF($U56=104,Data!$G$107,"")&amp;
IF($U56=105,Data!$G$108,"")&amp;
IF($U56=106,Data!$G$109,"")&amp;
IF($U56=107,Data!$G$110,"")&amp;
IF($U56=108,Data!$G$111,"")&amp;
IF($U56=109,Data!$G$112,"")&amp;
IF($U56=100,Data!$G$113,"")&amp;
IF($U56=111,Data!$G$114,"")&amp;
IF($U56=112,Data!$G$115,"")&amp;
IF($U56=113,Data!$G$116,"")&amp;
IF($U56=114,Data!$G$117,"")&amp;
IF($U56=115,Data!$G$118,"")&amp;
IF($U56=116,Data!$G$119,"")&amp;
IF($U56=117,Data!$G$120,"")&amp;
IF($U56=118,Data!$G$121,"")&amp;
IF($U56=119,Data!$G$122,"")&amp;
IF($U56=120,Data!$G$123,"")</f>
        <v/>
      </c>
      <c r="E56" s="41" t="str">
        <f>IF($U56=1,Data!$I$4&amp;" LED","")&amp;
IF($U56=2,Data!$I$5&amp;" LED","")&amp;
IF($U56=3,Data!$I$6&amp;" LED","")&amp;
IF($U56=4,Data!$I$7&amp;" LED","")&amp;
IF($U56=5,Data!$I$8&amp;" LED","")&amp;
IF($U56=6,Data!$I$9&amp;" LED","")&amp;
IF($U56=7,Data!$I$10&amp;" LED","")&amp;
IF($U56=8,Data!$I$11&amp;" LED","")&amp;
IF($U56=9,Data!$I$12&amp;" LED","")&amp;
IF($U56=10,Data!$I$13&amp;" LED","")&amp;
IF($U56=11,Data!$I$14&amp;" LED","")&amp;
IF($U56=12,Data!$I$15&amp;" LED","")&amp;
IF($U56=13,Data!$I$16&amp;" LED","")&amp;
IF($U56=14,Data!$I$17&amp;" LED","")&amp;
IF($U56=15,Data!$I$18&amp;" LED","")&amp;
IF($U56=16,Data!$I$19&amp;" LED","")&amp;
IF($U56=17,Data!$I$20&amp;" LED","")&amp;
IF($U56=18,Data!$I$21&amp;" LED","")&amp;
IF($U56=19,Data!$I$22&amp;" LED","")&amp;
IF($U56=20,Data!$I$23&amp;" LED","")&amp;
IF($U56=21,Data!$I$24&amp;" LED","")&amp;
IF($U56=22,Data!$I$25&amp;" LED","")&amp;
IF($U56=23,Data!$I$26&amp;" LED","")&amp;
IF($U56=24,Data!$I$27&amp;" LED","")&amp;
IF($U56=25,Data!$I$28&amp;" LED","")&amp;
IF($U56=26,Data!$I$29&amp;" LED","")&amp;
IF($U56=27,Data!$I$30&amp;" LED","")&amp;
IF($U56=28,Data!$I$31&amp;" LED","")&amp;
IF($U56=29,Data!$I$32&amp;" LED","")&amp;
IF($U56=30,Data!$I$33&amp;" LED","")&amp;
IF($U56=31,Data!$I$34&amp;" LED","")&amp;
IF($U56=32,Data!$I$35&amp;" LED","")&amp;
IF($U56=33,Data!$I$36&amp;" LED","")&amp;
IF($U56=34,Data!$I$37&amp;" LED","")&amp;
IF($U56=35,Data!$I$38&amp;" LED","")&amp;
IF($U56=36,Data!$I$39&amp;" LED","")&amp;
IF($U56=37,Data!$I$40&amp;" LED","")&amp;
IF($U56=38,Data!$I$41&amp;" LED","")&amp;
IF($U56=39,Data!$I$42&amp;" LED","")&amp;
IF($U56=40,Data!$I$43&amp;" LED","")&amp;
IF($U56=41,Data!$I$44&amp;" LED","")&amp;
IF($U56=42,Data!$I$45&amp;" LED","")&amp;
IF($U56=43,Data!$I$46&amp;" LED","")&amp;
IF($U56=44,Data!$I$47&amp;" LED","")&amp;
IF($U56=45,Data!$I$48&amp;" LED","")&amp;
IF($U56=46,Data!$I$49&amp;" LED","")&amp;
IF($U56=47,Data!$I$50&amp;" LED","")&amp;
IF($U56=48,Data!$I$51&amp;" LED","")&amp;
IF($U56=49,Data!$I$52&amp;" LED","")&amp;
IF($U56=50,Data!$I$53&amp;" LED","")&amp;
IF($U56=51,Data!$I$54&amp;" LED","")&amp;
IF($U56=52,Data!$I$55&amp;" LED","")&amp;
IF($U56=53,Data!$I$56&amp;" LED","")&amp;
IF($U56=54,Data!$I$57&amp;" LED","")&amp;
IF($U56=55,Data!$I$58&amp;" LED","")&amp;
IF($U56=56,Data!$I$59&amp;" LED","")&amp;
IF($U56=57,Data!$I$60&amp;" LED","")&amp;
IF($U56=58,Data!$I$61&amp;" LED","")&amp;
IF($U56=59,Data!$I$62&amp;" LED","")&amp;
IF($U56=60,Data!$I$63&amp;" LED","")&amp;
IF($U56=61,Data!$I$64&amp;" LED","")&amp;
IF($U56=62,Data!$I$65&amp;" LED","")&amp;
IF($U56=63,Data!$I$66&amp;" LED","")&amp;
IF($U56=64,Data!$I$67&amp;" LED","")&amp;
IF($U56=65,Data!$I$68&amp;" LED","")&amp;
IF($U56=66,Data!$I$69&amp;" LED","")&amp;
IF($U56=67,Data!$I$70&amp;" LED","")&amp;
IF($U56=68,Data!$I$71&amp;" LED","")&amp;
IF($U56=69,Data!$I$72&amp;" LED","")&amp;
IF($U56=70,Data!$I$73&amp;" LED","")&amp;
IF($U56=71,Data!$I$74&amp;" LED","")&amp;
IF($U56=72,Data!$I$75&amp;" LED","")&amp;
IF($U56=73,Data!$I$76&amp;" LED","")&amp;
IF($U56=74,Data!$I$77&amp;" LED","")&amp;
IF($U56=75,Data!$I$78&amp;" LED","")&amp;
IF($U56=76,Data!$I$79&amp;" LED","")&amp;
IF($U56=77,Data!$I$80&amp;" LED","")&amp;
IF($U56=78,Data!$I$81&amp;" LED","")&amp;
IF($U56=79,Data!$I$82&amp;" LED","")&amp;
IF($U56=80,Data!$I$83&amp;" LED","")&amp;
IF($U56=81,Data!$I$84&amp;" LED","")&amp;
IF($U56=82,Data!$I$85&amp;" LED","")&amp;
IF($U56=83,Data!$I$86&amp;" LED","")&amp;
IF($U56=84,Data!$I$87&amp;" LED","")&amp;
IF($U56=85,Data!$I$88&amp;" LED","")&amp;
IF($U56=86,Data!$I$89&amp;" LED","")&amp;
IF($U56=87,Data!$I$90&amp;" LED","")&amp;
IF($U56=88,Data!$I$91&amp;" LED","")&amp;
IF($U56=89,Data!$I$92&amp;" LED","")&amp;
IF($U56=90,Data!$I$93&amp;" LED","")&amp;
IF($U56=91,Data!$I$94&amp;" LED","")&amp;
IF($U56=92,Data!$I$95&amp;" LED","")&amp;
IF($U56=93,Data!$I$96&amp;" LED","")&amp;
IF($U56=94,Data!$I$97&amp;" LED","")&amp;
IF($U56=95,Data!$I$98&amp;" LED","")&amp;
IF($U56=96,Data!$I$99&amp;" LED","")&amp;
IF($U56=97,Data!$I$100&amp;" LED","")&amp;
IF($U56=98,Data!$I$101&amp;" LED","")&amp;
IF($U56=99,Data!$I$102&amp;" LED","")&amp;
IF($U56=100,Data!$I1095&amp;" LED","")&amp;
IF($U56=101,Data!$I$104&amp;" LED","")&amp;
IF($U56=102,Data!$I$105&amp;" LED","")&amp;
IF($U56=103,Data!$I$106&amp;" LED","")&amp;
IF($U56=104,Data!$I$107&amp;" LED","")&amp;
IF($U56=105,Data!$I$108&amp;" LED","")&amp;
IF($U56=106,Data!$I$109&amp;" LED","")&amp;
IF($U56=107,Data!$I$110&amp;" LED","")&amp;
IF($U56=108,Data!$I$111&amp;" LED","")&amp;
IF($U56=109,Data!$I$112&amp;" LED","")&amp;
IF($U56=110,Data!$I$113&amp;" LED","")&amp;
IF($U56=111,Data!$I$114&amp;" LED","")&amp;
IF($U56=112,Data!$I$115&amp;" LED","")&amp;
IF($U56=113,Data!$I$116&amp;" LED","")&amp;
IF($U56=114,Data!$I$117&amp;" LED","")&amp;
IF($U56=115,Data!$I$118&amp;" LED","")&amp;
IF($U56=116,Data!$I$119&amp;" LED","")&amp;
IF($U56=117,Data!$I$120&amp;" LED","")&amp;
IF($U56=118,Data!$I$121&amp;" LED","")&amp;
IF($U56=119,Data!$I$122&amp;" LED","")&amp;
IF($U56=120,Data!$I$123&amp;" LED","")</f>
        <v/>
      </c>
      <c r="F56" s="42" t="str">
        <f xml:space="preserve">
IF($U56=1,Data!$J$4&amp;" lm","")&amp;
IF($U56=2,Data!$J$5&amp;" lm","")&amp;
IF($U56=3,Data!$J$6&amp;" lm","")&amp;
IF($U56=4,Data!$J$7&amp;" lm","")&amp;
IF($U56=5,Data!$J$8&amp;" lm","")&amp;
IF($U56=6,Data!$J$9&amp;" lm","")&amp;
IF($U56=7,Data!$J$10&amp;" lm","")&amp;
IF($U56=8,Data!$J$11&amp;" lm","")&amp;
IF($U56=9,Data!$J$12&amp;" lm","")&amp;
IF($U56=10,Data!$J$13&amp;" lm","")&amp;
IF($U56=11,Data!$J$14&amp;" lm","")&amp;
IF($U56=12,Data!$J$15&amp;" lm","")&amp;
IF($U56=13,Data!$J$16&amp;" lm","")&amp;
IF($U56=14,Data!$J$17&amp;" lm","")&amp;
IF($U56=15,Data!$J$18&amp;" lm","")&amp;
IF($U56=16,Data!$J$19&amp;" lm","")&amp;
IF($U56=17,Data!$J$20&amp;" lm","")&amp;
IF($U56=18,Data!$J$21&amp;" lm","")&amp;
IF($U56=19,Data!$J$22&amp;" lm","")&amp;
IF($U56=20,Data!$J$23&amp;" lm","")&amp;
IF($U56=21,Data!$J$24&amp;" lm","")&amp;
IF($U56=22,Data!$J$25&amp;" lm","")&amp;
IF($U56=23,Data!$J$26&amp;" lm","")&amp;
IF($U56=24,Data!$J$27&amp;" lm","")&amp;
IF($U56=25,Data!$J$28&amp;" lm","")&amp;
IF($U56=26,Data!$J$29&amp;" lm","")&amp;
IF($U56=27,Data!$J$30&amp;" lm","")&amp;
IF($U56=28,Data!$J$31&amp;" lm","")&amp;
IF($U56=29,Data!$J$32&amp;" lm","")&amp;
IF($U56=30,Data!$J$33&amp;" lm","")&amp;
IF($U56=31,Data!$J$34&amp;" lm","")&amp;
IF($U56=32,Data!$J$35&amp;" lm","")&amp;
IF($U56=33,Data!$J$36&amp;" lm","")&amp;
IF($U56=34,Data!$J$37&amp;" lm","")&amp;
IF($U56=35,Data!$J$38&amp;" lm","")&amp;
IF($U56=36,Data!$J$39&amp;" lm","")&amp;
IF($U56=37,Data!$J$40&amp;" lm","")&amp;
IF($U56=38,Data!$J$41&amp;" lm","")&amp;
IF($U56=39,Data!$J$42&amp;" lm","")&amp;
IF($U56=40,Data!$J$43&amp;" lm","")&amp;
IF($U56=41,Data!$J$44&amp;" lm","")&amp;
IF($U56=42,Data!$J$45&amp;" lm","")&amp;
IF($U56=43,Data!$J$46&amp;" lm","")&amp;
IF($U56=44,Data!$J$47&amp;" lm","")&amp;
IF($U56=45,Data!$J$48&amp;" lm","")&amp;
IF($U56=46,Data!$J$49&amp;" lm","")&amp;
IF($U56=47,Data!$J$50&amp;" lm","")&amp;
IF($U56=48,Data!$J$51&amp;" lm","")&amp;
IF($U56=49,Data!$J$52&amp;" lm","")&amp;
IF($U56=50,Data!$J$53&amp;" lm","")&amp;
IF($U56=51,Data!$J$54&amp;" lm","")&amp;
IF($U56=52,Data!$J$55&amp;" lm","")&amp;
IF($U56=53,Data!$J$56&amp;" lm","")&amp;
IF($U56=54,Data!$J$57&amp;" lm","")&amp;
IF($U56=55,Data!$J$58&amp;" lm","")&amp;
IF($U56=56,Data!$J$59&amp;" lm","")&amp;
IF($U56=57,Data!$J$60&amp;" lm","")&amp;
IF($U56=58,Data!$J$61&amp;" lm","")&amp;
IF($U56=59,Data!$J$62&amp;" lm","")&amp;
IF($U56=60,Data!$J$63&amp;" lm","")&amp;
IF($U56=61,Data!$J$64&amp;" lm","")&amp;
IF($U56=62,Data!$J$65&amp;" lm","")&amp;
IF($U56=63,Data!$J$66&amp;" lm","")&amp;
IF($U56=64,Data!$J$67&amp;" lm","")&amp;
IF($U56=65,Data!$J$68&amp;" lm","")&amp;
IF($U56=66,Data!$J$69&amp;" lm","")&amp;
IF($U56=67,Data!$J$70&amp;" lm","")&amp;
IF($U56=68,Data!$J$71&amp;" lm","")&amp;
IF($U56=69,Data!$J$72&amp;" lm","")&amp;
IF($U56=70,Data!$J$73&amp;" lm","")&amp;
IF($U56=71,Data!$J$74&amp;" lm","")&amp;
IF($U56=72,Data!$J$75&amp;" lm","")&amp;
IF($U56=73,Data!$J$76&amp;" lm","")&amp;
IF($U56=74,Data!$J$77&amp;" lm","")&amp;
IF($U56=75,Data!$J$78&amp;" lm","")&amp;
IF($U56=76,Data!$J$79&amp;" lm","")&amp;
IF($U56=77,Data!$J$80&amp;" lm","")&amp;
IF($U56=78,Data!$J$81&amp;" lm","")&amp;
IF($U56=79,Data!$J$82&amp;" lm","")&amp;
IF($U56=80,Data!$J$83&amp;" lm","")&amp;
IF($U56=81,Data!$J$84&amp;" lm","")&amp;
IF($U56=82,Data!$J$85&amp;" lm","")&amp;
IF($U56=83,Data!$J$86&amp;" lm","")&amp;
IF($U56=84,Data!$J$87&amp;" lm","")&amp;
IF($U56=85,Data!$J$88&amp;" lm","")&amp;
IF($U56=86,Data!$J$89&amp;" lm","")&amp;
IF($U56=87,Data!$J$90&amp;" lm","")&amp;
IF($U56=88,Data!$J$91&amp;" lm","")&amp;
IF($U56=89,Data!$J$92&amp;" lm","")&amp;
IF($U56=90,Data!$J$93&amp;" lm","")&amp;
IF($U56=91,Data!$J$94&amp;" lm","")&amp;
IF($U56=92,Data!$J$95&amp;" lm","")&amp;
IF($U56=93,Data!$J$96&amp;" lm","")&amp;
IF($U56=94,Data!$J$97&amp;" lm","")&amp;
IF($U56=95,Data!$J$98&amp;" lm","")&amp;
IF($U56=96,Data!$J$99&amp;" lm","")&amp;
IF($U56=97,Data!$J$100&amp;" lm","")&amp;
IF($U56=98,Data!$J$101&amp;" lm","")&amp;
IF($U56=99,Data!$J$102&amp;" lm","")&amp;
IF($U56=100,Data!$J$103&amp;" lm","")&amp;
IF($U56=101,Data!$J$104&amp;" lm","")&amp;
IF($U56=102,Data!$J$105&amp;" lm","")&amp;
IF($U56=103,Data!$J$106&amp;" lm","")&amp;
IF($U56=104,Data!$J$107&amp;" lm","")&amp;
IF($U56=105,Data!$J$108&amp;" lm","")&amp;
IF($U56=106,Data!$J$109&amp;" lm","")&amp;
IF($U56=107,Data!$J$110&amp;" lm","")&amp;
IF($U56=108,Data!$J$111&amp;" lm","")&amp;
IF($U56=109,Data!$J$112&amp;" lm","")&amp;
IF($U56=110,Data!$J$113&amp;" lm","")&amp;
IF($U56=111,Data!$J$114&amp;" lm","")&amp;
IF($U56=112,Data!$J$115&amp;" lm","")&amp;
IF($U56=113,Data!$J$116&amp;" lm","")&amp;
IF($U56=114,Data!$J$117&amp;" lm","")&amp;
IF($U56=115,Data!$J$118&amp;" lm","")&amp;
IF($U56=116,Data!$J$109&amp;" lm","")&amp;
IF($U56=117,Data!$J$120&amp;" lm","")&amp;
IF($U56=118,Data!$J$121&amp;" lm","")&amp;
IF($U56=119,Data!$J$122&amp;" lm","")&amp;
IF($U56=120,Data!$J$123&amp;" lm","")</f>
        <v/>
      </c>
      <c r="G56" s="43" t="str">
        <f xml:space="preserve">
IF($U56=1,Data!$H$4,"")&amp;
IF($U56=2,Data!$H$5,"")&amp;
IF($U56=3,Data!$H$6,"")&amp;
IF($U56=4,Data!$H$7,"")&amp;
IF($U56=5,Data!$H$8,"")&amp;
IF($U56=6,Data!$H$9,"")&amp;
IF($U56=7,Data!$H$10,"")&amp;
IF($U56=8,Data!$H$11,"")&amp;
IF($U56=9,Data!$H$12,"")&amp;
IF($U56=10,Data!$H$13,"")&amp;
IF($U56=11,Data!$H$14,"")&amp;
IF($U56=12,Data!$H$15,"")&amp;
IF($U56=13,Data!$H$16,"")&amp;
IF($U56=14,Data!$H$17,"")&amp;
IF($U56=15,Data!$H$18,"")&amp;
IF($U56=16,Data!$H$19,"")&amp;
IF($U56=17,Data!$H$20,"")&amp;
IF($U56=18,Data!$H$21,"")&amp;
IF($U56=19,Data!$H$22,"")&amp;
IF($U56=20,Data!$H$23,"")&amp;
IF($U56=21,Data!$H$24,"")&amp;
IF($U56=22,Data!$H$25,"")&amp;
IF($U56=23,Data!$H$26,"")&amp;
IF($U56=24,Data!$H$27,"")&amp;
IF($U56=25,Data!$H$28,"")&amp;
IF($U56=26,Data!$H$29,"")&amp;
IF($U56=27,Data!$H$30,"")&amp;
IF($U56=28,Data!$H$31,"")&amp;
IF($U56=29,Data!$H$32,"")&amp;
IF($U56=30,Data!$H$33,"")&amp;
IF($U56=31,Data!$H$34,"")&amp;
IF($U56=32,Data!$H$35,"")&amp;
IF($U56=33,Data!$H$36,"")&amp;
IF($U56=34,Data!$H$37,"")&amp;
IF($U56=35,Data!$H$38,"")&amp;
IF($U56=36,Data!$H$39,"")&amp;
IF($U56=37,Data!$H$40,"")&amp;
IF($U56=38,Data!$H$41,"")&amp;
IF($U56=39,Data!$H$42,"")&amp;
IF($U56=40,Data!$H$43,"")&amp;
IF($U56=41,Data!$H$44,"")&amp;
IF($U56=42,Data!$H$45,"")&amp;
IF($U56=43,Data!$H$46,"")&amp;
IF($U56=44,Data!$H$47,"")&amp;
IF($U56=45,Data!$H$48,"")&amp;
IF($U56=46,Data!$H$49,"")&amp;
IF($U56=47,Data!$H$50,"")&amp;
IF($U56=48,Data!$H$51,"")&amp;
IF($U56=49,Data!$H$52,"")&amp;
IF($U56=50,Data!$H$53,"")&amp;
IF($U56=51,Data!$H$54,"")&amp;
IF($U56=52,Data!$H$55,"")&amp;
IF($U56=53,Data!$H$56,"")&amp;
IF($U56=54,Data!$H$57,"")&amp;
IF($U56=55,Data!$H$58,"")&amp;
IF($U56=56,Data!$H$59,"")&amp;
IF($U56=57,Data!$H$60,"")&amp;
IF($U56=58,Data!$H$61,"")&amp;
IF($U56=59,Data!$H$62,"")&amp;
IF($U56=60,Data!$H$63,"")&amp;
IF($U56=61,Data!$H$64,"")&amp;
IF($U56=62,Data!$H$65,"")&amp;
IF($U56=63,Data!$H$66,"")&amp;
IF($U56=64,Data!$H$67,"")&amp;
IF($U56=65,Data!$H$68,"")&amp;
IF($U56=66,Data!$H$69,"")&amp;
IF($U56=67,Data!$H$70,"")&amp;
IF($U56=68,Data!$H$71,"")&amp;
IF($U56=69,Data!$H$72,"")&amp;
IF($U56=70,Data!$H$73,"")&amp;
IF($U56=71,Data!$H$74,"")&amp;
IF($U56=72,Data!$H$75,"")&amp;
IF($U56=73,Data!$H$76,"")&amp;
IF($U56=74,Data!$H$77,"")&amp;
IF($U56=75,Data!$H$78,"")&amp;
IF($U56=76,Data!$H$79,"")&amp;
IF($U56=77,Data!$H$80,"")&amp;
IF($U56=78,Data!$H$81,"")&amp;
IF($U56=79,Data!$H$82,"")&amp;
IF($U56=80,Data!$H$83,"")&amp;
IF($U56=81,Data!$H$84,"")&amp;
IF($U56=82,Data!$H$85,"")&amp;
IF($U56=83,Data!$H$86,"")&amp;
IF($U56=84,Data!$H$87,"")&amp;
IF($U56=85,Data!$H$88,"")&amp;
IF($U56=86,Data!$H$89,"")&amp;
IF($U56=87,Data!$H$90,"")&amp;
IF($U56=88,Data!$H$91,"")&amp;
IF($U56=89,Data!$H$92,"")&amp;
IF($U56=90,Data!$H$93,"")&amp;
IF($U56=91,Data!$H$94,"")&amp;
IF($U56=92,Data!$H$95,"")&amp;
IF($U56=93,Data!$H$96,"")&amp;
IF($U56=94,Data!$H$97,"")&amp;
IF($U56=95,Data!$H$98,"")&amp;
IF($U56=96,Data!$H$99,"")&amp;
IF($U56=97,Data!$H$100,"")&amp;
IF($U56=98,Data!$H$101,"")&amp;
IF($U56=99,Data!$H$102,"")&amp;
IF($U56=100,Data!$H$103,"")&amp;
IF($U56=101,Data!$H$104,"")&amp;
IF($U56=102,Data!$H$105,"")&amp;
IF($U56=103,Data!$H$106,"")&amp;
IF($U56=104,Data!$H$107,"")&amp;
IF($U56=105,Data!$H$108,"")&amp;
IF($U56=106,Data!$H$109,"")&amp;
IF($U56=107,Data!$H$110,"")&amp;
IF($U56=108,Data!$H$111,"")&amp;
IF($U56=109,Data!$H$112,"")&amp;
IF($U56=110,Data!$H$113,"")&amp;
IF($U56=111,Data!$H$114,"")&amp;
IF($U56=112,Data!$H$115,"")&amp;
IF($U56=113,Data!$H$116,"")&amp;
IF($U56=114,Data!$H$117,"")&amp;
IF($U56=115,Data!$H$118,"")&amp;
IF($U56=116,Data!$H$119,"")&amp;
IF($U56=117,Data!$H$120,"")&amp;
IF($U56=118,Data!$H$121,"")&amp;
IF($U56=119,Data!$H$122,"")&amp;
IF($U56=120,Data!$H$123,"")</f>
        <v/>
      </c>
      <c r="H56" s="44" t="str">
        <f>IF($U56=1,Data!$V$4&amp;" W","")&amp;
IF($U56=2,Data!$V$5&amp;" W","")&amp;
IF($U56=3,Data!$V$6&amp;" W","")&amp;
IF($U56=4,Data!$V$7&amp;" W","")&amp;
IF($U56=5,Data!$V$8&amp;" W","")&amp;
IF($U56=6,Data!$V$9&amp;" W","")&amp;
IF($U56=7,Data!$V$10&amp;" W","")&amp;
IF($U56=8,Data!$V$11&amp;" W","")&amp;
IF($U56=9,Data!$V$12&amp;" W","")&amp;
IF($U56=10,Data!$V$13&amp;" W","")&amp;
IF($U56=11,Data!$V$14&amp;" W","")&amp;
IF($U56=12,Data!$V$15&amp;" W","")&amp;
IF($U56=13,Data!$V$16&amp;" W","")&amp;
IF($U56=14,Data!$V$17&amp;" W","")&amp;
IF($U56=15,Data!$V$18&amp;" W","")&amp;
IF($U56=16,Data!$V$19&amp;" W","")&amp;
IF($U56=17,Data!$V$20&amp;" W","")&amp;
IF($U56=18,Data!$V$21&amp;" W","")&amp;
IF($U56=19,Data!$V$22&amp;" W","")&amp;
IF($U56=20,Data!$V$23&amp;" W","")&amp;
IF($U56=21,Data!$V$24&amp;" W","")&amp;
IF($U56=22,Data!$V$25&amp;" W","")&amp;
IF($U56=23,Data!$V$26&amp;" W","")&amp;
IF($U56=24,Data!$V$27&amp;" W","")&amp;
IF($U56=25,Data!$V$28&amp;" W","")&amp;
IF($U56=26,Data!$V$29&amp;" W","")&amp;
IF($U56=27,Data!$V$30&amp;" W","")&amp;
IF($U56=28,Data!$V$31&amp;" W","")&amp;
IF($U56=29,Data!$V$32&amp;" W","")&amp;
IF($U56=30,Data!$V$33&amp;" W","")&amp;
IF($U56=31,Data!$V$34&amp;" W","")&amp;
IF($U56=32,Data!$V$35&amp;" W","")&amp;
IF($U56=33,Data!$V$36&amp;" W","")&amp;
IF($U56=34,Data!$V$37&amp;" W","")&amp;
IF($U56=35,Data!$V$38&amp;" W","")&amp;
IF($U56=36,Data!$V$39&amp;" W","")&amp;
IF($U56=37,Data!$V$40&amp;" W","")&amp;
IF($U56=38,Data!$V$41&amp;" W","")&amp;
IF($U56=39,Data!$V$42&amp;" W","")&amp;
IF($U56=40,Data!$V$43&amp;" W","")&amp;
IF($U56=41,Data!$V$44&amp;" W","")&amp;
IF($U56=42,Data!$V$45&amp;" W","")&amp;
IF($U56=43,Data!$V$46&amp;" W","")&amp;
IF($U56=44,Data!$V$47&amp;" W","")&amp;
IF($U56=45,Data!$V$48&amp;" W","")&amp;
IF($U56=46,Data!$V$49&amp;" W","")&amp;
IF($U56=47,Data!$V$50&amp;" W","")&amp;
IF($U56=48,Data!$V$51&amp;" W","")&amp;
IF($U56=49,Data!$V$52&amp;" W","")&amp;
IF($U56=50,Data!$V$53&amp;" W","")&amp;
IF($U56=51,Data!$V$54&amp;" W","")&amp;
IF($U56=52,Data!$V$55&amp;" W","")&amp;
IF($U56=53,Data!$V$56&amp;" W","")&amp;
IF($U56=54,Data!$V$57&amp;" W","")&amp;
IF($U56=55,Data!$V$58&amp;" W","")&amp;
IF($U56=56,Data!$V$59&amp;" W","")&amp;
IF($U56=57,Data!$V$60&amp;" W","")&amp;
IF($U56=58,Data!$V$61&amp;" W","")&amp;
IF($U56=59,Data!$V$62&amp;" W","")&amp;
IF($U56=60,Data!$V$63&amp;" W","")&amp;
IF($U56=61,Data!$V$64&amp;" W","")&amp;
IF($U56=62,Data!$V$65&amp;" W","")&amp;
IF($U56=63,Data!$V$66&amp;" W","")&amp;
IF($U56=64,Data!$V$67&amp;" W","")&amp;
IF($U56=65,Data!$V$68&amp;" W","")&amp;
IF($U56=66,Data!$V$69&amp;" W","")&amp;
IF($U56=67,Data!$V$70&amp;" W","")&amp;
IF($U56=68,Data!$V$71&amp;" W","")&amp;
IF($U56=69,Data!$V$72&amp;" W","")&amp;
IF($U56=70,Data!$V$73&amp;" W","")&amp;
IF($U56=71,Data!$V$74&amp;" W","")&amp;
IF($U56=72,Data!$V$75&amp;" W","")&amp;
IF($U56=73,Data!$V$76&amp;" W","")&amp;
IF($U56=74,Data!$V$77&amp;" W","")&amp;
IF($U56=75,Data!$V$78&amp;" W","")&amp;
IF($U56=76,Data!$V$79&amp;" W","")&amp;
IF($U56=77,Data!$V$80&amp;" W","")&amp;
IF($U56=78,Data!$V$81&amp;" W","")&amp;
IF($U56=79,Data!$V$82&amp;" W","")&amp;
IF($U56=80,Data!$V$83&amp;" W","")&amp;
IF($U56=81,Data!$V$84&amp;" W","")&amp;
IF($U56=82,Data!$V$85&amp;" W","")&amp;
IF($U56=83,Data!$V$86&amp;" W","")&amp;
IF($U56=84,Data!$V$87&amp;" W","")&amp;
IF($U56=85,Data!$V$88&amp;" W","")&amp;
IF($U56=86,Data!$V$89&amp;" W","")&amp;
IF($U56=87,Data!$V$90&amp;" W","")&amp;
IF($U56=88,Data!$V$91&amp;" W","")&amp;
IF($U56=89,Data!$V$92&amp;" W","")&amp;
IF($U56=90,Data!$V$93&amp;" W","")&amp;
IF($U56=91,Data!$V$94&amp;" W","")&amp;
IF($U56=92,Data!$V$95&amp;" W","")&amp;
IF($U56=93,Data!$V$96&amp;" W","")&amp;
IF($U56=94,Data!$V$97&amp;" W","")&amp;
IF($U56=95,Data!$V$98&amp;" W","")&amp;
IF($U56=96,Data!$V$99&amp;" W","")&amp;
IF($U56=97,Data!$V$100&amp;" W","")&amp;
IF($U56=98,Data!$V$101&amp;" W","")&amp;
IF($U56=99,Data!$V$102&amp;" W","")&amp;
IF($U56=100,Data!$V$103&amp;" W","")&amp;
IF($U56=101,Data!$V156&amp;" W","")&amp;
IF($U56=102,Data!$V$105&amp;" W","")&amp;
IF($U56=103,Data!$V$106&amp;" W","")&amp;
IF($U56=104,Data!$V$107&amp;" W","")&amp;
IF($U56=105,Data!$V$108&amp;" W","")&amp;
IF($U56=106,Data!$V$109&amp;" W","")&amp;
IF($U56=107,Data!$V$110&amp;" W","")&amp;
IF($U56=108,Data!$V$111&amp;" W","")&amp;
IF($U56=109,Data!$V$112&amp;" W","")&amp;
IF($U56=110,Data!$V$113&amp;" W","")&amp;
IF($U56=111,Data!$V$114&amp;" W","")&amp;
IF($U56=112,Data!$V$115&amp;" W","")&amp;
IF($U56=113,Data!$V$116&amp;" W","")&amp;
IF($U56=114,Data!$V$117&amp;" W","")&amp;
IF($U56=115,Data!$V$118&amp;" W","")&amp;
IF($U56=116,Data!$V$119&amp;" W","")&amp;
IF($U56=117,Data!$V$120&amp;" W","")&amp;
IF($U56=118,Data!$V$121&amp;" W","")&amp;
IF($U56=119,Data!$V$122&amp;" W","")&amp;
IF($U56=120,Data!$V$123&amp;" W","")</f>
        <v/>
      </c>
      <c r="I56" s="42" t="str">
        <f>IF($U56=1,Data!$W$4&amp;" W","")&amp;
IF($U56=2,Data!$W$5&amp;" W","")&amp;
IF($U56=3,Data!$W$6&amp;" W","")&amp;
IF($U56=4,Data!$W$7&amp;" W","")&amp;
IF($U56=5,Data!$W$8&amp;" W","")&amp;
IF($U56=6,Data!$W$9&amp;" W","")&amp;
IF($U56=7,Data!$W$10&amp;" W","")&amp;
IF($U56=8,Data!$W$11&amp;" W","")&amp;
IF($U56=9,Data!$W$12&amp;" W","")&amp;
IF($U56=10,Data!$W$13&amp;" W","")&amp;
IF($U56=11,Data!$W$14&amp;" W","")&amp;
IF($U56=12,Data!$W$15&amp;" W","")&amp;
IF($U56=13,Data!$W$16&amp;" W","")&amp;
IF($U56=14,Data!$W$17&amp;" W","")&amp;
IF($U56=15,Data!$W$18&amp;" W","")&amp;
IF($U56=16,Data!$W$19&amp;" W","")&amp;
IF($U56=17,Data!$W$20&amp;" W","")&amp;
IF($U56=18,Data!$W$21&amp;" W","")&amp;
IF($U56=19,Data!$W$22&amp;" W","")&amp;
IF($U56=20,Data!$W$23&amp;" W","")&amp;
IF($U56=21,Data!$W$24&amp;" W","")&amp;
IF($U56=22,Data!$W$25&amp;" W","")&amp;
IF($U56=23,Data!$W$26&amp;" W","")&amp;
IF($U56=24,Data!$W$27&amp;" W","")&amp;
IF($U56=25,Data!$W$28&amp;" W","")&amp;
IF($U56=26,Data!$W$29&amp;" W","")&amp;
IF($U56=27,Data!$W$30&amp;" W","")&amp;
IF($U56=28,Data!$W$31&amp;" W","")&amp;
IF($U56=29,Data!$W$32&amp;" W","")&amp;
IF($U56=30,Data!$W$33&amp;" W","")&amp;
IF($U56=31,Data!$W$34&amp;" W","")&amp;
IF($U56=32,Data!$W$35&amp;" W","")&amp;
IF($U56=33,Data!$W$36&amp;" W","")&amp;
IF($U56=34,Data!$W$37&amp;" W","")&amp;
IF($U56=35,Data!$W$38&amp;" W","")&amp;
IF($U56=36,Data!$W$39&amp;" W","")&amp;
IF($U56=37,Data!$W$40&amp;" W","")&amp;
IF($U56=38,Data!$W$41&amp;" W","")&amp;
IF($U56=39,Data!$W$42&amp;" W","")&amp;
IF($U56=40,Data!$W$43&amp;" W","")&amp;
IF($U56=41,Data!$W$44&amp;" W","")&amp;
IF($U56=42,Data!$W$45&amp;" W","")&amp;
IF($U56=43,Data!$W$46&amp;" W","")&amp;
IF($U56=44,Data!$W$47&amp;" W","")&amp;
IF($U56=45,Data!$W$48&amp;" W","")&amp;
IF($U56=46,Data!$W$49&amp;" W","")&amp;
IF($U56=47,Data!$W$50&amp;" W","")&amp;
IF($U56=48,Data!$W$51&amp;" W","")&amp;
IF($U56=49,Data!$W$52&amp;" W","")&amp;
IF($U56=50,Data!$W$53&amp;" W","")&amp;
IF($U56=51,Data!$W$54&amp;" W","")&amp;
IF($U56=52,Data!$W$55&amp;" W","")&amp;
IF($U56=53,Data!$W$56&amp;" W","")&amp;
IF($U56=54,Data!$W$57&amp;" W","")&amp;
IF($U56=55,Data!$W$58&amp;" W","")&amp;
IF($U56=56,Data!$W$59&amp;" W","")&amp;
IF($U56=57,Data!$W$60&amp;" W","")&amp;
IF($U56=58,Data!$W$61&amp;" W","")&amp;
IF($U56=59,Data!$W$62&amp;" W","")&amp;
IF($U56=60,Data!$W$63&amp;" W","")&amp;
IF($U56=61,Data!$W$64&amp;" W","")&amp;
IF($U56=62,Data!$W$65&amp;" W","")&amp;
IF($U56=63,Data!$W$66&amp;" W","")&amp;
IF($U56=64,Data!$W$67&amp;" W","")&amp;
IF($U56=65,Data!$W$68&amp;" W","")&amp;
IF($U56=66,Data!$W$69&amp;" W","")&amp;
IF($U56=67,Data!$W$70&amp;" W","")&amp;
IF($U56=68,Data!$W$71&amp;" W","")&amp;
IF($U56=69,Data!$W$72&amp;" W","")&amp;
IF($U56=70,Data!$W$73&amp;" W","")&amp;
IF($U56=71,Data!$W$74&amp;" W","")&amp;
IF($U56=72,Data!$W$75&amp;" W","")&amp;
IF($U56=73,Data!$W$76&amp;" W","")&amp;
IF($U56=74,Data!$W$77&amp;" W","")&amp;
IF($U56=75,Data!$W$78&amp;" W","")&amp;
IF($U56=76,Data!$W$79&amp;" W","")&amp;
IF($U56=77,Data!$W$80&amp;" W","")&amp;
IF($U56=78,Data!$W$81&amp;" W","")&amp;
IF($U56=79,Data!$W$82&amp;" W","")&amp;
IF($U56=80,Data!$W$83&amp;" W","")&amp;
IF($U56=81,Data!$W$84&amp;" W","")&amp;
IF($U56=82,Data!$W$85&amp;" W","")&amp;
IF($U56=83,Data!$W$86&amp;" W","")&amp;
IF($U56=84,Data!$W$87&amp;" W","")&amp;
IF($U56=85,Data!$W$88&amp;" W","")&amp;
IF($U56=86,Data!$W$89&amp;" W","")&amp;
IF($U56=87,Data!$W$90&amp;" W","")&amp;
IF($U56=88,Data!$W$91&amp;" W","")&amp;
IF($U56=89,Data!$W$92&amp;" W","")&amp;
IF($U56=90,Data!$W$93&amp;" W","")&amp;
IF($U56=91,Data!$W$94&amp;" W","")&amp;
IF($U56=92,Data!$W$95&amp;" W","")&amp;
IF($U56=93,Data!$W$96&amp;" W","")&amp;
IF($U56=94,Data!$W$97&amp;" W","")&amp;
IF($U56=95,Data!$W$98&amp;" W","")&amp;
IF($U56=96,Data!$W$99&amp;" W","")&amp;
IF($U56=97,Data!$W$100&amp;" W","")&amp;
IF($U56=98,Data!$W$101&amp;" W","")&amp;
IF($U56=99,Data!$W$102&amp;" W","")&amp;
IF($U56=100,Data!$W$103&amp;" W","")&amp;
IF($U56=101,Data!$V156&amp;" W","")&amp;
IF($U56=102,Data!$W$105&amp;" W","")&amp;
IF($U56=103,Data!$W$106&amp;" W","")&amp;
IF($U56=104,Data!$W$107&amp;" W","")&amp;
IF($U56=105,Data!$W$108&amp;" W","")&amp;
IF($U56=106,Data!$W$109&amp;" W","")&amp;
IF($U56=107,Data!$W$110&amp;" W","")&amp;
IF($U56=108,Data!$W$111&amp;" W","")&amp;
IF($U56=109,Data!$W$112&amp;" W","")&amp;
IF($U56=110,Data!$W$113&amp;" W","")&amp;
IF($U56=111,Data!$W$114&amp;" W","")&amp;
IF($U56=112,Data!$W$115&amp;" W","")&amp;
IF($U56=113,Data!$W$116&amp;" W","")&amp;
IF($U56=114,Data!$W$117&amp;" W","")&amp;
IF($U56=115,Data!$W$118&amp;" W","")&amp;
IF($U56=116,Data!$W$119&amp;" W","")&amp;
IF($U56=117,Data!$W$120&amp;" W","")&amp;
IF($U56=118,Data!$W$121&amp;" W","")&amp;
IF($U56=119,Data!$W$122&amp;" W","")&amp;
IF($U56=120,Data!$W$123&amp;" W","")</f>
        <v/>
      </c>
      <c r="J56" s="44" t="str">
        <f>IF($U56=1,Data!$X$4&amp;" W","")&amp;
IF($U56=2,Data!$X$5&amp;" W","")&amp;
IF($U56=3,Data!$X$6&amp;" W","")&amp;
IF($U56=4,Data!$X$7&amp;" W","")&amp;
IF($U56=5,Data!$X$8&amp;" W","")&amp;
IF($U56=6,Data!$X$9&amp;" W","")&amp;
IF($U56=7,Data!$X$10&amp;" W","")&amp;
IF($U56=8,Data!$X$11&amp;" W","")&amp;
IF($U56=9,Data!$X$12&amp;" W","")&amp;
IF($U56=10,Data!$X$13&amp;" W","")&amp;
IF($U56=11,Data!$X$14&amp;" W","")&amp;
IF($U56=12,Data!$X$15&amp;" W","")&amp;
IF($U56=13,Data!$X$16&amp;" W","")&amp;
IF($U56=14,Data!$X$17&amp;" W","")&amp;
IF($U56=15,Data!$X$18&amp;" W","")&amp;
IF($U56=16,Data!$X$19&amp;" W","")&amp;
IF($U56=17,Data!$X$20&amp;" W","")&amp;
IF($U56=18,Data!$X$21&amp;" W","")&amp;
IF($U56=19,Data!$X$22&amp;" W","")&amp;
IF($U56=20,Data!$X$23&amp;" W","")&amp;
IF($U56=21,Data!$X$24&amp;" W","")&amp;
IF($U56=22,Data!$X$25&amp;" W","")&amp;
IF($U56=23,Data!$X$26&amp;" W","")&amp;
IF($U56=24,Data!$X$27&amp;" W","")&amp;
IF($U56=25,Data!$X$28&amp;" W","")&amp;
IF($U56=26,Data!$X$29&amp;" W","")&amp;
IF($U56=27,Data!$X$30&amp;" W","")&amp;
IF($U56=28,Data!$X$31&amp;" W","")&amp;
IF($U56=29,Data!$X$32&amp;" W","")&amp;
IF($U56=30,Data!$X$33&amp;" W","")&amp;
IF($U56=31,Data!$X$34&amp;" W","")&amp;
IF($U56=32,Data!$X$35&amp;" W","")&amp;
IF($U56=33,Data!$X$36&amp;" W","")&amp;
IF($U56=34,Data!$X$37&amp;" W","")&amp;
IF($U56=35,Data!$X$38&amp;" W","")&amp;
IF($U56=36,Data!$X$39&amp;" W","")&amp;
IF($U56=37,Data!$X$40&amp;" W","")&amp;
IF($U56=38,Data!$X$41&amp;" W","")&amp;
IF($U56=39,Data!$X$42&amp;" W","")&amp;
IF($U56=40,Data!$X$43&amp;" W","")&amp;
IF($U56=41,Data!$X$44&amp;" W","")&amp;
IF($U56=42,Data!$X$45&amp;" W","")&amp;
IF($U56=43,Data!$X$46&amp;" W","")&amp;
IF($U56=44,Data!$X$47&amp;" W","")&amp;
IF($U56=45,Data!$X$48&amp;" W","")&amp;
IF($U56=46,Data!$X$49&amp;" W","")&amp;
IF($U56=47,Data!$X$50&amp;" W","")&amp;
IF($U56=48,Data!$X$51&amp;" W","")&amp;
IF($U56=49,Data!$X$52&amp;" W","")&amp;
IF($U56=50,Data!$X$53&amp;" W","")&amp;
IF($U56=51,Data!$X$54&amp;" W","")&amp;
IF($U56=52,Data!$X$55&amp;" W","")&amp;
IF($U56=53,Data!$X$56&amp;" W","")&amp;
IF($U56=54,Data!$X$57&amp;" W","")&amp;
IF($U56=55,Data!$X$58&amp;" W","")&amp;
IF($U56=56,Data!$X$59&amp;" W","")&amp;
IF($U56=57,Data!$X$60&amp;" W","")&amp;
IF($U56=58,Data!$X$61&amp;" W","")&amp;
IF($U56=59,Data!$X$62&amp;" W","")&amp;
IF($U56=60,Data!$X$63&amp;" W","")&amp;
IF($U56=61,Data!$X$64&amp;" W","")&amp;
IF($U56=62,Data!$X$65&amp;" W","")&amp;
IF($U56=63,Data!$X$66&amp;" W","")&amp;
IF($U56=64,Data!$X$67&amp;" W","")&amp;
IF($U56=65,Data!$X$68&amp;" W","")&amp;
IF($U56=66,Data!$X$69&amp;" W","")&amp;
IF($U56=67,Data!$X$70&amp;" W","")&amp;
IF($U56=68,Data!$X$71&amp;" W","")&amp;
IF($U56=69,Data!$X$72&amp;" W","")&amp;
IF($U56=70,Data!$X$73&amp;" W","")&amp;
IF($U56=71,Data!$X$74&amp;" W","")&amp;
IF($U56=72,Data!$X$75&amp;" W","")&amp;
IF($U56=73,Data!$X$76&amp;" W","")&amp;
IF($U56=74,Data!$X$77&amp;" W","")&amp;
IF($U56=75,Data!$X$78&amp;" W","")&amp;
IF($U56=76,Data!$X$79&amp;" W","")&amp;
IF($U56=77,Data!$X$80&amp;" W","")&amp;
IF($U56=78,Data!$X$81&amp;" W","")&amp;
IF($U56=79,Data!$X$82&amp;" W","")&amp;
IF($U56=80,Data!$X$83&amp;" W","")&amp;
IF($U56=81,Data!$X$84&amp;" W","")&amp;
IF($U56=82,Data!$X$85&amp;" W","")&amp;
IF($U56=83,Data!$X$86&amp;" W","")&amp;
IF($U56=84,Data!$X$87&amp;" W","")&amp;
IF($U56=85,Data!$X$88&amp;" W","")&amp;
IF($U56=86,Data!$X$89&amp;" W","")&amp;
IF($U56=87,Data!$X$90&amp;" W","")&amp;
IF($U56=88,Data!$X$91&amp;" W","")&amp;
IF($U56=89,Data!$X$92&amp;" W","")&amp;
IF($U56=90,Data!$X$93&amp;" W","")&amp;
IF($U56=91,Data!$X$94&amp;" W","")&amp;
IF($U56=92,Data!$X$95&amp;" W","")&amp;
IF($U56=93,Data!$X$96&amp;" W","")&amp;
IF($U56=94,Data!$X$97&amp;" W","")&amp;
IF($U56=95,Data!$X$98&amp;" W","")&amp;
IF($U56=96,Data!$X$99&amp;" W","")&amp;
IF($U56=97,Data!$X$100&amp;" W","")&amp;
IF($U56=98,Data!$X$101&amp;" W","")&amp;
IF($U56=99,Data!$X$102&amp;" W","")&amp;
IF($U56=100,Data!$X$103&amp;" W","")&amp;
IF($U56=101,Data!$X$104&amp;" W","")&amp;
IF($U56=102,Data!$X$105&amp;" W","")&amp;
IF($U56=103,Data!$X$106&amp;" W","")&amp;
IF($U56=104,Data!$X$107&amp;" W","")&amp;
IF($U56=105,Data!$X$108&amp;" W","")&amp;
IF($U56=106,Data!$X$109&amp;" W","")&amp;
IF($U56=107,Data!$X$110&amp;" W","")&amp;
IF($U56=108,Data!$X$111&amp;" W","")&amp;
IF($U56=109,Data!$X$112&amp;" W","")&amp;
IF($U56=110,Data!$X$113&amp;" W","")&amp;
IF($U56=111,Data!$X$114&amp;" W","")&amp;
IF($U56=112,Data!$X$115&amp;" W","")&amp;
IF($U56=113,Data!$X$116&amp;" W","")&amp;
IF($U56=114,Data!$X$117&amp;" W","")&amp;
IF($U56=115,Data!$X$118&amp;" W","")&amp;
IF($U56=116,Data!$X$119&amp;" W","")&amp;
IF($U56=117,Data!$X$120&amp;" W","")&amp;
IF($U56=118,Data!$X$121&amp;" W","")&amp;
IF($U56=119,Data!$X$122&amp;" W","")&amp;
IF($U56=120,Data!$X$123&amp;" W","")</f>
        <v/>
      </c>
      <c r="K56" s="238" t="str">
        <f>IF($U56=1,Data!$Y$4&amp;" W","")&amp;
IF($U56=2,Data!$Y$5&amp;" W","")&amp;
IF($U56=3,Data!$Y$6&amp;" W","")&amp;
IF($U56=4,Data!$Y$7&amp;" W","")&amp;
IF($U56=5,Data!$Y$8&amp;" W","")&amp;
IF($U56=6,Data!$Y$9&amp;" W","")&amp;
IF($U56=7,Data!$Y$10&amp;" W","")&amp;
IF($U56=8,Data!$Y$11&amp;" W","")&amp;
IF($U56=9,Data!$Y$12&amp;" W","")&amp;
IF($U56=10,Data!$Y$13&amp;" W","")&amp;
IF($U56=11,Data!$Y$14&amp;" W","")&amp;
IF($U56=12,Data!$Y$15&amp;" W","")&amp;
IF($U56=13,Data!$Y$16&amp;" W","")&amp;
IF($U56=14,Data!$Y$17&amp;" W","")&amp;
IF($U56=15,Data!$Y$18&amp;" W","")&amp;
IF($U56=16,Data!$Y$19&amp;" W","")&amp;
IF($U56=17,Data!$Y$20&amp;" W","")&amp;
IF($U56=18,Data!$Y$21&amp;" W","")&amp;
IF($U56=19,Data!$Y$22&amp;" W","")&amp;
IF($U56=20,Data!$Y$23&amp;" W","")&amp;
IF($U56=21,Data!$Y$24&amp;" W","")&amp;
IF($U56=22,Data!$Y$25&amp;" W","")&amp;
IF($U56=23,Data!$Y$26&amp;" W","")&amp;
IF($U56=24,Data!$Y$27&amp;" W","")&amp;
IF($U56=25,Data!$Y$28&amp;" W","")&amp;
IF($U56=26,Data!$Y$29&amp;" W","")&amp;
IF($U56=27,Data!$Y$30&amp;" W","")&amp;
IF($U56=28,Data!$Y$31&amp;" W","")&amp;
IF($U56=29,Data!$Y$32&amp;" W","")&amp;
IF($U56=30,Data!$Y$33&amp;" W","")&amp;
IF($U56=31,Data!$Y$34&amp;" W","")&amp;
IF($U56=32,Data!$Y$35&amp;" W","")&amp;
IF($U56=33,Data!$Y$36&amp;" W","")&amp;
IF($U56=34,Data!$Y$37&amp;" W","")&amp;
IF($U56=35,Data!$Y$38&amp;" W","")&amp;
IF($U56=36,Data!$Y$39&amp;" W","")&amp;
IF($U56=37,Data!$Y$40&amp;" W","")&amp;
IF($U56=38,Data!$Y$41&amp;" W","")&amp;
IF($U56=39,Data!$Y$42&amp;" W","")&amp;
IF($U56=40,Data!$Y$43&amp;" W","")&amp;
IF($U56=41,Data!$Y$44&amp;" W","")&amp;
IF($U56=42,Data!$Y$45&amp;" W","")&amp;
IF($U56=43,Data!$Y$46&amp;" W","")&amp;
IF($U56=44,Data!$Y$47&amp;" W","")&amp;
IF($U56=45,Data!$Y$48&amp;" W","")&amp;
IF($U56=46,Data!$Y$49&amp;" W","")&amp;
IF($U56=47,Data!$Y$50&amp;" W","")&amp;
IF($U56=48,Data!$Y$51&amp;" W","")&amp;
IF($U56=49,Data!$Y$52&amp;" W","")&amp;
IF($U56=50,Data!$Y$53&amp;" W","")&amp;
IF($U56=51,Data!$Y$54&amp;" W","")&amp;
IF($U56=52,Data!$Y$55&amp;" W","")&amp;
IF($U56=53,Data!$Y$56&amp;" W","")&amp;
IF($U56=54,Data!$Y$57&amp;" W","")&amp;
IF($U56=55,Data!$Y$58&amp;" W","")&amp;
IF($U56=56,Data!$Y$59&amp;" W","")&amp;
IF($U56=57,Data!$Y$60&amp;" W","")&amp;
IF($U56=58,Data!$Y$61&amp;" W","")&amp;
IF($U56=59,Data!$Y$62&amp;" W","")&amp;
IF($U56=60,Data!$Y$63&amp;" W","")&amp;
IF($U56=61,Data!$Y$64&amp;" W","")&amp;
IF($U56=62,Data!$Y$65&amp;" W","")&amp;
IF($U56=63,Data!$Y$66&amp;" W","")&amp;
IF($U56=64,Data!$Y$67&amp;" W","")&amp;
IF($U56=65,Data!$Y$68&amp;" W","")&amp;
IF($U56=66,Data!$Y$69&amp;" W","")&amp;
IF($U56=67,Data!$Y$70&amp;" W","")&amp;
IF($U56=68,Data!$Y$71&amp;" W","")&amp;
IF($U56=69,Data!$Y$72&amp;" W","")&amp;
IF($U56=70,Data!$Y$73&amp;" W","")&amp;
IF($U56=71,Data!$Y$74&amp;" W","")&amp;
IF($U56=72,Data!$Y$75&amp;" W","")&amp;
IF($U56=73,Data!$Y$76&amp;" W","")&amp;
IF($U56=74,Data!$Y$77&amp;" W","")&amp;
IF($U56=75,Data!$Y$78&amp;" W","")&amp;
IF($U56=76,Data!$Y$79&amp;" W","")&amp;
IF($U56=77,Data!$Y$80&amp;" W","")&amp;
IF($U56=78,Data!$Y$81&amp;" W","")&amp;
IF($U56=79,Data!$Y$82&amp;" W","")&amp;
IF($U56=80,Data!$Y$83&amp;" W","")&amp;
IF($U56=81,Data!$Y$84&amp;" W","")&amp;
IF($U56=82,Data!$Y$85&amp;" W","")&amp;
IF($U56=83,Data!$Y$86&amp;" W","")&amp;
IF($U56=84,Data!$Y$87&amp;" W","")&amp;
IF($U56=85,Data!$Y$88&amp;" W","")&amp;
IF($U56=86,Data!$Y$89&amp;" W","")&amp;
IF($U56=87,Data!$Y$90&amp;" W","")&amp;
IF($U56=88,Data!$Y$91&amp;" W","")&amp;
IF($U56=89,Data!$Y$92&amp;" W","")&amp;
IF($U56=90,Data!$Y$93&amp;" W","")&amp;
IF($U56=91,Data!$Y$94&amp;" W","")&amp;
IF($U56=92,Data!$Y$95&amp;" W","")&amp;
IF($U56=93,Data!$Y$96&amp;" W","")&amp;
IF($U56=94,Data!$Y$97&amp;" W","")&amp;
IF($U56=95,Data!$Y$98&amp;" W","")&amp;
IF($U56=96,Data!$Y$99&amp;" W","")&amp;
IF($U56=97,Data!$Y$100&amp;" W","")&amp;
IF($U56=98,Data!$Y$101&amp;" W","")&amp;
IF($U56=99,Data!$Y$102&amp;" W","")&amp;
IF($U56=100,Data!$Y$103&amp;" W","")&amp;
IF($U56=101,Data!$Y$104&amp;" W","")&amp;
IF($U56=102,Data!$Y$105&amp;" W","")&amp;
IF($U56=103,Data!$Y$106&amp;" W","")&amp;
IF($U56=104,Data!$Y$107&amp;" W","")&amp;
IF($U56=105,Data!$Y$108&amp;" W","")&amp;
IF($U56=106,Data!$Y$109&amp;" W","")&amp;
IF($U56=107,Data!$Y$110&amp;" W","")&amp;
IF($U56=108,Data!$Y$111&amp;" W","")&amp;
IF($U56=109,Data!$Y$112&amp;" W","")&amp;
IF($U56=110,Data!$Y$113&amp;" W","")&amp;
IF($U56=111,Data!$Y$114&amp;" W","")&amp;
IF($U56=112,Data!$Y$115&amp;" W","")&amp;
IF($U56=113,Data!$Y$116&amp;" W","")&amp;
IF($U56=114,Data!$Y$117&amp;" W","")&amp;
IF($U56=115,Data!$Y$118&amp;" W","")&amp;
IF($U56=116,Data!$Y$119&amp;" W","")&amp;
IF($U56=117,Data!$Y$120&amp;" W","")&amp;
IF($U56=118,Data!$Y$121&amp;" W","")&amp;
IF($U56=119,Data!$Y$122&amp;" W","")&amp;
IF($U56=120,Data!$Y$123&amp;" W","")</f>
        <v/>
      </c>
      <c r="L56" s="66" t="str">
        <f>IF($U56=1,Data!$L$4&amp;" - "&amp;RIGHT(Data!$L$4,2)&amp;"00 K","")&amp;
IF($U56=2,Data!$L$5&amp;" - "&amp;RIGHT(Data!$L$5,2)&amp;"00 K","")&amp;
IF($U56=3,Data!$L$6&amp;" - "&amp;RIGHT(Data!$L$6,2)&amp;"00 K","")&amp;
IF($U56=4,Data!$L$7&amp;" - "&amp;RIGHT(Data!$L$7,2)&amp;"00 K","")&amp;
IF($U56=5,Data!$L$8&amp;" - "&amp;RIGHT(Data!$L$8,2)&amp;"00 K","")&amp;
IF($U56=6,Data!$L$9&amp;" - "&amp;RIGHT(Data!$L$9,2)&amp;"00 K","")&amp;
IF($U56=7,Data!$L$10&amp;" - "&amp;RIGHT(Data!$L$10,2)&amp;"00 K","")&amp;
IF($U56=8,Data!$L$11&amp;" - "&amp;RIGHT(Data!$L$11,2)&amp;"00 K","")&amp;
IF($U56=9,Data!$L$12&amp;" - "&amp;RIGHT(Data!$L$12,2)&amp;"00 K","")&amp;
IF($U56=10,Data!$L$13&amp;" - "&amp;RIGHT(Data!$L$13,2)&amp;"00 K","")&amp;
IF($U56=11,Data!$L$14&amp;" - "&amp;RIGHT(Data!$L$14,2)&amp;"00 K","")&amp;
IF($U56=12,Data!$L$15&amp;" - "&amp;RIGHT(Data!$L$15,2)&amp;"00 K","")&amp;
IF($U56=13,Data!$L$16&amp;" - "&amp;RIGHT(Data!$L$16,2)&amp;"00 K","")&amp;
IF($U56=14,Data!$L$17&amp;" - "&amp;RIGHT(Data!$L$17,2)&amp;"00 K","")&amp;
IF($U56=15,Data!$L$18&amp;" - "&amp;RIGHT(Data!$L$18,2)&amp;"00 K","")&amp;
IF($U56=16,Data!$L$19&amp;" - "&amp;RIGHT(Data!$L$19,2)&amp;"00 K","")&amp;
IF($U56=17,Data!$L$20&amp;" - "&amp;RIGHT(Data!$L$20,2)&amp;"00 K","")&amp;
IF($U56=18,Data!$L$21&amp;" - "&amp;RIGHT(Data!$L$21,2)&amp;"00 K","")&amp;
IF($U56=19,Data!$L$22&amp;" - "&amp;RIGHT(Data!$L$22,2)&amp;"00 K","")&amp;
IF($U56=20,Data!$L$23&amp;" - "&amp;RIGHT(Data!$L$23,2)&amp;"00 K","")&amp;
IF($U56=21,Data!$L$24&amp;" - "&amp;RIGHT(Data!$L$24,2)&amp;"00 K","")&amp;
IF($U56=22,Data!$L$25&amp;" - "&amp;RIGHT(Data!$L$25,2)&amp;"00 K","")&amp;
IF($U56=23,Data!$L$26&amp;" - "&amp;RIGHT(Data!$L$26,2)&amp;"00 K","")&amp;
IF($U56=24,Data!$L$27&amp;" - "&amp;RIGHT(Data!$L$27,2)&amp;"00 K","")&amp;
IF($U56=25,Data!$L$28&amp;" - "&amp;RIGHT(Data!$L$28,2)&amp;"00 K","")&amp;
IF($U56=26,Data!$L$29&amp;" - "&amp;RIGHT(Data!$L$29,2)&amp;"00 K","")&amp;
IF($U56=27,Data!$L$30&amp;" - "&amp;RIGHT(Data!$L$30,2)&amp;"00 K","")&amp;
IF($U56=28,Data!$L$31&amp;" - "&amp;RIGHT(Data!$L$31,2)&amp;"00 K","")&amp;
IF($U56=29,Data!$L$32&amp;" - "&amp;RIGHT(Data!$L$32,2)&amp;"00 K","")&amp;
IF($U56=30,Data!$L$33&amp;" - "&amp;RIGHT(Data!$L$33,2)&amp;"00 K","")&amp;
IF($U56=31,Data!$L$34&amp;" - "&amp;RIGHT(Data!$L$34,2)&amp;"00 K","")&amp;
IF($U56=32,Data!$L$35&amp;" - "&amp;RIGHT(Data!$L$35,2)&amp;"00 K","")&amp;
IF($U56=33,Data!$L$36&amp;" - "&amp;RIGHT(Data!$L$36,2)&amp;"00 K","")&amp;
IF($U56=34,Data!$L$37&amp;" - "&amp;RIGHT(Data!$L$37,2)&amp;"00 K","")&amp;
IF($U56=35,Data!$L$38&amp;" - "&amp;RIGHT(Data!$L$38,2)&amp;"00 K","")&amp;
IF($U56=36,Data!$L$39&amp;" - "&amp;RIGHT(Data!$L$39,2)&amp;"00 K","")&amp;
IF($U56=37,Data!$L$40&amp;" - "&amp;RIGHT(Data!$L$40,2)&amp;"00 K","")&amp;
IF($U56=38,Data!$L$41&amp;" - "&amp;RIGHT(Data!$L$41,2)&amp;"00 K","")&amp;
IF($U56=39,Data!$L$42&amp;" - "&amp;RIGHT(Data!$L$42,2)&amp;"00 K","")&amp;
IF($U56=40,Data!$L$43&amp;" - "&amp;RIGHT(Data!$L$43,2)&amp;"00 K","")&amp;
IF($U56=41,Data!$L$44&amp;" - "&amp;RIGHT(Data!$L$44,2)&amp;"00 K","")&amp;
IF($U56=42,Data!$L$45&amp;" - "&amp;RIGHT(Data!$L$45,2)&amp;"00 K","")&amp;
IF($U56=43,Data!$L$46&amp;" - "&amp;RIGHT(Data!$L$46,2)&amp;"00 K","")&amp;
IF($U56=44,Data!$L$47&amp;" - "&amp;RIGHT(Data!$L$47,2)&amp;"00 K","")&amp;
IF($U56=45,Data!$L$48&amp;" - "&amp;RIGHT(Data!$L$48,2)&amp;"00 K","")&amp;
IF($U56=46,Data!$L$49&amp;" - "&amp;RIGHT(Data!$L$49,2)&amp;"00 K","")&amp;
IF($U56=47,Data!$L$50&amp;" - "&amp;RIGHT(Data!$L$50,2)&amp;"00 K","")&amp;
IF($U56=48,Data!$L$51&amp;" - "&amp;RIGHT(Data!$L$51,2)&amp;"00 K","")&amp;
IF($U56=49,Data!$L$52&amp;" - "&amp;RIGHT(Data!$L$52,2)&amp;"00 K","")&amp;
IF($U56=50,Data!$L$53&amp;" - "&amp;RIGHT(Data!$L$53,2)&amp;"00 K","")&amp;
IF($U56=51,Data!$L$54&amp;" - "&amp;RIGHT(Data!$L$54,2)&amp;"00 K","")&amp;
IF($U56=52,Data!$L$55&amp;" - "&amp;RIGHT(Data!$L$55,2)&amp;"00 K","")&amp;
IF($U56=53,Data!$L$56&amp;" - "&amp;RIGHT(Data!$L$56,2)&amp;"00 K","")&amp;
IF($U56=54,Data!$L$57&amp;" - "&amp;RIGHT(Data!$L$57,2)&amp;"00 K","")&amp;
IF($U56=55,Data!$L$58&amp;" - "&amp;RIGHT(Data!$L$58,2)&amp;"00 K","")&amp;
IF($U56=56,Data!$L$59&amp;" - "&amp;RIGHT(Data!$L$59,2)&amp;"00 K","")&amp;
IF($U56=57,Data!$L$60&amp;" - "&amp;RIGHT(Data!$L$60,2)&amp;"00 K","")&amp;
IF($U56=58,Data!$L$61&amp;" - "&amp;RIGHT(Data!$L$61,2)&amp;"00 K","")&amp;
IF($U56=59,Data!$L$62&amp;" - "&amp;RIGHT(Data!$L$62,2)&amp;"00 K","")&amp;
IF($U56=60,Data!$L$63&amp;" - "&amp;RIGHT(Data!$L$63,2)&amp;"00 K","")&amp;
IF($U56=61,Data!$L$64&amp;" - "&amp;RIGHT(Data!$L$64,2)&amp;"00 K","")&amp;
IF($U56=62,Data!$L$65&amp;" - "&amp;RIGHT(Data!$L$65,2)&amp;"00 K","")&amp;
IF($U56=63,Data!$L$66&amp;" - "&amp;RIGHT(Data!$L$66,2)&amp;"00 K","")&amp;
IF($U56=64,Data!$L$67&amp;" - "&amp;RIGHT(Data!$L$67,2)&amp;"00 K","")&amp;
IF($U56=65,Data!$L$68&amp;" - "&amp;RIGHT(Data!$L$68,2)&amp;"00 K","")&amp;
IF($U56=66,Data!$L$69&amp;" - "&amp;RIGHT(Data!$L$69,2)&amp;"00 K","")&amp;
IF($U56=67,Data!$L$70&amp;" - "&amp;RIGHT(Data!$L$70,2)&amp;"00 K","")&amp;
IF($U56=68,Data!$L$71&amp;" - "&amp;RIGHT(Data!$L$71,2)&amp;"00 K","")&amp;
IF($U56=69,Data!$L$72&amp;" - "&amp;RIGHT(Data!$L$72,2)&amp;"00 K","")&amp;
IF($U56=70,Data!$L$73&amp;" - "&amp;RIGHT(Data!$L$73,2)&amp;"00 K","")&amp;
IF($U56=71,Data!$L$74&amp;" - "&amp;RIGHT(Data!$L$74,2)&amp;"00 K","")&amp;
IF($U56=72,Data!$L$75&amp;" - "&amp;RIGHT(Data!$L$75,2)&amp;"00 K","")&amp;
IF($U56=73,Data!$L$76&amp;" - "&amp;RIGHT(Data!$L$76,2)&amp;"00 K","")&amp;
IF($U56=74,Data!$L$77&amp;" - "&amp;RIGHT(Data!$L$77,2)&amp;"00 K","")&amp;
IF($U56=75,Data!$L$78&amp;" - "&amp;RIGHT(Data!$L$78,2)&amp;"00 K","")&amp;
IF($U56=76,Data!$L$79&amp;" - "&amp;RIGHT(Data!$L$79,2)&amp;"00 K","")&amp;
IF($U56=77,Data!$L$80&amp;" - "&amp;RIGHT(Data!$L$80,2)&amp;"00 K","")&amp;
IF($U56=78,Data!$L$81&amp;" - "&amp;RIGHT(Data!$L$81,2)&amp;"00 K","")&amp;
IF($U56=79,Data!$L$82&amp;" - "&amp;RIGHT(Data!$L$82,2)&amp;"00 K","")&amp;
IF($U56=80,Data!$L$83&amp;" - "&amp;RIGHT(Data!$L$83,2)&amp;"00 K","")&amp;
IF($U56=81,Data!$L$84&amp;" - "&amp;RIGHT(Data!$L$84,2)&amp;"00 K","")&amp;
IF($U56=82,Data!$L$85&amp;" - "&amp;RIGHT(Data!$L$85,2)&amp;"00 K","")&amp;
IF($U56=83,Data!$L$86&amp;" - "&amp;RIGHT(Data!$L$86,2)&amp;"00 K","")&amp;
IF($U56=84,Data!$L$87&amp;" - "&amp;RIGHT(Data!$L$87,2)&amp;"00 K","")&amp;
IF($U56=85,Data!$L$88&amp;" - "&amp;RIGHT(Data!$L$88,2)&amp;"00 K","")&amp;
IF($U56=86,Data!$L$89&amp;" - "&amp;RIGHT(Data!$L$89,2)&amp;"00 K","")&amp;
IF($U56=87,Data!$L$90&amp;" - "&amp;RIGHT(Data!$L$90,2)&amp;"00 K","")&amp;
IF($U56=88,Data!$L$91&amp;" - "&amp;RIGHT(Data!$L$91,2)&amp;"00 K","")&amp;
IF($U56=89,Data!$L$92&amp;" - "&amp;RIGHT(Data!$L$92,2)&amp;"00 K","")&amp;
IF($U56=90,Data!$L$93&amp;" - "&amp;RIGHT(Data!$L$93,2)&amp;"00 K","")&amp;
IF($U56=91,Data!$L$94&amp;" - "&amp;RIGHT(Data!$L$94,2)&amp;"00 K","")&amp;
IF($U56=92,Data!$L$95&amp;" - "&amp;RIGHT(Data!$L$95,2)&amp;"00 K","")&amp;
IF($U56=93,Data!$L$96&amp;" - "&amp;RIGHT(Data!$L$97,2)&amp;"00 K","")&amp;
IF($U56=94,Data!$L$97&amp;" - "&amp;RIGHT(Data!$L$98,2)&amp;"00 K","")&amp;
IF($U56=95,Data!$L$98&amp;" - "&amp;RIGHT(Data!$L$99,2)&amp;"00 K","")&amp;
IF($U56=96,Data!$L$99&amp;" - "&amp;RIGHT(Data!$L$100,2)&amp;"00 K","")&amp;
IF($U56=97,Data!$L$100&amp;" - "&amp;RIGHT(Data!$L$101,2)&amp;"00 K","")&amp;
IF($U56=98,Data!$L$101&amp;" - "&amp;RIGHT(Data!$L$102,2)&amp;"00 K","")&amp;
IF($U56=99,Data!$L$102&amp;" - "&amp;RIGHT(Data!$L$103,2)&amp;"00 K","")&amp;
IF($U56=100,Data!$L$103&amp;" - "&amp;RIGHT(Data!$L$104,2)&amp;"00 K","")&amp;
IF($U56=101,Data!$L$104&amp;" - "&amp;RIGHT(Data!$L$105,2)&amp;"00 K","")&amp;
IF($U56=102,Data!$L$105&amp;" - "&amp;RIGHT(Data!$L$106,2)&amp;"00 K","")&amp;
IF($U56=103,Data!$L$106&amp;" - "&amp;RIGHT(Data!$L$107,2)&amp;"00 K","")&amp;
IF($U56=104,Data!$L$107&amp;" - "&amp;RIGHT(Data!$L$108,2)&amp;"00 K","")&amp;
IF($U56=105,Data!$L$108&amp;" - "&amp;RIGHT(Data!$L$109,2)&amp;"00 K","")&amp;
IF($U56=106,Data!$L$109&amp;" - "&amp;RIGHT(Data!$L$110,2)&amp;"00 K","")&amp;
IF($U56=107,Data!$L$110&amp;" - "&amp;RIGHT(Data!$L$111,2)&amp;"00 K","")&amp;
IF($U56=108,Data!$L$111&amp;" - "&amp;RIGHT(Data!$L$112,2)&amp;"00 K","")&amp;
IF($U56=109,Data!$L$112&amp;" - "&amp;RIGHT(Data!$L$113,2)&amp;"00 K","")&amp;
IF($U56=110,Data!$L$113&amp;" - "&amp;RIGHT(Data!$L$114,2)&amp;"00 K","")&amp;
IF($U56=111,Data!$L$114&amp;" - "&amp;RIGHT(Data!$L$115,2)&amp;"00 K","")&amp;
IF($U56=112,Data!$L$115&amp;" - "&amp;RIGHT(Data!$L$116,2)&amp;"00 K","")&amp;
IF($U56=113,Data!$L$116&amp;" - "&amp;RIGHT(Data!$L$117,2)&amp;"00 K","")&amp;
IF($U56=114,Data!$L$117&amp;" - "&amp;RIGHT(Data!$L$118,2)&amp;"00 K","")&amp;
IF($U56=115,Data!$L$118&amp;" - "&amp;RIGHT(Data!$L$119,2)&amp;"00 K","")&amp;
IF($U56=116,Data!$L$119&amp;" - "&amp;RIGHT(Data!$L$120,2)&amp;"00 K","")&amp;
IF($U56=117,Data!$L$120&amp;" - "&amp;RIGHT(Data!$L$121,2)&amp;"00 K","")&amp;
IF($U56=118,Data!$L$121&amp;" - "&amp;RIGHT(Data!$L$122,2)&amp;"00 K","")&amp;
IF($U56=119,Data!$L$122&amp;" - "&amp;RIGHT(Data!$L$123,2)&amp;"00 K","")&amp;
IF($U56=120,Data!$L$123&amp;" - "&amp;RIGHT(Data!$L$124,2)&amp;"00 K","")</f>
        <v/>
      </c>
      <c r="M56" s="45"/>
      <c r="N56" s="46"/>
      <c r="O56" s="46"/>
      <c r="P56" s="208"/>
      <c r="Q56" s="208"/>
      <c r="R56" s="210"/>
      <c r="S56" s="210"/>
      <c r="T56" s="47"/>
      <c r="U56" s="48"/>
      <c r="V56" s="111"/>
      <c r="W56" s="111"/>
      <c r="X56" s="111"/>
      <c r="Y56" s="111"/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</row>
    <row r="57" spans="1:44" hidden="1" outlineLevel="1" x14ac:dyDescent="0.3">
      <c r="A57" s="39">
        <v>54</v>
      </c>
      <c r="B57" s="116" t="str">
        <f>IF($U57=1,Data!$E$4,"")&amp;
IF($U57=2,Data!$E$5,"")&amp;
IF($U57=3,Data!$E$6,"")&amp;
IF($U57=4,Data!$E$7,"")&amp;
IF($U57=5,Data!$E$8,"")&amp;
IF($U57=6,Data!$E$9,"")&amp;
IF($U57=7,Data!$E$10,"")&amp;
IF($U57=8,Data!$E$11,"")&amp;
IF($U57=9,Data!$E$12,"")&amp;
IF($U57=10,Data!$E$13,"")&amp;
IF($U57=11,Data!$E$14,"")&amp;
IF($U57=12,Data!$E$15,"")&amp;
IF($U57=13,Data!$E$16,"")&amp;
IF($U57=14,Data!$E$17,"")&amp;
IF($U57=15,Data!$E$18,"")&amp;
IF($U57=16,Data!$E$19,"")&amp;
IF($U57=17,Data!$E$20,"")&amp;
IF($U57=18,Data!$E$21,"")&amp;
IF($U57=19,Data!$E$22,"")&amp;
IF($U57=20,Data!$E$23,"")&amp;
IF($U57=21,Data!$E$24,"")&amp;
IF($U57=22,Data!$E$25,"")&amp;
IF($U57=23,Data!$E$26,"")&amp;
IF($U57=24,Data!$E$27,"")&amp;
IF($U57=25,Data!$E$28,"")&amp;
IF($U57=26,Data!$E$29,"")&amp;
IF($U57=27,Data!$E$30,"")&amp;
IF($U57=28,Data!$E$31,"")&amp;
IF($U57=29,Data!$E$32,"")&amp;
IF($U57=30,Data!$E$33,"")&amp;
IF($U57=31,Data!$E$34,"")&amp;
IF($U57=32,Data!$E$35,"")&amp;
IF($U57=33,Data!$E$36,"")&amp;
IF($U57=34,Data!$E$37,"")&amp;
IF($U57=35,Data!$E$38,"")&amp;
IF($U57=36,Data!$E$39,"")&amp;
IF($U57=37,Data!$E$40,"")&amp;
IF($U57=38,Data!$E$41,"")&amp;
IF($U57=39,Data!$E$42,"")&amp;
IF($U57=40,Data!$E$43,"")&amp;
IF($U57=41,Data!$E$124,"")&amp;
IF($U57=42,Data!$E$126,"")&amp;
IF($U57=43,Data!$E$127,"")</f>
        <v/>
      </c>
      <c r="C57" s="116" t="str">
        <f t="shared" si="0"/>
        <v/>
      </c>
      <c r="D57" s="40" t="str">
        <f>IF($U57=1,Data!$G$4,"")&amp;
IF($U57=2,Data!$G$5,"")&amp;
IF($U57=3,Data!$G$6,"")&amp;
IF($U57=4,Data!$G$7,"")&amp;
IF($U57=5,Data!$G$8,"")&amp;
IF($U57=6,Data!$G$9,"")&amp;
IF($U57=7,Data!$G$10,"")&amp;
IF($U57=8,Data!$G$11,"")&amp;
IF($U57=9,Data!$G$12,"")&amp;
IF($U57=10,Data!$G$13,"")&amp;
IF($U57=11,Data!$G$14,"")&amp;
IF($U57=12,Data!$G$15,"")&amp;
IF($U57=13,Data!$G$16,"")&amp;
IF($U57=14,Data!$G$17,"")&amp;
IF($U57=15,Data!$G$18,"")&amp;
IF($U57=16,Data!$G$19,"")&amp;
IF($U57=17,Data!$G$20,"")&amp;
IF($U57=18,Data!$G$21,"")&amp;
IF($U57=19,Data!$G$22,"")&amp;
IF($U57=20,Data!$G$23,"")&amp;
IF($U57=21,Data!$G$24,"")&amp;
IF($U57=22,Data!$G$25,"")&amp;
IF($U57=23,Data!$G$26,"")&amp;
IF($U57=24,Data!$G$27,"")&amp;
IF($U57=25,Data!$G$28,"")&amp;
IF($U57=26,Data!$G$29,"")&amp;
IF($U57=27,Data!$G$30,"")&amp;
IF($U57=28,Data!$G$31,"")&amp;
IF($U57=29,Data!$G$32,"")&amp;
IF($U57=30,Data!$G$33,"")&amp;
IF($U57=31,Data!$G$34,"")&amp;
IF($U57=32,Data!$G$35,"")&amp;
IF($U57=33,Data!$G$36,"")&amp;
IF($U57=34,Data!$G$37,"")&amp;
IF($U57=35,Data!$G$38,"")&amp;
IF($U57=36,Data!$G$39,"")&amp;
IF($U57=37,Data!$G$40,"")&amp;
IF($U57=38,Data!$G$41,"")&amp;
IF($U57=39,Data!$G$42,"")&amp;
IF($U57=40,Data!$G$43,"")&amp;
IF($U57=41,Data!$G$44,"")&amp;
IF($U57=42,Data!$G$45,"")&amp;
IF($U57=43,Data!$G$46,"")&amp;
IF($U57=44,Data!$G$47,"")&amp;
IF($U57=45,Data!$G$48,"")&amp;
IF($U57=46,Data!$G$49,"")&amp;
IF($U57=47,Data!$G$50,"")&amp;
IF($U57=48,Data!$G$51,"")&amp;
IF($U57=49,Data!$G$52,"")&amp;
IF($U57=50,Data!$G$53,"")&amp;
IF($U57=51,Data!$G$54,"")&amp;
IF($U57=52,Data!$G$55,"")&amp;
IF($U57=53,Data!$G$56,"")&amp;
IF($U57=54,Data!$G$57,"")&amp;
IF($U57=55,Data!$G$58,"")&amp;
IF($U57=56,Data!$G$59,"")&amp;
IF($U57=57,Data!$G$60,"")&amp;
IF($U57=58,Data!$G$61,"")&amp;
IF($U57=59,Data!$G$62,"")&amp;
IF($U57=60,Data!$G$63,"")&amp;
IF($U57=61,Data!$G$64,"")&amp;
IF($U57=62,Data!$G$65,"")&amp;
IF($U57=63,Data!$G$66,"")&amp;
IF($U57=64,Data!$G$67,"")&amp;
IF($U57=65,Data!$G$68,"")&amp;
IF($U57=66,Data!$G$69,"")&amp;
IF($U57=67,Data!$G$70,"")&amp;
IF($U57=68,Data!$G$71,"")&amp;
IF($U57=69,Data!$G$72,"")&amp;
IF($U57=70,Data!$G$73,"")&amp;
IF($U57=71,Data!$G$74,"")&amp;
IF($U57=72,Data!$G$75,"")&amp;
IF($U57=73,Data!$G$76,"")&amp;
IF($U57=74,Data!$G$77,"")&amp;
IF($U57=75,Data!$G$78,"")&amp;
IF($U57=76,Data!$G$79,"")&amp;
IF($U57=77,Data!$G$80,"")&amp;
IF($U57=78,Data!$G$81,"")&amp;
IF($U57=79,Data!$G$82,"")&amp;
IF($U57=80,Data!$G$83,"")&amp;
IF($U57=81,Data!$G$84,"")&amp;
IF($U57=82,Data!$G$85,"")&amp;
IF($U57=83,Data!$G$86,"")&amp;
IF($U57=84,Data!$G$87,"")&amp;
IF($U57=85,Data!$G$88,"")&amp;
IF($U57=86,Data!$G$89,"")&amp;
IF($U57=87,Data!$G$90,"")&amp;
IF($U57=88,Data!$G$91,"")&amp;
IF($U57=89,Data!$G$92,"")&amp;
IF($U57=90,Data!$G$93,"")&amp;
IF($U57=91,Data!$G$94,"")&amp;
IF($U57=92,Data!$G$95,"")&amp;
IF($U57=93,Data!$G$96,"")&amp;
IF($U57=94,Data!$G$97,"")&amp;
IF($U57=95,Data!$G$98,"")&amp;
IF($U57=96,Data!$G$99,"")&amp;
IF($U57=97,Data!$G$100,"")&amp;
IF($U57=98,Data!$G$101,"")&amp;
IF($U57=99,Data!$G$102,"")&amp;
IF($U57=100,Data!$G$103,"")&amp;
IF($U57=101,Data!$G$104,"")&amp;
IF($U57=102,Data!$G$105,"")&amp;
IF($U57=103,Data!$G$106,"")&amp;
IF($U57=104,Data!$G$107,"")&amp;
IF($U57=105,Data!$G$108,"")&amp;
IF($U57=106,Data!$G$109,"")&amp;
IF($U57=107,Data!$G$110,"")&amp;
IF($U57=108,Data!$G$111,"")&amp;
IF($U57=109,Data!$G$112,"")&amp;
IF($U57=100,Data!$G$113,"")&amp;
IF($U57=111,Data!$G$114,"")&amp;
IF($U57=112,Data!$G$115,"")&amp;
IF($U57=113,Data!$G$116,"")&amp;
IF($U57=114,Data!$G$117,"")&amp;
IF($U57=115,Data!$G$118,"")&amp;
IF($U57=116,Data!$G$119,"")&amp;
IF($U57=117,Data!$G$120,"")&amp;
IF($U57=118,Data!$G$121,"")&amp;
IF($U57=119,Data!$G$122,"")&amp;
IF($U57=120,Data!$G$123,"")</f>
        <v/>
      </c>
      <c r="E57" s="41" t="str">
        <f>IF($U57=1,Data!$I$4&amp;" LED","")&amp;
IF($U57=2,Data!$I$5&amp;" LED","")&amp;
IF($U57=3,Data!$I$6&amp;" LED","")&amp;
IF($U57=4,Data!$I$7&amp;" LED","")&amp;
IF($U57=5,Data!$I$8&amp;" LED","")&amp;
IF($U57=6,Data!$I$9&amp;" LED","")&amp;
IF($U57=7,Data!$I$10&amp;" LED","")&amp;
IF($U57=8,Data!$I$11&amp;" LED","")&amp;
IF($U57=9,Data!$I$12&amp;" LED","")&amp;
IF($U57=10,Data!$I$13&amp;" LED","")&amp;
IF($U57=11,Data!$I$14&amp;" LED","")&amp;
IF($U57=12,Data!$I$15&amp;" LED","")&amp;
IF($U57=13,Data!$I$16&amp;" LED","")&amp;
IF($U57=14,Data!$I$17&amp;" LED","")&amp;
IF($U57=15,Data!$I$18&amp;" LED","")&amp;
IF($U57=16,Data!$I$19&amp;" LED","")&amp;
IF($U57=17,Data!$I$20&amp;" LED","")&amp;
IF($U57=18,Data!$I$21&amp;" LED","")&amp;
IF($U57=19,Data!$I$22&amp;" LED","")&amp;
IF($U57=20,Data!$I$23&amp;" LED","")&amp;
IF($U57=21,Data!$I$24&amp;" LED","")&amp;
IF($U57=22,Data!$I$25&amp;" LED","")&amp;
IF($U57=23,Data!$I$26&amp;" LED","")&amp;
IF($U57=24,Data!$I$27&amp;" LED","")&amp;
IF($U57=25,Data!$I$28&amp;" LED","")&amp;
IF($U57=26,Data!$I$29&amp;" LED","")&amp;
IF($U57=27,Data!$I$30&amp;" LED","")&amp;
IF($U57=28,Data!$I$31&amp;" LED","")&amp;
IF($U57=29,Data!$I$32&amp;" LED","")&amp;
IF($U57=30,Data!$I$33&amp;" LED","")&amp;
IF($U57=31,Data!$I$34&amp;" LED","")&amp;
IF($U57=32,Data!$I$35&amp;" LED","")&amp;
IF($U57=33,Data!$I$36&amp;" LED","")&amp;
IF($U57=34,Data!$I$37&amp;" LED","")&amp;
IF($U57=35,Data!$I$38&amp;" LED","")&amp;
IF($U57=36,Data!$I$39&amp;" LED","")&amp;
IF($U57=37,Data!$I$40&amp;" LED","")&amp;
IF($U57=38,Data!$I$41&amp;" LED","")&amp;
IF($U57=39,Data!$I$42&amp;" LED","")&amp;
IF($U57=40,Data!$I$43&amp;" LED","")&amp;
IF($U57=41,Data!$I$44&amp;" LED","")&amp;
IF($U57=42,Data!$I$45&amp;" LED","")&amp;
IF($U57=43,Data!$I$46&amp;" LED","")&amp;
IF($U57=44,Data!$I$47&amp;" LED","")&amp;
IF($U57=45,Data!$I$48&amp;" LED","")&amp;
IF($U57=46,Data!$I$49&amp;" LED","")&amp;
IF($U57=47,Data!$I$50&amp;" LED","")&amp;
IF($U57=48,Data!$I$51&amp;" LED","")&amp;
IF($U57=49,Data!$I$52&amp;" LED","")&amp;
IF($U57=50,Data!$I$53&amp;" LED","")&amp;
IF($U57=51,Data!$I$54&amp;" LED","")&amp;
IF($U57=52,Data!$I$55&amp;" LED","")&amp;
IF($U57=53,Data!$I$56&amp;" LED","")&amp;
IF($U57=54,Data!$I$57&amp;" LED","")&amp;
IF($U57=55,Data!$I$58&amp;" LED","")&amp;
IF($U57=56,Data!$I$59&amp;" LED","")&amp;
IF($U57=57,Data!$I$60&amp;" LED","")&amp;
IF($U57=58,Data!$I$61&amp;" LED","")&amp;
IF($U57=59,Data!$I$62&amp;" LED","")&amp;
IF($U57=60,Data!$I$63&amp;" LED","")&amp;
IF($U57=61,Data!$I$64&amp;" LED","")&amp;
IF($U57=62,Data!$I$65&amp;" LED","")&amp;
IF($U57=63,Data!$I$66&amp;" LED","")&amp;
IF($U57=64,Data!$I$67&amp;" LED","")&amp;
IF($U57=65,Data!$I$68&amp;" LED","")&amp;
IF($U57=66,Data!$I$69&amp;" LED","")&amp;
IF($U57=67,Data!$I$70&amp;" LED","")&amp;
IF($U57=68,Data!$I$71&amp;" LED","")&amp;
IF($U57=69,Data!$I$72&amp;" LED","")&amp;
IF($U57=70,Data!$I$73&amp;" LED","")&amp;
IF($U57=71,Data!$I$74&amp;" LED","")&amp;
IF($U57=72,Data!$I$75&amp;" LED","")&amp;
IF($U57=73,Data!$I$76&amp;" LED","")&amp;
IF($U57=74,Data!$I$77&amp;" LED","")&amp;
IF($U57=75,Data!$I$78&amp;" LED","")&amp;
IF($U57=76,Data!$I$79&amp;" LED","")&amp;
IF($U57=77,Data!$I$80&amp;" LED","")&amp;
IF($U57=78,Data!$I$81&amp;" LED","")&amp;
IF($U57=79,Data!$I$82&amp;" LED","")&amp;
IF($U57=80,Data!$I$83&amp;" LED","")&amp;
IF($U57=81,Data!$I$84&amp;" LED","")&amp;
IF($U57=82,Data!$I$85&amp;" LED","")&amp;
IF($U57=83,Data!$I$86&amp;" LED","")&amp;
IF($U57=84,Data!$I$87&amp;" LED","")&amp;
IF($U57=85,Data!$I$88&amp;" LED","")&amp;
IF($U57=86,Data!$I$89&amp;" LED","")&amp;
IF($U57=87,Data!$I$90&amp;" LED","")&amp;
IF($U57=88,Data!$I$91&amp;" LED","")&amp;
IF($U57=89,Data!$I$92&amp;" LED","")&amp;
IF($U57=90,Data!$I$93&amp;" LED","")&amp;
IF($U57=91,Data!$I$94&amp;" LED","")&amp;
IF($U57=92,Data!$I$95&amp;" LED","")&amp;
IF($U57=93,Data!$I$96&amp;" LED","")&amp;
IF($U57=94,Data!$I$97&amp;" LED","")&amp;
IF($U57=95,Data!$I$98&amp;" LED","")&amp;
IF($U57=96,Data!$I$99&amp;" LED","")&amp;
IF($U57=97,Data!$I$100&amp;" LED","")&amp;
IF($U57=98,Data!$I$101&amp;" LED","")&amp;
IF($U57=99,Data!$I$102&amp;" LED","")&amp;
IF($U57=100,Data!$I1096&amp;" LED","")&amp;
IF($U57=101,Data!$I$104&amp;" LED","")&amp;
IF($U57=102,Data!$I$105&amp;" LED","")&amp;
IF($U57=103,Data!$I$106&amp;" LED","")&amp;
IF($U57=104,Data!$I$107&amp;" LED","")&amp;
IF($U57=105,Data!$I$108&amp;" LED","")&amp;
IF($U57=106,Data!$I$109&amp;" LED","")&amp;
IF($U57=107,Data!$I$110&amp;" LED","")&amp;
IF($U57=108,Data!$I$111&amp;" LED","")&amp;
IF($U57=109,Data!$I$112&amp;" LED","")&amp;
IF($U57=110,Data!$I$113&amp;" LED","")&amp;
IF($U57=111,Data!$I$114&amp;" LED","")&amp;
IF($U57=112,Data!$I$115&amp;" LED","")&amp;
IF($U57=113,Data!$I$116&amp;" LED","")&amp;
IF($U57=114,Data!$I$117&amp;" LED","")&amp;
IF($U57=115,Data!$I$118&amp;" LED","")&amp;
IF($U57=116,Data!$I$119&amp;" LED","")&amp;
IF($U57=117,Data!$I$120&amp;" LED","")&amp;
IF($U57=118,Data!$I$121&amp;" LED","")&amp;
IF($U57=119,Data!$I$122&amp;" LED","")&amp;
IF($U57=120,Data!$I$123&amp;" LED","")</f>
        <v/>
      </c>
      <c r="F57" s="42" t="str">
        <f xml:space="preserve">
IF($U57=1,Data!$J$4&amp;" lm","")&amp;
IF($U57=2,Data!$J$5&amp;" lm","")&amp;
IF($U57=3,Data!$J$6&amp;" lm","")&amp;
IF($U57=4,Data!$J$7&amp;" lm","")&amp;
IF($U57=5,Data!$J$8&amp;" lm","")&amp;
IF($U57=6,Data!$J$9&amp;" lm","")&amp;
IF($U57=7,Data!$J$10&amp;" lm","")&amp;
IF($U57=8,Data!$J$11&amp;" lm","")&amp;
IF($U57=9,Data!$J$12&amp;" lm","")&amp;
IF($U57=10,Data!$J$13&amp;" lm","")&amp;
IF($U57=11,Data!$J$14&amp;" lm","")&amp;
IF($U57=12,Data!$J$15&amp;" lm","")&amp;
IF($U57=13,Data!$J$16&amp;" lm","")&amp;
IF($U57=14,Data!$J$17&amp;" lm","")&amp;
IF($U57=15,Data!$J$18&amp;" lm","")&amp;
IF($U57=16,Data!$J$19&amp;" lm","")&amp;
IF($U57=17,Data!$J$20&amp;" lm","")&amp;
IF($U57=18,Data!$J$21&amp;" lm","")&amp;
IF($U57=19,Data!$J$22&amp;" lm","")&amp;
IF($U57=20,Data!$J$23&amp;" lm","")&amp;
IF($U57=21,Data!$J$24&amp;" lm","")&amp;
IF($U57=22,Data!$J$25&amp;" lm","")&amp;
IF($U57=23,Data!$J$26&amp;" lm","")&amp;
IF($U57=24,Data!$J$27&amp;" lm","")&amp;
IF($U57=25,Data!$J$28&amp;" lm","")&amp;
IF($U57=26,Data!$J$29&amp;" lm","")&amp;
IF($U57=27,Data!$J$30&amp;" lm","")&amp;
IF($U57=28,Data!$J$31&amp;" lm","")&amp;
IF($U57=29,Data!$J$32&amp;" lm","")&amp;
IF($U57=30,Data!$J$33&amp;" lm","")&amp;
IF($U57=31,Data!$J$34&amp;" lm","")&amp;
IF($U57=32,Data!$J$35&amp;" lm","")&amp;
IF($U57=33,Data!$J$36&amp;" lm","")&amp;
IF($U57=34,Data!$J$37&amp;" lm","")&amp;
IF($U57=35,Data!$J$38&amp;" lm","")&amp;
IF($U57=36,Data!$J$39&amp;" lm","")&amp;
IF($U57=37,Data!$J$40&amp;" lm","")&amp;
IF($U57=38,Data!$J$41&amp;" lm","")&amp;
IF($U57=39,Data!$J$42&amp;" lm","")&amp;
IF($U57=40,Data!$J$43&amp;" lm","")&amp;
IF($U57=41,Data!$J$44&amp;" lm","")&amp;
IF($U57=42,Data!$J$45&amp;" lm","")&amp;
IF($U57=43,Data!$J$46&amp;" lm","")&amp;
IF($U57=44,Data!$J$47&amp;" lm","")&amp;
IF($U57=45,Data!$J$48&amp;" lm","")&amp;
IF($U57=46,Data!$J$49&amp;" lm","")&amp;
IF($U57=47,Data!$J$50&amp;" lm","")&amp;
IF($U57=48,Data!$J$51&amp;" lm","")&amp;
IF($U57=49,Data!$J$52&amp;" lm","")&amp;
IF($U57=50,Data!$J$53&amp;" lm","")&amp;
IF($U57=51,Data!$J$54&amp;" lm","")&amp;
IF($U57=52,Data!$J$55&amp;" lm","")&amp;
IF($U57=53,Data!$J$56&amp;" lm","")&amp;
IF($U57=54,Data!$J$57&amp;" lm","")&amp;
IF($U57=55,Data!$J$58&amp;" lm","")&amp;
IF($U57=56,Data!$J$59&amp;" lm","")&amp;
IF($U57=57,Data!$J$60&amp;" lm","")&amp;
IF($U57=58,Data!$J$61&amp;" lm","")&amp;
IF($U57=59,Data!$J$62&amp;" lm","")&amp;
IF($U57=60,Data!$J$63&amp;" lm","")&amp;
IF($U57=61,Data!$J$64&amp;" lm","")&amp;
IF($U57=62,Data!$J$65&amp;" lm","")&amp;
IF($U57=63,Data!$J$66&amp;" lm","")&amp;
IF($U57=64,Data!$J$67&amp;" lm","")&amp;
IF($U57=65,Data!$J$68&amp;" lm","")&amp;
IF($U57=66,Data!$J$69&amp;" lm","")&amp;
IF($U57=67,Data!$J$70&amp;" lm","")&amp;
IF($U57=68,Data!$J$71&amp;" lm","")&amp;
IF($U57=69,Data!$J$72&amp;" lm","")&amp;
IF($U57=70,Data!$J$73&amp;" lm","")&amp;
IF($U57=71,Data!$J$74&amp;" lm","")&amp;
IF($U57=72,Data!$J$75&amp;" lm","")&amp;
IF($U57=73,Data!$J$76&amp;" lm","")&amp;
IF($U57=74,Data!$J$77&amp;" lm","")&amp;
IF($U57=75,Data!$J$78&amp;" lm","")&amp;
IF($U57=76,Data!$J$79&amp;" lm","")&amp;
IF($U57=77,Data!$J$80&amp;" lm","")&amp;
IF($U57=78,Data!$J$81&amp;" lm","")&amp;
IF($U57=79,Data!$J$82&amp;" lm","")&amp;
IF($U57=80,Data!$J$83&amp;" lm","")&amp;
IF($U57=81,Data!$J$84&amp;" lm","")&amp;
IF($U57=82,Data!$J$85&amp;" lm","")&amp;
IF($U57=83,Data!$J$86&amp;" lm","")&amp;
IF($U57=84,Data!$J$87&amp;" lm","")&amp;
IF($U57=85,Data!$J$88&amp;" lm","")&amp;
IF($U57=86,Data!$J$89&amp;" lm","")&amp;
IF($U57=87,Data!$J$90&amp;" lm","")&amp;
IF($U57=88,Data!$J$91&amp;" lm","")&amp;
IF($U57=89,Data!$J$92&amp;" lm","")&amp;
IF($U57=90,Data!$J$93&amp;" lm","")&amp;
IF($U57=91,Data!$J$94&amp;" lm","")&amp;
IF($U57=92,Data!$J$95&amp;" lm","")&amp;
IF($U57=93,Data!$J$96&amp;" lm","")&amp;
IF($U57=94,Data!$J$97&amp;" lm","")&amp;
IF($U57=95,Data!$J$98&amp;" lm","")&amp;
IF($U57=96,Data!$J$99&amp;" lm","")&amp;
IF($U57=97,Data!$J$100&amp;" lm","")&amp;
IF($U57=98,Data!$J$101&amp;" lm","")&amp;
IF($U57=99,Data!$J$102&amp;" lm","")&amp;
IF($U57=100,Data!$J$103&amp;" lm","")&amp;
IF($U57=101,Data!$J$104&amp;" lm","")&amp;
IF($U57=102,Data!$J$105&amp;" lm","")&amp;
IF($U57=103,Data!$J$106&amp;" lm","")&amp;
IF($U57=104,Data!$J$107&amp;" lm","")&amp;
IF($U57=105,Data!$J$108&amp;" lm","")&amp;
IF($U57=106,Data!$J$109&amp;" lm","")&amp;
IF($U57=107,Data!$J$110&amp;" lm","")&amp;
IF($U57=108,Data!$J$111&amp;" lm","")&amp;
IF($U57=109,Data!$J$112&amp;" lm","")&amp;
IF($U57=110,Data!$J$113&amp;" lm","")&amp;
IF($U57=111,Data!$J$114&amp;" lm","")&amp;
IF($U57=112,Data!$J$115&amp;" lm","")&amp;
IF($U57=113,Data!$J$116&amp;" lm","")&amp;
IF($U57=114,Data!$J$117&amp;" lm","")&amp;
IF($U57=115,Data!$J$118&amp;" lm","")&amp;
IF($U57=116,Data!$J$109&amp;" lm","")&amp;
IF($U57=117,Data!$J$120&amp;" lm","")&amp;
IF($U57=118,Data!$J$121&amp;" lm","")&amp;
IF($U57=119,Data!$J$122&amp;" lm","")&amp;
IF($U57=120,Data!$J$123&amp;" lm","")</f>
        <v/>
      </c>
      <c r="G57" s="43" t="str">
        <f xml:space="preserve">
IF($U57=1,Data!$H$4,"")&amp;
IF($U57=2,Data!$H$5,"")&amp;
IF($U57=3,Data!$H$6,"")&amp;
IF($U57=4,Data!$H$7,"")&amp;
IF($U57=5,Data!$H$8,"")&amp;
IF($U57=6,Data!$H$9,"")&amp;
IF($U57=7,Data!$H$10,"")&amp;
IF($U57=8,Data!$H$11,"")&amp;
IF($U57=9,Data!$H$12,"")&amp;
IF($U57=10,Data!$H$13,"")&amp;
IF($U57=11,Data!$H$14,"")&amp;
IF($U57=12,Data!$H$15,"")&amp;
IF($U57=13,Data!$H$16,"")&amp;
IF($U57=14,Data!$H$17,"")&amp;
IF($U57=15,Data!$H$18,"")&amp;
IF($U57=16,Data!$H$19,"")&amp;
IF($U57=17,Data!$H$20,"")&amp;
IF($U57=18,Data!$H$21,"")&amp;
IF($U57=19,Data!$H$22,"")&amp;
IF($U57=20,Data!$H$23,"")&amp;
IF($U57=21,Data!$H$24,"")&amp;
IF($U57=22,Data!$H$25,"")&amp;
IF($U57=23,Data!$H$26,"")&amp;
IF($U57=24,Data!$H$27,"")&amp;
IF($U57=25,Data!$H$28,"")&amp;
IF($U57=26,Data!$H$29,"")&amp;
IF($U57=27,Data!$H$30,"")&amp;
IF($U57=28,Data!$H$31,"")&amp;
IF($U57=29,Data!$H$32,"")&amp;
IF($U57=30,Data!$H$33,"")&amp;
IF($U57=31,Data!$H$34,"")&amp;
IF($U57=32,Data!$H$35,"")&amp;
IF($U57=33,Data!$H$36,"")&amp;
IF($U57=34,Data!$H$37,"")&amp;
IF($U57=35,Data!$H$38,"")&amp;
IF($U57=36,Data!$H$39,"")&amp;
IF($U57=37,Data!$H$40,"")&amp;
IF($U57=38,Data!$H$41,"")&amp;
IF($U57=39,Data!$H$42,"")&amp;
IF($U57=40,Data!$H$43,"")&amp;
IF($U57=41,Data!$H$44,"")&amp;
IF($U57=42,Data!$H$45,"")&amp;
IF($U57=43,Data!$H$46,"")&amp;
IF($U57=44,Data!$H$47,"")&amp;
IF($U57=45,Data!$H$48,"")&amp;
IF($U57=46,Data!$H$49,"")&amp;
IF($U57=47,Data!$H$50,"")&amp;
IF($U57=48,Data!$H$51,"")&amp;
IF($U57=49,Data!$H$52,"")&amp;
IF($U57=50,Data!$H$53,"")&amp;
IF($U57=51,Data!$H$54,"")&amp;
IF($U57=52,Data!$H$55,"")&amp;
IF($U57=53,Data!$H$56,"")&amp;
IF($U57=54,Data!$H$57,"")&amp;
IF($U57=55,Data!$H$58,"")&amp;
IF($U57=56,Data!$H$59,"")&amp;
IF($U57=57,Data!$H$60,"")&amp;
IF($U57=58,Data!$H$61,"")&amp;
IF($U57=59,Data!$H$62,"")&amp;
IF($U57=60,Data!$H$63,"")&amp;
IF($U57=61,Data!$H$64,"")&amp;
IF($U57=62,Data!$H$65,"")&amp;
IF($U57=63,Data!$H$66,"")&amp;
IF($U57=64,Data!$H$67,"")&amp;
IF($U57=65,Data!$H$68,"")&amp;
IF($U57=66,Data!$H$69,"")&amp;
IF($U57=67,Data!$H$70,"")&amp;
IF($U57=68,Data!$H$71,"")&amp;
IF($U57=69,Data!$H$72,"")&amp;
IF($U57=70,Data!$H$73,"")&amp;
IF($U57=71,Data!$H$74,"")&amp;
IF($U57=72,Data!$H$75,"")&amp;
IF($U57=73,Data!$H$76,"")&amp;
IF($U57=74,Data!$H$77,"")&amp;
IF($U57=75,Data!$H$78,"")&amp;
IF($U57=76,Data!$H$79,"")&amp;
IF($U57=77,Data!$H$80,"")&amp;
IF($U57=78,Data!$H$81,"")&amp;
IF($U57=79,Data!$H$82,"")&amp;
IF($U57=80,Data!$H$83,"")&amp;
IF($U57=81,Data!$H$84,"")&amp;
IF($U57=82,Data!$H$85,"")&amp;
IF($U57=83,Data!$H$86,"")&amp;
IF($U57=84,Data!$H$87,"")&amp;
IF($U57=85,Data!$H$88,"")&amp;
IF($U57=86,Data!$H$89,"")&amp;
IF($U57=87,Data!$H$90,"")&amp;
IF($U57=88,Data!$H$91,"")&amp;
IF($U57=89,Data!$H$92,"")&amp;
IF($U57=90,Data!$H$93,"")&amp;
IF($U57=91,Data!$H$94,"")&amp;
IF($U57=92,Data!$H$95,"")&amp;
IF($U57=93,Data!$H$96,"")&amp;
IF($U57=94,Data!$H$97,"")&amp;
IF($U57=95,Data!$H$98,"")&amp;
IF($U57=96,Data!$H$99,"")&amp;
IF($U57=97,Data!$H$100,"")&amp;
IF($U57=98,Data!$H$101,"")&amp;
IF($U57=99,Data!$H$102,"")&amp;
IF($U57=100,Data!$H$103,"")&amp;
IF($U57=101,Data!$H$104,"")&amp;
IF($U57=102,Data!$H$105,"")&amp;
IF($U57=103,Data!$H$106,"")&amp;
IF($U57=104,Data!$H$107,"")&amp;
IF($U57=105,Data!$H$108,"")&amp;
IF($U57=106,Data!$H$109,"")&amp;
IF($U57=107,Data!$H$110,"")&amp;
IF($U57=108,Data!$H$111,"")&amp;
IF($U57=109,Data!$H$112,"")&amp;
IF($U57=110,Data!$H$113,"")&amp;
IF($U57=111,Data!$H$114,"")&amp;
IF($U57=112,Data!$H$115,"")&amp;
IF($U57=113,Data!$H$116,"")&amp;
IF($U57=114,Data!$H$117,"")&amp;
IF($U57=115,Data!$H$118,"")&amp;
IF($U57=116,Data!$H$119,"")&amp;
IF($U57=117,Data!$H$120,"")&amp;
IF($U57=118,Data!$H$121,"")&amp;
IF($U57=119,Data!$H$122,"")&amp;
IF($U57=120,Data!$H$123,"")</f>
        <v/>
      </c>
      <c r="H57" s="44" t="str">
        <f>IF($U57=1,Data!$V$4&amp;" W","")&amp;
IF($U57=2,Data!$V$5&amp;" W","")&amp;
IF($U57=3,Data!$V$6&amp;" W","")&amp;
IF($U57=4,Data!$V$7&amp;" W","")&amp;
IF($U57=5,Data!$V$8&amp;" W","")&amp;
IF($U57=6,Data!$V$9&amp;" W","")&amp;
IF($U57=7,Data!$V$10&amp;" W","")&amp;
IF($U57=8,Data!$V$11&amp;" W","")&amp;
IF($U57=9,Data!$V$12&amp;" W","")&amp;
IF($U57=10,Data!$V$13&amp;" W","")&amp;
IF($U57=11,Data!$V$14&amp;" W","")&amp;
IF($U57=12,Data!$V$15&amp;" W","")&amp;
IF($U57=13,Data!$V$16&amp;" W","")&amp;
IF($U57=14,Data!$V$17&amp;" W","")&amp;
IF($U57=15,Data!$V$18&amp;" W","")&amp;
IF($U57=16,Data!$V$19&amp;" W","")&amp;
IF($U57=17,Data!$V$20&amp;" W","")&amp;
IF($U57=18,Data!$V$21&amp;" W","")&amp;
IF($U57=19,Data!$V$22&amp;" W","")&amp;
IF($U57=20,Data!$V$23&amp;" W","")&amp;
IF($U57=21,Data!$V$24&amp;" W","")&amp;
IF($U57=22,Data!$V$25&amp;" W","")&amp;
IF($U57=23,Data!$V$26&amp;" W","")&amp;
IF($U57=24,Data!$V$27&amp;" W","")&amp;
IF($U57=25,Data!$V$28&amp;" W","")&amp;
IF($U57=26,Data!$V$29&amp;" W","")&amp;
IF($U57=27,Data!$V$30&amp;" W","")&amp;
IF($U57=28,Data!$V$31&amp;" W","")&amp;
IF($U57=29,Data!$V$32&amp;" W","")&amp;
IF($U57=30,Data!$V$33&amp;" W","")&amp;
IF($U57=31,Data!$V$34&amp;" W","")&amp;
IF($U57=32,Data!$V$35&amp;" W","")&amp;
IF($U57=33,Data!$V$36&amp;" W","")&amp;
IF($U57=34,Data!$V$37&amp;" W","")&amp;
IF($U57=35,Data!$V$38&amp;" W","")&amp;
IF($U57=36,Data!$V$39&amp;" W","")&amp;
IF($U57=37,Data!$V$40&amp;" W","")&amp;
IF($U57=38,Data!$V$41&amp;" W","")&amp;
IF($U57=39,Data!$V$42&amp;" W","")&amp;
IF($U57=40,Data!$V$43&amp;" W","")&amp;
IF($U57=41,Data!$V$44&amp;" W","")&amp;
IF($U57=42,Data!$V$45&amp;" W","")&amp;
IF($U57=43,Data!$V$46&amp;" W","")&amp;
IF($U57=44,Data!$V$47&amp;" W","")&amp;
IF($U57=45,Data!$V$48&amp;" W","")&amp;
IF($U57=46,Data!$V$49&amp;" W","")&amp;
IF($U57=47,Data!$V$50&amp;" W","")&amp;
IF($U57=48,Data!$V$51&amp;" W","")&amp;
IF($U57=49,Data!$V$52&amp;" W","")&amp;
IF($U57=50,Data!$V$53&amp;" W","")&amp;
IF($U57=51,Data!$V$54&amp;" W","")&amp;
IF($U57=52,Data!$V$55&amp;" W","")&amp;
IF($U57=53,Data!$V$56&amp;" W","")&amp;
IF($U57=54,Data!$V$57&amp;" W","")&amp;
IF($U57=55,Data!$V$58&amp;" W","")&amp;
IF($U57=56,Data!$V$59&amp;" W","")&amp;
IF($U57=57,Data!$V$60&amp;" W","")&amp;
IF($U57=58,Data!$V$61&amp;" W","")&amp;
IF($U57=59,Data!$V$62&amp;" W","")&amp;
IF($U57=60,Data!$V$63&amp;" W","")&amp;
IF($U57=61,Data!$V$64&amp;" W","")&amp;
IF($U57=62,Data!$V$65&amp;" W","")&amp;
IF($U57=63,Data!$V$66&amp;" W","")&amp;
IF($U57=64,Data!$V$67&amp;" W","")&amp;
IF($U57=65,Data!$V$68&amp;" W","")&amp;
IF($U57=66,Data!$V$69&amp;" W","")&amp;
IF($U57=67,Data!$V$70&amp;" W","")&amp;
IF($U57=68,Data!$V$71&amp;" W","")&amp;
IF($U57=69,Data!$V$72&amp;" W","")&amp;
IF($U57=70,Data!$V$73&amp;" W","")&amp;
IF($U57=71,Data!$V$74&amp;" W","")&amp;
IF($U57=72,Data!$V$75&amp;" W","")&amp;
IF($U57=73,Data!$V$76&amp;" W","")&amp;
IF($U57=74,Data!$V$77&amp;" W","")&amp;
IF($U57=75,Data!$V$78&amp;" W","")&amp;
IF($U57=76,Data!$V$79&amp;" W","")&amp;
IF($U57=77,Data!$V$80&amp;" W","")&amp;
IF($U57=78,Data!$V$81&amp;" W","")&amp;
IF($U57=79,Data!$V$82&amp;" W","")&amp;
IF($U57=80,Data!$V$83&amp;" W","")&amp;
IF($U57=81,Data!$V$84&amp;" W","")&amp;
IF($U57=82,Data!$V$85&amp;" W","")&amp;
IF($U57=83,Data!$V$86&amp;" W","")&amp;
IF($U57=84,Data!$V$87&amp;" W","")&amp;
IF($U57=85,Data!$V$88&amp;" W","")&amp;
IF($U57=86,Data!$V$89&amp;" W","")&amp;
IF($U57=87,Data!$V$90&amp;" W","")&amp;
IF($U57=88,Data!$V$91&amp;" W","")&amp;
IF($U57=89,Data!$V$92&amp;" W","")&amp;
IF($U57=90,Data!$V$93&amp;" W","")&amp;
IF($U57=91,Data!$V$94&amp;" W","")&amp;
IF($U57=92,Data!$V$95&amp;" W","")&amp;
IF($U57=93,Data!$V$96&amp;" W","")&amp;
IF($U57=94,Data!$V$97&amp;" W","")&amp;
IF($U57=95,Data!$V$98&amp;" W","")&amp;
IF($U57=96,Data!$V$99&amp;" W","")&amp;
IF($U57=97,Data!$V$100&amp;" W","")&amp;
IF($U57=98,Data!$V$101&amp;" W","")&amp;
IF($U57=99,Data!$V$102&amp;" W","")&amp;
IF($U57=100,Data!$V$103&amp;" W","")&amp;
IF($U57=101,Data!$V157&amp;" W","")&amp;
IF($U57=102,Data!$V$105&amp;" W","")&amp;
IF($U57=103,Data!$V$106&amp;" W","")&amp;
IF($U57=104,Data!$V$107&amp;" W","")&amp;
IF($U57=105,Data!$V$108&amp;" W","")&amp;
IF($U57=106,Data!$V$109&amp;" W","")&amp;
IF($U57=107,Data!$V$110&amp;" W","")&amp;
IF($U57=108,Data!$V$111&amp;" W","")&amp;
IF($U57=109,Data!$V$112&amp;" W","")&amp;
IF($U57=110,Data!$V$113&amp;" W","")&amp;
IF($U57=111,Data!$V$114&amp;" W","")&amp;
IF($U57=112,Data!$V$115&amp;" W","")&amp;
IF($U57=113,Data!$V$116&amp;" W","")&amp;
IF($U57=114,Data!$V$117&amp;" W","")&amp;
IF($U57=115,Data!$V$118&amp;" W","")&amp;
IF($U57=116,Data!$V$119&amp;" W","")&amp;
IF($U57=117,Data!$V$120&amp;" W","")&amp;
IF($U57=118,Data!$V$121&amp;" W","")&amp;
IF($U57=119,Data!$V$122&amp;" W","")&amp;
IF($U57=120,Data!$V$123&amp;" W","")</f>
        <v/>
      </c>
      <c r="I57" s="42" t="str">
        <f>IF($U57=1,Data!$W$4&amp;" W","")&amp;
IF($U57=2,Data!$W$5&amp;" W","")&amp;
IF($U57=3,Data!$W$6&amp;" W","")&amp;
IF($U57=4,Data!$W$7&amp;" W","")&amp;
IF($U57=5,Data!$W$8&amp;" W","")&amp;
IF($U57=6,Data!$W$9&amp;" W","")&amp;
IF($U57=7,Data!$W$10&amp;" W","")&amp;
IF($U57=8,Data!$W$11&amp;" W","")&amp;
IF($U57=9,Data!$W$12&amp;" W","")&amp;
IF($U57=10,Data!$W$13&amp;" W","")&amp;
IF($U57=11,Data!$W$14&amp;" W","")&amp;
IF($U57=12,Data!$W$15&amp;" W","")&amp;
IF($U57=13,Data!$W$16&amp;" W","")&amp;
IF($U57=14,Data!$W$17&amp;" W","")&amp;
IF($U57=15,Data!$W$18&amp;" W","")&amp;
IF($U57=16,Data!$W$19&amp;" W","")&amp;
IF($U57=17,Data!$W$20&amp;" W","")&amp;
IF($U57=18,Data!$W$21&amp;" W","")&amp;
IF($U57=19,Data!$W$22&amp;" W","")&amp;
IF($U57=20,Data!$W$23&amp;" W","")&amp;
IF($U57=21,Data!$W$24&amp;" W","")&amp;
IF($U57=22,Data!$W$25&amp;" W","")&amp;
IF($U57=23,Data!$W$26&amp;" W","")&amp;
IF($U57=24,Data!$W$27&amp;" W","")&amp;
IF($U57=25,Data!$W$28&amp;" W","")&amp;
IF($U57=26,Data!$W$29&amp;" W","")&amp;
IF($U57=27,Data!$W$30&amp;" W","")&amp;
IF($U57=28,Data!$W$31&amp;" W","")&amp;
IF($U57=29,Data!$W$32&amp;" W","")&amp;
IF($U57=30,Data!$W$33&amp;" W","")&amp;
IF($U57=31,Data!$W$34&amp;" W","")&amp;
IF($U57=32,Data!$W$35&amp;" W","")&amp;
IF($U57=33,Data!$W$36&amp;" W","")&amp;
IF($U57=34,Data!$W$37&amp;" W","")&amp;
IF($U57=35,Data!$W$38&amp;" W","")&amp;
IF($U57=36,Data!$W$39&amp;" W","")&amp;
IF($U57=37,Data!$W$40&amp;" W","")&amp;
IF($U57=38,Data!$W$41&amp;" W","")&amp;
IF($U57=39,Data!$W$42&amp;" W","")&amp;
IF($U57=40,Data!$W$43&amp;" W","")&amp;
IF($U57=41,Data!$W$44&amp;" W","")&amp;
IF($U57=42,Data!$W$45&amp;" W","")&amp;
IF($U57=43,Data!$W$46&amp;" W","")&amp;
IF($U57=44,Data!$W$47&amp;" W","")&amp;
IF($U57=45,Data!$W$48&amp;" W","")&amp;
IF($U57=46,Data!$W$49&amp;" W","")&amp;
IF($U57=47,Data!$W$50&amp;" W","")&amp;
IF($U57=48,Data!$W$51&amp;" W","")&amp;
IF($U57=49,Data!$W$52&amp;" W","")&amp;
IF($U57=50,Data!$W$53&amp;" W","")&amp;
IF($U57=51,Data!$W$54&amp;" W","")&amp;
IF($U57=52,Data!$W$55&amp;" W","")&amp;
IF($U57=53,Data!$W$56&amp;" W","")&amp;
IF($U57=54,Data!$W$57&amp;" W","")&amp;
IF($U57=55,Data!$W$58&amp;" W","")&amp;
IF($U57=56,Data!$W$59&amp;" W","")&amp;
IF($U57=57,Data!$W$60&amp;" W","")&amp;
IF($U57=58,Data!$W$61&amp;" W","")&amp;
IF($U57=59,Data!$W$62&amp;" W","")&amp;
IF($U57=60,Data!$W$63&amp;" W","")&amp;
IF($U57=61,Data!$W$64&amp;" W","")&amp;
IF($U57=62,Data!$W$65&amp;" W","")&amp;
IF($U57=63,Data!$W$66&amp;" W","")&amp;
IF($U57=64,Data!$W$67&amp;" W","")&amp;
IF($U57=65,Data!$W$68&amp;" W","")&amp;
IF($U57=66,Data!$W$69&amp;" W","")&amp;
IF($U57=67,Data!$W$70&amp;" W","")&amp;
IF($U57=68,Data!$W$71&amp;" W","")&amp;
IF($U57=69,Data!$W$72&amp;" W","")&amp;
IF($U57=70,Data!$W$73&amp;" W","")&amp;
IF($U57=71,Data!$W$74&amp;" W","")&amp;
IF($U57=72,Data!$W$75&amp;" W","")&amp;
IF($U57=73,Data!$W$76&amp;" W","")&amp;
IF($U57=74,Data!$W$77&amp;" W","")&amp;
IF($U57=75,Data!$W$78&amp;" W","")&amp;
IF($U57=76,Data!$W$79&amp;" W","")&amp;
IF($U57=77,Data!$W$80&amp;" W","")&amp;
IF($U57=78,Data!$W$81&amp;" W","")&amp;
IF($U57=79,Data!$W$82&amp;" W","")&amp;
IF($U57=80,Data!$W$83&amp;" W","")&amp;
IF($U57=81,Data!$W$84&amp;" W","")&amp;
IF($U57=82,Data!$W$85&amp;" W","")&amp;
IF($U57=83,Data!$W$86&amp;" W","")&amp;
IF($U57=84,Data!$W$87&amp;" W","")&amp;
IF($U57=85,Data!$W$88&amp;" W","")&amp;
IF($U57=86,Data!$W$89&amp;" W","")&amp;
IF($U57=87,Data!$W$90&amp;" W","")&amp;
IF($U57=88,Data!$W$91&amp;" W","")&amp;
IF($U57=89,Data!$W$92&amp;" W","")&amp;
IF($U57=90,Data!$W$93&amp;" W","")&amp;
IF($U57=91,Data!$W$94&amp;" W","")&amp;
IF($U57=92,Data!$W$95&amp;" W","")&amp;
IF($U57=93,Data!$W$96&amp;" W","")&amp;
IF($U57=94,Data!$W$97&amp;" W","")&amp;
IF($U57=95,Data!$W$98&amp;" W","")&amp;
IF($U57=96,Data!$W$99&amp;" W","")&amp;
IF($U57=97,Data!$W$100&amp;" W","")&amp;
IF($U57=98,Data!$W$101&amp;" W","")&amp;
IF($U57=99,Data!$W$102&amp;" W","")&amp;
IF($U57=100,Data!$W$103&amp;" W","")&amp;
IF($U57=101,Data!$V157&amp;" W","")&amp;
IF($U57=102,Data!$W$105&amp;" W","")&amp;
IF($U57=103,Data!$W$106&amp;" W","")&amp;
IF($U57=104,Data!$W$107&amp;" W","")&amp;
IF($U57=105,Data!$W$108&amp;" W","")&amp;
IF($U57=106,Data!$W$109&amp;" W","")&amp;
IF($U57=107,Data!$W$110&amp;" W","")&amp;
IF($U57=108,Data!$W$111&amp;" W","")&amp;
IF($U57=109,Data!$W$112&amp;" W","")&amp;
IF($U57=110,Data!$W$113&amp;" W","")&amp;
IF($U57=111,Data!$W$114&amp;" W","")&amp;
IF($U57=112,Data!$W$115&amp;" W","")&amp;
IF($U57=113,Data!$W$116&amp;" W","")&amp;
IF($U57=114,Data!$W$117&amp;" W","")&amp;
IF($U57=115,Data!$W$118&amp;" W","")&amp;
IF($U57=116,Data!$W$119&amp;" W","")&amp;
IF($U57=117,Data!$W$120&amp;" W","")&amp;
IF($U57=118,Data!$W$121&amp;" W","")&amp;
IF($U57=119,Data!$W$122&amp;" W","")&amp;
IF($U57=120,Data!$W$123&amp;" W","")</f>
        <v/>
      </c>
      <c r="J57" s="44" t="str">
        <f>IF($U57=1,Data!$X$4&amp;" W","")&amp;
IF($U57=2,Data!$X$5&amp;" W","")&amp;
IF($U57=3,Data!$X$6&amp;" W","")&amp;
IF($U57=4,Data!$X$7&amp;" W","")&amp;
IF($U57=5,Data!$X$8&amp;" W","")&amp;
IF($U57=6,Data!$X$9&amp;" W","")&amp;
IF($U57=7,Data!$X$10&amp;" W","")&amp;
IF($U57=8,Data!$X$11&amp;" W","")&amp;
IF($U57=9,Data!$X$12&amp;" W","")&amp;
IF($U57=10,Data!$X$13&amp;" W","")&amp;
IF($U57=11,Data!$X$14&amp;" W","")&amp;
IF($U57=12,Data!$X$15&amp;" W","")&amp;
IF($U57=13,Data!$X$16&amp;" W","")&amp;
IF($U57=14,Data!$X$17&amp;" W","")&amp;
IF($U57=15,Data!$X$18&amp;" W","")&amp;
IF($U57=16,Data!$X$19&amp;" W","")&amp;
IF($U57=17,Data!$X$20&amp;" W","")&amp;
IF($U57=18,Data!$X$21&amp;" W","")&amp;
IF($U57=19,Data!$X$22&amp;" W","")&amp;
IF($U57=20,Data!$X$23&amp;" W","")&amp;
IF($U57=21,Data!$X$24&amp;" W","")&amp;
IF($U57=22,Data!$X$25&amp;" W","")&amp;
IF($U57=23,Data!$X$26&amp;" W","")&amp;
IF($U57=24,Data!$X$27&amp;" W","")&amp;
IF($U57=25,Data!$X$28&amp;" W","")&amp;
IF($U57=26,Data!$X$29&amp;" W","")&amp;
IF($U57=27,Data!$X$30&amp;" W","")&amp;
IF($U57=28,Data!$X$31&amp;" W","")&amp;
IF($U57=29,Data!$X$32&amp;" W","")&amp;
IF($U57=30,Data!$X$33&amp;" W","")&amp;
IF($U57=31,Data!$X$34&amp;" W","")&amp;
IF($U57=32,Data!$X$35&amp;" W","")&amp;
IF($U57=33,Data!$X$36&amp;" W","")&amp;
IF($U57=34,Data!$X$37&amp;" W","")&amp;
IF($U57=35,Data!$X$38&amp;" W","")&amp;
IF($U57=36,Data!$X$39&amp;" W","")&amp;
IF($U57=37,Data!$X$40&amp;" W","")&amp;
IF($U57=38,Data!$X$41&amp;" W","")&amp;
IF($U57=39,Data!$X$42&amp;" W","")&amp;
IF($U57=40,Data!$X$43&amp;" W","")&amp;
IF($U57=41,Data!$X$44&amp;" W","")&amp;
IF($U57=42,Data!$X$45&amp;" W","")&amp;
IF($U57=43,Data!$X$46&amp;" W","")&amp;
IF($U57=44,Data!$X$47&amp;" W","")&amp;
IF($U57=45,Data!$X$48&amp;" W","")&amp;
IF($U57=46,Data!$X$49&amp;" W","")&amp;
IF($U57=47,Data!$X$50&amp;" W","")&amp;
IF($U57=48,Data!$X$51&amp;" W","")&amp;
IF($U57=49,Data!$X$52&amp;" W","")&amp;
IF($U57=50,Data!$X$53&amp;" W","")&amp;
IF($U57=51,Data!$X$54&amp;" W","")&amp;
IF($U57=52,Data!$X$55&amp;" W","")&amp;
IF($U57=53,Data!$X$56&amp;" W","")&amp;
IF($U57=54,Data!$X$57&amp;" W","")&amp;
IF($U57=55,Data!$X$58&amp;" W","")&amp;
IF($U57=56,Data!$X$59&amp;" W","")&amp;
IF($U57=57,Data!$X$60&amp;" W","")&amp;
IF($U57=58,Data!$X$61&amp;" W","")&amp;
IF($U57=59,Data!$X$62&amp;" W","")&amp;
IF($U57=60,Data!$X$63&amp;" W","")&amp;
IF($U57=61,Data!$X$64&amp;" W","")&amp;
IF($U57=62,Data!$X$65&amp;" W","")&amp;
IF($U57=63,Data!$X$66&amp;" W","")&amp;
IF($U57=64,Data!$X$67&amp;" W","")&amp;
IF($U57=65,Data!$X$68&amp;" W","")&amp;
IF($U57=66,Data!$X$69&amp;" W","")&amp;
IF($U57=67,Data!$X$70&amp;" W","")&amp;
IF($U57=68,Data!$X$71&amp;" W","")&amp;
IF($U57=69,Data!$X$72&amp;" W","")&amp;
IF($U57=70,Data!$X$73&amp;" W","")&amp;
IF($U57=71,Data!$X$74&amp;" W","")&amp;
IF($U57=72,Data!$X$75&amp;" W","")&amp;
IF($U57=73,Data!$X$76&amp;" W","")&amp;
IF($U57=74,Data!$X$77&amp;" W","")&amp;
IF($U57=75,Data!$X$78&amp;" W","")&amp;
IF($U57=76,Data!$X$79&amp;" W","")&amp;
IF($U57=77,Data!$X$80&amp;" W","")&amp;
IF($U57=78,Data!$X$81&amp;" W","")&amp;
IF($U57=79,Data!$X$82&amp;" W","")&amp;
IF($U57=80,Data!$X$83&amp;" W","")&amp;
IF($U57=81,Data!$X$84&amp;" W","")&amp;
IF($U57=82,Data!$X$85&amp;" W","")&amp;
IF($U57=83,Data!$X$86&amp;" W","")&amp;
IF($U57=84,Data!$X$87&amp;" W","")&amp;
IF($U57=85,Data!$X$88&amp;" W","")&amp;
IF($U57=86,Data!$X$89&amp;" W","")&amp;
IF($U57=87,Data!$X$90&amp;" W","")&amp;
IF($U57=88,Data!$X$91&amp;" W","")&amp;
IF($U57=89,Data!$X$92&amp;" W","")&amp;
IF($U57=90,Data!$X$93&amp;" W","")&amp;
IF($U57=91,Data!$X$94&amp;" W","")&amp;
IF($U57=92,Data!$X$95&amp;" W","")&amp;
IF($U57=93,Data!$X$96&amp;" W","")&amp;
IF($U57=94,Data!$X$97&amp;" W","")&amp;
IF($U57=95,Data!$X$98&amp;" W","")&amp;
IF($U57=96,Data!$X$99&amp;" W","")&amp;
IF($U57=97,Data!$X$100&amp;" W","")&amp;
IF($U57=98,Data!$X$101&amp;" W","")&amp;
IF($U57=99,Data!$X$102&amp;" W","")&amp;
IF($U57=100,Data!$X$103&amp;" W","")&amp;
IF($U57=101,Data!$X$104&amp;" W","")&amp;
IF($U57=102,Data!$X$105&amp;" W","")&amp;
IF($U57=103,Data!$X$106&amp;" W","")&amp;
IF($U57=104,Data!$X$107&amp;" W","")&amp;
IF($U57=105,Data!$X$108&amp;" W","")&amp;
IF($U57=106,Data!$X$109&amp;" W","")&amp;
IF($U57=107,Data!$X$110&amp;" W","")&amp;
IF($U57=108,Data!$X$111&amp;" W","")&amp;
IF($U57=109,Data!$X$112&amp;" W","")&amp;
IF($U57=110,Data!$X$113&amp;" W","")&amp;
IF($U57=111,Data!$X$114&amp;" W","")&amp;
IF($U57=112,Data!$X$115&amp;" W","")&amp;
IF($U57=113,Data!$X$116&amp;" W","")&amp;
IF($U57=114,Data!$X$117&amp;" W","")&amp;
IF($U57=115,Data!$X$118&amp;" W","")&amp;
IF($U57=116,Data!$X$119&amp;" W","")&amp;
IF($U57=117,Data!$X$120&amp;" W","")&amp;
IF($U57=118,Data!$X$121&amp;" W","")&amp;
IF($U57=119,Data!$X$122&amp;" W","")&amp;
IF($U57=120,Data!$X$123&amp;" W","")</f>
        <v/>
      </c>
      <c r="K57" s="238" t="str">
        <f>IF($U57=1,Data!$Y$4&amp;" W","")&amp;
IF($U57=2,Data!$Y$5&amp;" W","")&amp;
IF($U57=3,Data!$Y$6&amp;" W","")&amp;
IF($U57=4,Data!$Y$7&amp;" W","")&amp;
IF($U57=5,Data!$Y$8&amp;" W","")&amp;
IF($U57=6,Data!$Y$9&amp;" W","")&amp;
IF($U57=7,Data!$Y$10&amp;" W","")&amp;
IF($U57=8,Data!$Y$11&amp;" W","")&amp;
IF($U57=9,Data!$Y$12&amp;" W","")&amp;
IF($U57=10,Data!$Y$13&amp;" W","")&amp;
IF($U57=11,Data!$Y$14&amp;" W","")&amp;
IF($U57=12,Data!$Y$15&amp;" W","")&amp;
IF($U57=13,Data!$Y$16&amp;" W","")&amp;
IF($U57=14,Data!$Y$17&amp;" W","")&amp;
IF($U57=15,Data!$Y$18&amp;" W","")&amp;
IF($U57=16,Data!$Y$19&amp;" W","")&amp;
IF($U57=17,Data!$Y$20&amp;" W","")&amp;
IF($U57=18,Data!$Y$21&amp;" W","")&amp;
IF($U57=19,Data!$Y$22&amp;" W","")&amp;
IF($U57=20,Data!$Y$23&amp;" W","")&amp;
IF($U57=21,Data!$Y$24&amp;" W","")&amp;
IF($U57=22,Data!$Y$25&amp;" W","")&amp;
IF($U57=23,Data!$Y$26&amp;" W","")&amp;
IF($U57=24,Data!$Y$27&amp;" W","")&amp;
IF($U57=25,Data!$Y$28&amp;" W","")&amp;
IF($U57=26,Data!$Y$29&amp;" W","")&amp;
IF($U57=27,Data!$Y$30&amp;" W","")&amp;
IF($U57=28,Data!$Y$31&amp;" W","")&amp;
IF($U57=29,Data!$Y$32&amp;" W","")&amp;
IF($U57=30,Data!$Y$33&amp;" W","")&amp;
IF($U57=31,Data!$Y$34&amp;" W","")&amp;
IF($U57=32,Data!$Y$35&amp;" W","")&amp;
IF($U57=33,Data!$Y$36&amp;" W","")&amp;
IF($U57=34,Data!$Y$37&amp;" W","")&amp;
IF($U57=35,Data!$Y$38&amp;" W","")&amp;
IF($U57=36,Data!$Y$39&amp;" W","")&amp;
IF($U57=37,Data!$Y$40&amp;" W","")&amp;
IF($U57=38,Data!$Y$41&amp;" W","")&amp;
IF($U57=39,Data!$Y$42&amp;" W","")&amp;
IF($U57=40,Data!$Y$43&amp;" W","")&amp;
IF($U57=41,Data!$Y$44&amp;" W","")&amp;
IF($U57=42,Data!$Y$45&amp;" W","")&amp;
IF($U57=43,Data!$Y$46&amp;" W","")&amp;
IF($U57=44,Data!$Y$47&amp;" W","")&amp;
IF($U57=45,Data!$Y$48&amp;" W","")&amp;
IF($U57=46,Data!$Y$49&amp;" W","")&amp;
IF($U57=47,Data!$Y$50&amp;" W","")&amp;
IF($U57=48,Data!$Y$51&amp;" W","")&amp;
IF($U57=49,Data!$Y$52&amp;" W","")&amp;
IF($U57=50,Data!$Y$53&amp;" W","")&amp;
IF($U57=51,Data!$Y$54&amp;" W","")&amp;
IF($U57=52,Data!$Y$55&amp;" W","")&amp;
IF($U57=53,Data!$Y$56&amp;" W","")&amp;
IF($U57=54,Data!$Y$57&amp;" W","")&amp;
IF($U57=55,Data!$Y$58&amp;" W","")&amp;
IF($U57=56,Data!$Y$59&amp;" W","")&amp;
IF($U57=57,Data!$Y$60&amp;" W","")&amp;
IF($U57=58,Data!$Y$61&amp;" W","")&amp;
IF($U57=59,Data!$Y$62&amp;" W","")&amp;
IF($U57=60,Data!$Y$63&amp;" W","")&amp;
IF($U57=61,Data!$Y$64&amp;" W","")&amp;
IF($U57=62,Data!$Y$65&amp;" W","")&amp;
IF($U57=63,Data!$Y$66&amp;" W","")&amp;
IF($U57=64,Data!$Y$67&amp;" W","")&amp;
IF($U57=65,Data!$Y$68&amp;" W","")&amp;
IF($U57=66,Data!$Y$69&amp;" W","")&amp;
IF($U57=67,Data!$Y$70&amp;" W","")&amp;
IF($U57=68,Data!$Y$71&amp;" W","")&amp;
IF($U57=69,Data!$Y$72&amp;" W","")&amp;
IF($U57=70,Data!$Y$73&amp;" W","")&amp;
IF($U57=71,Data!$Y$74&amp;" W","")&amp;
IF($U57=72,Data!$Y$75&amp;" W","")&amp;
IF($U57=73,Data!$Y$76&amp;" W","")&amp;
IF($U57=74,Data!$Y$77&amp;" W","")&amp;
IF($U57=75,Data!$Y$78&amp;" W","")&amp;
IF($U57=76,Data!$Y$79&amp;" W","")&amp;
IF($U57=77,Data!$Y$80&amp;" W","")&amp;
IF($U57=78,Data!$Y$81&amp;" W","")&amp;
IF($U57=79,Data!$Y$82&amp;" W","")&amp;
IF($U57=80,Data!$Y$83&amp;" W","")&amp;
IF($U57=81,Data!$Y$84&amp;" W","")&amp;
IF($U57=82,Data!$Y$85&amp;" W","")&amp;
IF($U57=83,Data!$Y$86&amp;" W","")&amp;
IF($U57=84,Data!$Y$87&amp;" W","")&amp;
IF($U57=85,Data!$Y$88&amp;" W","")&amp;
IF($U57=86,Data!$Y$89&amp;" W","")&amp;
IF($U57=87,Data!$Y$90&amp;" W","")&amp;
IF($U57=88,Data!$Y$91&amp;" W","")&amp;
IF($U57=89,Data!$Y$92&amp;" W","")&amp;
IF($U57=90,Data!$Y$93&amp;" W","")&amp;
IF($U57=91,Data!$Y$94&amp;" W","")&amp;
IF($U57=92,Data!$Y$95&amp;" W","")&amp;
IF($U57=93,Data!$Y$96&amp;" W","")&amp;
IF($U57=94,Data!$Y$97&amp;" W","")&amp;
IF($U57=95,Data!$Y$98&amp;" W","")&amp;
IF($U57=96,Data!$Y$99&amp;" W","")&amp;
IF($U57=97,Data!$Y$100&amp;" W","")&amp;
IF($U57=98,Data!$Y$101&amp;" W","")&amp;
IF($U57=99,Data!$Y$102&amp;" W","")&amp;
IF($U57=100,Data!$Y$103&amp;" W","")&amp;
IF($U57=101,Data!$Y$104&amp;" W","")&amp;
IF($U57=102,Data!$Y$105&amp;" W","")&amp;
IF($U57=103,Data!$Y$106&amp;" W","")&amp;
IF($U57=104,Data!$Y$107&amp;" W","")&amp;
IF($U57=105,Data!$Y$108&amp;" W","")&amp;
IF($U57=106,Data!$Y$109&amp;" W","")&amp;
IF($U57=107,Data!$Y$110&amp;" W","")&amp;
IF($U57=108,Data!$Y$111&amp;" W","")&amp;
IF($U57=109,Data!$Y$112&amp;" W","")&amp;
IF($U57=110,Data!$Y$113&amp;" W","")&amp;
IF($U57=111,Data!$Y$114&amp;" W","")&amp;
IF($U57=112,Data!$Y$115&amp;" W","")&amp;
IF($U57=113,Data!$Y$116&amp;" W","")&amp;
IF($U57=114,Data!$Y$117&amp;" W","")&amp;
IF($U57=115,Data!$Y$118&amp;" W","")&amp;
IF($U57=116,Data!$Y$119&amp;" W","")&amp;
IF($U57=117,Data!$Y$120&amp;" W","")&amp;
IF($U57=118,Data!$Y$121&amp;" W","")&amp;
IF($U57=119,Data!$Y$122&amp;" W","")&amp;
IF($U57=120,Data!$Y$123&amp;" W","")</f>
        <v/>
      </c>
      <c r="L57" s="66" t="str">
        <f>IF($U57=1,Data!$L$4&amp;" - "&amp;RIGHT(Data!$L$4,2)&amp;"00 K","")&amp;
IF($U57=2,Data!$L$5&amp;" - "&amp;RIGHT(Data!$L$5,2)&amp;"00 K","")&amp;
IF($U57=3,Data!$L$6&amp;" - "&amp;RIGHT(Data!$L$6,2)&amp;"00 K","")&amp;
IF($U57=4,Data!$L$7&amp;" - "&amp;RIGHT(Data!$L$7,2)&amp;"00 K","")&amp;
IF($U57=5,Data!$L$8&amp;" - "&amp;RIGHT(Data!$L$8,2)&amp;"00 K","")&amp;
IF($U57=6,Data!$L$9&amp;" - "&amp;RIGHT(Data!$L$9,2)&amp;"00 K","")&amp;
IF($U57=7,Data!$L$10&amp;" - "&amp;RIGHT(Data!$L$10,2)&amp;"00 K","")&amp;
IF($U57=8,Data!$L$11&amp;" - "&amp;RIGHT(Data!$L$11,2)&amp;"00 K","")&amp;
IF($U57=9,Data!$L$12&amp;" - "&amp;RIGHT(Data!$L$12,2)&amp;"00 K","")&amp;
IF($U57=10,Data!$L$13&amp;" - "&amp;RIGHT(Data!$L$13,2)&amp;"00 K","")&amp;
IF($U57=11,Data!$L$14&amp;" - "&amp;RIGHT(Data!$L$14,2)&amp;"00 K","")&amp;
IF($U57=12,Data!$L$15&amp;" - "&amp;RIGHT(Data!$L$15,2)&amp;"00 K","")&amp;
IF($U57=13,Data!$L$16&amp;" - "&amp;RIGHT(Data!$L$16,2)&amp;"00 K","")&amp;
IF($U57=14,Data!$L$17&amp;" - "&amp;RIGHT(Data!$L$17,2)&amp;"00 K","")&amp;
IF($U57=15,Data!$L$18&amp;" - "&amp;RIGHT(Data!$L$18,2)&amp;"00 K","")&amp;
IF($U57=16,Data!$L$19&amp;" - "&amp;RIGHT(Data!$L$19,2)&amp;"00 K","")&amp;
IF($U57=17,Data!$L$20&amp;" - "&amp;RIGHT(Data!$L$20,2)&amp;"00 K","")&amp;
IF($U57=18,Data!$L$21&amp;" - "&amp;RIGHT(Data!$L$21,2)&amp;"00 K","")&amp;
IF($U57=19,Data!$L$22&amp;" - "&amp;RIGHT(Data!$L$22,2)&amp;"00 K","")&amp;
IF($U57=20,Data!$L$23&amp;" - "&amp;RIGHT(Data!$L$23,2)&amp;"00 K","")&amp;
IF($U57=21,Data!$L$24&amp;" - "&amp;RIGHT(Data!$L$24,2)&amp;"00 K","")&amp;
IF($U57=22,Data!$L$25&amp;" - "&amp;RIGHT(Data!$L$25,2)&amp;"00 K","")&amp;
IF($U57=23,Data!$L$26&amp;" - "&amp;RIGHT(Data!$L$26,2)&amp;"00 K","")&amp;
IF($U57=24,Data!$L$27&amp;" - "&amp;RIGHT(Data!$L$27,2)&amp;"00 K","")&amp;
IF($U57=25,Data!$L$28&amp;" - "&amp;RIGHT(Data!$L$28,2)&amp;"00 K","")&amp;
IF($U57=26,Data!$L$29&amp;" - "&amp;RIGHT(Data!$L$29,2)&amp;"00 K","")&amp;
IF($U57=27,Data!$L$30&amp;" - "&amp;RIGHT(Data!$L$30,2)&amp;"00 K","")&amp;
IF($U57=28,Data!$L$31&amp;" - "&amp;RIGHT(Data!$L$31,2)&amp;"00 K","")&amp;
IF($U57=29,Data!$L$32&amp;" - "&amp;RIGHT(Data!$L$32,2)&amp;"00 K","")&amp;
IF($U57=30,Data!$L$33&amp;" - "&amp;RIGHT(Data!$L$33,2)&amp;"00 K","")&amp;
IF($U57=31,Data!$L$34&amp;" - "&amp;RIGHT(Data!$L$34,2)&amp;"00 K","")&amp;
IF($U57=32,Data!$L$35&amp;" - "&amp;RIGHT(Data!$L$35,2)&amp;"00 K","")&amp;
IF($U57=33,Data!$L$36&amp;" - "&amp;RIGHT(Data!$L$36,2)&amp;"00 K","")&amp;
IF($U57=34,Data!$L$37&amp;" - "&amp;RIGHT(Data!$L$37,2)&amp;"00 K","")&amp;
IF($U57=35,Data!$L$38&amp;" - "&amp;RIGHT(Data!$L$38,2)&amp;"00 K","")&amp;
IF($U57=36,Data!$L$39&amp;" - "&amp;RIGHT(Data!$L$39,2)&amp;"00 K","")&amp;
IF($U57=37,Data!$L$40&amp;" - "&amp;RIGHT(Data!$L$40,2)&amp;"00 K","")&amp;
IF($U57=38,Data!$L$41&amp;" - "&amp;RIGHT(Data!$L$41,2)&amp;"00 K","")&amp;
IF($U57=39,Data!$L$42&amp;" - "&amp;RIGHT(Data!$L$42,2)&amp;"00 K","")&amp;
IF($U57=40,Data!$L$43&amp;" - "&amp;RIGHT(Data!$L$43,2)&amp;"00 K","")&amp;
IF($U57=41,Data!$L$44&amp;" - "&amp;RIGHT(Data!$L$44,2)&amp;"00 K","")&amp;
IF($U57=42,Data!$L$45&amp;" - "&amp;RIGHT(Data!$L$45,2)&amp;"00 K","")&amp;
IF($U57=43,Data!$L$46&amp;" - "&amp;RIGHT(Data!$L$46,2)&amp;"00 K","")&amp;
IF($U57=44,Data!$L$47&amp;" - "&amp;RIGHT(Data!$L$47,2)&amp;"00 K","")&amp;
IF($U57=45,Data!$L$48&amp;" - "&amp;RIGHT(Data!$L$48,2)&amp;"00 K","")&amp;
IF($U57=46,Data!$L$49&amp;" - "&amp;RIGHT(Data!$L$49,2)&amp;"00 K","")&amp;
IF($U57=47,Data!$L$50&amp;" - "&amp;RIGHT(Data!$L$50,2)&amp;"00 K","")&amp;
IF($U57=48,Data!$L$51&amp;" - "&amp;RIGHT(Data!$L$51,2)&amp;"00 K","")&amp;
IF($U57=49,Data!$L$52&amp;" - "&amp;RIGHT(Data!$L$52,2)&amp;"00 K","")&amp;
IF($U57=50,Data!$L$53&amp;" - "&amp;RIGHT(Data!$L$53,2)&amp;"00 K","")&amp;
IF($U57=51,Data!$L$54&amp;" - "&amp;RIGHT(Data!$L$54,2)&amp;"00 K","")&amp;
IF($U57=52,Data!$L$55&amp;" - "&amp;RIGHT(Data!$L$55,2)&amp;"00 K","")&amp;
IF($U57=53,Data!$L$56&amp;" - "&amp;RIGHT(Data!$L$56,2)&amp;"00 K","")&amp;
IF($U57=54,Data!$L$57&amp;" - "&amp;RIGHT(Data!$L$57,2)&amp;"00 K","")&amp;
IF($U57=55,Data!$L$58&amp;" - "&amp;RIGHT(Data!$L$58,2)&amp;"00 K","")&amp;
IF($U57=56,Data!$L$59&amp;" - "&amp;RIGHT(Data!$L$59,2)&amp;"00 K","")&amp;
IF($U57=57,Data!$L$60&amp;" - "&amp;RIGHT(Data!$L$60,2)&amp;"00 K","")&amp;
IF($U57=58,Data!$L$61&amp;" - "&amp;RIGHT(Data!$L$61,2)&amp;"00 K","")&amp;
IF($U57=59,Data!$L$62&amp;" - "&amp;RIGHT(Data!$L$62,2)&amp;"00 K","")&amp;
IF($U57=60,Data!$L$63&amp;" - "&amp;RIGHT(Data!$L$63,2)&amp;"00 K","")&amp;
IF($U57=61,Data!$L$64&amp;" - "&amp;RIGHT(Data!$L$64,2)&amp;"00 K","")&amp;
IF($U57=62,Data!$L$65&amp;" - "&amp;RIGHT(Data!$L$65,2)&amp;"00 K","")&amp;
IF($U57=63,Data!$L$66&amp;" - "&amp;RIGHT(Data!$L$66,2)&amp;"00 K","")&amp;
IF($U57=64,Data!$L$67&amp;" - "&amp;RIGHT(Data!$L$67,2)&amp;"00 K","")&amp;
IF($U57=65,Data!$L$68&amp;" - "&amp;RIGHT(Data!$L$68,2)&amp;"00 K","")&amp;
IF($U57=66,Data!$L$69&amp;" - "&amp;RIGHT(Data!$L$69,2)&amp;"00 K","")&amp;
IF($U57=67,Data!$L$70&amp;" - "&amp;RIGHT(Data!$L$70,2)&amp;"00 K","")&amp;
IF($U57=68,Data!$L$71&amp;" - "&amp;RIGHT(Data!$L$71,2)&amp;"00 K","")&amp;
IF($U57=69,Data!$L$72&amp;" - "&amp;RIGHT(Data!$L$72,2)&amp;"00 K","")&amp;
IF($U57=70,Data!$L$73&amp;" - "&amp;RIGHT(Data!$L$73,2)&amp;"00 K","")&amp;
IF($U57=71,Data!$L$74&amp;" - "&amp;RIGHT(Data!$L$74,2)&amp;"00 K","")&amp;
IF($U57=72,Data!$L$75&amp;" - "&amp;RIGHT(Data!$L$75,2)&amp;"00 K","")&amp;
IF($U57=73,Data!$L$76&amp;" - "&amp;RIGHT(Data!$L$76,2)&amp;"00 K","")&amp;
IF($U57=74,Data!$L$77&amp;" - "&amp;RIGHT(Data!$L$77,2)&amp;"00 K","")&amp;
IF($U57=75,Data!$L$78&amp;" - "&amp;RIGHT(Data!$L$78,2)&amp;"00 K","")&amp;
IF($U57=76,Data!$L$79&amp;" - "&amp;RIGHT(Data!$L$79,2)&amp;"00 K","")&amp;
IF($U57=77,Data!$L$80&amp;" - "&amp;RIGHT(Data!$L$80,2)&amp;"00 K","")&amp;
IF($U57=78,Data!$L$81&amp;" - "&amp;RIGHT(Data!$L$81,2)&amp;"00 K","")&amp;
IF($U57=79,Data!$L$82&amp;" - "&amp;RIGHT(Data!$L$82,2)&amp;"00 K","")&amp;
IF($U57=80,Data!$L$83&amp;" - "&amp;RIGHT(Data!$L$83,2)&amp;"00 K","")&amp;
IF($U57=81,Data!$L$84&amp;" - "&amp;RIGHT(Data!$L$84,2)&amp;"00 K","")&amp;
IF($U57=82,Data!$L$85&amp;" - "&amp;RIGHT(Data!$L$85,2)&amp;"00 K","")&amp;
IF($U57=83,Data!$L$86&amp;" - "&amp;RIGHT(Data!$L$86,2)&amp;"00 K","")&amp;
IF($U57=84,Data!$L$87&amp;" - "&amp;RIGHT(Data!$L$87,2)&amp;"00 K","")&amp;
IF($U57=85,Data!$L$88&amp;" - "&amp;RIGHT(Data!$L$88,2)&amp;"00 K","")&amp;
IF($U57=86,Data!$L$89&amp;" - "&amp;RIGHT(Data!$L$89,2)&amp;"00 K","")&amp;
IF($U57=87,Data!$L$90&amp;" - "&amp;RIGHT(Data!$L$90,2)&amp;"00 K","")&amp;
IF($U57=88,Data!$L$91&amp;" - "&amp;RIGHT(Data!$L$91,2)&amp;"00 K","")&amp;
IF($U57=89,Data!$L$92&amp;" - "&amp;RIGHT(Data!$L$92,2)&amp;"00 K","")&amp;
IF($U57=90,Data!$L$93&amp;" - "&amp;RIGHT(Data!$L$93,2)&amp;"00 K","")&amp;
IF($U57=91,Data!$L$94&amp;" - "&amp;RIGHT(Data!$L$94,2)&amp;"00 K","")&amp;
IF($U57=92,Data!$L$95&amp;" - "&amp;RIGHT(Data!$L$95,2)&amp;"00 K","")&amp;
IF($U57=93,Data!$L$96&amp;" - "&amp;RIGHT(Data!$L$97,2)&amp;"00 K","")&amp;
IF($U57=94,Data!$L$97&amp;" - "&amp;RIGHT(Data!$L$98,2)&amp;"00 K","")&amp;
IF($U57=95,Data!$L$98&amp;" - "&amp;RIGHT(Data!$L$99,2)&amp;"00 K","")&amp;
IF($U57=96,Data!$L$99&amp;" - "&amp;RIGHT(Data!$L$100,2)&amp;"00 K","")&amp;
IF($U57=97,Data!$L$100&amp;" - "&amp;RIGHT(Data!$L$101,2)&amp;"00 K","")&amp;
IF($U57=98,Data!$L$101&amp;" - "&amp;RIGHT(Data!$L$102,2)&amp;"00 K","")&amp;
IF($U57=99,Data!$L$102&amp;" - "&amp;RIGHT(Data!$L$103,2)&amp;"00 K","")&amp;
IF($U57=100,Data!$L$103&amp;" - "&amp;RIGHT(Data!$L$104,2)&amp;"00 K","")&amp;
IF($U57=101,Data!$L$104&amp;" - "&amp;RIGHT(Data!$L$105,2)&amp;"00 K","")&amp;
IF($U57=102,Data!$L$105&amp;" - "&amp;RIGHT(Data!$L$106,2)&amp;"00 K","")&amp;
IF($U57=103,Data!$L$106&amp;" - "&amp;RIGHT(Data!$L$107,2)&amp;"00 K","")&amp;
IF($U57=104,Data!$L$107&amp;" - "&amp;RIGHT(Data!$L$108,2)&amp;"00 K","")&amp;
IF($U57=105,Data!$L$108&amp;" - "&amp;RIGHT(Data!$L$109,2)&amp;"00 K","")&amp;
IF($U57=106,Data!$L$109&amp;" - "&amp;RIGHT(Data!$L$110,2)&amp;"00 K","")&amp;
IF($U57=107,Data!$L$110&amp;" - "&amp;RIGHT(Data!$L$111,2)&amp;"00 K","")&amp;
IF($U57=108,Data!$L$111&amp;" - "&amp;RIGHT(Data!$L$112,2)&amp;"00 K","")&amp;
IF($U57=109,Data!$L$112&amp;" - "&amp;RIGHT(Data!$L$113,2)&amp;"00 K","")&amp;
IF($U57=110,Data!$L$113&amp;" - "&amp;RIGHT(Data!$L$114,2)&amp;"00 K","")&amp;
IF($U57=111,Data!$L$114&amp;" - "&amp;RIGHT(Data!$L$115,2)&amp;"00 K","")&amp;
IF($U57=112,Data!$L$115&amp;" - "&amp;RIGHT(Data!$L$116,2)&amp;"00 K","")&amp;
IF($U57=113,Data!$L$116&amp;" - "&amp;RIGHT(Data!$L$117,2)&amp;"00 K","")&amp;
IF($U57=114,Data!$L$117&amp;" - "&amp;RIGHT(Data!$L$118,2)&amp;"00 K","")&amp;
IF($U57=115,Data!$L$118&amp;" - "&amp;RIGHT(Data!$L$119,2)&amp;"00 K","")&amp;
IF($U57=116,Data!$L$119&amp;" - "&amp;RIGHT(Data!$L$120,2)&amp;"00 K","")&amp;
IF($U57=117,Data!$L$120&amp;" - "&amp;RIGHT(Data!$L$121,2)&amp;"00 K","")&amp;
IF($U57=118,Data!$L$121&amp;" - "&amp;RIGHT(Data!$L$122,2)&amp;"00 K","")&amp;
IF($U57=119,Data!$L$122&amp;" - "&amp;RIGHT(Data!$L$123,2)&amp;"00 K","")&amp;
IF($U57=120,Data!$L$123&amp;" - "&amp;RIGHT(Data!$L$124,2)&amp;"00 K","")</f>
        <v/>
      </c>
      <c r="M57" s="45"/>
      <c r="N57" s="46"/>
      <c r="O57" s="46"/>
      <c r="P57" s="208"/>
      <c r="Q57" s="208"/>
      <c r="R57" s="210"/>
      <c r="S57" s="210"/>
      <c r="T57" s="47"/>
      <c r="U57" s="48"/>
      <c r="V57" s="111"/>
      <c r="W57" s="111"/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</row>
    <row r="58" spans="1:44" hidden="1" outlineLevel="1" x14ac:dyDescent="0.3">
      <c r="A58" s="39">
        <v>55</v>
      </c>
      <c r="B58" s="116" t="str">
        <f>IF($U58=1,Data!$E$4,"")&amp;
IF($U58=2,Data!$E$5,"")&amp;
IF($U58=3,Data!$E$6,"")&amp;
IF($U58=4,Data!$E$7,"")&amp;
IF($U58=5,Data!$E$8,"")&amp;
IF($U58=6,Data!$E$9,"")&amp;
IF($U58=7,Data!$E$10,"")&amp;
IF($U58=8,Data!$E$11,"")&amp;
IF($U58=9,Data!$E$12,"")&amp;
IF($U58=10,Data!$E$13,"")&amp;
IF($U58=11,Data!$E$14,"")&amp;
IF($U58=12,Data!$E$15,"")&amp;
IF($U58=13,Data!$E$16,"")&amp;
IF($U58=14,Data!$E$17,"")&amp;
IF($U58=15,Data!$E$18,"")&amp;
IF($U58=16,Data!$E$19,"")&amp;
IF($U58=17,Data!$E$20,"")&amp;
IF($U58=18,Data!$E$21,"")&amp;
IF($U58=19,Data!$E$22,"")&amp;
IF($U58=20,Data!$E$23,"")&amp;
IF($U58=21,Data!$E$24,"")&amp;
IF($U58=22,Data!$E$25,"")&amp;
IF($U58=23,Data!$E$26,"")&amp;
IF($U58=24,Data!$E$27,"")&amp;
IF($U58=25,Data!$E$28,"")&amp;
IF($U58=26,Data!$E$29,"")&amp;
IF($U58=27,Data!$E$30,"")&amp;
IF($U58=28,Data!$E$31,"")&amp;
IF($U58=29,Data!$E$32,"")&amp;
IF($U58=30,Data!$E$33,"")&amp;
IF($U58=31,Data!$E$34,"")&amp;
IF($U58=32,Data!$E$35,"")&amp;
IF($U58=33,Data!$E$36,"")&amp;
IF($U58=34,Data!$E$37,"")&amp;
IF($U58=35,Data!$E$38,"")&amp;
IF($U58=36,Data!$E$39,"")&amp;
IF($U58=37,Data!$E$40,"")&amp;
IF($U58=38,Data!$E$41,"")&amp;
IF($U58=39,Data!$E$42,"")&amp;
IF($U58=40,Data!$E$43,"")&amp;
IF($U58=41,Data!$E$124,"")&amp;
IF($U58=42,Data!$E$126,"")&amp;
IF($U58=43,Data!$E$127,"")</f>
        <v/>
      </c>
      <c r="C58" s="116" t="str">
        <f t="shared" si="0"/>
        <v/>
      </c>
      <c r="D58" s="40" t="str">
        <f>IF($U58=1,Data!$G$4,"")&amp;
IF($U58=2,Data!$G$5,"")&amp;
IF($U58=3,Data!$G$6,"")&amp;
IF($U58=4,Data!$G$7,"")&amp;
IF($U58=5,Data!$G$8,"")&amp;
IF($U58=6,Data!$G$9,"")&amp;
IF($U58=7,Data!$G$10,"")&amp;
IF($U58=8,Data!$G$11,"")&amp;
IF($U58=9,Data!$G$12,"")&amp;
IF($U58=10,Data!$G$13,"")&amp;
IF($U58=11,Data!$G$14,"")&amp;
IF($U58=12,Data!$G$15,"")&amp;
IF($U58=13,Data!$G$16,"")&amp;
IF($U58=14,Data!$G$17,"")&amp;
IF($U58=15,Data!$G$18,"")&amp;
IF($U58=16,Data!$G$19,"")&amp;
IF($U58=17,Data!$G$20,"")&amp;
IF($U58=18,Data!$G$21,"")&amp;
IF($U58=19,Data!$G$22,"")&amp;
IF($U58=20,Data!$G$23,"")&amp;
IF($U58=21,Data!$G$24,"")&amp;
IF($U58=22,Data!$G$25,"")&amp;
IF($U58=23,Data!$G$26,"")&amp;
IF($U58=24,Data!$G$27,"")&amp;
IF($U58=25,Data!$G$28,"")&amp;
IF($U58=26,Data!$G$29,"")&amp;
IF($U58=27,Data!$G$30,"")&amp;
IF($U58=28,Data!$G$31,"")&amp;
IF($U58=29,Data!$G$32,"")&amp;
IF($U58=30,Data!$G$33,"")&amp;
IF($U58=31,Data!$G$34,"")&amp;
IF($U58=32,Data!$G$35,"")&amp;
IF($U58=33,Data!$G$36,"")&amp;
IF($U58=34,Data!$G$37,"")&amp;
IF($U58=35,Data!$G$38,"")&amp;
IF($U58=36,Data!$G$39,"")&amp;
IF($U58=37,Data!$G$40,"")&amp;
IF($U58=38,Data!$G$41,"")&amp;
IF($U58=39,Data!$G$42,"")&amp;
IF($U58=40,Data!$G$43,"")&amp;
IF($U58=41,Data!$G$44,"")&amp;
IF($U58=42,Data!$G$45,"")&amp;
IF($U58=43,Data!$G$46,"")&amp;
IF($U58=44,Data!$G$47,"")&amp;
IF($U58=45,Data!$G$48,"")&amp;
IF($U58=46,Data!$G$49,"")&amp;
IF($U58=47,Data!$G$50,"")&amp;
IF($U58=48,Data!$G$51,"")&amp;
IF($U58=49,Data!$G$52,"")&amp;
IF($U58=50,Data!$G$53,"")&amp;
IF($U58=51,Data!$G$54,"")&amp;
IF($U58=52,Data!$G$55,"")&amp;
IF($U58=53,Data!$G$56,"")&amp;
IF($U58=54,Data!$G$57,"")&amp;
IF($U58=55,Data!$G$58,"")&amp;
IF($U58=56,Data!$G$59,"")&amp;
IF($U58=57,Data!$G$60,"")&amp;
IF($U58=58,Data!$G$61,"")&amp;
IF($U58=59,Data!$G$62,"")&amp;
IF($U58=60,Data!$G$63,"")&amp;
IF($U58=61,Data!$G$64,"")&amp;
IF($U58=62,Data!$G$65,"")&amp;
IF($U58=63,Data!$G$66,"")&amp;
IF($U58=64,Data!$G$67,"")&amp;
IF($U58=65,Data!$G$68,"")&amp;
IF($U58=66,Data!$G$69,"")&amp;
IF($U58=67,Data!$G$70,"")&amp;
IF($U58=68,Data!$G$71,"")&amp;
IF($U58=69,Data!$G$72,"")&amp;
IF($U58=70,Data!$G$73,"")&amp;
IF($U58=71,Data!$G$74,"")&amp;
IF($U58=72,Data!$G$75,"")&amp;
IF($U58=73,Data!$G$76,"")&amp;
IF($U58=74,Data!$G$77,"")&amp;
IF($U58=75,Data!$G$78,"")&amp;
IF($U58=76,Data!$G$79,"")&amp;
IF($U58=77,Data!$G$80,"")&amp;
IF($U58=78,Data!$G$81,"")&amp;
IF($U58=79,Data!$G$82,"")&amp;
IF($U58=80,Data!$G$83,"")&amp;
IF($U58=81,Data!$G$84,"")&amp;
IF($U58=82,Data!$G$85,"")&amp;
IF($U58=83,Data!$G$86,"")&amp;
IF($U58=84,Data!$G$87,"")&amp;
IF($U58=85,Data!$G$88,"")&amp;
IF($U58=86,Data!$G$89,"")&amp;
IF($U58=87,Data!$G$90,"")&amp;
IF($U58=88,Data!$G$91,"")&amp;
IF($U58=89,Data!$G$92,"")&amp;
IF($U58=90,Data!$G$93,"")&amp;
IF($U58=91,Data!$G$94,"")&amp;
IF($U58=92,Data!$G$95,"")&amp;
IF($U58=93,Data!$G$96,"")&amp;
IF($U58=94,Data!$G$97,"")&amp;
IF($U58=95,Data!$G$98,"")&amp;
IF($U58=96,Data!$G$99,"")&amp;
IF($U58=97,Data!$G$100,"")&amp;
IF($U58=98,Data!$G$101,"")&amp;
IF($U58=99,Data!$G$102,"")&amp;
IF($U58=100,Data!$G$103,"")&amp;
IF($U58=101,Data!$G$104,"")&amp;
IF($U58=102,Data!$G$105,"")&amp;
IF($U58=103,Data!$G$106,"")&amp;
IF($U58=104,Data!$G$107,"")&amp;
IF($U58=105,Data!$G$108,"")&amp;
IF($U58=106,Data!$G$109,"")&amp;
IF($U58=107,Data!$G$110,"")&amp;
IF($U58=108,Data!$G$111,"")&amp;
IF($U58=109,Data!$G$112,"")&amp;
IF($U58=100,Data!$G$113,"")&amp;
IF($U58=111,Data!$G$114,"")&amp;
IF($U58=112,Data!$G$115,"")&amp;
IF($U58=113,Data!$G$116,"")&amp;
IF($U58=114,Data!$G$117,"")&amp;
IF($U58=115,Data!$G$118,"")&amp;
IF($U58=116,Data!$G$119,"")&amp;
IF($U58=117,Data!$G$120,"")&amp;
IF($U58=118,Data!$G$121,"")&amp;
IF($U58=119,Data!$G$122,"")&amp;
IF($U58=120,Data!$G$123,"")</f>
        <v/>
      </c>
      <c r="E58" s="41" t="str">
        <f>IF($U58=1,Data!$I$4&amp;" LED","")&amp;
IF($U58=2,Data!$I$5&amp;" LED","")&amp;
IF($U58=3,Data!$I$6&amp;" LED","")&amp;
IF($U58=4,Data!$I$7&amp;" LED","")&amp;
IF($U58=5,Data!$I$8&amp;" LED","")&amp;
IF($U58=6,Data!$I$9&amp;" LED","")&amp;
IF($U58=7,Data!$I$10&amp;" LED","")&amp;
IF($U58=8,Data!$I$11&amp;" LED","")&amp;
IF($U58=9,Data!$I$12&amp;" LED","")&amp;
IF($U58=10,Data!$I$13&amp;" LED","")&amp;
IF($U58=11,Data!$I$14&amp;" LED","")&amp;
IF($U58=12,Data!$I$15&amp;" LED","")&amp;
IF($U58=13,Data!$I$16&amp;" LED","")&amp;
IF($U58=14,Data!$I$17&amp;" LED","")&amp;
IF($U58=15,Data!$I$18&amp;" LED","")&amp;
IF($U58=16,Data!$I$19&amp;" LED","")&amp;
IF($U58=17,Data!$I$20&amp;" LED","")&amp;
IF($U58=18,Data!$I$21&amp;" LED","")&amp;
IF($U58=19,Data!$I$22&amp;" LED","")&amp;
IF($U58=20,Data!$I$23&amp;" LED","")&amp;
IF($U58=21,Data!$I$24&amp;" LED","")&amp;
IF($U58=22,Data!$I$25&amp;" LED","")&amp;
IF($U58=23,Data!$I$26&amp;" LED","")&amp;
IF($U58=24,Data!$I$27&amp;" LED","")&amp;
IF($U58=25,Data!$I$28&amp;" LED","")&amp;
IF($U58=26,Data!$I$29&amp;" LED","")&amp;
IF($U58=27,Data!$I$30&amp;" LED","")&amp;
IF($U58=28,Data!$I$31&amp;" LED","")&amp;
IF($U58=29,Data!$I$32&amp;" LED","")&amp;
IF($U58=30,Data!$I$33&amp;" LED","")&amp;
IF($U58=31,Data!$I$34&amp;" LED","")&amp;
IF($U58=32,Data!$I$35&amp;" LED","")&amp;
IF($U58=33,Data!$I$36&amp;" LED","")&amp;
IF($U58=34,Data!$I$37&amp;" LED","")&amp;
IF($U58=35,Data!$I$38&amp;" LED","")&amp;
IF($U58=36,Data!$I$39&amp;" LED","")&amp;
IF($U58=37,Data!$I$40&amp;" LED","")&amp;
IF($U58=38,Data!$I$41&amp;" LED","")&amp;
IF($U58=39,Data!$I$42&amp;" LED","")&amp;
IF($U58=40,Data!$I$43&amp;" LED","")&amp;
IF($U58=41,Data!$I$44&amp;" LED","")&amp;
IF($U58=42,Data!$I$45&amp;" LED","")&amp;
IF($U58=43,Data!$I$46&amp;" LED","")&amp;
IF($U58=44,Data!$I$47&amp;" LED","")&amp;
IF($U58=45,Data!$I$48&amp;" LED","")&amp;
IF($U58=46,Data!$I$49&amp;" LED","")&amp;
IF($U58=47,Data!$I$50&amp;" LED","")&amp;
IF($U58=48,Data!$I$51&amp;" LED","")&amp;
IF($U58=49,Data!$I$52&amp;" LED","")&amp;
IF($U58=50,Data!$I$53&amp;" LED","")&amp;
IF($U58=51,Data!$I$54&amp;" LED","")&amp;
IF($U58=52,Data!$I$55&amp;" LED","")&amp;
IF($U58=53,Data!$I$56&amp;" LED","")&amp;
IF($U58=54,Data!$I$57&amp;" LED","")&amp;
IF($U58=55,Data!$I$58&amp;" LED","")&amp;
IF($U58=56,Data!$I$59&amp;" LED","")&amp;
IF($U58=57,Data!$I$60&amp;" LED","")&amp;
IF($U58=58,Data!$I$61&amp;" LED","")&amp;
IF($U58=59,Data!$I$62&amp;" LED","")&amp;
IF($U58=60,Data!$I$63&amp;" LED","")&amp;
IF($U58=61,Data!$I$64&amp;" LED","")&amp;
IF($U58=62,Data!$I$65&amp;" LED","")&amp;
IF($U58=63,Data!$I$66&amp;" LED","")&amp;
IF($U58=64,Data!$I$67&amp;" LED","")&amp;
IF($U58=65,Data!$I$68&amp;" LED","")&amp;
IF($U58=66,Data!$I$69&amp;" LED","")&amp;
IF($U58=67,Data!$I$70&amp;" LED","")&amp;
IF($U58=68,Data!$I$71&amp;" LED","")&amp;
IF($U58=69,Data!$I$72&amp;" LED","")&amp;
IF($U58=70,Data!$I$73&amp;" LED","")&amp;
IF($U58=71,Data!$I$74&amp;" LED","")&amp;
IF($U58=72,Data!$I$75&amp;" LED","")&amp;
IF($U58=73,Data!$I$76&amp;" LED","")&amp;
IF($U58=74,Data!$I$77&amp;" LED","")&amp;
IF($U58=75,Data!$I$78&amp;" LED","")&amp;
IF($U58=76,Data!$I$79&amp;" LED","")&amp;
IF($U58=77,Data!$I$80&amp;" LED","")&amp;
IF($U58=78,Data!$I$81&amp;" LED","")&amp;
IF($U58=79,Data!$I$82&amp;" LED","")&amp;
IF($U58=80,Data!$I$83&amp;" LED","")&amp;
IF($U58=81,Data!$I$84&amp;" LED","")&amp;
IF($U58=82,Data!$I$85&amp;" LED","")&amp;
IF($U58=83,Data!$I$86&amp;" LED","")&amp;
IF($U58=84,Data!$I$87&amp;" LED","")&amp;
IF($U58=85,Data!$I$88&amp;" LED","")&amp;
IF($U58=86,Data!$I$89&amp;" LED","")&amp;
IF($U58=87,Data!$I$90&amp;" LED","")&amp;
IF($U58=88,Data!$I$91&amp;" LED","")&amp;
IF($U58=89,Data!$I$92&amp;" LED","")&amp;
IF($U58=90,Data!$I$93&amp;" LED","")&amp;
IF($U58=91,Data!$I$94&amp;" LED","")&amp;
IF($U58=92,Data!$I$95&amp;" LED","")&amp;
IF($U58=93,Data!$I$96&amp;" LED","")&amp;
IF($U58=94,Data!$I$97&amp;" LED","")&amp;
IF($U58=95,Data!$I$98&amp;" LED","")&amp;
IF($U58=96,Data!$I$99&amp;" LED","")&amp;
IF($U58=97,Data!$I$100&amp;" LED","")&amp;
IF($U58=98,Data!$I$101&amp;" LED","")&amp;
IF($U58=99,Data!$I$102&amp;" LED","")&amp;
IF($U58=100,Data!$I1097&amp;" LED","")&amp;
IF($U58=101,Data!$I$104&amp;" LED","")&amp;
IF($U58=102,Data!$I$105&amp;" LED","")&amp;
IF($U58=103,Data!$I$106&amp;" LED","")&amp;
IF($U58=104,Data!$I$107&amp;" LED","")&amp;
IF($U58=105,Data!$I$108&amp;" LED","")&amp;
IF($U58=106,Data!$I$109&amp;" LED","")&amp;
IF($U58=107,Data!$I$110&amp;" LED","")&amp;
IF($U58=108,Data!$I$111&amp;" LED","")&amp;
IF($U58=109,Data!$I$112&amp;" LED","")&amp;
IF($U58=110,Data!$I$113&amp;" LED","")&amp;
IF($U58=111,Data!$I$114&amp;" LED","")&amp;
IF($U58=112,Data!$I$115&amp;" LED","")&amp;
IF($U58=113,Data!$I$116&amp;" LED","")&amp;
IF($U58=114,Data!$I$117&amp;" LED","")&amp;
IF($U58=115,Data!$I$118&amp;" LED","")&amp;
IF($U58=116,Data!$I$119&amp;" LED","")&amp;
IF($U58=117,Data!$I$120&amp;" LED","")&amp;
IF($U58=118,Data!$I$121&amp;" LED","")&amp;
IF($U58=119,Data!$I$122&amp;" LED","")&amp;
IF($U58=120,Data!$I$123&amp;" LED","")</f>
        <v/>
      </c>
      <c r="F58" s="42" t="str">
        <f xml:space="preserve">
IF($U58=1,Data!$J$4&amp;" lm","")&amp;
IF($U58=2,Data!$J$5&amp;" lm","")&amp;
IF($U58=3,Data!$J$6&amp;" lm","")&amp;
IF($U58=4,Data!$J$7&amp;" lm","")&amp;
IF($U58=5,Data!$J$8&amp;" lm","")&amp;
IF($U58=6,Data!$J$9&amp;" lm","")&amp;
IF($U58=7,Data!$J$10&amp;" lm","")&amp;
IF($U58=8,Data!$J$11&amp;" lm","")&amp;
IF($U58=9,Data!$J$12&amp;" lm","")&amp;
IF($U58=10,Data!$J$13&amp;" lm","")&amp;
IF($U58=11,Data!$J$14&amp;" lm","")&amp;
IF($U58=12,Data!$J$15&amp;" lm","")&amp;
IF($U58=13,Data!$J$16&amp;" lm","")&amp;
IF($U58=14,Data!$J$17&amp;" lm","")&amp;
IF($U58=15,Data!$J$18&amp;" lm","")&amp;
IF($U58=16,Data!$J$19&amp;" lm","")&amp;
IF($U58=17,Data!$J$20&amp;" lm","")&amp;
IF($U58=18,Data!$J$21&amp;" lm","")&amp;
IF($U58=19,Data!$J$22&amp;" lm","")&amp;
IF($U58=20,Data!$J$23&amp;" lm","")&amp;
IF($U58=21,Data!$J$24&amp;" lm","")&amp;
IF($U58=22,Data!$J$25&amp;" lm","")&amp;
IF($U58=23,Data!$J$26&amp;" lm","")&amp;
IF($U58=24,Data!$J$27&amp;" lm","")&amp;
IF($U58=25,Data!$J$28&amp;" lm","")&amp;
IF($U58=26,Data!$J$29&amp;" lm","")&amp;
IF($U58=27,Data!$J$30&amp;" lm","")&amp;
IF($U58=28,Data!$J$31&amp;" lm","")&amp;
IF($U58=29,Data!$J$32&amp;" lm","")&amp;
IF($U58=30,Data!$J$33&amp;" lm","")&amp;
IF($U58=31,Data!$J$34&amp;" lm","")&amp;
IF($U58=32,Data!$J$35&amp;" lm","")&amp;
IF($U58=33,Data!$J$36&amp;" lm","")&amp;
IF($U58=34,Data!$J$37&amp;" lm","")&amp;
IF($U58=35,Data!$J$38&amp;" lm","")&amp;
IF($U58=36,Data!$J$39&amp;" lm","")&amp;
IF($U58=37,Data!$J$40&amp;" lm","")&amp;
IF($U58=38,Data!$J$41&amp;" lm","")&amp;
IF($U58=39,Data!$J$42&amp;" lm","")&amp;
IF($U58=40,Data!$J$43&amp;" lm","")&amp;
IF($U58=41,Data!$J$44&amp;" lm","")&amp;
IF($U58=42,Data!$J$45&amp;" lm","")&amp;
IF($U58=43,Data!$J$46&amp;" lm","")&amp;
IF($U58=44,Data!$J$47&amp;" lm","")&amp;
IF($U58=45,Data!$J$48&amp;" lm","")&amp;
IF($U58=46,Data!$J$49&amp;" lm","")&amp;
IF($U58=47,Data!$J$50&amp;" lm","")&amp;
IF($U58=48,Data!$J$51&amp;" lm","")&amp;
IF($U58=49,Data!$J$52&amp;" lm","")&amp;
IF($U58=50,Data!$J$53&amp;" lm","")&amp;
IF($U58=51,Data!$J$54&amp;" lm","")&amp;
IF($U58=52,Data!$J$55&amp;" lm","")&amp;
IF($U58=53,Data!$J$56&amp;" lm","")&amp;
IF($U58=54,Data!$J$57&amp;" lm","")&amp;
IF($U58=55,Data!$J$58&amp;" lm","")&amp;
IF($U58=56,Data!$J$59&amp;" lm","")&amp;
IF($U58=57,Data!$J$60&amp;" lm","")&amp;
IF($U58=58,Data!$J$61&amp;" lm","")&amp;
IF($U58=59,Data!$J$62&amp;" lm","")&amp;
IF($U58=60,Data!$J$63&amp;" lm","")&amp;
IF($U58=61,Data!$J$64&amp;" lm","")&amp;
IF($U58=62,Data!$J$65&amp;" lm","")&amp;
IF($U58=63,Data!$J$66&amp;" lm","")&amp;
IF($U58=64,Data!$J$67&amp;" lm","")&amp;
IF($U58=65,Data!$J$68&amp;" lm","")&amp;
IF($U58=66,Data!$J$69&amp;" lm","")&amp;
IF($U58=67,Data!$J$70&amp;" lm","")&amp;
IF($U58=68,Data!$J$71&amp;" lm","")&amp;
IF($U58=69,Data!$J$72&amp;" lm","")&amp;
IF($U58=70,Data!$J$73&amp;" lm","")&amp;
IF($U58=71,Data!$J$74&amp;" lm","")&amp;
IF($U58=72,Data!$J$75&amp;" lm","")&amp;
IF($U58=73,Data!$J$76&amp;" lm","")&amp;
IF($U58=74,Data!$J$77&amp;" lm","")&amp;
IF($U58=75,Data!$J$78&amp;" lm","")&amp;
IF($U58=76,Data!$J$79&amp;" lm","")&amp;
IF($U58=77,Data!$J$80&amp;" lm","")&amp;
IF($U58=78,Data!$J$81&amp;" lm","")&amp;
IF($U58=79,Data!$J$82&amp;" lm","")&amp;
IF($U58=80,Data!$J$83&amp;" lm","")&amp;
IF($U58=81,Data!$J$84&amp;" lm","")&amp;
IF($U58=82,Data!$J$85&amp;" lm","")&amp;
IF($U58=83,Data!$J$86&amp;" lm","")&amp;
IF($U58=84,Data!$J$87&amp;" lm","")&amp;
IF($U58=85,Data!$J$88&amp;" lm","")&amp;
IF($U58=86,Data!$J$89&amp;" lm","")&amp;
IF($U58=87,Data!$J$90&amp;" lm","")&amp;
IF($U58=88,Data!$J$91&amp;" lm","")&amp;
IF($U58=89,Data!$J$92&amp;" lm","")&amp;
IF($U58=90,Data!$J$93&amp;" lm","")&amp;
IF($U58=91,Data!$J$94&amp;" lm","")&amp;
IF($U58=92,Data!$J$95&amp;" lm","")&amp;
IF($U58=93,Data!$J$96&amp;" lm","")&amp;
IF($U58=94,Data!$J$97&amp;" lm","")&amp;
IF($U58=95,Data!$J$98&amp;" lm","")&amp;
IF($U58=96,Data!$J$99&amp;" lm","")&amp;
IF($U58=97,Data!$J$100&amp;" lm","")&amp;
IF($U58=98,Data!$J$101&amp;" lm","")&amp;
IF($U58=99,Data!$J$102&amp;" lm","")&amp;
IF($U58=100,Data!$J$103&amp;" lm","")&amp;
IF($U58=101,Data!$J$104&amp;" lm","")&amp;
IF($U58=102,Data!$J$105&amp;" lm","")&amp;
IF($U58=103,Data!$J$106&amp;" lm","")&amp;
IF($U58=104,Data!$J$107&amp;" lm","")&amp;
IF($U58=105,Data!$J$108&amp;" lm","")&amp;
IF($U58=106,Data!$J$109&amp;" lm","")&amp;
IF($U58=107,Data!$J$110&amp;" lm","")&amp;
IF($U58=108,Data!$J$111&amp;" lm","")&amp;
IF($U58=109,Data!$J$112&amp;" lm","")&amp;
IF($U58=110,Data!$J$113&amp;" lm","")&amp;
IF($U58=111,Data!$J$114&amp;" lm","")&amp;
IF($U58=112,Data!$J$115&amp;" lm","")&amp;
IF($U58=113,Data!$J$116&amp;" lm","")&amp;
IF($U58=114,Data!$J$117&amp;" lm","")&amp;
IF($U58=115,Data!$J$118&amp;" lm","")&amp;
IF($U58=116,Data!$J$109&amp;" lm","")&amp;
IF($U58=117,Data!$J$120&amp;" lm","")&amp;
IF($U58=118,Data!$J$121&amp;" lm","")&amp;
IF($U58=119,Data!$J$122&amp;" lm","")&amp;
IF($U58=120,Data!$J$123&amp;" lm","")</f>
        <v/>
      </c>
      <c r="G58" s="43" t="str">
        <f xml:space="preserve">
IF($U58=1,Data!$H$4,"")&amp;
IF($U58=2,Data!$H$5,"")&amp;
IF($U58=3,Data!$H$6,"")&amp;
IF($U58=4,Data!$H$7,"")&amp;
IF($U58=5,Data!$H$8,"")&amp;
IF($U58=6,Data!$H$9,"")&amp;
IF($U58=7,Data!$H$10,"")&amp;
IF($U58=8,Data!$H$11,"")&amp;
IF($U58=9,Data!$H$12,"")&amp;
IF($U58=10,Data!$H$13,"")&amp;
IF($U58=11,Data!$H$14,"")&amp;
IF($U58=12,Data!$H$15,"")&amp;
IF($U58=13,Data!$H$16,"")&amp;
IF($U58=14,Data!$H$17,"")&amp;
IF($U58=15,Data!$H$18,"")&amp;
IF($U58=16,Data!$H$19,"")&amp;
IF($U58=17,Data!$H$20,"")&amp;
IF($U58=18,Data!$H$21,"")&amp;
IF($U58=19,Data!$H$22,"")&amp;
IF($U58=20,Data!$H$23,"")&amp;
IF($U58=21,Data!$H$24,"")&amp;
IF($U58=22,Data!$H$25,"")&amp;
IF($U58=23,Data!$H$26,"")&amp;
IF($U58=24,Data!$H$27,"")&amp;
IF($U58=25,Data!$H$28,"")&amp;
IF($U58=26,Data!$H$29,"")&amp;
IF($U58=27,Data!$H$30,"")&amp;
IF($U58=28,Data!$H$31,"")&amp;
IF($U58=29,Data!$H$32,"")&amp;
IF($U58=30,Data!$H$33,"")&amp;
IF($U58=31,Data!$H$34,"")&amp;
IF($U58=32,Data!$H$35,"")&amp;
IF($U58=33,Data!$H$36,"")&amp;
IF($U58=34,Data!$H$37,"")&amp;
IF($U58=35,Data!$H$38,"")&amp;
IF($U58=36,Data!$H$39,"")&amp;
IF($U58=37,Data!$H$40,"")&amp;
IF($U58=38,Data!$H$41,"")&amp;
IF($U58=39,Data!$H$42,"")&amp;
IF($U58=40,Data!$H$43,"")&amp;
IF($U58=41,Data!$H$44,"")&amp;
IF($U58=42,Data!$H$45,"")&amp;
IF($U58=43,Data!$H$46,"")&amp;
IF($U58=44,Data!$H$47,"")&amp;
IF($U58=45,Data!$H$48,"")&amp;
IF($U58=46,Data!$H$49,"")&amp;
IF($U58=47,Data!$H$50,"")&amp;
IF($U58=48,Data!$H$51,"")&amp;
IF($U58=49,Data!$H$52,"")&amp;
IF($U58=50,Data!$H$53,"")&amp;
IF($U58=51,Data!$H$54,"")&amp;
IF($U58=52,Data!$H$55,"")&amp;
IF($U58=53,Data!$H$56,"")&amp;
IF($U58=54,Data!$H$57,"")&amp;
IF($U58=55,Data!$H$58,"")&amp;
IF($U58=56,Data!$H$59,"")&amp;
IF($U58=57,Data!$H$60,"")&amp;
IF($U58=58,Data!$H$61,"")&amp;
IF($U58=59,Data!$H$62,"")&amp;
IF($U58=60,Data!$H$63,"")&amp;
IF($U58=61,Data!$H$64,"")&amp;
IF($U58=62,Data!$H$65,"")&amp;
IF($U58=63,Data!$H$66,"")&amp;
IF($U58=64,Data!$H$67,"")&amp;
IF($U58=65,Data!$H$68,"")&amp;
IF($U58=66,Data!$H$69,"")&amp;
IF($U58=67,Data!$H$70,"")&amp;
IF($U58=68,Data!$H$71,"")&amp;
IF($U58=69,Data!$H$72,"")&amp;
IF($U58=70,Data!$H$73,"")&amp;
IF($U58=71,Data!$H$74,"")&amp;
IF($U58=72,Data!$H$75,"")&amp;
IF($U58=73,Data!$H$76,"")&amp;
IF($U58=74,Data!$H$77,"")&amp;
IF($U58=75,Data!$H$78,"")&amp;
IF($U58=76,Data!$H$79,"")&amp;
IF($U58=77,Data!$H$80,"")&amp;
IF($U58=78,Data!$H$81,"")&amp;
IF($U58=79,Data!$H$82,"")&amp;
IF($U58=80,Data!$H$83,"")&amp;
IF($U58=81,Data!$H$84,"")&amp;
IF($U58=82,Data!$H$85,"")&amp;
IF($U58=83,Data!$H$86,"")&amp;
IF($U58=84,Data!$H$87,"")&amp;
IF($U58=85,Data!$H$88,"")&amp;
IF($U58=86,Data!$H$89,"")&amp;
IF($U58=87,Data!$H$90,"")&amp;
IF($U58=88,Data!$H$91,"")&amp;
IF($U58=89,Data!$H$92,"")&amp;
IF($U58=90,Data!$H$93,"")&amp;
IF($U58=91,Data!$H$94,"")&amp;
IF($U58=92,Data!$H$95,"")&amp;
IF($U58=93,Data!$H$96,"")&amp;
IF($U58=94,Data!$H$97,"")&amp;
IF($U58=95,Data!$H$98,"")&amp;
IF($U58=96,Data!$H$99,"")&amp;
IF($U58=97,Data!$H$100,"")&amp;
IF($U58=98,Data!$H$101,"")&amp;
IF($U58=99,Data!$H$102,"")&amp;
IF($U58=100,Data!$H$103,"")&amp;
IF($U58=101,Data!$H$104,"")&amp;
IF($U58=102,Data!$H$105,"")&amp;
IF($U58=103,Data!$H$106,"")&amp;
IF($U58=104,Data!$H$107,"")&amp;
IF($U58=105,Data!$H$108,"")&amp;
IF($U58=106,Data!$H$109,"")&amp;
IF($U58=107,Data!$H$110,"")&amp;
IF($U58=108,Data!$H$111,"")&amp;
IF($U58=109,Data!$H$112,"")&amp;
IF($U58=110,Data!$H$113,"")&amp;
IF($U58=111,Data!$H$114,"")&amp;
IF($U58=112,Data!$H$115,"")&amp;
IF($U58=113,Data!$H$116,"")&amp;
IF($U58=114,Data!$H$117,"")&amp;
IF($U58=115,Data!$H$118,"")&amp;
IF($U58=116,Data!$H$119,"")&amp;
IF($U58=117,Data!$H$120,"")&amp;
IF($U58=118,Data!$H$121,"")&amp;
IF($U58=119,Data!$H$122,"")&amp;
IF($U58=120,Data!$H$123,"")</f>
        <v/>
      </c>
      <c r="H58" s="44" t="str">
        <f>IF($U58=1,Data!$V$4&amp;" W","")&amp;
IF($U58=2,Data!$V$5&amp;" W","")&amp;
IF($U58=3,Data!$V$6&amp;" W","")&amp;
IF($U58=4,Data!$V$7&amp;" W","")&amp;
IF($U58=5,Data!$V$8&amp;" W","")&amp;
IF($U58=6,Data!$V$9&amp;" W","")&amp;
IF($U58=7,Data!$V$10&amp;" W","")&amp;
IF($U58=8,Data!$V$11&amp;" W","")&amp;
IF($U58=9,Data!$V$12&amp;" W","")&amp;
IF($U58=10,Data!$V$13&amp;" W","")&amp;
IF($U58=11,Data!$V$14&amp;" W","")&amp;
IF($U58=12,Data!$V$15&amp;" W","")&amp;
IF($U58=13,Data!$V$16&amp;" W","")&amp;
IF($U58=14,Data!$V$17&amp;" W","")&amp;
IF($U58=15,Data!$V$18&amp;" W","")&amp;
IF($U58=16,Data!$V$19&amp;" W","")&amp;
IF($U58=17,Data!$V$20&amp;" W","")&amp;
IF($U58=18,Data!$V$21&amp;" W","")&amp;
IF($U58=19,Data!$V$22&amp;" W","")&amp;
IF($U58=20,Data!$V$23&amp;" W","")&amp;
IF($U58=21,Data!$V$24&amp;" W","")&amp;
IF($U58=22,Data!$V$25&amp;" W","")&amp;
IF($U58=23,Data!$V$26&amp;" W","")&amp;
IF($U58=24,Data!$V$27&amp;" W","")&amp;
IF($U58=25,Data!$V$28&amp;" W","")&amp;
IF($U58=26,Data!$V$29&amp;" W","")&amp;
IF($U58=27,Data!$V$30&amp;" W","")&amp;
IF($U58=28,Data!$V$31&amp;" W","")&amp;
IF($U58=29,Data!$V$32&amp;" W","")&amp;
IF($U58=30,Data!$V$33&amp;" W","")&amp;
IF($U58=31,Data!$V$34&amp;" W","")&amp;
IF($U58=32,Data!$V$35&amp;" W","")&amp;
IF($U58=33,Data!$V$36&amp;" W","")&amp;
IF($U58=34,Data!$V$37&amp;" W","")&amp;
IF($U58=35,Data!$V$38&amp;" W","")&amp;
IF($U58=36,Data!$V$39&amp;" W","")&amp;
IF($U58=37,Data!$V$40&amp;" W","")&amp;
IF($U58=38,Data!$V$41&amp;" W","")&amp;
IF($U58=39,Data!$V$42&amp;" W","")&amp;
IF($U58=40,Data!$V$43&amp;" W","")&amp;
IF($U58=41,Data!$V$44&amp;" W","")&amp;
IF($U58=42,Data!$V$45&amp;" W","")&amp;
IF($U58=43,Data!$V$46&amp;" W","")&amp;
IF($U58=44,Data!$V$47&amp;" W","")&amp;
IF($U58=45,Data!$V$48&amp;" W","")&amp;
IF($U58=46,Data!$V$49&amp;" W","")&amp;
IF($U58=47,Data!$V$50&amp;" W","")&amp;
IF($U58=48,Data!$V$51&amp;" W","")&amp;
IF($U58=49,Data!$V$52&amp;" W","")&amp;
IF($U58=50,Data!$V$53&amp;" W","")&amp;
IF($U58=51,Data!$V$54&amp;" W","")&amp;
IF($U58=52,Data!$V$55&amp;" W","")&amp;
IF($U58=53,Data!$V$56&amp;" W","")&amp;
IF($U58=54,Data!$V$57&amp;" W","")&amp;
IF($U58=55,Data!$V$58&amp;" W","")&amp;
IF($U58=56,Data!$V$59&amp;" W","")&amp;
IF($U58=57,Data!$V$60&amp;" W","")&amp;
IF($U58=58,Data!$V$61&amp;" W","")&amp;
IF($U58=59,Data!$V$62&amp;" W","")&amp;
IF($U58=60,Data!$V$63&amp;" W","")&amp;
IF($U58=61,Data!$V$64&amp;" W","")&amp;
IF($U58=62,Data!$V$65&amp;" W","")&amp;
IF($U58=63,Data!$V$66&amp;" W","")&amp;
IF($U58=64,Data!$V$67&amp;" W","")&amp;
IF($U58=65,Data!$V$68&amp;" W","")&amp;
IF($U58=66,Data!$V$69&amp;" W","")&amp;
IF($U58=67,Data!$V$70&amp;" W","")&amp;
IF($U58=68,Data!$V$71&amp;" W","")&amp;
IF($U58=69,Data!$V$72&amp;" W","")&amp;
IF($U58=70,Data!$V$73&amp;" W","")&amp;
IF($U58=71,Data!$V$74&amp;" W","")&amp;
IF($U58=72,Data!$V$75&amp;" W","")&amp;
IF($U58=73,Data!$V$76&amp;" W","")&amp;
IF($U58=74,Data!$V$77&amp;" W","")&amp;
IF($U58=75,Data!$V$78&amp;" W","")&amp;
IF($U58=76,Data!$V$79&amp;" W","")&amp;
IF($U58=77,Data!$V$80&amp;" W","")&amp;
IF($U58=78,Data!$V$81&amp;" W","")&amp;
IF($U58=79,Data!$V$82&amp;" W","")&amp;
IF($U58=80,Data!$V$83&amp;" W","")&amp;
IF($U58=81,Data!$V$84&amp;" W","")&amp;
IF($U58=82,Data!$V$85&amp;" W","")&amp;
IF($U58=83,Data!$V$86&amp;" W","")&amp;
IF($U58=84,Data!$V$87&amp;" W","")&amp;
IF($U58=85,Data!$V$88&amp;" W","")&amp;
IF($U58=86,Data!$V$89&amp;" W","")&amp;
IF($U58=87,Data!$V$90&amp;" W","")&amp;
IF($U58=88,Data!$V$91&amp;" W","")&amp;
IF($U58=89,Data!$V$92&amp;" W","")&amp;
IF($U58=90,Data!$V$93&amp;" W","")&amp;
IF($U58=91,Data!$V$94&amp;" W","")&amp;
IF($U58=92,Data!$V$95&amp;" W","")&amp;
IF($U58=93,Data!$V$96&amp;" W","")&amp;
IF($U58=94,Data!$V$97&amp;" W","")&amp;
IF($U58=95,Data!$V$98&amp;" W","")&amp;
IF($U58=96,Data!$V$99&amp;" W","")&amp;
IF($U58=97,Data!$V$100&amp;" W","")&amp;
IF($U58=98,Data!$V$101&amp;" W","")&amp;
IF($U58=99,Data!$V$102&amp;" W","")&amp;
IF($U58=100,Data!$V$103&amp;" W","")&amp;
IF($U58=101,Data!$V158&amp;" W","")&amp;
IF($U58=102,Data!$V$105&amp;" W","")&amp;
IF($U58=103,Data!$V$106&amp;" W","")&amp;
IF($U58=104,Data!$V$107&amp;" W","")&amp;
IF($U58=105,Data!$V$108&amp;" W","")&amp;
IF($U58=106,Data!$V$109&amp;" W","")&amp;
IF($U58=107,Data!$V$110&amp;" W","")&amp;
IF($U58=108,Data!$V$111&amp;" W","")&amp;
IF($U58=109,Data!$V$112&amp;" W","")&amp;
IF($U58=110,Data!$V$113&amp;" W","")&amp;
IF($U58=111,Data!$V$114&amp;" W","")&amp;
IF($U58=112,Data!$V$115&amp;" W","")&amp;
IF($U58=113,Data!$V$116&amp;" W","")&amp;
IF($U58=114,Data!$V$117&amp;" W","")&amp;
IF($U58=115,Data!$V$118&amp;" W","")&amp;
IF($U58=116,Data!$V$119&amp;" W","")&amp;
IF($U58=117,Data!$V$120&amp;" W","")&amp;
IF($U58=118,Data!$V$121&amp;" W","")&amp;
IF($U58=119,Data!$V$122&amp;" W","")&amp;
IF($U58=120,Data!$V$123&amp;" W","")</f>
        <v/>
      </c>
      <c r="I58" s="42" t="str">
        <f>IF($U58=1,Data!$W$4&amp;" W","")&amp;
IF($U58=2,Data!$W$5&amp;" W","")&amp;
IF($U58=3,Data!$W$6&amp;" W","")&amp;
IF($U58=4,Data!$W$7&amp;" W","")&amp;
IF($U58=5,Data!$W$8&amp;" W","")&amp;
IF($U58=6,Data!$W$9&amp;" W","")&amp;
IF($U58=7,Data!$W$10&amp;" W","")&amp;
IF($U58=8,Data!$W$11&amp;" W","")&amp;
IF($U58=9,Data!$W$12&amp;" W","")&amp;
IF($U58=10,Data!$W$13&amp;" W","")&amp;
IF($U58=11,Data!$W$14&amp;" W","")&amp;
IF($U58=12,Data!$W$15&amp;" W","")&amp;
IF($U58=13,Data!$W$16&amp;" W","")&amp;
IF($U58=14,Data!$W$17&amp;" W","")&amp;
IF($U58=15,Data!$W$18&amp;" W","")&amp;
IF($U58=16,Data!$W$19&amp;" W","")&amp;
IF($U58=17,Data!$W$20&amp;" W","")&amp;
IF($U58=18,Data!$W$21&amp;" W","")&amp;
IF($U58=19,Data!$W$22&amp;" W","")&amp;
IF($U58=20,Data!$W$23&amp;" W","")&amp;
IF($U58=21,Data!$W$24&amp;" W","")&amp;
IF($U58=22,Data!$W$25&amp;" W","")&amp;
IF($U58=23,Data!$W$26&amp;" W","")&amp;
IF($U58=24,Data!$W$27&amp;" W","")&amp;
IF($U58=25,Data!$W$28&amp;" W","")&amp;
IF($U58=26,Data!$W$29&amp;" W","")&amp;
IF($U58=27,Data!$W$30&amp;" W","")&amp;
IF($U58=28,Data!$W$31&amp;" W","")&amp;
IF($U58=29,Data!$W$32&amp;" W","")&amp;
IF($U58=30,Data!$W$33&amp;" W","")&amp;
IF($U58=31,Data!$W$34&amp;" W","")&amp;
IF($U58=32,Data!$W$35&amp;" W","")&amp;
IF($U58=33,Data!$W$36&amp;" W","")&amp;
IF($U58=34,Data!$W$37&amp;" W","")&amp;
IF($U58=35,Data!$W$38&amp;" W","")&amp;
IF($U58=36,Data!$W$39&amp;" W","")&amp;
IF($U58=37,Data!$W$40&amp;" W","")&amp;
IF($U58=38,Data!$W$41&amp;" W","")&amp;
IF($U58=39,Data!$W$42&amp;" W","")&amp;
IF($U58=40,Data!$W$43&amp;" W","")&amp;
IF($U58=41,Data!$W$44&amp;" W","")&amp;
IF($U58=42,Data!$W$45&amp;" W","")&amp;
IF($U58=43,Data!$W$46&amp;" W","")&amp;
IF($U58=44,Data!$W$47&amp;" W","")&amp;
IF($U58=45,Data!$W$48&amp;" W","")&amp;
IF($U58=46,Data!$W$49&amp;" W","")&amp;
IF($U58=47,Data!$W$50&amp;" W","")&amp;
IF($U58=48,Data!$W$51&amp;" W","")&amp;
IF($U58=49,Data!$W$52&amp;" W","")&amp;
IF($U58=50,Data!$W$53&amp;" W","")&amp;
IF($U58=51,Data!$W$54&amp;" W","")&amp;
IF($U58=52,Data!$W$55&amp;" W","")&amp;
IF($U58=53,Data!$W$56&amp;" W","")&amp;
IF($U58=54,Data!$W$57&amp;" W","")&amp;
IF($U58=55,Data!$W$58&amp;" W","")&amp;
IF($U58=56,Data!$W$59&amp;" W","")&amp;
IF($U58=57,Data!$W$60&amp;" W","")&amp;
IF($U58=58,Data!$W$61&amp;" W","")&amp;
IF($U58=59,Data!$W$62&amp;" W","")&amp;
IF($U58=60,Data!$W$63&amp;" W","")&amp;
IF($U58=61,Data!$W$64&amp;" W","")&amp;
IF($U58=62,Data!$W$65&amp;" W","")&amp;
IF($U58=63,Data!$W$66&amp;" W","")&amp;
IF($U58=64,Data!$W$67&amp;" W","")&amp;
IF($U58=65,Data!$W$68&amp;" W","")&amp;
IF($U58=66,Data!$W$69&amp;" W","")&amp;
IF($U58=67,Data!$W$70&amp;" W","")&amp;
IF($U58=68,Data!$W$71&amp;" W","")&amp;
IF($U58=69,Data!$W$72&amp;" W","")&amp;
IF($U58=70,Data!$W$73&amp;" W","")&amp;
IF($U58=71,Data!$W$74&amp;" W","")&amp;
IF($U58=72,Data!$W$75&amp;" W","")&amp;
IF($U58=73,Data!$W$76&amp;" W","")&amp;
IF($U58=74,Data!$W$77&amp;" W","")&amp;
IF($U58=75,Data!$W$78&amp;" W","")&amp;
IF($U58=76,Data!$W$79&amp;" W","")&amp;
IF($U58=77,Data!$W$80&amp;" W","")&amp;
IF($U58=78,Data!$W$81&amp;" W","")&amp;
IF($U58=79,Data!$W$82&amp;" W","")&amp;
IF($U58=80,Data!$W$83&amp;" W","")&amp;
IF($U58=81,Data!$W$84&amp;" W","")&amp;
IF($U58=82,Data!$W$85&amp;" W","")&amp;
IF($U58=83,Data!$W$86&amp;" W","")&amp;
IF($U58=84,Data!$W$87&amp;" W","")&amp;
IF($U58=85,Data!$W$88&amp;" W","")&amp;
IF($U58=86,Data!$W$89&amp;" W","")&amp;
IF($U58=87,Data!$W$90&amp;" W","")&amp;
IF($U58=88,Data!$W$91&amp;" W","")&amp;
IF($U58=89,Data!$W$92&amp;" W","")&amp;
IF($U58=90,Data!$W$93&amp;" W","")&amp;
IF($U58=91,Data!$W$94&amp;" W","")&amp;
IF($U58=92,Data!$W$95&amp;" W","")&amp;
IF($U58=93,Data!$W$96&amp;" W","")&amp;
IF($U58=94,Data!$W$97&amp;" W","")&amp;
IF($U58=95,Data!$W$98&amp;" W","")&amp;
IF($U58=96,Data!$W$99&amp;" W","")&amp;
IF($U58=97,Data!$W$100&amp;" W","")&amp;
IF($U58=98,Data!$W$101&amp;" W","")&amp;
IF($U58=99,Data!$W$102&amp;" W","")&amp;
IF($U58=100,Data!$W$103&amp;" W","")&amp;
IF($U58=101,Data!$V158&amp;" W","")&amp;
IF($U58=102,Data!$W$105&amp;" W","")&amp;
IF($U58=103,Data!$W$106&amp;" W","")&amp;
IF($U58=104,Data!$W$107&amp;" W","")&amp;
IF($U58=105,Data!$W$108&amp;" W","")&amp;
IF($U58=106,Data!$W$109&amp;" W","")&amp;
IF($U58=107,Data!$W$110&amp;" W","")&amp;
IF($U58=108,Data!$W$111&amp;" W","")&amp;
IF($U58=109,Data!$W$112&amp;" W","")&amp;
IF($U58=110,Data!$W$113&amp;" W","")&amp;
IF($U58=111,Data!$W$114&amp;" W","")&amp;
IF($U58=112,Data!$W$115&amp;" W","")&amp;
IF($U58=113,Data!$W$116&amp;" W","")&amp;
IF($U58=114,Data!$W$117&amp;" W","")&amp;
IF($U58=115,Data!$W$118&amp;" W","")&amp;
IF($U58=116,Data!$W$119&amp;" W","")&amp;
IF($U58=117,Data!$W$120&amp;" W","")&amp;
IF($U58=118,Data!$W$121&amp;" W","")&amp;
IF($U58=119,Data!$W$122&amp;" W","")&amp;
IF($U58=120,Data!$W$123&amp;" W","")</f>
        <v/>
      </c>
      <c r="J58" s="44" t="str">
        <f>IF($U58=1,Data!$X$4&amp;" W","")&amp;
IF($U58=2,Data!$X$5&amp;" W","")&amp;
IF($U58=3,Data!$X$6&amp;" W","")&amp;
IF($U58=4,Data!$X$7&amp;" W","")&amp;
IF($U58=5,Data!$X$8&amp;" W","")&amp;
IF($U58=6,Data!$X$9&amp;" W","")&amp;
IF($U58=7,Data!$X$10&amp;" W","")&amp;
IF($U58=8,Data!$X$11&amp;" W","")&amp;
IF($U58=9,Data!$X$12&amp;" W","")&amp;
IF($U58=10,Data!$X$13&amp;" W","")&amp;
IF($U58=11,Data!$X$14&amp;" W","")&amp;
IF($U58=12,Data!$X$15&amp;" W","")&amp;
IF($U58=13,Data!$X$16&amp;" W","")&amp;
IF($U58=14,Data!$X$17&amp;" W","")&amp;
IF($U58=15,Data!$X$18&amp;" W","")&amp;
IF($U58=16,Data!$X$19&amp;" W","")&amp;
IF($U58=17,Data!$X$20&amp;" W","")&amp;
IF($U58=18,Data!$X$21&amp;" W","")&amp;
IF($U58=19,Data!$X$22&amp;" W","")&amp;
IF($U58=20,Data!$X$23&amp;" W","")&amp;
IF($U58=21,Data!$X$24&amp;" W","")&amp;
IF($U58=22,Data!$X$25&amp;" W","")&amp;
IF($U58=23,Data!$X$26&amp;" W","")&amp;
IF($U58=24,Data!$X$27&amp;" W","")&amp;
IF($U58=25,Data!$X$28&amp;" W","")&amp;
IF($U58=26,Data!$X$29&amp;" W","")&amp;
IF($U58=27,Data!$X$30&amp;" W","")&amp;
IF($U58=28,Data!$X$31&amp;" W","")&amp;
IF($U58=29,Data!$X$32&amp;" W","")&amp;
IF($U58=30,Data!$X$33&amp;" W","")&amp;
IF($U58=31,Data!$X$34&amp;" W","")&amp;
IF($U58=32,Data!$X$35&amp;" W","")&amp;
IF($U58=33,Data!$X$36&amp;" W","")&amp;
IF($U58=34,Data!$X$37&amp;" W","")&amp;
IF($U58=35,Data!$X$38&amp;" W","")&amp;
IF($U58=36,Data!$X$39&amp;" W","")&amp;
IF($U58=37,Data!$X$40&amp;" W","")&amp;
IF($U58=38,Data!$X$41&amp;" W","")&amp;
IF($U58=39,Data!$X$42&amp;" W","")&amp;
IF($U58=40,Data!$X$43&amp;" W","")&amp;
IF($U58=41,Data!$X$44&amp;" W","")&amp;
IF($U58=42,Data!$X$45&amp;" W","")&amp;
IF($U58=43,Data!$X$46&amp;" W","")&amp;
IF($U58=44,Data!$X$47&amp;" W","")&amp;
IF($U58=45,Data!$X$48&amp;" W","")&amp;
IF($U58=46,Data!$X$49&amp;" W","")&amp;
IF($U58=47,Data!$X$50&amp;" W","")&amp;
IF($U58=48,Data!$X$51&amp;" W","")&amp;
IF($U58=49,Data!$X$52&amp;" W","")&amp;
IF($U58=50,Data!$X$53&amp;" W","")&amp;
IF($U58=51,Data!$X$54&amp;" W","")&amp;
IF($U58=52,Data!$X$55&amp;" W","")&amp;
IF($U58=53,Data!$X$56&amp;" W","")&amp;
IF($U58=54,Data!$X$57&amp;" W","")&amp;
IF($U58=55,Data!$X$58&amp;" W","")&amp;
IF($U58=56,Data!$X$59&amp;" W","")&amp;
IF($U58=57,Data!$X$60&amp;" W","")&amp;
IF($U58=58,Data!$X$61&amp;" W","")&amp;
IF($U58=59,Data!$X$62&amp;" W","")&amp;
IF($U58=60,Data!$X$63&amp;" W","")&amp;
IF($U58=61,Data!$X$64&amp;" W","")&amp;
IF($U58=62,Data!$X$65&amp;" W","")&amp;
IF($U58=63,Data!$X$66&amp;" W","")&amp;
IF($U58=64,Data!$X$67&amp;" W","")&amp;
IF($U58=65,Data!$X$68&amp;" W","")&amp;
IF($U58=66,Data!$X$69&amp;" W","")&amp;
IF($U58=67,Data!$X$70&amp;" W","")&amp;
IF($U58=68,Data!$X$71&amp;" W","")&amp;
IF($U58=69,Data!$X$72&amp;" W","")&amp;
IF($U58=70,Data!$X$73&amp;" W","")&amp;
IF($U58=71,Data!$X$74&amp;" W","")&amp;
IF($U58=72,Data!$X$75&amp;" W","")&amp;
IF($U58=73,Data!$X$76&amp;" W","")&amp;
IF($U58=74,Data!$X$77&amp;" W","")&amp;
IF($U58=75,Data!$X$78&amp;" W","")&amp;
IF($U58=76,Data!$X$79&amp;" W","")&amp;
IF($U58=77,Data!$X$80&amp;" W","")&amp;
IF($U58=78,Data!$X$81&amp;" W","")&amp;
IF($U58=79,Data!$X$82&amp;" W","")&amp;
IF($U58=80,Data!$X$83&amp;" W","")&amp;
IF($U58=81,Data!$X$84&amp;" W","")&amp;
IF($U58=82,Data!$X$85&amp;" W","")&amp;
IF($U58=83,Data!$X$86&amp;" W","")&amp;
IF($U58=84,Data!$X$87&amp;" W","")&amp;
IF($U58=85,Data!$X$88&amp;" W","")&amp;
IF($U58=86,Data!$X$89&amp;" W","")&amp;
IF($U58=87,Data!$X$90&amp;" W","")&amp;
IF($U58=88,Data!$X$91&amp;" W","")&amp;
IF($U58=89,Data!$X$92&amp;" W","")&amp;
IF($U58=90,Data!$X$93&amp;" W","")&amp;
IF($U58=91,Data!$X$94&amp;" W","")&amp;
IF($U58=92,Data!$X$95&amp;" W","")&amp;
IF($U58=93,Data!$X$96&amp;" W","")&amp;
IF($U58=94,Data!$X$97&amp;" W","")&amp;
IF($U58=95,Data!$X$98&amp;" W","")&amp;
IF($U58=96,Data!$X$99&amp;" W","")&amp;
IF($U58=97,Data!$X$100&amp;" W","")&amp;
IF($U58=98,Data!$X$101&amp;" W","")&amp;
IF($U58=99,Data!$X$102&amp;" W","")&amp;
IF($U58=100,Data!$X$103&amp;" W","")&amp;
IF($U58=101,Data!$X$104&amp;" W","")&amp;
IF($U58=102,Data!$X$105&amp;" W","")&amp;
IF($U58=103,Data!$X$106&amp;" W","")&amp;
IF($U58=104,Data!$X$107&amp;" W","")&amp;
IF($U58=105,Data!$X$108&amp;" W","")&amp;
IF($U58=106,Data!$X$109&amp;" W","")&amp;
IF($U58=107,Data!$X$110&amp;" W","")&amp;
IF($U58=108,Data!$X$111&amp;" W","")&amp;
IF($U58=109,Data!$X$112&amp;" W","")&amp;
IF($U58=110,Data!$X$113&amp;" W","")&amp;
IF($U58=111,Data!$X$114&amp;" W","")&amp;
IF($U58=112,Data!$X$115&amp;" W","")&amp;
IF($U58=113,Data!$X$116&amp;" W","")&amp;
IF($U58=114,Data!$X$117&amp;" W","")&amp;
IF($U58=115,Data!$X$118&amp;" W","")&amp;
IF($U58=116,Data!$X$119&amp;" W","")&amp;
IF($U58=117,Data!$X$120&amp;" W","")&amp;
IF($U58=118,Data!$X$121&amp;" W","")&amp;
IF($U58=119,Data!$X$122&amp;" W","")&amp;
IF($U58=120,Data!$X$123&amp;" W","")</f>
        <v/>
      </c>
      <c r="K58" s="238" t="str">
        <f>IF($U58=1,Data!$Y$4&amp;" W","")&amp;
IF($U58=2,Data!$Y$5&amp;" W","")&amp;
IF($U58=3,Data!$Y$6&amp;" W","")&amp;
IF($U58=4,Data!$Y$7&amp;" W","")&amp;
IF($U58=5,Data!$Y$8&amp;" W","")&amp;
IF($U58=6,Data!$Y$9&amp;" W","")&amp;
IF($U58=7,Data!$Y$10&amp;" W","")&amp;
IF($U58=8,Data!$Y$11&amp;" W","")&amp;
IF($U58=9,Data!$Y$12&amp;" W","")&amp;
IF($U58=10,Data!$Y$13&amp;" W","")&amp;
IF($U58=11,Data!$Y$14&amp;" W","")&amp;
IF($U58=12,Data!$Y$15&amp;" W","")&amp;
IF($U58=13,Data!$Y$16&amp;" W","")&amp;
IF($U58=14,Data!$Y$17&amp;" W","")&amp;
IF($U58=15,Data!$Y$18&amp;" W","")&amp;
IF($U58=16,Data!$Y$19&amp;" W","")&amp;
IF($U58=17,Data!$Y$20&amp;" W","")&amp;
IF($U58=18,Data!$Y$21&amp;" W","")&amp;
IF($U58=19,Data!$Y$22&amp;" W","")&amp;
IF($U58=20,Data!$Y$23&amp;" W","")&amp;
IF($U58=21,Data!$Y$24&amp;" W","")&amp;
IF($U58=22,Data!$Y$25&amp;" W","")&amp;
IF($U58=23,Data!$Y$26&amp;" W","")&amp;
IF($U58=24,Data!$Y$27&amp;" W","")&amp;
IF($U58=25,Data!$Y$28&amp;" W","")&amp;
IF($U58=26,Data!$Y$29&amp;" W","")&amp;
IF($U58=27,Data!$Y$30&amp;" W","")&amp;
IF($U58=28,Data!$Y$31&amp;" W","")&amp;
IF($U58=29,Data!$Y$32&amp;" W","")&amp;
IF($U58=30,Data!$Y$33&amp;" W","")&amp;
IF($U58=31,Data!$Y$34&amp;" W","")&amp;
IF($U58=32,Data!$Y$35&amp;" W","")&amp;
IF($U58=33,Data!$Y$36&amp;" W","")&amp;
IF($U58=34,Data!$Y$37&amp;" W","")&amp;
IF($U58=35,Data!$Y$38&amp;" W","")&amp;
IF($U58=36,Data!$Y$39&amp;" W","")&amp;
IF($U58=37,Data!$Y$40&amp;" W","")&amp;
IF($U58=38,Data!$Y$41&amp;" W","")&amp;
IF($U58=39,Data!$Y$42&amp;" W","")&amp;
IF($U58=40,Data!$Y$43&amp;" W","")&amp;
IF($U58=41,Data!$Y$44&amp;" W","")&amp;
IF($U58=42,Data!$Y$45&amp;" W","")&amp;
IF($U58=43,Data!$Y$46&amp;" W","")&amp;
IF($U58=44,Data!$Y$47&amp;" W","")&amp;
IF($U58=45,Data!$Y$48&amp;" W","")&amp;
IF($U58=46,Data!$Y$49&amp;" W","")&amp;
IF($U58=47,Data!$Y$50&amp;" W","")&amp;
IF($U58=48,Data!$Y$51&amp;" W","")&amp;
IF($U58=49,Data!$Y$52&amp;" W","")&amp;
IF($U58=50,Data!$Y$53&amp;" W","")&amp;
IF($U58=51,Data!$Y$54&amp;" W","")&amp;
IF($U58=52,Data!$Y$55&amp;" W","")&amp;
IF($U58=53,Data!$Y$56&amp;" W","")&amp;
IF($U58=54,Data!$Y$57&amp;" W","")&amp;
IF($U58=55,Data!$Y$58&amp;" W","")&amp;
IF($U58=56,Data!$Y$59&amp;" W","")&amp;
IF($U58=57,Data!$Y$60&amp;" W","")&amp;
IF($U58=58,Data!$Y$61&amp;" W","")&amp;
IF($U58=59,Data!$Y$62&amp;" W","")&amp;
IF($U58=60,Data!$Y$63&amp;" W","")&amp;
IF($U58=61,Data!$Y$64&amp;" W","")&amp;
IF($U58=62,Data!$Y$65&amp;" W","")&amp;
IF($U58=63,Data!$Y$66&amp;" W","")&amp;
IF($U58=64,Data!$Y$67&amp;" W","")&amp;
IF($U58=65,Data!$Y$68&amp;" W","")&amp;
IF($U58=66,Data!$Y$69&amp;" W","")&amp;
IF($U58=67,Data!$Y$70&amp;" W","")&amp;
IF($U58=68,Data!$Y$71&amp;" W","")&amp;
IF($U58=69,Data!$Y$72&amp;" W","")&amp;
IF($U58=70,Data!$Y$73&amp;" W","")&amp;
IF($U58=71,Data!$Y$74&amp;" W","")&amp;
IF($U58=72,Data!$Y$75&amp;" W","")&amp;
IF($U58=73,Data!$Y$76&amp;" W","")&amp;
IF($U58=74,Data!$Y$77&amp;" W","")&amp;
IF($U58=75,Data!$Y$78&amp;" W","")&amp;
IF($U58=76,Data!$Y$79&amp;" W","")&amp;
IF($U58=77,Data!$Y$80&amp;" W","")&amp;
IF($U58=78,Data!$Y$81&amp;" W","")&amp;
IF($U58=79,Data!$Y$82&amp;" W","")&amp;
IF($U58=80,Data!$Y$83&amp;" W","")&amp;
IF($U58=81,Data!$Y$84&amp;" W","")&amp;
IF($U58=82,Data!$Y$85&amp;" W","")&amp;
IF($U58=83,Data!$Y$86&amp;" W","")&amp;
IF($U58=84,Data!$Y$87&amp;" W","")&amp;
IF($U58=85,Data!$Y$88&amp;" W","")&amp;
IF($U58=86,Data!$Y$89&amp;" W","")&amp;
IF($U58=87,Data!$Y$90&amp;" W","")&amp;
IF($U58=88,Data!$Y$91&amp;" W","")&amp;
IF($U58=89,Data!$Y$92&amp;" W","")&amp;
IF($U58=90,Data!$Y$93&amp;" W","")&amp;
IF($U58=91,Data!$Y$94&amp;" W","")&amp;
IF($U58=92,Data!$Y$95&amp;" W","")&amp;
IF($U58=93,Data!$Y$96&amp;" W","")&amp;
IF($U58=94,Data!$Y$97&amp;" W","")&amp;
IF($U58=95,Data!$Y$98&amp;" W","")&amp;
IF($U58=96,Data!$Y$99&amp;" W","")&amp;
IF($U58=97,Data!$Y$100&amp;" W","")&amp;
IF($U58=98,Data!$Y$101&amp;" W","")&amp;
IF($U58=99,Data!$Y$102&amp;" W","")&amp;
IF($U58=100,Data!$Y$103&amp;" W","")&amp;
IF($U58=101,Data!$Y$104&amp;" W","")&amp;
IF($U58=102,Data!$Y$105&amp;" W","")&amp;
IF($U58=103,Data!$Y$106&amp;" W","")&amp;
IF($U58=104,Data!$Y$107&amp;" W","")&amp;
IF($U58=105,Data!$Y$108&amp;" W","")&amp;
IF($U58=106,Data!$Y$109&amp;" W","")&amp;
IF($U58=107,Data!$Y$110&amp;" W","")&amp;
IF($U58=108,Data!$Y$111&amp;" W","")&amp;
IF($U58=109,Data!$Y$112&amp;" W","")&amp;
IF($U58=110,Data!$Y$113&amp;" W","")&amp;
IF($U58=111,Data!$Y$114&amp;" W","")&amp;
IF($U58=112,Data!$Y$115&amp;" W","")&amp;
IF($U58=113,Data!$Y$116&amp;" W","")&amp;
IF($U58=114,Data!$Y$117&amp;" W","")&amp;
IF($U58=115,Data!$Y$118&amp;" W","")&amp;
IF($U58=116,Data!$Y$119&amp;" W","")&amp;
IF($U58=117,Data!$Y$120&amp;" W","")&amp;
IF($U58=118,Data!$Y$121&amp;" W","")&amp;
IF($U58=119,Data!$Y$122&amp;" W","")&amp;
IF($U58=120,Data!$Y$123&amp;" W","")</f>
        <v/>
      </c>
      <c r="L58" s="66" t="str">
        <f>IF($U58=1,Data!$L$4&amp;" - "&amp;RIGHT(Data!$L$4,2)&amp;"00 K","")&amp;
IF($U58=2,Data!$L$5&amp;" - "&amp;RIGHT(Data!$L$5,2)&amp;"00 K","")&amp;
IF($U58=3,Data!$L$6&amp;" - "&amp;RIGHT(Data!$L$6,2)&amp;"00 K","")&amp;
IF($U58=4,Data!$L$7&amp;" - "&amp;RIGHT(Data!$L$7,2)&amp;"00 K","")&amp;
IF($U58=5,Data!$L$8&amp;" - "&amp;RIGHT(Data!$L$8,2)&amp;"00 K","")&amp;
IF($U58=6,Data!$L$9&amp;" - "&amp;RIGHT(Data!$L$9,2)&amp;"00 K","")&amp;
IF($U58=7,Data!$L$10&amp;" - "&amp;RIGHT(Data!$L$10,2)&amp;"00 K","")&amp;
IF($U58=8,Data!$L$11&amp;" - "&amp;RIGHT(Data!$L$11,2)&amp;"00 K","")&amp;
IF($U58=9,Data!$L$12&amp;" - "&amp;RIGHT(Data!$L$12,2)&amp;"00 K","")&amp;
IF($U58=10,Data!$L$13&amp;" - "&amp;RIGHT(Data!$L$13,2)&amp;"00 K","")&amp;
IF($U58=11,Data!$L$14&amp;" - "&amp;RIGHT(Data!$L$14,2)&amp;"00 K","")&amp;
IF($U58=12,Data!$L$15&amp;" - "&amp;RIGHT(Data!$L$15,2)&amp;"00 K","")&amp;
IF($U58=13,Data!$L$16&amp;" - "&amp;RIGHT(Data!$L$16,2)&amp;"00 K","")&amp;
IF($U58=14,Data!$L$17&amp;" - "&amp;RIGHT(Data!$L$17,2)&amp;"00 K","")&amp;
IF($U58=15,Data!$L$18&amp;" - "&amp;RIGHT(Data!$L$18,2)&amp;"00 K","")&amp;
IF($U58=16,Data!$L$19&amp;" - "&amp;RIGHT(Data!$L$19,2)&amp;"00 K","")&amp;
IF($U58=17,Data!$L$20&amp;" - "&amp;RIGHT(Data!$L$20,2)&amp;"00 K","")&amp;
IF($U58=18,Data!$L$21&amp;" - "&amp;RIGHT(Data!$L$21,2)&amp;"00 K","")&amp;
IF($U58=19,Data!$L$22&amp;" - "&amp;RIGHT(Data!$L$22,2)&amp;"00 K","")&amp;
IF($U58=20,Data!$L$23&amp;" - "&amp;RIGHT(Data!$L$23,2)&amp;"00 K","")&amp;
IF($U58=21,Data!$L$24&amp;" - "&amp;RIGHT(Data!$L$24,2)&amp;"00 K","")&amp;
IF($U58=22,Data!$L$25&amp;" - "&amp;RIGHT(Data!$L$25,2)&amp;"00 K","")&amp;
IF($U58=23,Data!$L$26&amp;" - "&amp;RIGHT(Data!$L$26,2)&amp;"00 K","")&amp;
IF($U58=24,Data!$L$27&amp;" - "&amp;RIGHT(Data!$L$27,2)&amp;"00 K","")&amp;
IF($U58=25,Data!$L$28&amp;" - "&amp;RIGHT(Data!$L$28,2)&amp;"00 K","")&amp;
IF($U58=26,Data!$L$29&amp;" - "&amp;RIGHT(Data!$L$29,2)&amp;"00 K","")&amp;
IF($U58=27,Data!$L$30&amp;" - "&amp;RIGHT(Data!$L$30,2)&amp;"00 K","")&amp;
IF($U58=28,Data!$L$31&amp;" - "&amp;RIGHT(Data!$L$31,2)&amp;"00 K","")&amp;
IF($U58=29,Data!$L$32&amp;" - "&amp;RIGHT(Data!$L$32,2)&amp;"00 K","")&amp;
IF($U58=30,Data!$L$33&amp;" - "&amp;RIGHT(Data!$L$33,2)&amp;"00 K","")&amp;
IF($U58=31,Data!$L$34&amp;" - "&amp;RIGHT(Data!$L$34,2)&amp;"00 K","")&amp;
IF($U58=32,Data!$L$35&amp;" - "&amp;RIGHT(Data!$L$35,2)&amp;"00 K","")&amp;
IF($U58=33,Data!$L$36&amp;" - "&amp;RIGHT(Data!$L$36,2)&amp;"00 K","")&amp;
IF($U58=34,Data!$L$37&amp;" - "&amp;RIGHT(Data!$L$37,2)&amp;"00 K","")&amp;
IF($U58=35,Data!$L$38&amp;" - "&amp;RIGHT(Data!$L$38,2)&amp;"00 K","")&amp;
IF($U58=36,Data!$L$39&amp;" - "&amp;RIGHT(Data!$L$39,2)&amp;"00 K","")&amp;
IF($U58=37,Data!$L$40&amp;" - "&amp;RIGHT(Data!$L$40,2)&amp;"00 K","")&amp;
IF($U58=38,Data!$L$41&amp;" - "&amp;RIGHT(Data!$L$41,2)&amp;"00 K","")&amp;
IF($U58=39,Data!$L$42&amp;" - "&amp;RIGHT(Data!$L$42,2)&amp;"00 K","")&amp;
IF($U58=40,Data!$L$43&amp;" - "&amp;RIGHT(Data!$L$43,2)&amp;"00 K","")&amp;
IF($U58=41,Data!$L$44&amp;" - "&amp;RIGHT(Data!$L$44,2)&amp;"00 K","")&amp;
IF($U58=42,Data!$L$45&amp;" - "&amp;RIGHT(Data!$L$45,2)&amp;"00 K","")&amp;
IF($U58=43,Data!$L$46&amp;" - "&amp;RIGHT(Data!$L$46,2)&amp;"00 K","")&amp;
IF($U58=44,Data!$L$47&amp;" - "&amp;RIGHT(Data!$L$47,2)&amp;"00 K","")&amp;
IF($U58=45,Data!$L$48&amp;" - "&amp;RIGHT(Data!$L$48,2)&amp;"00 K","")&amp;
IF($U58=46,Data!$L$49&amp;" - "&amp;RIGHT(Data!$L$49,2)&amp;"00 K","")&amp;
IF($U58=47,Data!$L$50&amp;" - "&amp;RIGHT(Data!$L$50,2)&amp;"00 K","")&amp;
IF($U58=48,Data!$L$51&amp;" - "&amp;RIGHT(Data!$L$51,2)&amp;"00 K","")&amp;
IF($U58=49,Data!$L$52&amp;" - "&amp;RIGHT(Data!$L$52,2)&amp;"00 K","")&amp;
IF($U58=50,Data!$L$53&amp;" - "&amp;RIGHT(Data!$L$53,2)&amp;"00 K","")&amp;
IF($U58=51,Data!$L$54&amp;" - "&amp;RIGHT(Data!$L$54,2)&amp;"00 K","")&amp;
IF($U58=52,Data!$L$55&amp;" - "&amp;RIGHT(Data!$L$55,2)&amp;"00 K","")&amp;
IF($U58=53,Data!$L$56&amp;" - "&amp;RIGHT(Data!$L$56,2)&amp;"00 K","")&amp;
IF($U58=54,Data!$L$57&amp;" - "&amp;RIGHT(Data!$L$57,2)&amp;"00 K","")&amp;
IF($U58=55,Data!$L$58&amp;" - "&amp;RIGHT(Data!$L$58,2)&amp;"00 K","")&amp;
IF($U58=56,Data!$L$59&amp;" - "&amp;RIGHT(Data!$L$59,2)&amp;"00 K","")&amp;
IF($U58=57,Data!$L$60&amp;" - "&amp;RIGHT(Data!$L$60,2)&amp;"00 K","")&amp;
IF($U58=58,Data!$L$61&amp;" - "&amp;RIGHT(Data!$L$61,2)&amp;"00 K","")&amp;
IF($U58=59,Data!$L$62&amp;" - "&amp;RIGHT(Data!$L$62,2)&amp;"00 K","")&amp;
IF($U58=60,Data!$L$63&amp;" - "&amp;RIGHT(Data!$L$63,2)&amp;"00 K","")&amp;
IF($U58=61,Data!$L$64&amp;" - "&amp;RIGHT(Data!$L$64,2)&amp;"00 K","")&amp;
IF($U58=62,Data!$L$65&amp;" - "&amp;RIGHT(Data!$L$65,2)&amp;"00 K","")&amp;
IF($U58=63,Data!$L$66&amp;" - "&amp;RIGHT(Data!$L$66,2)&amp;"00 K","")&amp;
IF($U58=64,Data!$L$67&amp;" - "&amp;RIGHT(Data!$L$67,2)&amp;"00 K","")&amp;
IF($U58=65,Data!$L$68&amp;" - "&amp;RIGHT(Data!$L$68,2)&amp;"00 K","")&amp;
IF($U58=66,Data!$L$69&amp;" - "&amp;RIGHT(Data!$L$69,2)&amp;"00 K","")&amp;
IF($U58=67,Data!$L$70&amp;" - "&amp;RIGHT(Data!$L$70,2)&amp;"00 K","")&amp;
IF($U58=68,Data!$L$71&amp;" - "&amp;RIGHT(Data!$L$71,2)&amp;"00 K","")&amp;
IF($U58=69,Data!$L$72&amp;" - "&amp;RIGHT(Data!$L$72,2)&amp;"00 K","")&amp;
IF($U58=70,Data!$L$73&amp;" - "&amp;RIGHT(Data!$L$73,2)&amp;"00 K","")&amp;
IF($U58=71,Data!$L$74&amp;" - "&amp;RIGHT(Data!$L$74,2)&amp;"00 K","")&amp;
IF($U58=72,Data!$L$75&amp;" - "&amp;RIGHT(Data!$L$75,2)&amp;"00 K","")&amp;
IF($U58=73,Data!$L$76&amp;" - "&amp;RIGHT(Data!$L$76,2)&amp;"00 K","")&amp;
IF($U58=74,Data!$L$77&amp;" - "&amp;RIGHT(Data!$L$77,2)&amp;"00 K","")&amp;
IF($U58=75,Data!$L$78&amp;" - "&amp;RIGHT(Data!$L$78,2)&amp;"00 K","")&amp;
IF($U58=76,Data!$L$79&amp;" - "&amp;RIGHT(Data!$L$79,2)&amp;"00 K","")&amp;
IF($U58=77,Data!$L$80&amp;" - "&amp;RIGHT(Data!$L$80,2)&amp;"00 K","")&amp;
IF($U58=78,Data!$L$81&amp;" - "&amp;RIGHT(Data!$L$81,2)&amp;"00 K","")&amp;
IF($U58=79,Data!$L$82&amp;" - "&amp;RIGHT(Data!$L$82,2)&amp;"00 K","")&amp;
IF($U58=80,Data!$L$83&amp;" - "&amp;RIGHT(Data!$L$83,2)&amp;"00 K","")&amp;
IF($U58=81,Data!$L$84&amp;" - "&amp;RIGHT(Data!$L$84,2)&amp;"00 K","")&amp;
IF($U58=82,Data!$L$85&amp;" - "&amp;RIGHT(Data!$L$85,2)&amp;"00 K","")&amp;
IF($U58=83,Data!$L$86&amp;" - "&amp;RIGHT(Data!$L$86,2)&amp;"00 K","")&amp;
IF($U58=84,Data!$L$87&amp;" - "&amp;RIGHT(Data!$L$87,2)&amp;"00 K","")&amp;
IF($U58=85,Data!$L$88&amp;" - "&amp;RIGHT(Data!$L$88,2)&amp;"00 K","")&amp;
IF($U58=86,Data!$L$89&amp;" - "&amp;RIGHT(Data!$L$89,2)&amp;"00 K","")&amp;
IF($U58=87,Data!$L$90&amp;" - "&amp;RIGHT(Data!$L$90,2)&amp;"00 K","")&amp;
IF($U58=88,Data!$L$91&amp;" - "&amp;RIGHT(Data!$L$91,2)&amp;"00 K","")&amp;
IF($U58=89,Data!$L$92&amp;" - "&amp;RIGHT(Data!$L$92,2)&amp;"00 K","")&amp;
IF($U58=90,Data!$L$93&amp;" - "&amp;RIGHT(Data!$L$93,2)&amp;"00 K","")&amp;
IF($U58=91,Data!$L$94&amp;" - "&amp;RIGHT(Data!$L$94,2)&amp;"00 K","")&amp;
IF($U58=92,Data!$L$95&amp;" - "&amp;RIGHT(Data!$L$95,2)&amp;"00 K","")&amp;
IF($U58=93,Data!$L$96&amp;" - "&amp;RIGHT(Data!$L$97,2)&amp;"00 K","")&amp;
IF($U58=94,Data!$L$97&amp;" - "&amp;RIGHT(Data!$L$98,2)&amp;"00 K","")&amp;
IF($U58=95,Data!$L$98&amp;" - "&amp;RIGHT(Data!$L$99,2)&amp;"00 K","")&amp;
IF($U58=96,Data!$L$99&amp;" - "&amp;RIGHT(Data!$L$100,2)&amp;"00 K","")&amp;
IF($U58=97,Data!$L$100&amp;" - "&amp;RIGHT(Data!$L$101,2)&amp;"00 K","")&amp;
IF($U58=98,Data!$L$101&amp;" - "&amp;RIGHT(Data!$L$102,2)&amp;"00 K","")&amp;
IF($U58=99,Data!$L$102&amp;" - "&amp;RIGHT(Data!$L$103,2)&amp;"00 K","")&amp;
IF($U58=100,Data!$L$103&amp;" - "&amp;RIGHT(Data!$L$104,2)&amp;"00 K","")&amp;
IF($U58=101,Data!$L$104&amp;" - "&amp;RIGHT(Data!$L$105,2)&amp;"00 K","")&amp;
IF($U58=102,Data!$L$105&amp;" - "&amp;RIGHT(Data!$L$106,2)&amp;"00 K","")&amp;
IF($U58=103,Data!$L$106&amp;" - "&amp;RIGHT(Data!$L$107,2)&amp;"00 K","")&amp;
IF($U58=104,Data!$L$107&amp;" - "&amp;RIGHT(Data!$L$108,2)&amp;"00 K","")&amp;
IF($U58=105,Data!$L$108&amp;" - "&amp;RIGHT(Data!$L$109,2)&amp;"00 K","")&amp;
IF($U58=106,Data!$L$109&amp;" - "&amp;RIGHT(Data!$L$110,2)&amp;"00 K","")&amp;
IF($U58=107,Data!$L$110&amp;" - "&amp;RIGHT(Data!$L$111,2)&amp;"00 K","")&amp;
IF($U58=108,Data!$L$111&amp;" - "&amp;RIGHT(Data!$L$112,2)&amp;"00 K","")&amp;
IF($U58=109,Data!$L$112&amp;" - "&amp;RIGHT(Data!$L$113,2)&amp;"00 K","")&amp;
IF($U58=110,Data!$L$113&amp;" - "&amp;RIGHT(Data!$L$114,2)&amp;"00 K","")&amp;
IF($U58=111,Data!$L$114&amp;" - "&amp;RIGHT(Data!$L$115,2)&amp;"00 K","")&amp;
IF($U58=112,Data!$L$115&amp;" - "&amp;RIGHT(Data!$L$116,2)&amp;"00 K","")&amp;
IF($U58=113,Data!$L$116&amp;" - "&amp;RIGHT(Data!$L$117,2)&amp;"00 K","")&amp;
IF($U58=114,Data!$L$117&amp;" - "&amp;RIGHT(Data!$L$118,2)&amp;"00 K","")&amp;
IF($U58=115,Data!$L$118&amp;" - "&amp;RIGHT(Data!$L$119,2)&amp;"00 K","")&amp;
IF($U58=116,Data!$L$119&amp;" - "&amp;RIGHT(Data!$L$120,2)&amp;"00 K","")&amp;
IF($U58=117,Data!$L$120&amp;" - "&amp;RIGHT(Data!$L$121,2)&amp;"00 K","")&amp;
IF($U58=118,Data!$L$121&amp;" - "&amp;RIGHT(Data!$L$122,2)&amp;"00 K","")&amp;
IF($U58=119,Data!$L$122&amp;" - "&amp;RIGHT(Data!$L$123,2)&amp;"00 K","")&amp;
IF($U58=120,Data!$L$123&amp;" - "&amp;RIGHT(Data!$L$124,2)&amp;"00 K","")</f>
        <v/>
      </c>
      <c r="M58" s="45"/>
      <c r="N58" s="46"/>
      <c r="O58" s="46"/>
      <c r="P58" s="208"/>
      <c r="Q58" s="208"/>
      <c r="R58" s="210"/>
      <c r="S58" s="210"/>
      <c r="T58" s="47"/>
      <c r="U58" s="48"/>
      <c r="V58" s="111"/>
      <c r="W58" s="111"/>
      <c r="X58" s="111"/>
      <c r="Y58" s="111"/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</row>
    <row r="59" spans="1:44" hidden="1" outlineLevel="1" x14ac:dyDescent="0.3">
      <c r="A59" s="39">
        <v>56</v>
      </c>
      <c r="B59" s="116" t="str">
        <f>IF($U59=1,Data!$E$4,"")&amp;
IF($U59=2,Data!$E$5,"")&amp;
IF($U59=3,Data!$E$6,"")&amp;
IF($U59=4,Data!$E$7,"")&amp;
IF($U59=5,Data!$E$8,"")&amp;
IF($U59=6,Data!$E$9,"")&amp;
IF($U59=7,Data!$E$10,"")&amp;
IF($U59=8,Data!$E$11,"")&amp;
IF($U59=9,Data!$E$12,"")&amp;
IF($U59=10,Data!$E$13,"")&amp;
IF($U59=11,Data!$E$14,"")&amp;
IF($U59=12,Data!$E$15,"")&amp;
IF($U59=13,Data!$E$16,"")&amp;
IF($U59=14,Data!$E$17,"")&amp;
IF($U59=15,Data!$E$18,"")&amp;
IF($U59=16,Data!$E$19,"")&amp;
IF($U59=17,Data!$E$20,"")&amp;
IF($U59=18,Data!$E$21,"")&amp;
IF($U59=19,Data!$E$22,"")&amp;
IF($U59=20,Data!$E$23,"")&amp;
IF($U59=21,Data!$E$24,"")&amp;
IF($U59=22,Data!$E$25,"")&amp;
IF($U59=23,Data!$E$26,"")&amp;
IF($U59=24,Data!$E$27,"")&amp;
IF($U59=25,Data!$E$28,"")&amp;
IF($U59=26,Data!$E$29,"")&amp;
IF($U59=27,Data!$E$30,"")&amp;
IF($U59=28,Data!$E$31,"")&amp;
IF($U59=29,Data!$E$32,"")&amp;
IF($U59=30,Data!$E$33,"")&amp;
IF($U59=31,Data!$E$34,"")&amp;
IF($U59=32,Data!$E$35,"")&amp;
IF($U59=33,Data!$E$36,"")&amp;
IF($U59=34,Data!$E$37,"")&amp;
IF($U59=35,Data!$E$38,"")&amp;
IF($U59=36,Data!$E$39,"")&amp;
IF($U59=37,Data!$E$40,"")&amp;
IF($U59=38,Data!$E$41,"")&amp;
IF($U59=39,Data!$E$42,"")&amp;
IF($U59=40,Data!$E$43,"")&amp;
IF($U59=41,Data!$E$124,"")&amp;
IF($U59=42,Data!$E$126,"")&amp;
IF($U59=43,Data!$E$127,"")</f>
        <v/>
      </c>
      <c r="C59" s="116" t="str">
        <f t="shared" si="0"/>
        <v/>
      </c>
      <c r="D59" s="40" t="str">
        <f>IF($U59=1,Data!$G$4,"")&amp;
IF($U59=2,Data!$G$5,"")&amp;
IF($U59=3,Data!$G$6,"")&amp;
IF($U59=4,Data!$G$7,"")&amp;
IF($U59=5,Data!$G$8,"")&amp;
IF($U59=6,Data!$G$9,"")&amp;
IF($U59=7,Data!$G$10,"")&amp;
IF($U59=8,Data!$G$11,"")&amp;
IF($U59=9,Data!$G$12,"")&amp;
IF($U59=10,Data!$G$13,"")&amp;
IF($U59=11,Data!$G$14,"")&amp;
IF($U59=12,Data!$G$15,"")&amp;
IF($U59=13,Data!$G$16,"")&amp;
IF($U59=14,Data!$G$17,"")&amp;
IF($U59=15,Data!$G$18,"")&amp;
IF($U59=16,Data!$G$19,"")&amp;
IF($U59=17,Data!$G$20,"")&amp;
IF($U59=18,Data!$G$21,"")&amp;
IF($U59=19,Data!$G$22,"")&amp;
IF($U59=20,Data!$G$23,"")&amp;
IF($U59=21,Data!$G$24,"")&amp;
IF($U59=22,Data!$G$25,"")&amp;
IF($U59=23,Data!$G$26,"")&amp;
IF($U59=24,Data!$G$27,"")&amp;
IF($U59=25,Data!$G$28,"")&amp;
IF($U59=26,Data!$G$29,"")&amp;
IF($U59=27,Data!$G$30,"")&amp;
IF($U59=28,Data!$G$31,"")&amp;
IF($U59=29,Data!$G$32,"")&amp;
IF($U59=30,Data!$G$33,"")&amp;
IF($U59=31,Data!$G$34,"")&amp;
IF($U59=32,Data!$G$35,"")&amp;
IF($U59=33,Data!$G$36,"")&amp;
IF($U59=34,Data!$G$37,"")&amp;
IF($U59=35,Data!$G$38,"")&amp;
IF($U59=36,Data!$G$39,"")&amp;
IF($U59=37,Data!$G$40,"")&amp;
IF($U59=38,Data!$G$41,"")&amp;
IF($U59=39,Data!$G$42,"")&amp;
IF($U59=40,Data!$G$43,"")&amp;
IF($U59=41,Data!$G$44,"")&amp;
IF($U59=42,Data!$G$45,"")&amp;
IF($U59=43,Data!$G$46,"")&amp;
IF($U59=44,Data!$G$47,"")&amp;
IF($U59=45,Data!$G$48,"")&amp;
IF($U59=46,Data!$G$49,"")&amp;
IF($U59=47,Data!$G$50,"")&amp;
IF($U59=48,Data!$G$51,"")&amp;
IF($U59=49,Data!$G$52,"")&amp;
IF($U59=50,Data!$G$53,"")&amp;
IF($U59=51,Data!$G$54,"")&amp;
IF($U59=52,Data!$G$55,"")&amp;
IF($U59=53,Data!$G$56,"")&amp;
IF($U59=54,Data!$G$57,"")&amp;
IF($U59=55,Data!$G$58,"")&amp;
IF($U59=56,Data!$G$59,"")&amp;
IF($U59=57,Data!$G$60,"")&amp;
IF($U59=58,Data!$G$61,"")&amp;
IF($U59=59,Data!$G$62,"")&amp;
IF($U59=60,Data!$G$63,"")&amp;
IF($U59=61,Data!$G$64,"")&amp;
IF($U59=62,Data!$G$65,"")&amp;
IF($U59=63,Data!$G$66,"")&amp;
IF($U59=64,Data!$G$67,"")&amp;
IF($U59=65,Data!$G$68,"")&amp;
IF($U59=66,Data!$G$69,"")&amp;
IF($U59=67,Data!$G$70,"")&amp;
IF($U59=68,Data!$G$71,"")&amp;
IF($U59=69,Data!$G$72,"")&amp;
IF($U59=70,Data!$G$73,"")&amp;
IF($U59=71,Data!$G$74,"")&amp;
IF($U59=72,Data!$G$75,"")&amp;
IF($U59=73,Data!$G$76,"")&amp;
IF($U59=74,Data!$G$77,"")&amp;
IF($U59=75,Data!$G$78,"")&amp;
IF($U59=76,Data!$G$79,"")&amp;
IF($U59=77,Data!$G$80,"")&amp;
IF($U59=78,Data!$G$81,"")&amp;
IF($U59=79,Data!$G$82,"")&amp;
IF($U59=80,Data!$G$83,"")&amp;
IF($U59=81,Data!$G$84,"")&amp;
IF($U59=82,Data!$G$85,"")&amp;
IF($U59=83,Data!$G$86,"")&amp;
IF($U59=84,Data!$G$87,"")&amp;
IF($U59=85,Data!$G$88,"")&amp;
IF($U59=86,Data!$G$89,"")&amp;
IF($U59=87,Data!$G$90,"")&amp;
IF($U59=88,Data!$G$91,"")&amp;
IF($U59=89,Data!$G$92,"")&amp;
IF($U59=90,Data!$G$93,"")&amp;
IF($U59=91,Data!$G$94,"")&amp;
IF($U59=92,Data!$G$95,"")&amp;
IF($U59=93,Data!$G$96,"")&amp;
IF($U59=94,Data!$G$97,"")&amp;
IF($U59=95,Data!$G$98,"")&amp;
IF($U59=96,Data!$G$99,"")&amp;
IF($U59=97,Data!$G$100,"")&amp;
IF($U59=98,Data!$G$101,"")&amp;
IF($U59=99,Data!$G$102,"")&amp;
IF($U59=100,Data!$G$103,"")&amp;
IF($U59=101,Data!$G$104,"")&amp;
IF($U59=102,Data!$G$105,"")&amp;
IF($U59=103,Data!$G$106,"")&amp;
IF($U59=104,Data!$G$107,"")&amp;
IF($U59=105,Data!$G$108,"")&amp;
IF($U59=106,Data!$G$109,"")&amp;
IF($U59=107,Data!$G$110,"")&amp;
IF($U59=108,Data!$G$111,"")&amp;
IF($U59=109,Data!$G$112,"")&amp;
IF($U59=100,Data!$G$113,"")&amp;
IF($U59=111,Data!$G$114,"")&amp;
IF($U59=112,Data!$G$115,"")&amp;
IF($U59=113,Data!$G$116,"")&amp;
IF($U59=114,Data!$G$117,"")&amp;
IF($U59=115,Data!$G$118,"")&amp;
IF($U59=116,Data!$G$119,"")&amp;
IF($U59=117,Data!$G$120,"")&amp;
IF($U59=118,Data!$G$121,"")&amp;
IF($U59=119,Data!$G$122,"")&amp;
IF($U59=120,Data!$G$123,"")</f>
        <v/>
      </c>
      <c r="E59" s="41" t="str">
        <f>IF($U59=1,Data!$I$4&amp;" LED","")&amp;
IF($U59=2,Data!$I$5&amp;" LED","")&amp;
IF($U59=3,Data!$I$6&amp;" LED","")&amp;
IF($U59=4,Data!$I$7&amp;" LED","")&amp;
IF($U59=5,Data!$I$8&amp;" LED","")&amp;
IF($U59=6,Data!$I$9&amp;" LED","")&amp;
IF($U59=7,Data!$I$10&amp;" LED","")&amp;
IF($U59=8,Data!$I$11&amp;" LED","")&amp;
IF($U59=9,Data!$I$12&amp;" LED","")&amp;
IF($U59=10,Data!$I$13&amp;" LED","")&amp;
IF($U59=11,Data!$I$14&amp;" LED","")&amp;
IF($U59=12,Data!$I$15&amp;" LED","")&amp;
IF($U59=13,Data!$I$16&amp;" LED","")&amp;
IF($U59=14,Data!$I$17&amp;" LED","")&amp;
IF($U59=15,Data!$I$18&amp;" LED","")&amp;
IF($U59=16,Data!$I$19&amp;" LED","")&amp;
IF($U59=17,Data!$I$20&amp;" LED","")&amp;
IF($U59=18,Data!$I$21&amp;" LED","")&amp;
IF($U59=19,Data!$I$22&amp;" LED","")&amp;
IF($U59=20,Data!$I$23&amp;" LED","")&amp;
IF($U59=21,Data!$I$24&amp;" LED","")&amp;
IF($U59=22,Data!$I$25&amp;" LED","")&amp;
IF($U59=23,Data!$I$26&amp;" LED","")&amp;
IF($U59=24,Data!$I$27&amp;" LED","")&amp;
IF($U59=25,Data!$I$28&amp;" LED","")&amp;
IF($U59=26,Data!$I$29&amp;" LED","")&amp;
IF($U59=27,Data!$I$30&amp;" LED","")&amp;
IF($U59=28,Data!$I$31&amp;" LED","")&amp;
IF($U59=29,Data!$I$32&amp;" LED","")&amp;
IF($U59=30,Data!$I$33&amp;" LED","")&amp;
IF($U59=31,Data!$I$34&amp;" LED","")&amp;
IF($U59=32,Data!$I$35&amp;" LED","")&amp;
IF($U59=33,Data!$I$36&amp;" LED","")&amp;
IF($U59=34,Data!$I$37&amp;" LED","")&amp;
IF($U59=35,Data!$I$38&amp;" LED","")&amp;
IF($U59=36,Data!$I$39&amp;" LED","")&amp;
IF($U59=37,Data!$I$40&amp;" LED","")&amp;
IF($U59=38,Data!$I$41&amp;" LED","")&amp;
IF($U59=39,Data!$I$42&amp;" LED","")&amp;
IF($U59=40,Data!$I$43&amp;" LED","")&amp;
IF($U59=41,Data!$I$44&amp;" LED","")&amp;
IF($U59=42,Data!$I$45&amp;" LED","")&amp;
IF($U59=43,Data!$I$46&amp;" LED","")&amp;
IF($U59=44,Data!$I$47&amp;" LED","")&amp;
IF($U59=45,Data!$I$48&amp;" LED","")&amp;
IF($U59=46,Data!$I$49&amp;" LED","")&amp;
IF($U59=47,Data!$I$50&amp;" LED","")&amp;
IF($U59=48,Data!$I$51&amp;" LED","")&amp;
IF($U59=49,Data!$I$52&amp;" LED","")&amp;
IF($U59=50,Data!$I$53&amp;" LED","")&amp;
IF($U59=51,Data!$I$54&amp;" LED","")&amp;
IF($U59=52,Data!$I$55&amp;" LED","")&amp;
IF($U59=53,Data!$I$56&amp;" LED","")&amp;
IF($U59=54,Data!$I$57&amp;" LED","")&amp;
IF($U59=55,Data!$I$58&amp;" LED","")&amp;
IF($U59=56,Data!$I$59&amp;" LED","")&amp;
IF($U59=57,Data!$I$60&amp;" LED","")&amp;
IF($U59=58,Data!$I$61&amp;" LED","")&amp;
IF($U59=59,Data!$I$62&amp;" LED","")&amp;
IF($U59=60,Data!$I$63&amp;" LED","")&amp;
IF($U59=61,Data!$I$64&amp;" LED","")&amp;
IF($U59=62,Data!$I$65&amp;" LED","")&amp;
IF($U59=63,Data!$I$66&amp;" LED","")&amp;
IF($U59=64,Data!$I$67&amp;" LED","")&amp;
IF($U59=65,Data!$I$68&amp;" LED","")&amp;
IF($U59=66,Data!$I$69&amp;" LED","")&amp;
IF($U59=67,Data!$I$70&amp;" LED","")&amp;
IF($U59=68,Data!$I$71&amp;" LED","")&amp;
IF($U59=69,Data!$I$72&amp;" LED","")&amp;
IF($U59=70,Data!$I$73&amp;" LED","")&amp;
IF($U59=71,Data!$I$74&amp;" LED","")&amp;
IF($U59=72,Data!$I$75&amp;" LED","")&amp;
IF($U59=73,Data!$I$76&amp;" LED","")&amp;
IF($U59=74,Data!$I$77&amp;" LED","")&amp;
IF($U59=75,Data!$I$78&amp;" LED","")&amp;
IF($U59=76,Data!$I$79&amp;" LED","")&amp;
IF($U59=77,Data!$I$80&amp;" LED","")&amp;
IF($U59=78,Data!$I$81&amp;" LED","")&amp;
IF($U59=79,Data!$I$82&amp;" LED","")&amp;
IF($U59=80,Data!$I$83&amp;" LED","")&amp;
IF($U59=81,Data!$I$84&amp;" LED","")&amp;
IF($U59=82,Data!$I$85&amp;" LED","")&amp;
IF($U59=83,Data!$I$86&amp;" LED","")&amp;
IF($U59=84,Data!$I$87&amp;" LED","")&amp;
IF($U59=85,Data!$I$88&amp;" LED","")&amp;
IF($U59=86,Data!$I$89&amp;" LED","")&amp;
IF($U59=87,Data!$I$90&amp;" LED","")&amp;
IF($U59=88,Data!$I$91&amp;" LED","")&amp;
IF($U59=89,Data!$I$92&amp;" LED","")&amp;
IF($U59=90,Data!$I$93&amp;" LED","")&amp;
IF($U59=91,Data!$I$94&amp;" LED","")&amp;
IF($U59=92,Data!$I$95&amp;" LED","")&amp;
IF($U59=93,Data!$I$96&amp;" LED","")&amp;
IF($U59=94,Data!$I$97&amp;" LED","")&amp;
IF($U59=95,Data!$I$98&amp;" LED","")&amp;
IF($U59=96,Data!$I$99&amp;" LED","")&amp;
IF($U59=97,Data!$I$100&amp;" LED","")&amp;
IF($U59=98,Data!$I$101&amp;" LED","")&amp;
IF($U59=99,Data!$I$102&amp;" LED","")&amp;
IF($U59=100,Data!$I1098&amp;" LED","")&amp;
IF($U59=101,Data!$I$104&amp;" LED","")&amp;
IF($U59=102,Data!$I$105&amp;" LED","")&amp;
IF($U59=103,Data!$I$106&amp;" LED","")&amp;
IF($U59=104,Data!$I$107&amp;" LED","")&amp;
IF($U59=105,Data!$I$108&amp;" LED","")&amp;
IF($U59=106,Data!$I$109&amp;" LED","")&amp;
IF($U59=107,Data!$I$110&amp;" LED","")&amp;
IF($U59=108,Data!$I$111&amp;" LED","")&amp;
IF($U59=109,Data!$I$112&amp;" LED","")&amp;
IF($U59=110,Data!$I$113&amp;" LED","")&amp;
IF($U59=111,Data!$I$114&amp;" LED","")&amp;
IF($U59=112,Data!$I$115&amp;" LED","")&amp;
IF($U59=113,Data!$I$116&amp;" LED","")&amp;
IF($U59=114,Data!$I$117&amp;" LED","")&amp;
IF($U59=115,Data!$I$118&amp;" LED","")&amp;
IF($U59=116,Data!$I$119&amp;" LED","")&amp;
IF($U59=117,Data!$I$120&amp;" LED","")&amp;
IF($U59=118,Data!$I$121&amp;" LED","")&amp;
IF($U59=119,Data!$I$122&amp;" LED","")&amp;
IF($U59=120,Data!$I$123&amp;" LED","")</f>
        <v/>
      </c>
      <c r="F59" s="42" t="str">
        <f xml:space="preserve">
IF($U59=1,Data!$J$4&amp;" lm","")&amp;
IF($U59=2,Data!$J$5&amp;" lm","")&amp;
IF($U59=3,Data!$J$6&amp;" lm","")&amp;
IF($U59=4,Data!$J$7&amp;" lm","")&amp;
IF($U59=5,Data!$J$8&amp;" lm","")&amp;
IF($U59=6,Data!$J$9&amp;" lm","")&amp;
IF($U59=7,Data!$J$10&amp;" lm","")&amp;
IF($U59=8,Data!$J$11&amp;" lm","")&amp;
IF($U59=9,Data!$J$12&amp;" lm","")&amp;
IF($U59=10,Data!$J$13&amp;" lm","")&amp;
IF($U59=11,Data!$J$14&amp;" lm","")&amp;
IF($U59=12,Data!$J$15&amp;" lm","")&amp;
IF($U59=13,Data!$J$16&amp;" lm","")&amp;
IF($U59=14,Data!$J$17&amp;" lm","")&amp;
IF($U59=15,Data!$J$18&amp;" lm","")&amp;
IF($U59=16,Data!$J$19&amp;" lm","")&amp;
IF($U59=17,Data!$J$20&amp;" lm","")&amp;
IF($U59=18,Data!$J$21&amp;" lm","")&amp;
IF($U59=19,Data!$J$22&amp;" lm","")&amp;
IF($U59=20,Data!$J$23&amp;" lm","")&amp;
IF($U59=21,Data!$J$24&amp;" lm","")&amp;
IF($U59=22,Data!$J$25&amp;" lm","")&amp;
IF($U59=23,Data!$J$26&amp;" lm","")&amp;
IF($U59=24,Data!$J$27&amp;" lm","")&amp;
IF($U59=25,Data!$J$28&amp;" lm","")&amp;
IF($U59=26,Data!$J$29&amp;" lm","")&amp;
IF($U59=27,Data!$J$30&amp;" lm","")&amp;
IF($U59=28,Data!$J$31&amp;" lm","")&amp;
IF($U59=29,Data!$J$32&amp;" lm","")&amp;
IF($U59=30,Data!$J$33&amp;" lm","")&amp;
IF($U59=31,Data!$J$34&amp;" lm","")&amp;
IF($U59=32,Data!$J$35&amp;" lm","")&amp;
IF($U59=33,Data!$J$36&amp;" lm","")&amp;
IF($U59=34,Data!$J$37&amp;" lm","")&amp;
IF($U59=35,Data!$J$38&amp;" lm","")&amp;
IF($U59=36,Data!$J$39&amp;" lm","")&amp;
IF($U59=37,Data!$J$40&amp;" lm","")&amp;
IF($U59=38,Data!$J$41&amp;" lm","")&amp;
IF($U59=39,Data!$J$42&amp;" lm","")&amp;
IF($U59=40,Data!$J$43&amp;" lm","")&amp;
IF($U59=41,Data!$J$44&amp;" lm","")&amp;
IF($U59=42,Data!$J$45&amp;" lm","")&amp;
IF($U59=43,Data!$J$46&amp;" lm","")&amp;
IF($U59=44,Data!$J$47&amp;" lm","")&amp;
IF($U59=45,Data!$J$48&amp;" lm","")&amp;
IF($U59=46,Data!$J$49&amp;" lm","")&amp;
IF($U59=47,Data!$J$50&amp;" lm","")&amp;
IF($U59=48,Data!$J$51&amp;" lm","")&amp;
IF($U59=49,Data!$J$52&amp;" lm","")&amp;
IF($U59=50,Data!$J$53&amp;" lm","")&amp;
IF($U59=51,Data!$J$54&amp;" lm","")&amp;
IF($U59=52,Data!$J$55&amp;" lm","")&amp;
IF($U59=53,Data!$J$56&amp;" lm","")&amp;
IF($U59=54,Data!$J$57&amp;" lm","")&amp;
IF($U59=55,Data!$J$58&amp;" lm","")&amp;
IF($U59=56,Data!$J$59&amp;" lm","")&amp;
IF($U59=57,Data!$J$60&amp;" lm","")&amp;
IF($U59=58,Data!$J$61&amp;" lm","")&amp;
IF($U59=59,Data!$J$62&amp;" lm","")&amp;
IF($U59=60,Data!$J$63&amp;" lm","")&amp;
IF($U59=61,Data!$J$64&amp;" lm","")&amp;
IF($U59=62,Data!$J$65&amp;" lm","")&amp;
IF($U59=63,Data!$J$66&amp;" lm","")&amp;
IF($U59=64,Data!$J$67&amp;" lm","")&amp;
IF($U59=65,Data!$J$68&amp;" lm","")&amp;
IF($U59=66,Data!$J$69&amp;" lm","")&amp;
IF($U59=67,Data!$J$70&amp;" lm","")&amp;
IF($U59=68,Data!$J$71&amp;" lm","")&amp;
IF($U59=69,Data!$J$72&amp;" lm","")&amp;
IF($U59=70,Data!$J$73&amp;" lm","")&amp;
IF($U59=71,Data!$J$74&amp;" lm","")&amp;
IF($U59=72,Data!$J$75&amp;" lm","")&amp;
IF($U59=73,Data!$J$76&amp;" lm","")&amp;
IF($U59=74,Data!$J$77&amp;" lm","")&amp;
IF($U59=75,Data!$J$78&amp;" lm","")&amp;
IF($U59=76,Data!$J$79&amp;" lm","")&amp;
IF($U59=77,Data!$J$80&amp;" lm","")&amp;
IF($U59=78,Data!$J$81&amp;" lm","")&amp;
IF($U59=79,Data!$J$82&amp;" lm","")&amp;
IF($U59=80,Data!$J$83&amp;" lm","")&amp;
IF($U59=81,Data!$J$84&amp;" lm","")&amp;
IF($U59=82,Data!$J$85&amp;" lm","")&amp;
IF($U59=83,Data!$J$86&amp;" lm","")&amp;
IF($U59=84,Data!$J$87&amp;" lm","")&amp;
IF($U59=85,Data!$J$88&amp;" lm","")&amp;
IF($U59=86,Data!$J$89&amp;" lm","")&amp;
IF($U59=87,Data!$J$90&amp;" lm","")&amp;
IF($U59=88,Data!$J$91&amp;" lm","")&amp;
IF($U59=89,Data!$J$92&amp;" lm","")&amp;
IF($U59=90,Data!$J$93&amp;" lm","")&amp;
IF($U59=91,Data!$J$94&amp;" lm","")&amp;
IF($U59=92,Data!$J$95&amp;" lm","")&amp;
IF($U59=93,Data!$J$96&amp;" lm","")&amp;
IF($U59=94,Data!$J$97&amp;" lm","")&amp;
IF($U59=95,Data!$J$98&amp;" lm","")&amp;
IF($U59=96,Data!$J$99&amp;" lm","")&amp;
IF($U59=97,Data!$J$100&amp;" lm","")&amp;
IF($U59=98,Data!$J$101&amp;" lm","")&amp;
IF($U59=99,Data!$J$102&amp;" lm","")&amp;
IF($U59=100,Data!$J$103&amp;" lm","")&amp;
IF($U59=101,Data!$J$104&amp;" lm","")&amp;
IF($U59=102,Data!$J$105&amp;" lm","")&amp;
IF($U59=103,Data!$J$106&amp;" lm","")&amp;
IF($U59=104,Data!$J$107&amp;" lm","")&amp;
IF($U59=105,Data!$J$108&amp;" lm","")&amp;
IF($U59=106,Data!$J$109&amp;" lm","")&amp;
IF($U59=107,Data!$J$110&amp;" lm","")&amp;
IF($U59=108,Data!$J$111&amp;" lm","")&amp;
IF($U59=109,Data!$J$112&amp;" lm","")&amp;
IF($U59=110,Data!$J$113&amp;" lm","")&amp;
IF($U59=111,Data!$J$114&amp;" lm","")&amp;
IF($U59=112,Data!$J$115&amp;" lm","")&amp;
IF($U59=113,Data!$J$116&amp;" lm","")&amp;
IF($U59=114,Data!$J$117&amp;" lm","")&amp;
IF($U59=115,Data!$J$118&amp;" lm","")&amp;
IF($U59=116,Data!$J$109&amp;" lm","")&amp;
IF($U59=117,Data!$J$120&amp;" lm","")&amp;
IF($U59=118,Data!$J$121&amp;" lm","")&amp;
IF($U59=119,Data!$J$122&amp;" lm","")&amp;
IF($U59=120,Data!$J$123&amp;" lm","")</f>
        <v/>
      </c>
      <c r="G59" s="43" t="str">
        <f xml:space="preserve">
IF($U59=1,Data!$H$4,"")&amp;
IF($U59=2,Data!$H$5,"")&amp;
IF($U59=3,Data!$H$6,"")&amp;
IF($U59=4,Data!$H$7,"")&amp;
IF($U59=5,Data!$H$8,"")&amp;
IF($U59=6,Data!$H$9,"")&amp;
IF($U59=7,Data!$H$10,"")&amp;
IF($U59=8,Data!$H$11,"")&amp;
IF($U59=9,Data!$H$12,"")&amp;
IF($U59=10,Data!$H$13,"")&amp;
IF($U59=11,Data!$H$14,"")&amp;
IF($U59=12,Data!$H$15,"")&amp;
IF($U59=13,Data!$H$16,"")&amp;
IF($U59=14,Data!$H$17,"")&amp;
IF($U59=15,Data!$H$18,"")&amp;
IF($U59=16,Data!$H$19,"")&amp;
IF($U59=17,Data!$H$20,"")&amp;
IF($U59=18,Data!$H$21,"")&amp;
IF($U59=19,Data!$H$22,"")&amp;
IF($U59=20,Data!$H$23,"")&amp;
IF($U59=21,Data!$H$24,"")&amp;
IF($U59=22,Data!$H$25,"")&amp;
IF($U59=23,Data!$H$26,"")&amp;
IF($U59=24,Data!$H$27,"")&amp;
IF($U59=25,Data!$H$28,"")&amp;
IF($U59=26,Data!$H$29,"")&amp;
IF($U59=27,Data!$H$30,"")&amp;
IF($U59=28,Data!$H$31,"")&amp;
IF($U59=29,Data!$H$32,"")&amp;
IF($U59=30,Data!$H$33,"")&amp;
IF($U59=31,Data!$H$34,"")&amp;
IF($U59=32,Data!$H$35,"")&amp;
IF($U59=33,Data!$H$36,"")&amp;
IF($U59=34,Data!$H$37,"")&amp;
IF($U59=35,Data!$H$38,"")&amp;
IF($U59=36,Data!$H$39,"")&amp;
IF($U59=37,Data!$H$40,"")&amp;
IF($U59=38,Data!$H$41,"")&amp;
IF($U59=39,Data!$H$42,"")&amp;
IF($U59=40,Data!$H$43,"")&amp;
IF($U59=41,Data!$H$44,"")&amp;
IF($U59=42,Data!$H$45,"")&amp;
IF($U59=43,Data!$H$46,"")&amp;
IF($U59=44,Data!$H$47,"")&amp;
IF($U59=45,Data!$H$48,"")&amp;
IF($U59=46,Data!$H$49,"")&amp;
IF($U59=47,Data!$H$50,"")&amp;
IF($U59=48,Data!$H$51,"")&amp;
IF($U59=49,Data!$H$52,"")&amp;
IF($U59=50,Data!$H$53,"")&amp;
IF($U59=51,Data!$H$54,"")&amp;
IF($U59=52,Data!$H$55,"")&amp;
IF($U59=53,Data!$H$56,"")&amp;
IF($U59=54,Data!$H$57,"")&amp;
IF($U59=55,Data!$H$58,"")&amp;
IF($U59=56,Data!$H$59,"")&amp;
IF($U59=57,Data!$H$60,"")&amp;
IF($U59=58,Data!$H$61,"")&amp;
IF($U59=59,Data!$H$62,"")&amp;
IF($U59=60,Data!$H$63,"")&amp;
IF($U59=61,Data!$H$64,"")&amp;
IF($U59=62,Data!$H$65,"")&amp;
IF($U59=63,Data!$H$66,"")&amp;
IF($U59=64,Data!$H$67,"")&amp;
IF($U59=65,Data!$H$68,"")&amp;
IF($U59=66,Data!$H$69,"")&amp;
IF($U59=67,Data!$H$70,"")&amp;
IF($U59=68,Data!$H$71,"")&amp;
IF($U59=69,Data!$H$72,"")&amp;
IF($U59=70,Data!$H$73,"")&amp;
IF($U59=71,Data!$H$74,"")&amp;
IF($U59=72,Data!$H$75,"")&amp;
IF($U59=73,Data!$H$76,"")&amp;
IF($U59=74,Data!$H$77,"")&amp;
IF($U59=75,Data!$H$78,"")&amp;
IF($U59=76,Data!$H$79,"")&amp;
IF($U59=77,Data!$H$80,"")&amp;
IF($U59=78,Data!$H$81,"")&amp;
IF($U59=79,Data!$H$82,"")&amp;
IF($U59=80,Data!$H$83,"")&amp;
IF($U59=81,Data!$H$84,"")&amp;
IF($U59=82,Data!$H$85,"")&amp;
IF($U59=83,Data!$H$86,"")&amp;
IF($U59=84,Data!$H$87,"")&amp;
IF($U59=85,Data!$H$88,"")&amp;
IF($U59=86,Data!$H$89,"")&amp;
IF($U59=87,Data!$H$90,"")&amp;
IF($U59=88,Data!$H$91,"")&amp;
IF($U59=89,Data!$H$92,"")&amp;
IF($U59=90,Data!$H$93,"")&amp;
IF($U59=91,Data!$H$94,"")&amp;
IF($U59=92,Data!$H$95,"")&amp;
IF($U59=93,Data!$H$96,"")&amp;
IF($U59=94,Data!$H$97,"")&amp;
IF($U59=95,Data!$H$98,"")&amp;
IF($U59=96,Data!$H$99,"")&amp;
IF($U59=97,Data!$H$100,"")&amp;
IF($U59=98,Data!$H$101,"")&amp;
IF($U59=99,Data!$H$102,"")&amp;
IF($U59=100,Data!$H$103,"")&amp;
IF($U59=101,Data!$H$104,"")&amp;
IF($U59=102,Data!$H$105,"")&amp;
IF($U59=103,Data!$H$106,"")&amp;
IF($U59=104,Data!$H$107,"")&amp;
IF($U59=105,Data!$H$108,"")&amp;
IF($U59=106,Data!$H$109,"")&amp;
IF($U59=107,Data!$H$110,"")&amp;
IF($U59=108,Data!$H$111,"")&amp;
IF($U59=109,Data!$H$112,"")&amp;
IF($U59=110,Data!$H$113,"")&amp;
IF($U59=111,Data!$H$114,"")&amp;
IF($U59=112,Data!$H$115,"")&amp;
IF($U59=113,Data!$H$116,"")&amp;
IF($U59=114,Data!$H$117,"")&amp;
IF($U59=115,Data!$H$118,"")&amp;
IF($U59=116,Data!$H$119,"")&amp;
IF($U59=117,Data!$H$120,"")&amp;
IF($U59=118,Data!$H$121,"")&amp;
IF($U59=119,Data!$H$122,"")&amp;
IF($U59=120,Data!$H$123,"")</f>
        <v/>
      </c>
      <c r="H59" s="44" t="str">
        <f>IF($U59=1,Data!$V$4&amp;" W","")&amp;
IF($U59=2,Data!$V$5&amp;" W","")&amp;
IF($U59=3,Data!$V$6&amp;" W","")&amp;
IF($U59=4,Data!$V$7&amp;" W","")&amp;
IF($U59=5,Data!$V$8&amp;" W","")&amp;
IF($U59=6,Data!$V$9&amp;" W","")&amp;
IF($U59=7,Data!$V$10&amp;" W","")&amp;
IF($U59=8,Data!$V$11&amp;" W","")&amp;
IF($U59=9,Data!$V$12&amp;" W","")&amp;
IF($U59=10,Data!$V$13&amp;" W","")&amp;
IF($U59=11,Data!$V$14&amp;" W","")&amp;
IF($U59=12,Data!$V$15&amp;" W","")&amp;
IF($U59=13,Data!$V$16&amp;" W","")&amp;
IF($U59=14,Data!$V$17&amp;" W","")&amp;
IF($U59=15,Data!$V$18&amp;" W","")&amp;
IF($U59=16,Data!$V$19&amp;" W","")&amp;
IF($U59=17,Data!$V$20&amp;" W","")&amp;
IF($U59=18,Data!$V$21&amp;" W","")&amp;
IF($U59=19,Data!$V$22&amp;" W","")&amp;
IF($U59=20,Data!$V$23&amp;" W","")&amp;
IF($U59=21,Data!$V$24&amp;" W","")&amp;
IF($U59=22,Data!$V$25&amp;" W","")&amp;
IF($U59=23,Data!$V$26&amp;" W","")&amp;
IF($U59=24,Data!$V$27&amp;" W","")&amp;
IF($U59=25,Data!$V$28&amp;" W","")&amp;
IF($U59=26,Data!$V$29&amp;" W","")&amp;
IF($U59=27,Data!$V$30&amp;" W","")&amp;
IF($U59=28,Data!$V$31&amp;" W","")&amp;
IF($U59=29,Data!$V$32&amp;" W","")&amp;
IF($U59=30,Data!$V$33&amp;" W","")&amp;
IF($U59=31,Data!$V$34&amp;" W","")&amp;
IF($U59=32,Data!$V$35&amp;" W","")&amp;
IF($U59=33,Data!$V$36&amp;" W","")&amp;
IF($U59=34,Data!$V$37&amp;" W","")&amp;
IF($U59=35,Data!$V$38&amp;" W","")&amp;
IF($U59=36,Data!$V$39&amp;" W","")&amp;
IF($U59=37,Data!$V$40&amp;" W","")&amp;
IF($U59=38,Data!$V$41&amp;" W","")&amp;
IF($U59=39,Data!$V$42&amp;" W","")&amp;
IF($U59=40,Data!$V$43&amp;" W","")&amp;
IF($U59=41,Data!$V$44&amp;" W","")&amp;
IF($U59=42,Data!$V$45&amp;" W","")&amp;
IF($U59=43,Data!$V$46&amp;" W","")&amp;
IF($U59=44,Data!$V$47&amp;" W","")&amp;
IF($U59=45,Data!$V$48&amp;" W","")&amp;
IF($U59=46,Data!$V$49&amp;" W","")&amp;
IF($U59=47,Data!$V$50&amp;" W","")&amp;
IF($U59=48,Data!$V$51&amp;" W","")&amp;
IF($U59=49,Data!$V$52&amp;" W","")&amp;
IF($U59=50,Data!$V$53&amp;" W","")&amp;
IF($U59=51,Data!$V$54&amp;" W","")&amp;
IF($U59=52,Data!$V$55&amp;" W","")&amp;
IF($U59=53,Data!$V$56&amp;" W","")&amp;
IF($U59=54,Data!$V$57&amp;" W","")&amp;
IF($U59=55,Data!$V$58&amp;" W","")&amp;
IF($U59=56,Data!$V$59&amp;" W","")&amp;
IF($U59=57,Data!$V$60&amp;" W","")&amp;
IF($U59=58,Data!$V$61&amp;" W","")&amp;
IF($U59=59,Data!$V$62&amp;" W","")&amp;
IF($U59=60,Data!$V$63&amp;" W","")&amp;
IF($U59=61,Data!$V$64&amp;" W","")&amp;
IF($U59=62,Data!$V$65&amp;" W","")&amp;
IF($U59=63,Data!$V$66&amp;" W","")&amp;
IF($U59=64,Data!$V$67&amp;" W","")&amp;
IF($U59=65,Data!$V$68&amp;" W","")&amp;
IF($U59=66,Data!$V$69&amp;" W","")&amp;
IF($U59=67,Data!$V$70&amp;" W","")&amp;
IF($U59=68,Data!$V$71&amp;" W","")&amp;
IF($U59=69,Data!$V$72&amp;" W","")&amp;
IF($U59=70,Data!$V$73&amp;" W","")&amp;
IF($U59=71,Data!$V$74&amp;" W","")&amp;
IF($U59=72,Data!$V$75&amp;" W","")&amp;
IF($U59=73,Data!$V$76&amp;" W","")&amp;
IF($U59=74,Data!$V$77&amp;" W","")&amp;
IF($U59=75,Data!$V$78&amp;" W","")&amp;
IF($U59=76,Data!$V$79&amp;" W","")&amp;
IF($U59=77,Data!$V$80&amp;" W","")&amp;
IF($U59=78,Data!$V$81&amp;" W","")&amp;
IF($U59=79,Data!$V$82&amp;" W","")&amp;
IF($U59=80,Data!$V$83&amp;" W","")&amp;
IF($U59=81,Data!$V$84&amp;" W","")&amp;
IF($U59=82,Data!$V$85&amp;" W","")&amp;
IF($U59=83,Data!$V$86&amp;" W","")&amp;
IF($U59=84,Data!$V$87&amp;" W","")&amp;
IF($U59=85,Data!$V$88&amp;" W","")&amp;
IF($U59=86,Data!$V$89&amp;" W","")&amp;
IF($U59=87,Data!$V$90&amp;" W","")&amp;
IF($U59=88,Data!$V$91&amp;" W","")&amp;
IF($U59=89,Data!$V$92&amp;" W","")&amp;
IF($U59=90,Data!$V$93&amp;" W","")&amp;
IF($U59=91,Data!$V$94&amp;" W","")&amp;
IF($U59=92,Data!$V$95&amp;" W","")&amp;
IF($U59=93,Data!$V$96&amp;" W","")&amp;
IF($U59=94,Data!$V$97&amp;" W","")&amp;
IF($U59=95,Data!$V$98&amp;" W","")&amp;
IF($U59=96,Data!$V$99&amp;" W","")&amp;
IF($U59=97,Data!$V$100&amp;" W","")&amp;
IF($U59=98,Data!$V$101&amp;" W","")&amp;
IF($U59=99,Data!$V$102&amp;" W","")&amp;
IF($U59=100,Data!$V$103&amp;" W","")&amp;
IF($U59=101,Data!$V159&amp;" W","")&amp;
IF($U59=102,Data!$V$105&amp;" W","")&amp;
IF($U59=103,Data!$V$106&amp;" W","")&amp;
IF($U59=104,Data!$V$107&amp;" W","")&amp;
IF($U59=105,Data!$V$108&amp;" W","")&amp;
IF($U59=106,Data!$V$109&amp;" W","")&amp;
IF($U59=107,Data!$V$110&amp;" W","")&amp;
IF($U59=108,Data!$V$111&amp;" W","")&amp;
IF($U59=109,Data!$V$112&amp;" W","")&amp;
IF($U59=110,Data!$V$113&amp;" W","")&amp;
IF($U59=111,Data!$V$114&amp;" W","")&amp;
IF($U59=112,Data!$V$115&amp;" W","")&amp;
IF($U59=113,Data!$V$116&amp;" W","")&amp;
IF($U59=114,Data!$V$117&amp;" W","")&amp;
IF($U59=115,Data!$V$118&amp;" W","")&amp;
IF($U59=116,Data!$V$119&amp;" W","")&amp;
IF($U59=117,Data!$V$120&amp;" W","")&amp;
IF($U59=118,Data!$V$121&amp;" W","")&amp;
IF($U59=119,Data!$V$122&amp;" W","")&amp;
IF($U59=120,Data!$V$123&amp;" W","")</f>
        <v/>
      </c>
      <c r="I59" s="42" t="str">
        <f>IF($U59=1,Data!$W$4&amp;" W","")&amp;
IF($U59=2,Data!$W$5&amp;" W","")&amp;
IF($U59=3,Data!$W$6&amp;" W","")&amp;
IF($U59=4,Data!$W$7&amp;" W","")&amp;
IF($U59=5,Data!$W$8&amp;" W","")&amp;
IF($U59=6,Data!$W$9&amp;" W","")&amp;
IF($U59=7,Data!$W$10&amp;" W","")&amp;
IF($U59=8,Data!$W$11&amp;" W","")&amp;
IF($U59=9,Data!$W$12&amp;" W","")&amp;
IF($U59=10,Data!$W$13&amp;" W","")&amp;
IF($U59=11,Data!$W$14&amp;" W","")&amp;
IF($U59=12,Data!$W$15&amp;" W","")&amp;
IF($U59=13,Data!$W$16&amp;" W","")&amp;
IF($U59=14,Data!$W$17&amp;" W","")&amp;
IF($U59=15,Data!$W$18&amp;" W","")&amp;
IF($U59=16,Data!$W$19&amp;" W","")&amp;
IF($U59=17,Data!$W$20&amp;" W","")&amp;
IF($U59=18,Data!$W$21&amp;" W","")&amp;
IF($U59=19,Data!$W$22&amp;" W","")&amp;
IF($U59=20,Data!$W$23&amp;" W","")&amp;
IF($U59=21,Data!$W$24&amp;" W","")&amp;
IF($U59=22,Data!$W$25&amp;" W","")&amp;
IF($U59=23,Data!$W$26&amp;" W","")&amp;
IF($U59=24,Data!$W$27&amp;" W","")&amp;
IF($U59=25,Data!$W$28&amp;" W","")&amp;
IF($U59=26,Data!$W$29&amp;" W","")&amp;
IF($U59=27,Data!$W$30&amp;" W","")&amp;
IF($U59=28,Data!$W$31&amp;" W","")&amp;
IF($U59=29,Data!$W$32&amp;" W","")&amp;
IF($U59=30,Data!$W$33&amp;" W","")&amp;
IF($U59=31,Data!$W$34&amp;" W","")&amp;
IF($U59=32,Data!$W$35&amp;" W","")&amp;
IF($U59=33,Data!$W$36&amp;" W","")&amp;
IF($U59=34,Data!$W$37&amp;" W","")&amp;
IF($U59=35,Data!$W$38&amp;" W","")&amp;
IF($U59=36,Data!$W$39&amp;" W","")&amp;
IF($U59=37,Data!$W$40&amp;" W","")&amp;
IF($U59=38,Data!$W$41&amp;" W","")&amp;
IF($U59=39,Data!$W$42&amp;" W","")&amp;
IF($U59=40,Data!$W$43&amp;" W","")&amp;
IF($U59=41,Data!$W$44&amp;" W","")&amp;
IF($U59=42,Data!$W$45&amp;" W","")&amp;
IF($U59=43,Data!$W$46&amp;" W","")&amp;
IF($U59=44,Data!$W$47&amp;" W","")&amp;
IF($U59=45,Data!$W$48&amp;" W","")&amp;
IF($U59=46,Data!$W$49&amp;" W","")&amp;
IF($U59=47,Data!$W$50&amp;" W","")&amp;
IF($U59=48,Data!$W$51&amp;" W","")&amp;
IF($U59=49,Data!$W$52&amp;" W","")&amp;
IF($U59=50,Data!$W$53&amp;" W","")&amp;
IF($U59=51,Data!$W$54&amp;" W","")&amp;
IF($U59=52,Data!$W$55&amp;" W","")&amp;
IF($U59=53,Data!$W$56&amp;" W","")&amp;
IF($U59=54,Data!$W$57&amp;" W","")&amp;
IF($U59=55,Data!$W$58&amp;" W","")&amp;
IF($U59=56,Data!$W$59&amp;" W","")&amp;
IF($U59=57,Data!$W$60&amp;" W","")&amp;
IF($U59=58,Data!$W$61&amp;" W","")&amp;
IF($U59=59,Data!$W$62&amp;" W","")&amp;
IF($U59=60,Data!$W$63&amp;" W","")&amp;
IF($U59=61,Data!$W$64&amp;" W","")&amp;
IF($U59=62,Data!$W$65&amp;" W","")&amp;
IF($U59=63,Data!$W$66&amp;" W","")&amp;
IF($U59=64,Data!$W$67&amp;" W","")&amp;
IF($U59=65,Data!$W$68&amp;" W","")&amp;
IF($U59=66,Data!$W$69&amp;" W","")&amp;
IF($U59=67,Data!$W$70&amp;" W","")&amp;
IF($U59=68,Data!$W$71&amp;" W","")&amp;
IF($U59=69,Data!$W$72&amp;" W","")&amp;
IF($U59=70,Data!$W$73&amp;" W","")&amp;
IF($U59=71,Data!$W$74&amp;" W","")&amp;
IF($U59=72,Data!$W$75&amp;" W","")&amp;
IF($U59=73,Data!$W$76&amp;" W","")&amp;
IF($U59=74,Data!$W$77&amp;" W","")&amp;
IF($U59=75,Data!$W$78&amp;" W","")&amp;
IF($U59=76,Data!$W$79&amp;" W","")&amp;
IF($U59=77,Data!$W$80&amp;" W","")&amp;
IF($U59=78,Data!$W$81&amp;" W","")&amp;
IF($U59=79,Data!$W$82&amp;" W","")&amp;
IF($U59=80,Data!$W$83&amp;" W","")&amp;
IF($U59=81,Data!$W$84&amp;" W","")&amp;
IF($U59=82,Data!$W$85&amp;" W","")&amp;
IF($U59=83,Data!$W$86&amp;" W","")&amp;
IF($U59=84,Data!$W$87&amp;" W","")&amp;
IF($U59=85,Data!$W$88&amp;" W","")&amp;
IF($U59=86,Data!$W$89&amp;" W","")&amp;
IF($U59=87,Data!$W$90&amp;" W","")&amp;
IF($U59=88,Data!$W$91&amp;" W","")&amp;
IF($U59=89,Data!$W$92&amp;" W","")&amp;
IF($U59=90,Data!$W$93&amp;" W","")&amp;
IF($U59=91,Data!$W$94&amp;" W","")&amp;
IF($U59=92,Data!$W$95&amp;" W","")&amp;
IF($U59=93,Data!$W$96&amp;" W","")&amp;
IF($U59=94,Data!$W$97&amp;" W","")&amp;
IF($U59=95,Data!$W$98&amp;" W","")&amp;
IF($U59=96,Data!$W$99&amp;" W","")&amp;
IF($U59=97,Data!$W$100&amp;" W","")&amp;
IF($U59=98,Data!$W$101&amp;" W","")&amp;
IF($U59=99,Data!$W$102&amp;" W","")&amp;
IF($U59=100,Data!$W$103&amp;" W","")&amp;
IF($U59=101,Data!$V159&amp;" W","")&amp;
IF($U59=102,Data!$W$105&amp;" W","")&amp;
IF($U59=103,Data!$W$106&amp;" W","")&amp;
IF($U59=104,Data!$W$107&amp;" W","")&amp;
IF($U59=105,Data!$W$108&amp;" W","")&amp;
IF($U59=106,Data!$W$109&amp;" W","")&amp;
IF($U59=107,Data!$W$110&amp;" W","")&amp;
IF($U59=108,Data!$W$111&amp;" W","")&amp;
IF($U59=109,Data!$W$112&amp;" W","")&amp;
IF($U59=110,Data!$W$113&amp;" W","")&amp;
IF($U59=111,Data!$W$114&amp;" W","")&amp;
IF($U59=112,Data!$W$115&amp;" W","")&amp;
IF($U59=113,Data!$W$116&amp;" W","")&amp;
IF($U59=114,Data!$W$117&amp;" W","")&amp;
IF($U59=115,Data!$W$118&amp;" W","")&amp;
IF($U59=116,Data!$W$119&amp;" W","")&amp;
IF($U59=117,Data!$W$120&amp;" W","")&amp;
IF($U59=118,Data!$W$121&amp;" W","")&amp;
IF($U59=119,Data!$W$122&amp;" W","")&amp;
IF($U59=120,Data!$W$123&amp;" W","")</f>
        <v/>
      </c>
      <c r="J59" s="44" t="str">
        <f>IF($U59=1,Data!$X$4&amp;" W","")&amp;
IF($U59=2,Data!$X$5&amp;" W","")&amp;
IF($U59=3,Data!$X$6&amp;" W","")&amp;
IF($U59=4,Data!$X$7&amp;" W","")&amp;
IF($U59=5,Data!$X$8&amp;" W","")&amp;
IF($U59=6,Data!$X$9&amp;" W","")&amp;
IF($U59=7,Data!$X$10&amp;" W","")&amp;
IF($U59=8,Data!$X$11&amp;" W","")&amp;
IF($U59=9,Data!$X$12&amp;" W","")&amp;
IF($U59=10,Data!$X$13&amp;" W","")&amp;
IF($U59=11,Data!$X$14&amp;" W","")&amp;
IF($U59=12,Data!$X$15&amp;" W","")&amp;
IF($U59=13,Data!$X$16&amp;" W","")&amp;
IF($U59=14,Data!$X$17&amp;" W","")&amp;
IF($U59=15,Data!$X$18&amp;" W","")&amp;
IF($U59=16,Data!$X$19&amp;" W","")&amp;
IF($U59=17,Data!$X$20&amp;" W","")&amp;
IF($U59=18,Data!$X$21&amp;" W","")&amp;
IF($U59=19,Data!$X$22&amp;" W","")&amp;
IF($U59=20,Data!$X$23&amp;" W","")&amp;
IF($U59=21,Data!$X$24&amp;" W","")&amp;
IF($U59=22,Data!$X$25&amp;" W","")&amp;
IF($U59=23,Data!$X$26&amp;" W","")&amp;
IF($U59=24,Data!$X$27&amp;" W","")&amp;
IF($U59=25,Data!$X$28&amp;" W","")&amp;
IF($U59=26,Data!$X$29&amp;" W","")&amp;
IF($U59=27,Data!$X$30&amp;" W","")&amp;
IF($U59=28,Data!$X$31&amp;" W","")&amp;
IF($U59=29,Data!$X$32&amp;" W","")&amp;
IF($U59=30,Data!$X$33&amp;" W","")&amp;
IF($U59=31,Data!$X$34&amp;" W","")&amp;
IF($U59=32,Data!$X$35&amp;" W","")&amp;
IF($U59=33,Data!$X$36&amp;" W","")&amp;
IF($U59=34,Data!$X$37&amp;" W","")&amp;
IF($U59=35,Data!$X$38&amp;" W","")&amp;
IF($U59=36,Data!$X$39&amp;" W","")&amp;
IF($U59=37,Data!$X$40&amp;" W","")&amp;
IF($U59=38,Data!$X$41&amp;" W","")&amp;
IF($U59=39,Data!$X$42&amp;" W","")&amp;
IF($U59=40,Data!$X$43&amp;" W","")&amp;
IF($U59=41,Data!$X$44&amp;" W","")&amp;
IF($U59=42,Data!$X$45&amp;" W","")&amp;
IF($U59=43,Data!$X$46&amp;" W","")&amp;
IF($U59=44,Data!$X$47&amp;" W","")&amp;
IF($U59=45,Data!$X$48&amp;" W","")&amp;
IF($U59=46,Data!$X$49&amp;" W","")&amp;
IF($U59=47,Data!$X$50&amp;" W","")&amp;
IF($U59=48,Data!$X$51&amp;" W","")&amp;
IF($U59=49,Data!$X$52&amp;" W","")&amp;
IF($U59=50,Data!$X$53&amp;" W","")&amp;
IF($U59=51,Data!$X$54&amp;" W","")&amp;
IF($U59=52,Data!$X$55&amp;" W","")&amp;
IF($U59=53,Data!$X$56&amp;" W","")&amp;
IF($U59=54,Data!$X$57&amp;" W","")&amp;
IF($U59=55,Data!$X$58&amp;" W","")&amp;
IF($U59=56,Data!$X$59&amp;" W","")&amp;
IF($U59=57,Data!$X$60&amp;" W","")&amp;
IF($U59=58,Data!$X$61&amp;" W","")&amp;
IF($U59=59,Data!$X$62&amp;" W","")&amp;
IF($U59=60,Data!$X$63&amp;" W","")&amp;
IF($U59=61,Data!$X$64&amp;" W","")&amp;
IF($U59=62,Data!$X$65&amp;" W","")&amp;
IF($U59=63,Data!$X$66&amp;" W","")&amp;
IF($U59=64,Data!$X$67&amp;" W","")&amp;
IF($U59=65,Data!$X$68&amp;" W","")&amp;
IF($U59=66,Data!$X$69&amp;" W","")&amp;
IF($U59=67,Data!$X$70&amp;" W","")&amp;
IF($U59=68,Data!$X$71&amp;" W","")&amp;
IF($U59=69,Data!$X$72&amp;" W","")&amp;
IF($U59=70,Data!$X$73&amp;" W","")&amp;
IF($U59=71,Data!$X$74&amp;" W","")&amp;
IF($U59=72,Data!$X$75&amp;" W","")&amp;
IF($U59=73,Data!$X$76&amp;" W","")&amp;
IF($U59=74,Data!$X$77&amp;" W","")&amp;
IF($U59=75,Data!$X$78&amp;" W","")&amp;
IF($U59=76,Data!$X$79&amp;" W","")&amp;
IF($U59=77,Data!$X$80&amp;" W","")&amp;
IF($U59=78,Data!$X$81&amp;" W","")&amp;
IF($U59=79,Data!$X$82&amp;" W","")&amp;
IF($U59=80,Data!$X$83&amp;" W","")&amp;
IF($U59=81,Data!$X$84&amp;" W","")&amp;
IF($U59=82,Data!$X$85&amp;" W","")&amp;
IF($U59=83,Data!$X$86&amp;" W","")&amp;
IF($U59=84,Data!$X$87&amp;" W","")&amp;
IF($U59=85,Data!$X$88&amp;" W","")&amp;
IF($U59=86,Data!$X$89&amp;" W","")&amp;
IF($U59=87,Data!$X$90&amp;" W","")&amp;
IF($U59=88,Data!$X$91&amp;" W","")&amp;
IF($U59=89,Data!$X$92&amp;" W","")&amp;
IF($U59=90,Data!$X$93&amp;" W","")&amp;
IF($U59=91,Data!$X$94&amp;" W","")&amp;
IF($U59=92,Data!$X$95&amp;" W","")&amp;
IF($U59=93,Data!$X$96&amp;" W","")&amp;
IF($U59=94,Data!$X$97&amp;" W","")&amp;
IF($U59=95,Data!$X$98&amp;" W","")&amp;
IF($U59=96,Data!$X$99&amp;" W","")&amp;
IF($U59=97,Data!$X$100&amp;" W","")&amp;
IF($U59=98,Data!$X$101&amp;" W","")&amp;
IF($U59=99,Data!$X$102&amp;" W","")&amp;
IF($U59=100,Data!$X$103&amp;" W","")&amp;
IF($U59=101,Data!$X$104&amp;" W","")&amp;
IF($U59=102,Data!$X$105&amp;" W","")&amp;
IF($U59=103,Data!$X$106&amp;" W","")&amp;
IF($U59=104,Data!$X$107&amp;" W","")&amp;
IF($U59=105,Data!$X$108&amp;" W","")&amp;
IF($U59=106,Data!$X$109&amp;" W","")&amp;
IF($U59=107,Data!$X$110&amp;" W","")&amp;
IF($U59=108,Data!$X$111&amp;" W","")&amp;
IF($U59=109,Data!$X$112&amp;" W","")&amp;
IF($U59=110,Data!$X$113&amp;" W","")&amp;
IF($U59=111,Data!$X$114&amp;" W","")&amp;
IF($U59=112,Data!$X$115&amp;" W","")&amp;
IF($U59=113,Data!$X$116&amp;" W","")&amp;
IF($U59=114,Data!$X$117&amp;" W","")&amp;
IF($U59=115,Data!$X$118&amp;" W","")&amp;
IF($U59=116,Data!$X$119&amp;" W","")&amp;
IF($U59=117,Data!$X$120&amp;" W","")&amp;
IF($U59=118,Data!$X$121&amp;" W","")&amp;
IF($U59=119,Data!$X$122&amp;" W","")&amp;
IF($U59=120,Data!$X$123&amp;" W","")</f>
        <v/>
      </c>
      <c r="K59" s="238" t="str">
        <f>IF($U59=1,Data!$Y$4&amp;" W","")&amp;
IF($U59=2,Data!$Y$5&amp;" W","")&amp;
IF($U59=3,Data!$Y$6&amp;" W","")&amp;
IF($U59=4,Data!$Y$7&amp;" W","")&amp;
IF($U59=5,Data!$Y$8&amp;" W","")&amp;
IF($U59=6,Data!$Y$9&amp;" W","")&amp;
IF($U59=7,Data!$Y$10&amp;" W","")&amp;
IF($U59=8,Data!$Y$11&amp;" W","")&amp;
IF($U59=9,Data!$Y$12&amp;" W","")&amp;
IF($U59=10,Data!$Y$13&amp;" W","")&amp;
IF($U59=11,Data!$Y$14&amp;" W","")&amp;
IF($U59=12,Data!$Y$15&amp;" W","")&amp;
IF($U59=13,Data!$Y$16&amp;" W","")&amp;
IF($U59=14,Data!$Y$17&amp;" W","")&amp;
IF($U59=15,Data!$Y$18&amp;" W","")&amp;
IF($U59=16,Data!$Y$19&amp;" W","")&amp;
IF($U59=17,Data!$Y$20&amp;" W","")&amp;
IF($U59=18,Data!$Y$21&amp;" W","")&amp;
IF($U59=19,Data!$Y$22&amp;" W","")&amp;
IF($U59=20,Data!$Y$23&amp;" W","")&amp;
IF($U59=21,Data!$Y$24&amp;" W","")&amp;
IF($U59=22,Data!$Y$25&amp;" W","")&amp;
IF($U59=23,Data!$Y$26&amp;" W","")&amp;
IF($U59=24,Data!$Y$27&amp;" W","")&amp;
IF($U59=25,Data!$Y$28&amp;" W","")&amp;
IF($U59=26,Data!$Y$29&amp;" W","")&amp;
IF($U59=27,Data!$Y$30&amp;" W","")&amp;
IF($U59=28,Data!$Y$31&amp;" W","")&amp;
IF($U59=29,Data!$Y$32&amp;" W","")&amp;
IF($U59=30,Data!$Y$33&amp;" W","")&amp;
IF($U59=31,Data!$Y$34&amp;" W","")&amp;
IF($U59=32,Data!$Y$35&amp;" W","")&amp;
IF($U59=33,Data!$Y$36&amp;" W","")&amp;
IF($U59=34,Data!$Y$37&amp;" W","")&amp;
IF($U59=35,Data!$Y$38&amp;" W","")&amp;
IF($U59=36,Data!$Y$39&amp;" W","")&amp;
IF($U59=37,Data!$Y$40&amp;" W","")&amp;
IF($U59=38,Data!$Y$41&amp;" W","")&amp;
IF($U59=39,Data!$Y$42&amp;" W","")&amp;
IF($U59=40,Data!$Y$43&amp;" W","")&amp;
IF($U59=41,Data!$Y$44&amp;" W","")&amp;
IF($U59=42,Data!$Y$45&amp;" W","")&amp;
IF($U59=43,Data!$Y$46&amp;" W","")&amp;
IF($U59=44,Data!$Y$47&amp;" W","")&amp;
IF($U59=45,Data!$Y$48&amp;" W","")&amp;
IF($U59=46,Data!$Y$49&amp;" W","")&amp;
IF($U59=47,Data!$Y$50&amp;" W","")&amp;
IF($U59=48,Data!$Y$51&amp;" W","")&amp;
IF($U59=49,Data!$Y$52&amp;" W","")&amp;
IF($U59=50,Data!$Y$53&amp;" W","")&amp;
IF($U59=51,Data!$Y$54&amp;" W","")&amp;
IF($U59=52,Data!$Y$55&amp;" W","")&amp;
IF($U59=53,Data!$Y$56&amp;" W","")&amp;
IF($U59=54,Data!$Y$57&amp;" W","")&amp;
IF($U59=55,Data!$Y$58&amp;" W","")&amp;
IF($U59=56,Data!$Y$59&amp;" W","")&amp;
IF($U59=57,Data!$Y$60&amp;" W","")&amp;
IF($U59=58,Data!$Y$61&amp;" W","")&amp;
IF($U59=59,Data!$Y$62&amp;" W","")&amp;
IF($U59=60,Data!$Y$63&amp;" W","")&amp;
IF($U59=61,Data!$Y$64&amp;" W","")&amp;
IF($U59=62,Data!$Y$65&amp;" W","")&amp;
IF($U59=63,Data!$Y$66&amp;" W","")&amp;
IF($U59=64,Data!$Y$67&amp;" W","")&amp;
IF($U59=65,Data!$Y$68&amp;" W","")&amp;
IF($U59=66,Data!$Y$69&amp;" W","")&amp;
IF($U59=67,Data!$Y$70&amp;" W","")&amp;
IF($U59=68,Data!$Y$71&amp;" W","")&amp;
IF($U59=69,Data!$Y$72&amp;" W","")&amp;
IF($U59=70,Data!$Y$73&amp;" W","")&amp;
IF($U59=71,Data!$Y$74&amp;" W","")&amp;
IF($U59=72,Data!$Y$75&amp;" W","")&amp;
IF($U59=73,Data!$Y$76&amp;" W","")&amp;
IF($U59=74,Data!$Y$77&amp;" W","")&amp;
IF($U59=75,Data!$Y$78&amp;" W","")&amp;
IF($U59=76,Data!$Y$79&amp;" W","")&amp;
IF($U59=77,Data!$Y$80&amp;" W","")&amp;
IF($U59=78,Data!$Y$81&amp;" W","")&amp;
IF($U59=79,Data!$Y$82&amp;" W","")&amp;
IF($U59=80,Data!$Y$83&amp;" W","")&amp;
IF($U59=81,Data!$Y$84&amp;" W","")&amp;
IF($U59=82,Data!$Y$85&amp;" W","")&amp;
IF($U59=83,Data!$Y$86&amp;" W","")&amp;
IF($U59=84,Data!$Y$87&amp;" W","")&amp;
IF($U59=85,Data!$Y$88&amp;" W","")&amp;
IF($U59=86,Data!$Y$89&amp;" W","")&amp;
IF($U59=87,Data!$Y$90&amp;" W","")&amp;
IF($U59=88,Data!$Y$91&amp;" W","")&amp;
IF($U59=89,Data!$Y$92&amp;" W","")&amp;
IF($U59=90,Data!$Y$93&amp;" W","")&amp;
IF($U59=91,Data!$Y$94&amp;" W","")&amp;
IF($U59=92,Data!$Y$95&amp;" W","")&amp;
IF($U59=93,Data!$Y$96&amp;" W","")&amp;
IF($U59=94,Data!$Y$97&amp;" W","")&amp;
IF($U59=95,Data!$Y$98&amp;" W","")&amp;
IF($U59=96,Data!$Y$99&amp;" W","")&amp;
IF($U59=97,Data!$Y$100&amp;" W","")&amp;
IF($U59=98,Data!$Y$101&amp;" W","")&amp;
IF($U59=99,Data!$Y$102&amp;" W","")&amp;
IF($U59=100,Data!$Y$103&amp;" W","")&amp;
IF($U59=101,Data!$Y$104&amp;" W","")&amp;
IF($U59=102,Data!$Y$105&amp;" W","")&amp;
IF($U59=103,Data!$Y$106&amp;" W","")&amp;
IF($U59=104,Data!$Y$107&amp;" W","")&amp;
IF($U59=105,Data!$Y$108&amp;" W","")&amp;
IF($U59=106,Data!$Y$109&amp;" W","")&amp;
IF($U59=107,Data!$Y$110&amp;" W","")&amp;
IF($U59=108,Data!$Y$111&amp;" W","")&amp;
IF($U59=109,Data!$Y$112&amp;" W","")&amp;
IF($U59=110,Data!$Y$113&amp;" W","")&amp;
IF($U59=111,Data!$Y$114&amp;" W","")&amp;
IF($U59=112,Data!$Y$115&amp;" W","")&amp;
IF($U59=113,Data!$Y$116&amp;" W","")&amp;
IF($U59=114,Data!$Y$117&amp;" W","")&amp;
IF($U59=115,Data!$Y$118&amp;" W","")&amp;
IF($U59=116,Data!$Y$119&amp;" W","")&amp;
IF($U59=117,Data!$Y$120&amp;" W","")&amp;
IF($U59=118,Data!$Y$121&amp;" W","")&amp;
IF($U59=119,Data!$Y$122&amp;" W","")&amp;
IF($U59=120,Data!$Y$123&amp;" W","")</f>
        <v/>
      </c>
      <c r="L59" s="66" t="str">
        <f>IF($U59=1,Data!$L$4&amp;" - "&amp;RIGHT(Data!$L$4,2)&amp;"00 K","")&amp;
IF($U59=2,Data!$L$5&amp;" - "&amp;RIGHT(Data!$L$5,2)&amp;"00 K","")&amp;
IF($U59=3,Data!$L$6&amp;" - "&amp;RIGHT(Data!$L$6,2)&amp;"00 K","")&amp;
IF($U59=4,Data!$L$7&amp;" - "&amp;RIGHT(Data!$L$7,2)&amp;"00 K","")&amp;
IF($U59=5,Data!$L$8&amp;" - "&amp;RIGHT(Data!$L$8,2)&amp;"00 K","")&amp;
IF($U59=6,Data!$L$9&amp;" - "&amp;RIGHT(Data!$L$9,2)&amp;"00 K","")&amp;
IF($U59=7,Data!$L$10&amp;" - "&amp;RIGHT(Data!$L$10,2)&amp;"00 K","")&amp;
IF($U59=8,Data!$L$11&amp;" - "&amp;RIGHT(Data!$L$11,2)&amp;"00 K","")&amp;
IF($U59=9,Data!$L$12&amp;" - "&amp;RIGHT(Data!$L$12,2)&amp;"00 K","")&amp;
IF($U59=10,Data!$L$13&amp;" - "&amp;RIGHT(Data!$L$13,2)&amp;"00 K","")&amp;
IF($U59=11,Data!$L$14&amp;" - "&amp;RIGHT(Data!$L$14,2)&amp;"00 K","")&amp;
IF($U59=12,Data!$L$15&amp;" - "&amp;RIGHT(Data!$L$15,2)&amp;"00 K","")&amp;
IF($U59=13,Data!$L$16&amp;" - "&amp;RIGHT(Data!$L$16,2)&amp;"00 K","")&amp;
IF($U59=14,Data!$L$17&amp;" - "&amp;RIGHT(Data!$L$17,2)&amp;"00 K","")&amp;
IF($U59=15,Data!$L$18&amp;" - "&amp;RIGHT(Data!$L$18,2)&amp;"00 K","")&amp;
IF($U59=16,Data!$L$19&amp;" - "&amp;RIGHT(Data!$L$19,2)&amp;"00 K","")&amp;
IF($U59=17,Data!$L$20&amp;" - "&amp;RIGHT(Data!$L$20,2)&amp;"00 K","")&amp;
IF($U59=18,Data!$L$21&amp;" - "&amp;RIGHT(Data!$L$21,2)&amp;"00 K","")&amp;
IF($U59=19,Data!$L$22&amp;" - "&amp;RIGHT(Data!$L$22,2)&amp;"00 K","")&amp;
IF($U59=20,Data!$L$23&amp;" - "&amp;RIGHT(Data!$L$23,2)&amp;"00 K","")&amp;
IF($U59=21,Data!$L$24&amp;" - "&amp;RIGHT(Data!$L$24,2)&amp;"00 K","")&amp;
IF($U59=22,Data!$L$25&amp;" - "&amp;RIGHT(Data!$L$25,2)&amp;"00 K","")&amp;
IF($U59=23,Data!$L$26&amp;" - "&amp;RIGHT(Data!$L$26,2)&amp;"00 K","")&amp;
IF($U59=24,Data!$L$27&amp;" - "&amp;RIGHT(Data!$L$27,2)&amp;"00 K","")&amp;
IF($U59=25,Data!$L$28&amp;" - "&amp;RIGHT(Data!$L$28,2)&amp;"00 K","")&amp;
IF($U59=26,Data!$L$29&amp;" - "&amp;RIGHT(Data!$L$29,2)&amp;"00 K","")&amp;
IF($U59=27,Data!$L$30&amp;" - "&amp;RIGHT(Data!$L$30,2)&amp;"00 K","")&amp;
IF($U59=28,Data!$L$31&amp;" - "&amp;RIGHT(Data!$L$31,2)&amp;"00 K","")&amp;
IF($U59=29,Data!$L$32&amp;" - "&amp;RIGHT(Data!$L$32,2)&amp;"00 K","")&amp;
IF($U59=30,Data!$L$33&amp;" - "&amp;RIGHT(Data!$L$33,2)&amp;"00 K","")&amp;
IF($U59=31,Data!$L$34&amp;" - "&amp;RIGHT(Data!$L$34,2)&amp;"00 K","")&amp;
IF($U59=32,Data!$L$35&amp;" - "&amp;RIGHT(Data!$L$35,2)&amp;"00 K","")&amp;
IF($U59=33,Data!$L$36&amp;" - "&amp;RIGHT(Data!$L$36,2)&amp;"00 K","")&amp;
IF($U59=34,Data!$L$37&amp;" - "&amp;RIGHT(Data!$L$37,2)&amp;"00 K","")&amp;
IF($U59=35,Data!$L$38&amp;" - "&amp;RIGHT(Data!$L$38,2)&amp;"00 K","")&amp;
IF($U59=36,Data!$L$39&amp;" - "&amp;RIGHT(Data!$L$39,2)&amp;"00 K","")&amp;
IF($U59=37,Data!$L$40&amp;" - "&amp;RIGHT(Data!$L$40,2)&amp;"00 K","")&amp;
IF($U59=38,Data!$L$41&amp;" - "&amp;RIGHT(Data!$L$41,2)&amp;"00 K","")&amp;
IF($U59=39,Data!$L$42&amp;" - "&amp;RIGHT(Data!$L$42,2)&amp;"00 K","")&amp;
IF($U59=40,Data!$L$43&amp;" - "&amp;RIGHT(Data!$L$43,2)&amp;"00 K","")&amp;
IF($U59=41,Data!$L$44&amp;" - "&amp;RIGHT(Data!$L$44,2)&amp;"00 K","")&amp;
IF($U59=42,Data!$L$45&amp;" - "&amp;RIGHT(Data!$L$45,2)&amp;"00 K","")&amp;
IF($U59=43,Data!$L$46&amp;" - "&amp;RIGHT(Data!$L$46,2)&amp;"00 K","")&amp;
IF($U59=44,Data!$L$47&amp;" - "&amp;RIGHT(Data!$L$47,2)&amp;"00 K","")&amp;
IF($U59=45,Data!$L$48&amp;" - "&amp;RIGHT(Data!$L$48,2)&amp;"00 K","")&amp;
IF($U59=46,Data!$L$49&amp;" - "&amp;RIGHT(Data!$L$49,2)&amp;"00 K","")&amp;
IF($U59=47,Data!$L$50&amp;" - "&amp;RIGHT(Data!$L$50,2)&amp;"00 K","")&amp;
IF($U59=48,Data!$L$51&amp;" - "&amp;RIGHT(Data!$L$51,2)&amp;"00 K","")&amp;
IF($U59=49,Data!$L$52&amp;" - "&amp;RIGHT(Data!$L$52,2)&amp;"00 K","")&amp;
IF($U59=50,Data!$L$53&amp;" - "&amp;RIGHT(Data!$L$53,2)&amp;"00 K","")&amp;
IF($U59=51,Data!$L$54&amp;" - "&amp;RIGHT(Data!$L$54,2)&amp;"00 K","")&amp;
IF($U59=52,Data!$L$55&amp;" - "&amp;RIGHT(Data!$L$55,2)&amp;"00 K","")&amp;
IF($U59=53,Data!$L$56&amp;" - "&amp;RIGHT(Data!$L$56,2)&amp;"00 K","")&amp;
IF($U59=54,Data!$L$57&amp;" - "&amp;RIGHT(Data!$L$57,2)&amp;"00 K","")&amp;
IF($U59=55,Data!$L$58&amp;" - "&amp;RIGHT(Data!$L$58,2)&amp;"00 K","")&amp;
IF($U59=56,Data!$L$59&amp;" - "&amp;RIGHT(Data!$L$59,2)&amp;"00 K","")&amp;
IF($U59=57,Data!$L$60&amp;" - "&amp;RIGHT(Data!$L$60,2)&amp;"00 K","")&amp;
IF($U59=58,Data!$L$61&amp;" - "&amp;RIGHT(Data!$L$61,2)&amp;"00 K","")&amp;
IF($U59=59,Data!$L$62&amp;" - "&amp;RIGHT(Data!$L$62,2)&amp;"00 K","")&amp;
IF($U59=60,Data!$L$63&amp;" - "&amp;RIGHT(Data!$L$63,2)&amp;"00 K","")&amp;
IF($U59=61,Data!$L$64&amp;" - "&amp;RIGHT(Data!$L$64,2)&amp;"00 K","")&amp;
IF($U59=62,Data!$L$65&amp;" - "&amp;RIGHT(Data!$L$65,2)&amp;"00 K","")&amp;
IF($U59=63,Data!$L$66&amp;" - "&amp;RIGHT(Data!$L$66,2)&amp;"00 K","")&amp;
IF($U59=64,Data!$L$67&amp;" - "&amp;RIGHT(Data!$L$67,2)&amp;"00 K","")&amp;
IF($U59=65,Data!$L$68&amp;" - "&amp;RIGHT(Data!$L$68,2)&amp;"00 K","")&amp;
IF($U59=66,Data!$L$69&amp;" - "&amp;RIGHT(Data!$L$69,2)&amp;"00 K","")&amp;
IF($U59=67,Data!$L$70&amp;" - "&amp;RIGHT(Data!$L$70,2)&amp;"00 K","")&amp;
IF($U59=68,Data!$L$71&amp;" - "&amp;RIGHT(Data!$L$71,2)&amp;"00 K","")&amp;
IF($U59=69,Data!$L$72&amp;" - "&amp;RIGHT(Data!$L$72,2)&amp;"00 K","")&amp;
IF($U59=70,Data!$L$73&amp;" - "&amp;RIGHT(Data!$L$73,2)&amp;"00 K","")&amp;
IF($U59=71,Data!$L$74&amp;" - "&amp;RIGHT(Data!$L$74,2)&amp;"00 K","")&amp;
IF($U59=72,Data!$L$75&amp;" - "&amp;RIGHT(Data!$L$75,2)&amp;"00 K","")&amp;
IF($U59=73,Data!$L$76&amp;" - "&amp;RIGHT(Data!$L$76,2)&amp;"00 K","")&amp;
IF($U59=74,Data!$L$77&amp;" - "&amp;RIGHT(Data!$L$77,2)&amp;"00 K","")&amp;
IF($U59=75,Data!$L$78&amp;" - "&amp;RIGHT(Data!$L$78,2)&amp;"00 K","")&amp;
IF($U59=76,Data!$L$79&amp;" - "&amp;RIGHT(Data!$L$79,2)&amp;"00 K","")&amp;
IF($U59=77,Data!$L$80&amp;" - "&amp;RIGHT(Data!$L$80,2)&amp;"00 K","")&amp;
IF($U59=78,Data!$L$81&amp;" - "&amp;RIGHT(Data!$L$81,2)&amp;"00 K","")&amp;
IF($U59=79,Data!$L$82&amp;" - "&amp;RIGHT(Data!$L$82,2)&amp;"00 K","")&amp;
IF($U59=80,Data!$L$83&amp;" - "&amp;RIGHT(Data!$L$83,2)&amp;"00 K","")&amp;
IF($U59=81,Data!$L$84&amp;" - "&amp;RIGHT(Data!$L$84,2)&amp;"00 K","")&amp;
IF($U59=82,Data!$L$85&amp;" - "&amp;RIGHT(Data!$L$85,2)&amp;"00 K","")&amp;
IF($U59=83,Data!$L$86&amp;" - "&amp;RIGHT(Data!$L$86,2)&amp;"00 K","")&amp;
IF($U59=84,Data!$L$87&amp;" - "&amp;RIGHT(Data!$L$87,2)&amp;"00 K","")&amp;
IF($U59=85,Data!$L$88&amp;" - "&amp;RIGHT(Data!$L$88,2)&amp;"00 K","")&amp;
IF($U59=86,Data!$L$89&amp;" - "&amp;RIGHT(Data!$L$89,2)&amp;"00 K","")&amp;
IF($U59=87,Data!$L$90&amp;" - "&amp;RIGHT(Data!$L$90,2)&amp;"00 K","")&amp;
IF($U59=88,Data!$L$91&amp;" - "&amp;RIGHT(Data!$L$91,2)&amp;"00 K","")&amp;
IF($U59=89,Data!$L$92&amp;" - "&amp;RIGHT(Data!$L$92,2)&amp;"00 K","")&amp;
IF($U59=90,Data!$L$93&amp;" - "&amp;RIGHT(Data!$L$93,2)&amp;"00 K","")&amp;
IF($U59=91,Data!$L$94&amp;" - "&amp;RIGHT(Data!$L$94,2)&amp;"00 K","")&amp;
IF($U59=92,Data!$L$95&amp;" - "&amp;RIGHT(Data!$L$95,2)&amp;"00 K","")&amp;
IF($U59=93,Data!$L$96&amp;" - "&amp;RIGHT(Data!$L$97,2)&amp;"00 K","")&amp;
IF($U59=94,Data!$L$97&amp;" - "&amp;RIGHT(Data!$L$98,2)&amp;"00 K","")&amp;
IF($U59=95,Data!$L$98&amp;" - "&amp;RIGHT(Data!$L$99,2)&amp;"00 K","")&amp;
IF($U59=96,Data!$L$99&amp;" - "&amp;RIGHT(Data!$L$100,2)&amp;"00 K","")&amp;
IF($U59=97,Data!$L$100&amp;" - "&amp;RIGHT(Data!$L$101,2)&amp;"00 K","")&amp;
IF($U59=98,Data!$L$101&amp;" - "&amp;RIGHT(Data!$L$102,2)&amp;"00 K","")&amp;
IF($U59=99,Data!$L$102&amp;" - "&amp;RIGHT(Data!$L$103,2)&amp;"00 K","")&amp;
IF($U59=100,Data!$L$103&amp;" - "&amp;RIGHT(Data!$L$104,2)&amp;"00 K","")&amp;
IF($U59=101,Data!$L$104&amp;" - "&amp;RIGHT(Data!$L$105,2)&amp;"00 K","")&amp;
IF($U59=102,Data!$L$105&amp;" - "&amp;RIGHT(Data!$L$106,2)&amp;"00 K","")&amp;
IF($U59=103,Data!$L$106&amp;" - "&amp;RIGHT(Data!$L$107,2)&amp;"00 K","")&amp;
IF($U59=104,Data!$L$107&amp;" - "&amp;RIGHT(Data!$L$108,2)&amp;"00 K","")&amp;
IF($U59=105,Data!$L$108&amp;" - "&amp;RIGHT(Data!$L$109,2)&amp;"00 K","")&amp;
IF($U59=106,Data!$L$109&amp;" - "&amp;RIGHT(Data!$L$110,2)&amp;"00 K","")&amp;
IF($U59=107,Data!$L$110&amp;" - "&amp;RIGHT(Data!$L$111,2)&amp;"00 K","")&amp;
IF($U59=108,Data!$L$111&amp;" - "&amp;RIGHT(Data!$L$112,2)&amp;"00 K","")&amp;
IF($U59=109,Data!$L$112&amp;" - "&amp;RIGHT(Data!$L$113,2)&amp;"00 K","")&amp;
IF($U59=110,Data!$L$113&amp;" - "&amp;RIGHT(Data!$L$114,2)&amp;"00 K","")&amp;
IF($U59=111,Data!$L$114&amp;" - "&amp;RIGHT(Data!$L$115,2)&amp;"00 K","")&amp;
IF($U59=112,Data!$L$115&amp;" - "&amp;RIGHT(Data!$L$116,2)&amp;"00 K","")&amp;
IF($U59=113,Data!$L$116&amp;" - "&amp;RIGHT(Data!$L$117,2)&amp;"00 K","")&amp;
IF($U59=114,Data!$L$117&amp;" - "&amp;RIGHT(Data!$L$118,2)&amp;"00 K","")&amp;
IF($U59=115,Data!$L$118&amp;" - "&amp;RIGHT(Data!$L$119,2)&amp;"00 K","")&amp;
IF($U59=116,Data!$L$119&amp;" - "&amp;RIGHT(Data!$L$120,2)&amp;"00 K","")&amp;
IF($U59=117,Data!$L$120&amp;" - "&amp;RIGHT(Data!$L$121,2)&amp;"00 K","")&amp;
IF($U59=118,Data!$L$121&amp;" - "&amp;RIGHT(Data!$L$122,2)&amp;"00 K","")&amp;
IF($U59=119,Data!$L$122&amp;" - "&amp;RIGHT(Data!$L$123,2)&amp;"00 K","")&amp;
IF($U59=120,Data!$L$123&amp;" - "&amp;RIGHT(Data!$L$124,2)&amp;"00 K","")</f>
        <v/>
      </c>
      <c r="M59" s="45"/>
      <c r="N59" s="46"/>
      <c r="O59" s="46"/>
      <c r="P59" s="208"/>
      <c r="Q59" s="208"/>
      <c r="R59" s="210"/>
      <c r="S59" s="210"/>
      <c r="T59" s="47"/>
      <c r="U59" s="48"/>
      <c r="V59" s="111"/>
      <c r="W59" s="111"/>
      <c r="X59" s="111"/>
      <c r="Y59" s="111"/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</row>
    <row r="60" spans="1:44" hidden="1" outlineLevel="1" x14ac:dyDescent="0.3">
      <c r="A60" s="39">
        <v>57</v>
      </c>
      <c r="B60" s="116" t="str">
        <f>IF($U60=1,Data!$E$4,"")&amp;
IF($U60=2,Data!$E$5,"")&amp;
IF($U60=3,Data!$E$6,"")&amp;
IF($U60=4,Data!$E$7,"")&amp;
IF($U60=5,Data!$E$8,"")&amp;
IF($U60=6,Data!$E$9,"")&amp;
IF($U60=7,Data!$E$10,"")&amp;
IF($U60=8,Data!$E$11,"")&amp;
IF($U60=9,Data!$E$12,"")&amp;
IF($U60=10,Data!$E$13,"")&amp;
IF($U60=11,Data!$E$14,"")&amp;
IF($U60=12,Data!$E$15,"")&amp;
IF($U60=13,Data!$E$16,"")&amp;
IF($U60=14,Data!$E$17,"")&amp;
IF($U60=15,Data!$E$18,"")&amp;
IF($U60=16,Data!$E$19,"")&amp;
IF($U60=17,Data!$E$20,"")&amp;
IF($U60=18,Data!$E$21,"")&amp;
IF($U60=19,Data!$E$22,"")&amp;
IF($U60=20,Data!$E$23,"")&amp;
IF($U60=21,Data!$E$24,"")&amp;
IF($U60=22,Data!$E$25,"")&amp;
IF($U60=23,Data!$E$26,"")&amp;
IF($U60=24,Data!$E$27,"")&amp;
IF($U60=25,Data!$E$28,"")&amp;
IF($U60=26,Data!$E$29,"")&amp;
IF($U60=27,Data!$E$30,"")&amp;
IF($U60=28,Data!$E$31,"")&amp;
IF($U60=29,Data!$E$32,"")&amp;
IF($U60=30,Data!$E$33,"")&amp;
IF($U60=31,Data!$E$34,"")&amp;
IF($U60=32,Data!$E$35,"")&amp;
IF($U60=33,Data!$E$36,"")&amp;
IF($U60=34,Data!$E$37,"")&amp;
IF($U60=35,Data!$E$38,"")&amp;
IF($U60=36,Data!$E$39,"")&amp;
IF($U60=37,Data!$E$40,"")&amp;
IF($U60=38,Data!$E$41,"")&amp;
IF($U60=39,Data!$E$42,"")&amp;
IF($U60=40,Data!$E$43,"")&amp;
IF($U60=41,Data!$E$124,"")&amp;
IF($U60=42,Data!$E$126,"")&amp;
IF($U60=43,Data!$E$127,"")</f>
        <v/>
      </c>
      <c r="C60" s="116" t="str">
        <f t="shared" si="0"/>
        <v/>
      </c>
      <c r="D60" s="40" t="str">
        <f>IF($U60=1,Data!$G$4,"")&amp;
IF($U60=2,Data!$G$5,"")&amp;
IF($U60=3,Data!$G$6,"")&amp;
IF($U60=4,Data!$G$7,"")&amp;
IF($U60=5,Data!$G$8,"")&amp;
IF($U60=6,Data!$G$9,"")&amp;
IF($U60=7,Data!$G$10,"")&amp;
IF($U60=8,Data!$G$11,"")&amp;
IF($U60=9,Data!$G$12,"")&amp;
IF($U60=10,Data!$G$13,"")&amp;
IF($U60=11,Data!$G$14,"")&amp;
IF($U60=12,Data!$G$15,"")&amp;
IF($U60=13,Data!$G$16,"")&amp;
IF($U60=14,Data!$G$17,"")&amp;
IF($U60=15,Data!$G$18,"")&amp;
IF($U60=16,Data!$G$19,"")&amp;
IF($U60=17,Data!$G$20,"")&amp;
IF($U60=18,Data!$G$21,"")&amp;
IF($U60=19,Data!$G$22,"")&amp;
IF($U60=20,Data!$G$23,"")&amp;
IF($U60=21,Data!$G$24,"")&amp;
IF($U60=22,Data!$G$25,"")&amp;
IF($U60=23,Data!$G$26,"")&amp;
IF($U60=24,Data!$G$27,"")&amp;
IF($U60=25,Data!$G$28,"")&amp;
IF($U60=26,Data!$G$29,"")&amp;
IF($U60=27,Data!$G$30,"")&amp;
IF($U60=28,Data!$G$31,"")&amp;
IF($U60=29,Data!$G$32,"")&amp;
IF($U60=30,Data!$G$33,"")&amp;
IF($U60=31,Data!$G$34,"")&amp;
IF($U60=32,Data!$G$35,"")&amp;
IF($U60=33,Data!$G$36,"")&amp;
IF($U60=34,Data!$G$37,"")&amp;
IF($U60=35,Data!$G$38,"")&amp;
IF($U60=36,Data!$G$39,"")&amp;
IF($U60=37,Data!$G$40,"")&amp;
IF($U60=38,Data!$G$41,"")&amp;
IF($U60=39,Data!$G$42,"")&amp;
IF($U60=40,Data!$G$43,"")&amp;
IF($U60=41,Data!$G$44,"")&amp;
IF($U60=42,Data!$G$45,"")&amp;
IF($U60=43,Data!$G$46,"")&amp;
IF($U60=44,Data!$G$47,"")&amp;
IF($U60=45,Data!$G$48,"")&amp;
IF($U60=46,Data!$G$49,"")&amp;
IF($U60=47,Data!$G$50,"")&amp;
IF($U60=48,Data!$G$51,"")&amp;
IF($U60=49,Data!$G$52,"")&amp;
IF($U60=50,Data!$G$53,"")&amp;
IF($U60=51,Data!$G$54,"")&amp;
IF($U60=52,Data!$G$55,"")&amp;
IF($U60=53,Data!$G$56,"")&amp;
IF($U60=54,Data!$G$57,"")&amp;
IF($U60=55,Data!$G$58,"")&amp;
IF($U60=56,Data!$G$59,"")&amp;
IF($U60=57,Data!$G$60,"")&amp;
IF($U60=58,Data!$G$61,"")&amp;
IF($U60=59,Data!$G$62,"")&amp;
IF($U60=60,Data!$G$63,"")&amp;
IF($U60=61,Data!$G$64,"")&amp;
IF($U60=62,Data!$G$65,"")&amp;
IF($U60=63,Data!$G$66,"")&amp;
IF($U60=64,Data!$G$67,"")&amp;
IF($U60=65,Data!$G$68,"")&amp;
IF($U60=66,Data!$G$69,"")&amp;
IF($U60=67,Data!$G$70,"")&amp;
IF($U60=68,Data!$G$71,"")&amp;
IF($U60=69,Data!$G$72,"")&amp;
IF($U60=70,Data!$G$73,"")&amp;
IF($U60=71,Data!$G$74,"")&amp;
IF($U60=72,Data!$G$75,"")&amp;
IF($U60=73,Data!$G$76,"")&amp;
IF($U60=74,Data!$G$77,"")&amp;
IF($U60=75,Data!$G$78,"")&amp;
IF($U60=76,Data!$G$79,"")&amp;
IF($U60=77,Data!$G$80,"")&amp;
IF($U60=78,Data!$G$81,"")&amp;
IF($U60=79,Data!$G$82,"")&amp;
IF($U60=80,Data!$G$83,"")&amp;
IF($U60=81,Data!$G$84,"")&amp;
IF($U60=82,Data!$G$85,"")&amp;
IF($U60=83,Data!$G$86,"")&amp;
IF($U60=84,Data!$G$87,"")&amp;
IF($U60=85,Data!$G$88,"")&amp;
IF($U60=86,Data!$G$89,"")&amp;
IF($U60=87,Data!$G$90,"")&amp;
IF($U60=88,Data!$G$91,"")&amp;
IF($U60=89,Data!$G$92,"")&amp;
IF($U60=90,Data!$G$93,"")&amp;
IF($U60=91,Data!$G$94,"")&amp;
IF($U60=92,Data!$G$95,"")&amp;
IF($U60=93,Data!$G$96,"")&amp;
IF($U60=94,Data!$G$97,"")&amp;
IF($U60=95,Data!$G$98,"")&amp;
IF($U60=96,Data!$G$99,"")&amp;
IF($U60=97,Data!$G$100,"")&amp;
IF($U60=98,Data!$G$101,"")&amp;
IF($U60=99,Data!$G$102,"")&amp;
IF($U60=100,Data!$G$103,"")&amp;
IF($U60=101,Data!$G$104,"")&amp;
IF($U60=102,Data!$G$105,"")&amp;
IF($U60=103,Data!$G$106,"")&amp;
IF($U60=104,Data!$G$107,"")&amp;
IF($U60=105,Data!$G$108,"")&amp;
IF($U60=106,Data!$G$109,"")&amp;
IF($U60=107,Data!$G$110,"")&amp;
IF($U60=108,Data!$G$111,"")&amp;
IF($U60=109,Data!$G$112,"")&amp;
IF($U60=100,Data!$G$113,"")&amp;
IF($U60=111,Data!$G$114,"")&amp;
IF($U60=112,Data!$G$115,"")&amp;
IF($U60=113,Data!$G$116,"")&amp;
IF($U60=114,Data!$G$117,"")&amp;
IF($U60=115,Data!$G$118,"")&amp;
IF($U60=116,Data!$G$119,"")&amp;
IF($U60=117,Data!$G$120,"")&amp;
IF($U60=118,Data!$G$121,"")&amp;
IF($U60=119,Data!$G$122,"")&amp;
IF($U60=120,Data!$G$123,"")</f>
        <v/>
      </c>
      <c r="E60" s="41" t="str">
        <f>IF($U60=1,Data!$I$4&amp;" LED","")&amp;
IF($U60=2,Data!$I$5&amp;" LED","")&amp;
IF($U60=3,Data!$I$6&amp;" LED","")&amp;
IF($U60=4,Data!$I$7&amp;" LED","")&amp;
IF($U60=5,Data!$I$8&amp;" LED","")&amp;
IF($U60=6,Data!$I$9&amp;" LED","")&amp;
IF($U60=7,Data!$I$10&amp;" LED","")&amp;
IF($U60=8,Data!$I$11&amp;" LED","")&amp;
IF($U60=9,Data!$I$12&amp;" LED","")&amp;
IF($U60=10,Data!$I$13&amp;" LED","")&amp;
IF($U60=11,Data!$I$14&amp;" LED","")&amp;
IF($U60=12,Data!$I$15&amp;" LED","")&amp;
IF($U60=13,Data!$I$16&amp;" LED","")&amp;
IF($U60=14,Data!$I$17&amp;" LED","")&amp;
IF($U60=15,Data!$I$18&amp;" LED","")&amp;
IF($U60=16,Data!$I$19&amp;" LED","")&amp;
IF($U60=17,Data!$I$20&amp;" LED","")&amp;
IF($U60=18,Data!$I$21&amp;" LED","")&amp;
IF($U60=19,Data!$I$22&amp;" LED","")&amp;
IF($U60=20,Data!$I$23&amp;" LED","")&amp;
IF($U60=21,Data!$I$24&amp;" LED","")&amp;
IF($U60=22,Data!$I$25&amp;" LED","")&amp;
IF($U60=23,Data!$I$26&amp;" LED","")&amp;
IF($U60=24,Data!$I$27&amp;" LED","")&amp;
IF($U60=25,Data!$I$28&amp;" LED","")&amp;
IF($U60=26,Data!$I$29&amp;" LED","")&amp;
IF($U60=27,Data!$I$30&amp;" LED","")&amp;
IF($U60=28,Data!$I$31&amp;" LED","")&amp;
IF($U60=29,Data!$I$32&amp;" LED","")&amp;
IF($U60=30,Data!$I$33&amp;" LED","")&amp;
IF($U60=31,Data!$I$34&amp;" LED","")&amp;
IF($U60=32,Data!$I$35&amp;" LED","")&amp;
IF($U60=33,Data!$I$36&amp;" LED","")&amp;
IF($U60=34,Data!$I$37&amp;" LED","")&amp;
IF($U60=35,Data!$I$38&amp;" LED","")&amp;
IF($U60=36,Data!$I$39&amp;" LED","")&amp;
IF($U60=37,Data!$I$40&amp;" LED","")&amp;
IF($U60=38,Data!$I$41&amp;" LED","")&amp;
IF($U60=39,Data!$I$42&amp;" LED","")&amp;
IF($U60=40,Data!$I$43&amp;" LED","")&amp;
IF($U60=41,Data!$I$44&amp;" LED","")&amp;
IF($U60=42,Data!$I$45&amp;" LED","")&amp;
IF($U60=43,Data!$I$46&amp;" LED","")&amp;
IF($U60=44,Data!$I$47&amp;" LED","")&amp;
IF($U60=45,Data!$I$48&amp;" LED","")&amp;
IF($U60=46,Data!$I$49&amp;" LED","")&amp;
IF($U60=47,Data!$I$50&amp;" LED","")&amp;
IF($U60=48,Data!$I$51&amp;" LED","")&amp;
IF($U60=49,Data!$I$52&amp;" LED","")&amp;
IF($U60=50,Data!$I$53&amp;" LED","")&amp;
IF($U60=51,Data!$I$54&amp;" LED","")&amp;
IF($U60=52,Data!$I$55&amp;" LED","")&amp;
IF($U60=53,Data!$I$56&amp;" LED","")&amp;
IF($U60=54,Data!$I$57&amp;" LED","")&amp;
IF($U60=55,Data!$I$58&amp;" LED","")&amp;
IF($U60=56,Data!$I$59&amp;" LED","")&amp;
IF($U60=57,Data!$I$60&amp;" LED","")&amp;
IF($U60=58,Data!$I$61&amp;" LED","")&amp;
IF($U60=59,Data!$I$62&amp;" LED","")&amp;
IF($U60=60,Data!$I$63&amp;" LED","")&amp;
IF($U60=61,Data!$I$64&amp;" LED","")&amp;
IF($U60=62,Data!$I$65&amp;" LED","")&amp;
IF($U60=63,Data!$I$66&amp;" LED","")&amp;
IF($U60=64,Data!$I$67&amp;" LED","")&amp;
IF($U60=65,Data!$I$68&amp;" LED","")&amp;
IF($U60=66,Data!$I$69&amp;" LED","")&amp;
IF($U60=67,Data!$I$70&amp;" LED","")&amp;
IF($U60=68,Data!$I$71&amp;" LED","")&amp;
IF($U60=69,Data!$I$72&amp;" LED","")&amp;
IF($U60=70,Data!$I$73&amp;" LED","")&amp;
IF($U60=71,Data!$I$74&amp;" LED","")&amp;
IF($U60=72,Data!$I$75&amp;" LED","")&amp;
IF($U60=73,Data!$I$76&amp;" LED","")&amp;
IF($U60=74,Data!$I$77&amp;" LED","")&amp;
IF($U60=75,Data!$I$78&amp;" LED","")&amp;
IF($U60=76,Data!$I$79&amp;" LED","")&amp;
IF($U60=77,Data!$I$80&amp;" LED","")&amp;
IF($U60=78,Data!$I$81&amp;" LED","")&amp;
IF($U60=79,Data!$I$82&amp;" LED","")&amp;
IF($U60=80,Data!$I$83&amp;" LED","")&amp;
IF($U60=81,Data!$I$84&amp;" LED","")&amp;
IF($U60=82,Data!$I$85&amp;" LED","")&amp;
IF($U60=83,Data!$I$86&amp;" LED","")&amp;
IF($U60=84,Data!$I$87&amp;" LED","")&amp;
IF($U60=85,Data!$I$88&amp;" LED","")&amp;
IF($U60=86,Data!$I$89&amp;" LED","")&amp;
IF($U60=87,Data!$I$90&amp;" LED","")&amp;
IF($U60=88,Data!$I$91&amp;" LED","")&amp;
IF($U60=89,Data!$I$92&amp;" LED","")&amp;
IF($U60=90,Data!$I$93&amp;" LED","")&amp;
IF($U60=91,Data!$I$94&amp;" LED","")&amp;
IF($U60=92,Data!$I$95&amp;" LED","")&amp;
IF($U60=93,Data!$I$96&amp;" LED","")&amp;
IF($U60=94,Data!$I$97&amp;" LED","")&amp;
IF($U60=95,Data!$I$98&amp;" LED","")&amp;
IF($U60=96,Data!$I$99&amp;" LED","")&amp;
IF($U60=97,Data!$I$100&amp;" LED","")&amp;
IF($U60=98,Data!$I$101&amp;" LED","")&amp;
IF($U60=99,Data!$I$102&amp;" LED","")&amp;
IF($U60=100,Data!$I1099&amp;" LED","")&amp;
IF($U60=101,Data!$I$104&amp;" LED","")&amp;
IF($U60=102,Data!$I$105&amp;" LED","")&amp;
IF($U60=103,Data!$I$106&amp;" LED","")&amp;
IF($U60=104,Data!$I$107&amp;" LED","")&amp;
IF($U60=105,Data!$I$108&amp;" LED","")&amp;
IF($U60=106,Data!$I$109&amp;" LED","")&amp;
IF($U60=107,Data!$I$110&amp;" LED","")&amp;
IF($U60=108,Data!$I$111&amp;" LED","")&amp;
IF($U60=109,Data!$I$112&amp;" LED","")&amp;
IF($U60=110,Data!$I$113&amp;" LED","")&amp;
IF($U60=111,Data!$I$114&amp;" LED","")&amp;
IF($U60=112,Data!$I$115&amp;" LED","")&amp;
IF($U60=113,Data!$I$116&amp;" LED","")&amp;
IF($U60=114,Data!$I$117&amp;" LED","")&amp;
IF($U60=115,Data!$I$118&amp;" LED","")&amp;
IF($U60=116,Data!$I$119&amp;" LED","")&amp;
IF($U60=117,Data!$I$120&amp;" LED","")&amp;
IF($U60=118,Data!$I$121&amp;" LED","")&amp;
IF($U60=119,Data!$I$122&amp;" LED","")&amp;
IF($U60=120,Data!$I$123&amp;" LED","")</f>
        <v/>
      </c>
      <c r="F60" s="42" t="str">
        <f xml:space="preserve">
IF($U60=1,Data!$J$4&amp;" lm","")&amp;
IF($U60=2,Data!$J$5&amp;" lm","")&amp;
IF($U60=3,Data!$J$6&amp;" lm","")&amp;
IF($U60=4,Data!$J$7&amp;" lm","")&amp;
IF($U60=5,Data!$J$8&amp;" lm","")&amp;
IF($U60=6,Data!$J$9&amp;" lm","")&amp;
IF($U60=7,Data!$J$10&amp;" lm","")&amp;
IF($U60=8,Data!$J$11&amp;" lm","")&amp;
IF($U60=9,Data!$J$12&amp;" lm","")&amp;
IF($U60=10,Data!$J$13&amp;" lm","")&amp;
IF($U60=11,Data!$J$14&amp;" lm","")&amp;
IF($U60=12,Data!$J$15&amp;" lm","")&amp;
IF($U60=13,Data!$J$16&amp;" lm","")&amp;
IF($U60=14,Data!$J$17&amp;" lm","")&amp;
IF($U60=15,Data!$J$18&amp;" lm","")&amp;
IF($U60=16,Data!$J$19&amp;" lm","")&amp;
IF($U60=17,Data!$J$20&amp;" lm","")&amp;
IF($U60=18,Data!$J$21&amp;" lm","")&amp;
IF($U60=19,Data!$J$22&amp;" lm","")&amp;
IF($U60=20,Data!$J$23&amp;" lm","")&amp;
IF($U60=21,Data!$J$24&amp;" lm","")&amp;
IF($U60=22,Data!$J$25&amp;" lm","")&amp;
IF($U60=23,Data!$J$26&amp;" lm","")&amp;
IF($U60=24,Data!$J$27&amp;" lm","")&amp;
IF($U60=25,Data!$J$28&amp;" lm","")&amp;
IF($U60=26,Data!$J$29&amp;" lm","")&amp;
IF($U60=27,Data!$J$30&amp;" lm","")&amp;
IF($U60=28,Data!$J$31&amp;" lm","")&amp;
IF($U60=29,Data!$J$32&amp;" lm","")&amp;
IF($U60=30,Data!$J$33&amp;" lm","")&amp;
IF($U60=31,Data!$J$34&amp;" lm","")&amp;
IF($U60=32,Data!$J$35&amp;" lm","")&amp;
IF($U60=33,Data!$J$36&amp;" lm","")&amp;
IF($U60=34,Data!$J$37&amp;" lm","")&amp;
IF($U60=35,Data!$J$38&amp;" lm","")&amp;
IF($U60=36,Data!$J$39&amp;" lm","")&amp;
IF($U60=37,Data!$J$40&amp;" lm","")&amp;
IF($U60=38,Data!$J$41&amp;" lm","")&amp;
IF($U60=39,Data!$J$42&amp;" lm","")&amp;
IF($U60=40,Data!$J$43&amp;" lm","")&amp;
IF($U60=41,Data!$J$44&amp;" lm","")&amp;
IF($U60=42,Data!$J$45&amp;" lm","")&amp;
IF($U60=43,Data!$J$46&amp;" lm","")&amp;
IF($U60=44,Data!$J$47&amp;" lm","")&amp;
IF($U60=45,Data!$J$48&amp;" lm","")&amp;
IF($U60=46,Data!$J$49&amp;" lm","")&amp;
IF($U60=47,Data!$J$50&amp;" lm","")&amp;
IF($U60=48,Data!$J$51&amp;" lm","")&amp;
IF($U60=49,Data!$J$52&amp;" lm","")&amp;
IF($U60=50,Data!$J$53&amp;" lm","")&amp;
IF($U60=51,Data!$J$54&amp;" lm","")&amp;
IF($U60=52,Data!$J$55&amp;" lm","")&amp;
IF($U60=53,Data!$J$56&amp;" lm","")&amp;
IF($U60=54,Data!$J$57&amp;" lm","")&amp;
IF($U60=55,Data!$J$58&amp;" lm","")&amp;
IF($U60=56,Data!$J$59&amp;" lm","")&amp;
IF($U60=57,Data!$J$60&amp;" lm","")&amp;
IF($U60=58,Data!$J$61&amp;" lm","")&amp;
IF($U60=59,Data!$J$62&amp;" lm","")&amp;
IF($U60=60,Data!$J$63&amp;" lm","")&amp;
IF($U60=61,Data!$J$64&amp;" lm","")&amp;
IF($U60=62,Data!$J$65&amp;" lm","")&amp;
IF($U60=63,Data!$J$66&amp;" lm","")&amp;
IF($U60=64,Data!$J$67&amp;" lm","")&amp;
IF($U60=65,Data!$J$68&amp;" lm","")&amp;
IF($U60=66,Data!$J$69&amp;" lm","")&amp;
IF($U60=67,Data!$J$70&amp;" lm","")&amp;
IF($U60=68,Data!$J$71&amp;" lm","")&amp;
IF($U60=69,Data!$J$72&amp;" lm","")&amp;
IF($U60=70,Data!$J$73&amp;" lm","")&amp;
IF($U60=71,Data!$J$74&amp;" lm","")&amp;
IF($U60=72,Data!$J$75&amp;" lm","")&amp;
IF($U60=73,Data!$J$76&amp;" lm","")&amp;
IF($U60=74,Data!$J$77&amp;" lm","")&amp;
IF($U60=75,Data!$J$78&amp;" lm","")&amp;
IF($U60=76,Data!$J$79&amp;" lm","")&amp;
IF($U60=77,Data!$J$80&amp;" lm","")&amp;
IF($U60=78,Data!$J$81&amp;" lm","")&amp;
IF($U60=79,Data!$J$82&amp;" lm","")&amp;
IF($U60=80,Data!$J$83&amp;" lm","")&amp;
IF($U60=81,Data!$J$84&amp;" lm","")&amp;
IF($U60=82,Data!$J$85&amp;" lm","")&amp;
IF($U60=83,Data!$J$86&amp;" lm","")&amp;
IF($U60=84,Data!$J$87&amp;" lm","")&amp;
IF($U60=85,Data!$J$88&amp;" lm","")&amp;
IF($U60=86,Data!$J$89&amp;" lm","")&amp;
IF($U60=87,Data!$J$90&amp;" lm","")&amp;
IF($U60=88,Data!$J$91&amp;" lm","")&amp;
IF($U60=89,Data!$J$92&amp;" lm","")&amp;
IF($U60=90,Data!$J$93&amp;" lm","")&amp;
IF($U60=91,Data!$J$94&amp;" lm","")&amp;
IF($U60=92,Data!$J$95&amp;" lm","")&amp;
IF($U60=93,Data!$J$96&amp;" lm","")&amp;
IF($U60=94,Data!$J$97&amp;" lm","")&amp;
IF($U60=95,Data!$J$98&amp;" lm","")&amp;
IF($U60=96,Data!$J$99&amp;" lm","")&amp;
IF($U60=97,Data!$J$100&amp;" lm","")&amp;
IF($U60=98,Data!$J$101&amp;" lm","")&amp;
IF($U60=99,Data!$J$102&amp;" lm","")&amp;
IF($U60=100,Data!$J$103&amp;" lm","")&amp;
IF($U60=101,Data!$J$104&amp;" lm","")&amp;
IF($U60=102,Data!$J$105&amp;" lm","")&amp;
IF($U60=103,Data!$J$106&amp;" lm","")&amp;
IF($U60=104,Data!$J$107&amp;" lm","")&amp;
IF($U60=105,Data!$J$108&amp;" lm","")&amp;
IF($U60=106,Data!$J$109&amp;" lm","")&amp;
IF($U60=107,Data!$J$110&amp;" lm","")&amp;
IF($U60=108,Data!$J$111&amp;" lm","")&amp;
IF($U60=109,Data!$J$112&amp;" lm","")&amp;
IF($U60=110,Data!$J$113&amp;" lm","")&amp;
IF($U60=111,Data!$J$114&amp;" lm","")&amp;
IF($U60=112,Data!$J$115&amp;" lm","")&amp;
IF($U60=113,Data!$J$116&amp;" lm","")&amp;
IF($U60=114,Data!$J$117&amp;" lm","")&amp;
IF($U60=115,Data!$J$118&amp;" lm","")&amp;
IF($U60=116,Data!$J$109&amp;" lm","")&amp;
IF($U60=117,Data!$J$120&amp;" lm","")&amp;
IF($U60=118,Data!$J$121&amp;" lm","")&amp;
IF($U60=119,Data!$J$122&amp;" lm","")&amp;
IF($U60=120,Data!$J$123&amp;" lm","")</f>
        <v/>
      </c>
      <c r="G60" s="43" t="str">
        <f xml:space="preserve">
IF($U60=1,Data!$H$4,"")&amp;
IF($U60=2,Data!$H$5,"")&amp;
IF($U60=3,Data!$H$6,"")&amp;
IF($U60=4,Data!$H$7,"")&amp;
IF($U60=5,Data!$H$8,"")&amp;
IF($U60=6,Data!$H$9,"")&amp;
IF($U60=7,Data!$H$10,"")&amp;
IF($U60=8,Data!$H$11,"")&amp;
IF($U60=9,Data!$H$12,"")&amp;
IF($U60=10,Data!$H$13,"")&amp;
IF($U60=11,Data!$H$14,"")&amp;
IF($U60=12,Data!$H$15,"")&amp;
IF($U60=13,Data!$H$16,"")&amp;
IF($U60=14,Data!$H$17,"")&amp;
IF($U60=15,Data!$H$18,"")&amp;
IF($U60=16,Data!$H$19,"")&amp;
IF($U60=17,Data!$H$20,"")&amp;
IF($U60=18,Data!$H$21,"")&amp;
IF($U60=19,Data!$H$22,"")&amp;
IF($U60=20,Data!$H$23,"")&amp;
IF($U60=21,Data!$H$24,"")&amp;
IF($U60=22,Data!$H$25,"")&amp;
IF($U60=23,Data!$H$26,"")&amp;
IF($U60=24,Data!$H$27,"")&amp;
IF($U60=25,Data!$H$28,"")&amp;
IF($U60=26,Data!$H$29,"")&amp;
IF($U60=27,Data!$H$30,"")&amp;
IF($U60=28,Data!$H$31,"")&amp;
IF($U60=29,Data!$H$32,"")&amp;
IF($U60=30,Data!$H$33,"")&amp;
IF($U60=31,Data!$H$34,"")&amp;
IF($U60=32,Data!$H$35,"")&amp;
IF($U60=33,Data!$H$36,"")&amp;
IF($U60=34,Data!$H$37,"")&amp;
IF($U60=35,Data!$H$38,"")&amp;
IF($U60=36,Data!$H$39,"")&amp;
IF($U60=37,Data!$H$40,"")&amp;
IF($U60=38,Data!$H$41,"")&amp;
IF($U60=39,Data!$H$42,"")&amp;
IF($U60=40,Data!$H$43,"")&amp;
IF($U60=41,Data!$H$44,"")&amp;
IF($U60=42,Data!$H$45,"")&amp;
IF($U60=43,Data!$H$46,"")&amp;
IF($U60=44,Data!$H$47,"")&amp;
IF($U60=45,Data!$H$48,"")&amp;
IF($U60=46,Data!$H$49,"")&amp;
IF($U60=47,Data!$H$50,"")&amp;
IF($U60=48,Data!$H$51,"")&amp;
IF($U60=49,Data!$H$52,"")&amp;
IF($U60=50,Data!$H$53,"")&amp;
IF($U60=51,Data!$H$54,"")&amp;
IF($U60=52,Data!$H$55,"")&amp;
IF($U60=53,Data!$H$56,"")&amp;
IF($U60=54,Data!$H$57,"")&amp;
IF($U60=55,Data!$H$58,"")&amp;
IF($U60=56,Data!$H$59,"")&amp;
IF($U60=57,Data!$H$60,"")&amp;
IF($U60=58,Data!$H$61,"")&amp;
IF($U60=59,Data!$H$62,"")&amp;
IF($U60=60,Data!$H$63,"")&amp;
IF($U60=61,Data!$H$64,"")&amp;
IF($U60=62,Data!$H$65,"")&amp;
IF($U60=63,Data!$H$66,"")&amp;
IF($U60=64,Data!$H$67,"")&amp;
IF($U60=65,Data!$H$68,"")&amp;
IF($U60=66,Data!$H$69,"")&amp;
IF($U60=67,Data!$H$70,"")&amp;
IF($U60=68,Data!$H$71,"")&amp;
IF($U60=69,Data!$H$72,"")&amp;
IF($U60=70,Data!$H$73,"")&amp;
IF($U60=71,Data!$H$74,"")&amp;
IF($U60=72,Data!$H$75,"")&amp;
IF($U60=73,Data!$H$76,"")&amp;
IF($U60=74,Data!$H$77,"")&amp;
IF($U60=75,Data!$H$78,"")&amp;
IF($U60=76,Data!$H$79,"")&amp;
IF($U60=77,Data!$H$80,"")&amp;
IF($U60=78,Data!$H$81,"")&amp;
IF($U60=79,Data!$H$82,"")&amp;
IF($U60=80,Data!$H$83,"")&amp;
IF($U60=81,Data!$H$84,"")&amp;
IF($U60=82,Data!$H$85,"")&amp;
IF($U60=83,Data!$H$86,"")&amp;
IF($U60=84,Data!$H$87,"")&amp;
IF($U60=85,Data!$H$88,"")&amp;
IF($U60=86,Data!$H$89,"")&amp;
IF($U60=87,Data!$H$90,"")&amp;
IF($U60=88,Data!$H$91,"")&amp;
IF($U60=89,Data!$H$92,"")&amp;
IF($U60=90,Data!$H$93,"")&amp;
IF($U60=91,Data!$H$94,"")&amp;
IF($U60=92,Data!$H$95,"")&amp;
IF($U60=93,Data!$H$96,"")&amp;
IF($U60=94,Data!$H$97,"")&amp;
IF($U60=95,Data!$H$98,"")&amp;
IF($U60=96,Data!$H$99,"")&amp;
IF($U60=97,Data!$H$100,"")&amp;
IF($U60=98,Data!$H$101,"")&amp;
IF($U60=99,Data!$H$102,"")&amp;
IF($U60=100,Data!$H$103,"")&amp;
IF($U60=101,Data!$H$104,"")&amp;
IF($U60=102,Data!$H$105,"")&amp;
IF($U60=103,Data!$H$106,"")&amp;
IF($U60=104,Data!$H$107,"")&amp;
IF($U60=105,Data!$H$108,"")&amp;
IF($U60=106,Data!$H$109,"")&amp;
IF($U60=107,Data!$H$110,"")&amp;
IF($U60=108,Data!$H$111,"")&amp;
IF($U60=109,Data!$H$112,"")&amp;
IF($U60=110,Data!$H$113,"")&amp;
IF($U60=111,Data!$H$114,"")&amp;
IF($U60=112,Data!$H$115,"")&amp;
IF($U60=113,Data!$H$116,"")&amp;
IF($U60=114,Data!$H$117,"")&amp;
IF($U60=115,Data!$H$118,"")&amp;
IF($U60=116,Data!$H$119,"")&amp;
IF($U60=117,Data!$H$120,"")&amp;
IF($U60=118,Data!$H$121,"")&amp;
IF($U60=119,Data!$H$122,"")&amp;
IF($U60=120,Data!$H$123,"")</f>
        <v/>
      </c>
      <c r="H60" s="44" t="str">
        <f>IF($U60=1,Data!$V$4&amp;" W","")&amp;
IF($U60=2,Data!$V$5&amp;" W","")&amp;
IF($U60=3,Data!$V$6&amp;" W","")&amp;
IF($U60=4,Data!$V$7&amp;" W","")&amp;
IF($U60=5,Data!$V$8&amp;" W","")&amp;
IF($U60=6,Data!$V$9&amp;" W","")&amp;
IF($U60=7,Data!$V$10&amp;" W","")&amp;
IF($U60=8,Data!$V$11&amp;" W","")&amp;
IF($U60=9,Data!$V$12&amp;" W","")&amp;
IF($U60=10,Data!$V$13&amp;" W","")&amp;
IF($U60=11,Data!$V$14&amp;" W","")&amp;
IF($U60=12,Data!$V$15&amp;" W","")&amp;
IF($U60=13,Data!$V$16&amp;" W","")&amp;
IF($U60=14,Data!$V$17&amp;" W","")&amp;
IF($U60=15,Data!$V$18&amp;" W","")&amp;
IF($U60=16,Data!$V$19&amp;" W","")&amp;
IF($U60=17,Data!$V$20&amp;" W","")&amp;
IF($U60=18,Data!$V$21&amp;" W","")&amp;
IF($U60=19,Data!$V$22&amp;" W","")&amp;
IF($U60=20,Data!$V$23&amp;" W","")&amp;
IF($U60=21,Data!$V$24&amp;" W","")&amp;
IF($U60=22,Data!$V$25&amp;" W","")&amp;
IF($U60=23,Data!$V$26&amp;" W","")&amp;
IF($U60=24,Data!$V$27&amp;" W","")&amp;
IF($U60=25,Data!$V$28&amp;" W","")&amp;
IF($U60=26,Data!$V$29&amp;" W","")&amp;
IF($U60=27,Data!$V$30&amp;" W","")&amp;
IF($U60=28,Data!$V$31&amp;" W","")&amp;
IF($U60=29,Data!$V$32&amp;" W","")&amp;
IF($U60=30,Data!$V$33&amp;" W","")&amp;
IF($U60=31,Data!$V$34&amp;" W","")&amp;
IF($U60=32,Data!$V$35&amp;" W","")&amp;
IF($U60=33,Data!$V$36&amp;" W","")&amp;
IF($U60=34,Data!$V$37&amp;" W","")&amp;
IF($U60=35,Data!$V$38&amp;" W","")&amp;
IF($U60=36,Data!$V$39&amp;" W","")&amp;
IF($U60=37,Data!$V$40&amp;" W","")&amp;
IF($U60=38,Data!$V$41&amp;" W","")&amp;
IF($U60=39,Data!$V$42&amp;" W","")&amp;
IF($U60=40,Data!$V$43&amp;" W","")&amp;
IF($U60=41,Data!$V$44&amp;" W","")&amp;
IF($U60=42,Data!$V$45&amp;" W","")&amp;
IF($U60=43,Data!$V$46&amp;" W","")&amp;
IF($U60=44,Data!$V$47&amp;" W","")&amp;
IF($U60=45,Data!$V$48&amp;" W","")&amp;
IF($U60=46,Data!$V$49&amp;" W","")&amp;
IF($U60=47,Data!$V$50&amp;" W","")&amp;
IF($U60=48,Data!$V$51&amp;" W","")&amp;
IF($U60=49,Data!$V$52&amp;" W","")&amp;
IF($U60=50,Data!$V$53&amp;" W","")&amp;
IF($U60=51,Data!$V$54&amp;" W","")&amp;
IF($U60=52,Data!$V$55&amp;" W","")&amp;
IF($U60=53,Data!$V$56&amp;" W","")&amp;
IF($U60=54,Data!$V$57&amp;" W","")&amp;
IF($U60=55,Data!$V$58&amp;" W","")&amp;
IF($U60=56,Data!$V$59&amp;" W","")&amp;
IF($U60=57,Data!$V$60&amp;" W","")&amp;
IF($U60=58,Data!$V$61&amp;" W","")&amp;
IF($U60=59,Data!$V$62&amp;" W","")&amp;
IF($U60=60,Data!$V$63&amp;" W","")&amp;
IF($U60=61,Data!$V$64&amp;" W","")&amp;
IF($U60=62,Data!$V$65&amp;" W","")&amp;
IF($U60=63,Data!$V$66&amp;" W","")&amp;
IF($U60=64,Data!$V$67&amp;" W","")&amp;
IF($U60=65,Data!$V$68&amp;" W","")&amp;
IF($U60=66,Data!$V$69&amp;" W","")&amp;
IF($U60=67,Data!$V$70&amp;" W","")&amp;
IF($U60=68,Data!$V$71&amp;" W","")&amp;
IF($U60=69,Data!$V$72&amp;" W","")&amp;
IF($U60=70,Data!$V$73&amp;" W","")&amp;
IF($U60=71,Data!$V$74&amp;" W","")&amp;
IF($U60=72,Data!$V$75&amp;" W","")&amp;
IF($U60=73,Data!$V$76&amp;" W","")&amp;
IF($U60=74,Data!$V$77&amp;" W","")&amp;
IF($U60=75,Data!$V$78&amp;" W","")&amp;
IF($U60=76,Data!$V$79&amp;" W","")&amp;
IF($U60=77,Data!$V$80&amp;" W","")&amp;
IF($U60=78,Data!$V$81&amp;" W","")&amp;
IF($U60=79,Data!$V$82&amp;" W","")&amp;
IF($U60=80,Data!$V$83&amp;" W","")&amp;
IF($U60=81,Data!$V$84&amp;" W","")&amp;
IF($U60=82,Data!$V$85&amp;" W","")&amp;
IF($U60=83,Data!$V$86&amp;" W","")&amp;
IF($U60=84,Data!$V$87&amp;" W","")&amp;
IF($U60=85,Data!$V$88&amp;" W","")&amp;
IF($U60=86,Data!$V$89&amp;" W","")&amp;
IF($U60=87,Data!$V$90&amp;" W","")&amp;
IF($U60=88,Data!$V$91&amp;" W","")&amp;
IF($U60=89,Data!$V$92&amp;" W","")&amp;
IF($U60=90,Data!$V$93&amp;" W","")&amp;
IF($U60=91,Data!$V$94&amp;" W","")&amp;
IF($U60=92,Data!$V$95&amp;" W","")&amp;
IF($U60=93,Data!$V$96&amp;" W","")&amp;
IF($U60=94,Data!$V$97&amp;" W","")&amp;
IF($U60=95,Data!$V$98&amp;" W","")&amp;
IF($U60=96,Data!$V$99&amp;" W","")&amp;
IF($U60=97,Data!$V$100&amp;" W","")&amp;
IF($U60=98,Data!$V$101&amp;" W","")&amp;
IF($U60=99,Data!$V$102&amp;" W","")&amp;
IF($U60=100,Data!$V$103&amp;" W","")&amp;
IF($U60=101,Data!$V160&amp;" W","")&amp;
IF($U60=102,Data!$V$105&amp;" W","")&amp;
IF($U60=103,Data!$V$106&amp;" W","")&amp;
IF($U60=104,Data!$V$107&amp;" W","")&amp;
IF($U60=105,Data!$V$108&amp;" W","")&amp;
IF($U60=106,Data!$V$109&amp;" W","")&amp;
IF($U60=107,Data!$V$110&amp;" W","")&amp;
IF($U60=108,Data!$V$111&amp;" W","")&amp;
IF($U60=109,Data!$V$112&amp;" W","")&amp;
IF($U60=110,Data!$V$113&amp;" W","")&amp;
IF($U60=111,Data!$V$114&amp;" W","")&amp;
IF($U60=112,Data!$V$115&amp;" W","")&amp;
IF($U60=113,Data!$V$116&amp;" W","")&amp;
IF($U60=114,Data!$V$117&amp;" W","")&amp;
IF($U60=115,Data!$V$118&amp;" W","")&amp;
IF($U60=116,Data!$V$119&amp;" W","")&amp;
IF($U60=117,Data!$V$120&amp;" W","")&amp;
IF($U60=118,Data!$V$121&amp;" W","")&amp;
IF($U60=119,Data!$V$122&amp;" W","")&amp;
IF($U60=120,Data!$V$123&amp;" W","")</f>
        <v/>
      </c>
      <c r="I60" s="42" t="str">
        <f>IF($U60=1,Data!$W$4&amp;" W","")&amp;
IF($U60=2,Data!$W$5&amp;" W","")&amp;
IF($U60=3,Data!$W$6&amp;" W","")&amp;
IF($U60=4,Data!$W$7&amp;" W","")&amp;
IF($U60=5,Data!$W$8&amp;" W","")&amp;
IF($U60=6,Data!$W$9&amp;" W","")&amp;
IF($U60=7,Data!$W$10&amp;" W","")&amp;
IF($U60=8,Data!$W$11&amp;" W","")&amp;
IF($U60=9,Data!$W$12&amp;" W","")&amp;
IF($U60=10,Data!$W$13&amp;" W","")&amp;
IF($U60=11,Data!$W$14&amp;" W","")&amp;
IF($U60=12,Data!$W$15&amp;" W","")&amp;
IF($U60=13,Data!$W$16&amp;" W","")&amp;
IF($U60=14,Data!$W$17&amp;" W","")&amp;
IF($U60=15,Data!$W$18&amp;" W","")&amp;
IF($U60=16,Data!$W$19&amp;" W","")&amp;
IF($U60=17,Data!$W$20&amp;" W","")&amp;
IF($U60=18,Data!$W$21&amp;" W","")&amp;
IF($U60=19,Data!$W$22&amp;" W","")&amp;
IF($U60=20,Data!$W$23&amp;" W","")&amp;
IF($U60=21,Data!$W$24&amp;" W","")&amp;
IF($U60=22,Data!$W$25&amp;" W","")&amp;
IF($U60=23,Data!$W$26&amp;" W","")&amp;
IF($U60=24,Data!$W$27&amp;" W","")&amp;
IF($U60=25,Data!$W$28&amp;" W","")&amp;
IF($U60=26,Data!$W$29&amp;" W","")&amp;
IF($U60=27,Data!$W$30&amp;" W","")&amp;
IF($U60=28,Data!$W$31&amp;" W","")&amp;
IF($U60=29,Data!$W$32&amp;" W","")&amp;
IF($U60=30,Data!$W$33&amp;" W","")&amp;
IF($U60=31,Data!$W$34&amp;" W","")&amp;
IF($U60=32,Data!$W$35&amp;" W","")&amp;
IF($U60=33,Data!$W$36&amp;" W","")&amp;
IF($U60=34,Data!$W$37&amp;" W","")&amp;
IF($U60=35,Data!$W$38&amp;" W","")&amp;
IF($U60=36,Data!$W$39&amp;" W","")&amp;
IF($U60=37,Data!$W$40&amp;" W","")&amp;
IF($U60=38,Data!$W$41&amp;" W","")&amp;
IF($U60=39,Data!$W$42&amp;" W","")&amp;
IF($U60=40,Data!$W$43&amp;" W","")&amp;
IF($U60=41,Data!$W$44&amp;" W","")&amp;
IF($U60=42,Data!$W$45&amp;" W","")&amp;
IF($U60=43,Data!$W$46&amp;" W","")&amp;
IF($U60=44,Data!$W$47&amp;" W","")&amp;
IF($U60=45,Data!$W$48&amp;" W","")&amp;
IF($U60=46,Data!$W$49&amp;" W","")&amp;
IF($U60=47,Data!$W$50&amp;" W","")&amp;
IF($U60=48,Data!$W$51&amp;" W","")&amp;
IF($U60=49,Data!$W$52&amp;" W","")&amp;
IF($U60=50,Data!$W$53&amp;" W","")&amp;
IF($U60=51,Data!$W$54&amp;" W","")&amp;
IF($U60=52,Data!$W$55&amp;" W","")&amp;
IF($U60=53,Data!$W$56&amp;" W","")&amp;
IF($U60=54,Data!$W$57&amp;" W","")&amp;
IF($U60=55,Data!$W$58&amp;" W","")&amp;
IF($U60=56,Data!$W$59&amp;" W","")&amp;
IF($U60=57,Data!$W$60&amp;" W","")&amp;
IF($U60=58,Data!$W$61&amp;" W","")&amp;
IF($U60=59,Data!$W$62&amp;" W","")&amp;
IF($U60=60,Data!$W$63&amp;" W","")&amp;
IF($U60=61,Data!$W$64&amp;" W","")&amp;
IF($U60=62,Data!$W$65&amp;" W","")&amp;
IF($U60=63,Data!$W$66&amp;" W","")&amp;
IF($U60=64,Data!$W$67&amp;" W","")&amp;
IF($U60=65,Data!$W$68&amp;" W","")&amp;
IF($U60=66,Data!$W$69&amp;" W","")&amp;
IF($U60=67,Data!$W$70&amp;" W","")&amp;
IF($U60=68,Data!$W$71&amp;" W","")&amp;
IF($U60=69,Data!$W$72&amp;" W","")&amp;
IF($U60=70,Data!$W$73&amp;" W","")&amp;
IF($U60=71,Data!$W$74&amp;" W","")&amp;
IF($U60=72,Data!$W$75&amp;" W","")&amp;
IF($U60=73,Data!$W$76&amp;" W","")&amp;
IF($U60=74,Data!$W$77&amp;" W","")&amp;
IF($U60=75,Data!$W$78&amp;" W","")&amp;
IF($U60=76,Data!$W$79&amp;" W","")&amp;
IF($U60=77,Data!$W$80&amp;" W","")&amp;
IF($U60=78,Data!$W$81&amp;" W","")&amp;
IF($U60=79,Data!$W$82&amp;" W","")&amp;
IF($U60=80,Data!$W$83&amp;" W","")&amp;
IF($U60=81,Data!$W$84&amp;" W","")&amp;
IF($U60=82,Data!$W$85&amp;" W","")&amp;
IF($U60=83,Data!$W$86&amp;" W","")&amp;
IF($U60=84,Data!$W$87&amp;" W","")&amp;
IF($U60=85,Data!$W$88&amp;" W","")&amp;
IF($U60=86,Data!$W$89&amp;" W","")&amp;
IF($U60=87,Data!$W$90&amp;" W","")&amp;
IF($U60=88,Data!$W$91&amp;" W","")&amp;
IF($U60=89,Data!$W$92&amp;" W","")&amp;
IF($U60=90,Data!$W$93&amp;" W","")&amp;
IF($U60=91,Data!$W$94&amp;" W","")&amp;
IF($U60=92,Data!$W$95&amp;" W","")&amp;
IF($U60=93,Data!$W$96&amp;" W","")&amp;
IF($U60=94,Data!$W$97&amp;" W","")&amp;
IF($U60=95,Data!$W$98&amp;" W","")&amp;
IF($U60=96,Data!$W$99&amp;" W","")&amp;
IF($U60=97,Data!$W$100&amp;" W","")&amp;
IF($U60=98,Data!$W$101&amp;" W","")&amp;
IF($U60=99,Data!$W$102&amp;" W","")&amp;
IF($U60=100,Data!$W$103&amp;" W","")&amp;
IF($U60=101,Data!$V160&amp;" W","")&amp;
IF($U60=102,Data!$W$105&amp;" W","")&amp;
IF($U60=103,Data!$W$106&amp;" W","")&amp;
IF($U60=104,Data!$W$107&amp;" W","")&amp;
IF($U60=105,Data!$W$108&amp;" W","")&amp;
IF($U60=106,Data!$W$109&amp;" W","")&amp;
IF($U60=107,Data!$W$110&amp;" W","")&amp;
IF($U60=108,Data!$W$111&amp;" W","")&amp;
IF($U60=109,Data!$W$112&amp;" W","")&amp;
IF($U60=110,Data!$W$113&amp;" W","")&amp;
IF($U60=111,Data!$W$114&amp;" W","")&amp;
IF($U60=112,Data!$W$115&amp;" W","")&amp;
IF($U60=113,Data!$W$116&amp;" W","")&amp;
IF($U60=114,Data!$W$117&amp;" W","")&amp;
IF($U60=115,Data!$W$118&amp;" W","")&amp;
IF($U60=116,Data!$W$119&amp;" W","")&amp;
IF($U60=117,Data!$W$120&amp;" W","")&amp;
IF($U60=118,Data!$W$121&amp;" W","")&amp;
IF($U60=119,Data!$W$122&amp;" W","")&amp;
IF($U60=120,Data!$W$123&amp;" W","")</f>
        <v/>
      </c>
      <c r="J60" s="44" t="str">
        <f>IF($U60=1,Data!$X$4&amp;" W","")&amp;
IF($U60=2,Data!$X$5&amp;" W","")&amp;
IF($U60=3,Data!$X$6&amp;" W","")&amp;
IF($U60=4,Data!$X$7&amp;" W","")&amp;
IF($U60=5,Data!$X$8&amp;" W","")&amp;
IF($U60=6,Data!$X$9&amp;" W","")&amp;
IF($U60=7,Data!$X$10&amp;" W","")&amp;
IF($U60=8,Data!$X$11&amp;" W","")&amp;
IF($U60=9,Data!$X$12&amp;" W","")&amp;
IF($U60=10,Data!$X$13&amp;" W","")&amp;
IF($U60=11,Data!$X$14&amp;" W","")&amp;
IF($U60=12,Data!$X$15&amp;" W","")&amp;
IF($U60=13,Data!$X$16&amp;" W","")&amp;
IF($U60=14,Data!$X$17&amp;" W","")&amp;
IF($U60=15,Data!$X$18&amp;" W","")&amp;
IF($U60=16,Data!$X$19&amp;" W","")&amp;
IF($U60=17,Data!$X$20&amp;" W","")&amp;
IF($U60=18,Data!$X$21&amp;" W","")&amp;
IF($U60=19,Data!$X$22&amp;" W","")&amp;
IF($U60=20,Data!$X$23&amp;" W","")&amp;
IF($U60=21,Data!$X$24&amp;" W","")&amp;
IF($U60=22,Data!$X$25&amp;" W","")&amp;
IF($U60=23,Data!$X$26&amp;" W","")&amp;
IF($U60=24,Data!$X$27&amp;" W","")&amp;
IF($U60=25,Data!$X$28&amp;" W","")&amp;
IF($U60=26,Data!$X$29&amp;" W","")&amp;
IF($U60=27,Data!$X$30&amp;" W","")&amp;
IF($U60=28,Data!$X$31&amp;" W","")&amp;
IF($U60=29,Data!$X$32&amp;" W","")&amp;
IF($U60=30,Data!$X$33&amp;" W","")&amp;
IF($U60=31,Data!$X$34&amp;" W","")&amp;
IF($U60=32,Data!$X$35&amp;" W","")&amp;
IF($U60=33,Data!$X$36&amp;" W","")&amp;
IF($U60=34,Data!$X$37&amp;" W","")&amp;
IF($U60=35,Data!$X$38&amp;" W","")&amp;
IF($U60=36,Data!$X$39&amp;" W","")&amp;
IF($U60=37,Data!$X$40&amp;" W","")&amp;
IF($U60=38,Data!$X$41&amp;" W","")&amp;
IF($U60=39,Data!$X$42&amp;" W","")&amp;
IF($U60=40,Data!$X$43&amp;" W","")&amp;
IF($U60=41,Data!$X$44&amp;" W","")&amp;
IF($U60=42,Data!$X$45&amp;" W","")&amp;
IF($U60=43,Data!$X$46&amp;" W","")&amp;
IF($U60=44,Data!$X$47&amp;" W","")&amp;
IF($U60=45,Data!$X$48&amp;" W","")&amp;
IF($U60=46,Data!$X$49&amp;" W","")&amp;
IF($U60=47,Data!$X$50&amp;" W","")&amp;
IF($U60=48,Data!$X$51&amp;" W","")&amp;
IF($U60=49,Data!$X$52&amp;" W","")&amp;
IF($U60=50,Data!$X$53&amp;" W","")&amp;
IF($U60=51,Data!$X$54&amp;" W","")&amp;
IF($U60=52,Data!$X$55&amp;" W","")&amp;
IF($U60=53,Data!$X$56&amp;" W","")&amp;
IF($U60=54,Data!$X$57&amp;" W","")&amp;
IF($U60=55,Data!$X$58&amp;" W","")&amp;
IF($U60=56,Data!$X$59&amp;" W","")&amp;
IF($U60=57,Data!$X$60&amp;" W","")&amp;
IF($U60=58,Data!$X$61&amp;" W","")&amp;
IF($U60=59,Data!$X$62&amp;" W","")&amp;
IF($U60=60,Data!$X$63&amp;" W","")&amp;
IF($U60=61,Data!$X$64&amp;" W","")&amp;
IF($U60=62,Data!$X$65&amp;" W","")&amp;
IF($U60=63,Data!$X$66&amp;" W","")&amp;
IF($U60=64,Data!$X$67&amp;" W","")&amp;
IF($U60=65,Data!$X$68&amp;" W","")&amp;
IF($U60=66,Data!$X$69&amp;" W","")&amp;
IF($U60=67,Data!$X$70&amp;" W","")&amp;
IF($U60=68,Data!$X$71&amp;" W","")&amp;
IF($U60=69,Data!$X$72&amp;" W","")&amp;
IF($U60=70,Data!$X$73&amp;" W","")&amp;
IF($U60=71,Data!$X$74&amp;" W","")&amp;
IF($U60=72,Data!$X$75&amp;" W","")&amp;
IF($U60=73,Data!$X$76&amp;" W","")&amp;
IF($U60=74,Data!$X$77&amp;" W","")&amp;
IF($U60=75,Data!$X$78&amp;" W","")&amp;
IF($U60=76,Data!$X$79&amp;" W","")&amp;
IF($U60=77,Data!$X$80&amp;" W","")&amp;
IF($U60=78,Data!$X$81&amp;" W","")&amp;
IF($U60=79,Data!$X$82&amp;" W","")&amp;
IF($U60=80,Data!$X$83&amp;" W","")&amp;
IF($U60=81,Data!$X$84&amp;" W","")&amp;
IF($U60=82,Data!$X$85&amp;" W","")&amp;
IF($U60=83,Data!$X$86&amp;" W","")&amp;
IF($U60=84,Data!$X$87&amp;" W","")&amp;
IF($U60=85,Data!$X$88&amp;" W","")&amp;
IF($U60=86,Data!$X$89&amp;" W","")&amp;
IF($U60=87,Data!$X$90&amp;" W","")&amp;
IF($U60=88,Data!$X$91&amp;" W","")&amp;
IF($U60=89,Data!$X$92&amp;" W","")&amp;
IF($U60=90,Data!$X$93&amp;" W","")&amp;
IF($U60=91,Data!$X$94&amp;" W","")&amp;
IF($U60=92,Data!$X$95&amp;" W","")&amp;
IF($U60=93,Data!$X$96&amp;" W","")&amp;
IF($U60=94,Data!$X$97&amp;" W","")&amp;
IF($U60=95,Data!$X$98&amp;" W","")&amp;
IF($U60=96,Data!$X$99&amp;" W","")&amp;
IF($U60=97,Data!$X$100&amp;" W","")&amp;
IF($U60=98,Data!$X$101&amp;" W","")&amp;
IF($U60=99,Data!$X$102&amp;" W","")&amp;
IF($U60=100,Data!$X$103&amp;" W","")&amp;
IF($U60=101,Data!$X$104&amp;" W","")&amp;
IF($U60=102,Data!$X$105&amp;" W","")&amp;
IF($U60=103,Data!$X$106&amp;" W","")&amp;
IF($U60=104,Data!$X$107&amp;" W","")&amp;
IF($U60=105,Data!$X$108&amp;" W","")&amp;
IF($U60=106,Data!$X$109&amp;" W","")&amp;
IF($U60=107,Data!$X$110&amp;" W","")&amp;
IF($U60=108,Data!$X$111&amp;" W","")&amp;
IF($U60=109,Data!$X$112&amp;" W","")&amp;
IF($U60=110,Data!$X$113&amp;" W","")&amp;
IF($U60=111,Data!$X$114&amp;" W","")&amp;
IF($U60=112,Data!$X$115&amp;" W","")&amp;
IF($U60=113,Data!$X$116&amp;" W","")&amp;
IF($U60=114,Data!$X$117&amp;" W","")&amp;
IF($U60=115,Data!$X$118&amp;" W","")&amp;
IF($U60=116,Data!$X$119&amp;" W","")&amp;
IF($U60=117,Data!$X$120&amp;" W","")&amp;
IF($U60=118,Data!$X$121&amp;" W","")&amp;
IF($U60=119,Data!$X$122&amp;" W","")&amp;
IF($U60=120,Data!$X$123&amp;" W","")</f>
        <v/>
      </c>
      <c r="K60" s="238" t="str">
        <f>IF($U60=1,Data!$Y$4&amp;" W","")&amp;
IF($U60=2,Data!$Y$5&amp;" W","")&amp;
IF($U60=3,Data!$Y$6&amp;" W","")&amp;
IF($U60=4,Data!$Y$7&amp;" W","")&amp;
IF($U60=5,Data!$Y$8&amp;" W","")&amp;
IF($U60=6,Data!$Y$9&amp;" W","")&amp;
IF($U60=7,Data!$Y$10&amp;" W","")&amp;
IF($U60=8,Data!$Y$11&amp;" W","")&amp;
IF($U60=9,Data!$Y$12&amp;" W","")&amp;
IF($U60=10,Data!$Y$13&amp;" W","")&amp;
IF($U60=11,Data!$Y$14&amp;" W","")&amp;
IF($U60=12,Data!$Y$15&amp;" W","")&amp;
IF($U60=13,Data!$Y$16&amp;" W","")&amp;
IF($U60=14,Data!$Y$17&amp;" W","")&amp;
IF($U60=15,Data!$Y$18&amp;" W","")&amp;
IF($U60=16,Data!$Y$19&amp;" W","")&amp;
IF($U60=17,Data!$Y$20&amp;" W","")&amp;
IF($U60=18,Data!$Y$21&amp;" W","")&amp;
IF($U60=19,Data!$Y$22&amp;" W","")&amp;
IF($U60=20,Data!$Y$23&amp;" W","")&amp;
IF($U60=21,Data!$Y$24&amp;" W","")&amp;
IF($U60=22,Data!$Y$25&amp;" W","")&amp;
IF($U60=23,Data!$Y$26&amp;" W","")&amp;
IF($U60=24,Data!$Y$27&amp;" W","")&amp;
IF($U60=25,Data!$Y$28&amp;" W","")&amp;
IF($U60=26,Data!$Y$29&amp;" W","")&amp;
IF($U60=27,Data!$Y$30&amp;" W","")&amp;
IF($U60=28,Data!$Y$31&amp;" W","")&amp;
IF($U60=29,Data!$Y$32&amp;" W","")&amp;
IF($U60=30,Data!$Y$33&amp;" W","")&amp;
IF($U60=31,Data!$Y$34&amp;" W","")&amp;
IF($U60=32,Data!$Y$35&amp;" W","")&amp;
IF($U60=33,Data!$Y$36&amp;" W","")&amp;
IF($U60=34,Data!$Y$37&amp;" W","")&amp;
IF($U60=35,Data!$Y$38&amp;" W","")&amp;
IF($U60=36,Data!$Y$39&amp;" W","")&amp;
IF($U60=37,Data!$Y$40&amp;" W","")&amp;
IF($U60=38,Data!$Y$41&amp;" W","")&amp;
IF($U60=39,Data!$Y$42&amp;" W","")&amp;
IF($U60=40,Data!$Y$43&amp;" W","")&amp;
IF($U60=41,Data!$Y$44&amp;" W","")&amp;
IF($U60=42,Data!$Y$45&amp;" W","")&amp;
IF($U60=43,Data!$Y$46&amp;" W","")&amp;
IF($U60=44,Data!$Y$47&amp;" W","")&amp;
IF($U60=45,Data!$Y$48&amp;" W","")&amp;
IF($U60=46,Data!$Y$49&amp;" W","")&amp;
IF($U60=47,Data!$Y$50&amp;" W","")&amp;
IF($U60=48,Data!$Y$51&amp;" W","")&amp;
IF($U60=49,Data!$Y$52&amp;" W","")&amp;
IF($U60=50,Data!$Y$53&amp;" W","")&amp;
IF($U60=51,Data!$Y$54&amp;" W","")&amp;
IF($U60=52,Data!$Y$55&amp;" W","")&amp;
IF($U60=53,Data!$Y$56&amp;" W","")&amp;
IF($U60=54,Data!$Y$57&amp;" W","")&amp;
IF($U60=55,Data!$Y$58&amp;" W","")&amp;
IF($U60=56,Data!$Y$59&amp;" W","")&amp;
IF($U60=57,Data!$Y$60&amp;" W","")&amp;
IF($U60=58,Data!$Y$61&amp;" W","")&amp;
IF($U60=59,Data!$Y$62&amp;" W","")&amp;
IF($U60=60,Data!$Y$63&amp;" W","")&amp;
IF($U60=61,Data!$Y$64&amp;" W","")&amp;
IF($U60=62,Data!$Y$65&amp;" W","")&amp;
IF($U60=63,Data!$Y$66&amp;" W","")&amp;
IF($U60=64,Data!$Y$67&amp;" W","")&amp;
IF($U60=65,Data!$Y$68&amp;" W","")&amp;
IF($U60=66,Data!$Y$69&amp;" W","")&amp;
IF($U60=67,Data!$Y$70&amp;" W","")&amp;
IF($U60=68,Data!$Y$71&amp;" W","")&amp;
IF($U60=69,Data!$Y$72&amp;" W","")&amp;
IF($U60=70,Data!$Y$73&amp;" W","")&amp;
IF($U60=71,Data!$Y$74&amp;" W","")&amp;
IF($U60=72,Data!$Y$75&amp;" W","")&amp;
IF($U60=73,Data!$Y$76&amp;" W","")&amp;
IF($U60=74,Data!$Y$77&amp;" W","")&amp;
IF($U60=75,Data!$Y$78&amp;" W","")&amp;
IF($U60=76,Data!$Y$79&amp;" W","")&amp;
IF($U60=77,Data!$Y$80&amp;" W","")&amp;
IF($U60=78,Data!$Y$81&amp;" W","")&amp;
IF($U60=79,Data!$Y$82&amp;" W","")&amp;
IF($U60=80,Data!$Y$83&amp;" W","")&amp;
IF($U60=81,Data!$Y$84&amp;" W","")&amp;
IF($U60=82,Data!$Y$85&amp;" W","")&amp;
IF($U60=83,Data!$Y$86&amp;" W","")&amp;
IF($U60=84,Data!$Y$87&amp;" W","")&amp;
IF($U60=85,Data!$Y$88&amp;" W","")&amp;
IF($U60=86,Data!$Y$89&amp;" W","")&amp;
IF($U60=87,Data!$Y$90&amp;" W","")&amp;
IF($U60=88,Data!$Y$91&amp;" W","")&amp;
IF($U60=89,Data!$Y$92&amp;" W","")&amp;
IF($U60=90,Data!$Y$93&amp;" W","")&amp;
IF($U60=91,Data!$Y$94&amp;" W","")&amp;
IF($U60=92,Data!$Y$95&amp;" W","")&amp;
IF($U60=93,Data!$Y$96&amp;" W","")&amp;
IF($U60=94,Data!$Y$97&amp;" W","")&amp;
IF($U60=95,Data!$Y$98&amp;" W","")&amp;
IF($U60=96,Data!$Y$99&amp;" W","")&amp;
IF($U60=97,Data!$Y$100&amp;" W","")&amp;
IF($U60=98,Data!$Y$101&amp;" W","")&amp;
IF($U60=99,Data!$Y$102&amp;" W","")&amp;
IF($U60=100,Data!$Y$103&amp;" W","")&amp;
IF($U60=101,Data!$Y$104&amp;" W","")&amp;
IF($U60=102,Data!$Y$105&amp;" W","")&amp;
IF($U60=103,Data!$Y$106&amp;" W","")&amp;
IF($U60=104,Data!$Y$107&amp;" W","")&amp;
IF($U60=105,Data!$Y$108&amp;" W","")&amp;
IF($U60=106,Data!$Y$109&amp;" W","")&amp;
IF($U60=107,Data!$Y$110&amp;" W","")&amp;
IF($U60=108,Data!$Y$111&amp;" W","")&amp;
IF($U60=109,Data!$Y$112&amp;" W","")&amp;
IF($U60=110,Data!$Y$113&amp;" W","")&amp;
IF($U60=111,Data!$Y$114&amp;" W","")&amp;
IF($U60=112,Data!$Y$115&amp;" W","")&amp;
IF($U60=113,Data!$Y$116&amp;" W","")&amp;
IF($U60=114,Data!$Y$117&amp;" W","")&amp;
IF($U60=115,Data!$Y$118&amp;" W","")&amp;
IF($U60=116,Data!$Y$119&amp;" W","")&amp;
IF($U60=117,Data!$Y$120&amp;" W","")&amp;
IF($U60=118,Data!$Y$121&amp;" W","")&amp;
IF($U60=119,Data!$Y$122&amp;" W","")&amp;
IF($U60=120,Data!$Y$123&amp;" W","")</f>
        <v/>
      </c>
      <c r="L60" s="66" t="str">
        <f>IF($U60=1,Data!$L$4&amp;" - "&amp;RIGHT(Data!$L$4,2)&amp;"00 K","")&amp;
IF($U60=2,Data!$L$5&amp;" - "&amp;RIGHT(Data!$L$5,2)&amp;"00 K","")&amp;
IF($U60=3,Data!$L$6&amp;" - "&amp;RIGHT(Data!$L$6,2)&amp;"00 K","")&amp;
IF($U60=4,Data!$L$7&amp;" - "&amp;RIGHT(Data!$L$7,2)&amp;"00 K","")&amp;
IF($U60=5,Data!$L$8&amp;" - "&amp;RIGHT(Data!$L$8,2)&amp;"00 K","")&amp;
IF($U60=6,Data!$L$9&amp;" - "&amp;RIGHT(Data!$L$9,2)&amp;"00 K","")&amp;
IF($U60=7,Data!$L$10&amp;" - "&amp;RIGHT(Data!$L$10,2)&amp;"00 K","")&amp;
IF($U60=8,Data!$L$11&amp;" - "&amp;RIGHT(Data!$L$11,2)&amp;"00 K","")&amp;
IF($U60=9,Data!$L$12&amp;" - "&amp;RIGHT(Data!$L$12,2)&amp;"00 K","")&amp;
IF($U60=10,Data!$L$13&amp;" - "&amp;RIGHT(Data!$L$13,2)&amp;"00 K","")&amp;
IF($U60=11,Data!$L$14&amp;" - "&amp;RIGHT(Data!$L$14,2)&amp;"00 K","")&amp;
IF($U60=12,Data!$L$15&amp;" - "&amp;RIGHT(Data!$L$15,2)&amp;"00 K","")&amp;
IF($U60=13,Data!$L$16&amp;" - "&amp;RIGHT(Data!$L$16,2)&amp;"00 K","")&amp;
IF($U60=14,Data!$L$17&amp;" - "&amp;RIGHT(Data!$L$17,2)&amp;"00 K","")&amp;
IF($U60=15,Data!$L$18&amp;" - "&amp;RIGHT(Data!$L$18,2)&amp;"00 K","")&amp;
IF($U60=16,Data!$L$19&amp;" - "&amp;RIGHT(Data!$L$19,2)&amp;"00 K","")&amp;
IF($U60=17,Data!$L$20&amp;" - "&amp;RIGHT(Data!$L$20,2)&amp;"00 K","")&amp;
IF($U60=18,Data!$L$21&amp;" - "&amp;RIGHT(Data!$L$21,2)&amp;"00 K","")&amp;
IF($U60=19,Data!$L$22&amp;" - "&amp;RIGHT(Data!$L$22,2)&amp;"00 K","")&amp;
IF($U60=20,Data!$L$23&amp;" - "&amp;RIGHT(Data!$L$23,2)&amp;"00 K","")&amp;
IF($U60=21,Data!$L$24&amp;" - "&amp;RIGHT(Data!$L$24,2)&amp;"00 K","")&amp;
IF($U60=22,Data!$L$25&amp;" - "&amp;RIGHT(Data!$L$25,2)&amp;"00 K","")&amp;
IF($U60=23,Data!$L$26&amp;" - "&amp;RIGHT(Data!$L$26,2)&amp;"00 K","")&amp;
IF($U60=24,Data!$L$27&amp;" - "&amp;RIGHT(Data!$L$27,2)&amp;"00 K","")&amp;
IF($U60=25,Data!$L$28&amp;" - "&amp;RIGHT(Data!$L$28,2)&amp;"00 K","")&amp;
IF($U60=26,Data!$L$29&amp;" - "&amp;RIGHT(Data!$L$29,2)&amp;"00 K","")&amp;
IF($U60=27,Data!$L$30&amp;" - "&amp;RIGHT(Data!$L$30,2)&amp;"00 K","")&amp;
IF($U60=28,Data!$L$31&amp;" - "&amp;RIGHT(Data!$L$31,2)&amp;"00 K","")&amp;
IF($U60=29,Data!$L$32&amp;" - "&amp;RIGHT(Data!$L$32,2)&amp;"00 K","")&amp;
IF($U60=30,Data!$L$33&amp;" - "&amp;RIGHT(Data!$L$33,2)&amp;"00 K","")&amp;
IF($U60=31,Data!$L$34&amp;" - "&amp;RIGHT(Data!$L$34,2)&amp;"00 K","")&amp;
IF($U60=32,Data!$L$35&amp;" - "&amp;RIGHT(Data!$L$35,2)&amp;"00 K","")&amp;
IF($U60=33,Data!$L$36&amp;" - "&amp;RIGHT(Data!$L$36,2)&amp;"00 K","")&amp;
IF($U60=34,Data!$L$37&amp;" - "&amp;RIGHT(Data!$L$37,2)&amp;"00 K","")&amp;
IF($U60=35,Data!$L$38&amp;" - "&amp;RIGHT(Data!$L$38,2)&amp;"00 K","")&amp;
IF($U60=36,Data!$L$39&amp;" - "&amp;RIGHT(Data!$L$39,2)&amp;"00 K","")&amp;
IF($U60=37,Data!$L$40&amp;" - "&amp;RIGHT(Data!$L$40,2)&amp;"00 K","")&amp;
IF($U60=38,Data!$L$41&amp;" - "&amp;RIGHT(Data!$L$41,2)&amp;"00 K","")&amp;
IF($U60=39,Data!$L$42&amp;" - "&amp;RIGHT(Data!$L$42,2)&amp;"00 K","")&amp;
IF($U60=40,Data!$L$43&amp;" - "&amp;RIGHT(Data!$L$43,2)&amp;"00 K","")&amp;
IF($U60=41,Data!$L$44&amp;" - "&amp;RIGHT(Data!$L$44,2)&amp;"00 K","")&amp;
IF($U60=42,Data!$L$45&amp;" - "&amp;RIGHT(Data!$L$45,2)&amp;"00 K","")&amp;
IF($U60=43,Data!$L$46&amp;" - "&amp;RIGHT(Data!$L$46,2)&amp;"00 K","")&amp;
IF($U60=44,Data!$L$47&amp;" - "&amp;RIGHT(Data!$L$47,2)&amp;"00 K","")&amp;
IF($U60=45,Data!$L$48&amp;" - "&amp;RIGHT(Data!$L$48,2)&amp;"00 K","")&amp;
IF($U60=46,Data!$L$49&amp;" - "&amp;RIGHT(Data!$L$49,2)&amp;"00 K","")&amp;
IF($U60=47,Data!$L$50&amp;" - "&amp;RIGHT(Data!$L$50,2)&amp;"00 K","")&amp;
IF($U60=48,Data!$L$51&amp;" - "&amp;RIGHT(Data!$L$51,2)&amp;"00 K","")&amp;
IF($U60=49,Data!$L$52&amp;" - "&amp;RIGHT(Data!$L$52,2)&amp;"00 K","")&amp;
IF($U60=50,Data!$L$53&amp;" - "&amp;RIGHT(Data!$L$53,2)&amp;"00 K","")&amp;
IF($U60=51,Data!$L$54&amp;" - "&amp;RIGHT(Data!$L$54,2)&amp;"00 K","")&amp;
IF($U60=52,Data!$L$55&amp;" - "&amp;RIGHT(Data!$L$55,2)&amp;"00 K","")&amp;
IF($U60=53,Data!$L$56&amp;" - "&amp;RIGHT(Data!$L$56,2)&amp;"00 K","")&amp;
IF($U60=54,Data!$L$57&amp;" - "&amp;RIGHT(Data!$L$57,2)&amp;"00 K","")&amp;
IF($U60=55,Data!$L$58&amp;" - "&amp;RIGHT(Data!$L$58,2)&amp;"00 K","")&amp;
IF($U60=56,Data!$L$59&amp;" - "&amp;RIGHT(Data!$L$59,2)&amp;"00 K","")&amp;
IF($U60=57,Data!$L$60&amp;" - "&amp;RIGHT(Data!$L$60,2)&amp;"00 K","")&amp;
IF($U60=58,Data!$L$61&amp;" - "&amp;RIGHT(Data!$L$61,2)&amp;"00 K","")&amp;
IF($U60=59,Data!$L$62&amp;" - "&amp;RIGHT(Data!$L$62,2)&amp;"00 K","")&amp;
IF($U60=60,Data!$L$63&amp;" - "&amp;RIGHT(Data!$L$63,2)&amp;"00 K","")&amp;
IF($U60=61,Data!$L$64&amp;" - "&amp;RIGHT(Data!$L$64,2)&amp;"00 K","")&amp;
IF($U60=62,Data!$L$65&amp;" - "&amp;RIGHT(Data!$L$65,2)&amp;"00 K","")&amp;
IF($U60=63,Data!$L$66&amp;" - "&amp;RIGHT(Data!$L$66,2)&amp;"00 K","")&amp;
IF($U60=64,Data!$L$67&amp;" - "&amp;RIGHT(Data!$L$67,2)&amp;"00 K","")&amp;
IF($U60=65,Data!$L$68&amp;" - "&amp;RIGHT(Data!$L$68,2)&amp;"00 K","")&amp;
IF($U60=66,Data!$L$69&amp;" - "&amp;RIGHT(Data!$L$69,2)&amp;"00 K","")&amp;
IF($U60=67,Data!$L$70&amp;" - "&amp;RIGHT(Data!$L$70,2)&amp;"00 K","")&amp;
IF($U60=68,Data!$L$71&amp;" - "&amp;RIGHT(Data!$L$71,2)&amp;"00 K","")&amp;
IF($U60=69,Data!$L$72&amp;" - "&amp;RIGHT(Data!$L$72,2)&amp;"00 K","")&amp;
IF($U60=70,Data!$L$73&amp;" - "&amp;RIGHT(Data!$L$73,2)&amp;"00 K","")&amp;
IF($U60=71,Data!$L$74&amp;" - "&amp;RIGHT(Data!$L$74,2)&amp;"00 K","")&amp;
IF($U60=72,Data!$L$75&amp;" - "&amp;RIGHT(Data!$L$75,2)&amp;"00 K","")&amp;
IF($U60=73,Data!$L$76&amp;" - "&amp;RIGHT(Data!$L$76,2)&amp;"00 K","")&amp;
IF($U60=74,Data!$L$77&amp;" - "&amp;RIGHT(Data!$L$77,2)&amp;"00 K","")&amp;
IF($U60=75,Data!$L$78&amp;" - "&amp;RIGHT(Data!$L$78,2)&amp;"00 K","")&amp;
IF($U60=76,Data!$L$79&amp;" - "&amp;RIGHT(Data!$L$79,2)&amp;"00 K","")&amp;
IF($U60=77,Data!$L$80&amp;" - "&amp;RIGHT(Data!$L$80,2)&amp;"00 K","")&amp;
IF($U60=78,Data!$L$81&amp;" - "&amp;RIGHT(Data!$L$81,2)&amp;"00 K","")&amp;
IF($U60=79,Data!$L$82&amp;" - "&amp;RIGHT(Data!$L$82,2)&amp;"00 K","")&amp;
IF($U60=80,Data!$L$83&amp;" - "&amp;RIGHT(Data!$L$83,2)&amp;"00 K","")&amp;
IF($U60=81,Data!$L$84&amp;" - "&amp;RIGHT(Data!$L$84,2)&amp;"00 K","")&amp;
IF($U60=82,Data!$L$85&amp;" - "&amp;RIGHT(Data!$L$85,2)&amp;"00 K","")&amp;
IF($U60=83,Data!$L$86&amp;" - "&amp;RIGHT(Data!$L$86,2)&amp;"00 K","")&amp;
IF($U60=84,Data!$L$87&amp;" - "&amp;RIGHT(Data!$L$87,2)&amp;"00 K","")&amp;
IF($U60=85,Data!$L$88&amp;" - "&amp;RIGHT(Data!$L$88,2)&amp;"00 K","")&amp;
IF($U60=86,Data!$L$89&amp;" - "&amp;RIGHT(Data!$L$89,2)&amp;"00 K","")&amp;
IF($U60=87,Data!$L$90&amp;" - "&amp;RIGHT(Data!$L$90,2)&amp;"00 K","")&amp;
IF($U60=88,Data!$L$91&amp;" - "&amp;RIGHT(Data!$L$91,2)&amp;"00 K","")&amp;
IF($U60=89,Data!$L$92&amp;" - "&amp;RIGHT(Data!$L$92,2)&amp;"00 K","")&amp;
IF($U60=90,Data!$L$93&amp;" - "&amp;RIGHT(Data!$L$93,2)&amp;"00 K","")&amp;
IF($U60=91,Data!$L$94&amp;" - "&amp;RIGHT(Data!$L$94,2)&amp;"00 K","")&amp;
IF($U60=92,Data!$L$95&amp;" - "&amp;RIGHT(Data!$L$95,2)&amp;"00 K","")&amp;
IF($U60=93,Data!$L$96&amp;" - "&amp;RIGHT(Data!$L$97,2)&amp;"00 K","")&amp;
IF($U60=94,Data!$L$97&amp;" - "&amp;RIGHT(Data!$L$98,2)&amp;"00 K","")&amp;
IF($U60=95,Data!$L$98&amp;" - "&amp;RIGHT(Data!$L$99,2)&amp;"00 K","")&amp;
IF($U60=96,Data!$L$99&amp;" - "&amp;RIGHT(Data!$L$100,2)&amp;"00 K","")&amp;
IF($U60=97,Data!$L$100&amp;" - "&amp;RIGHT(Data!$L$101,2)&amp;"00 K","")&amp;
IF($U60=98,Data!$L$101&amp;" - "&amp;RIGHT(Data!$L$102,2)&amp;"00 K","")&amp;
IF($U60=99,Data!$L$102&amp;" - "&amp;RIGHT(Data!$L$103,2)&amp;"00 K","")&amp;
IF($U60=100,Data!$L$103&amp;" - "&amp;RIGHT(Data!$L$104,2)&amp;"00 K","")&amp;
IF($U60=101,Data!$L$104&amp;" - "&amp;RIGHT(Data!$L$105,2)&amp;"00 K","")&amp;
IF($U60=102,Data!$L$105&amp;" - "&amp;RIGHT(Data!$L$106,2)&amp;"00 K","")&amp;
IF($U60=103,Data!$L$106&amp;" - "&amp;RIGHT(Data!$L$107,2)&amp;"00 K","")&amp;
IF($U60=104,Data!$L$107&amp;" - "&amp;RIGHT(Data!$L$108,2)&amp;"00 K","")&amp;
IF($U60=105,Data!$L$108&amp;" - "&amp;RIGHT(Data!$L$109,2)&amp;"00 K","")&amp;
IF($U60=106,Data!$L$109&amp;" - "&amp;RIGHT(Data!$L$110,2)&amp;"00 K","")&amp;
IF($U60=107,Data!$L$110&amp;" - "&amp;RIGHT(Data!$L$111,2)&amp;"00 K","")&amp;
IF($U60=108,Data!$L$111&amp;" - "&amp;RIGHT(Data!$L$112,2)&amp;"00 K","")&amp;
IF($U60=109,Data!$L$112&amp;" - "&amp;RIGHT(Data!$L$113,2)&amp;"00 K","")&amp;
IF($U60=110,Data!$L$113&amp;" - "&amp;RIGHT(Data!$L$114,2)&amp;"00 K","")&amp;
IF($U60=111,Data!$L$114&amp;" - "&amp;RIGHT(Data!$L$115,2)&amp;"00 K","")&amp;
IF($U60=112,Data!$L$115&amp;" - "&amp;RIGHT(Data!$L$116,2)&amp;"00 K","")&amp;
IF($U60=113,Data!$L$116&amp;" - "&amp;RIGHT(Data!$L$117,2)&amp;"00 K","")&amp;
IF($U60=114,Data!$L$117&amp;" - "&amp;RIGHT(Data!$L$118,2)&amp;"00 K","")&amp;
IF($U60=115,Data!$L$118&amp;" - "&amp;RIGHT(Data!$L$119,2)&amp;"00 K","")&amp;
IF($U60=116,Data!$L$119&amp;" - "&amp;RIGHT(Data!$L$120,2)&amp;"00 K","")&amp;
IF($U60=117,Data!$L$120&amp;" - "&amp;RIGHT(Data!$L$121,2)&amp;"00 K","")&amp;
IF($U60=118,Data!$L$121&amp;" - "&amp;RIGHT(Data!$L$122,2)&amp;"00 K","")&amp;
IF($U60=119,Data!$L$122&amp;" - "&amp;RIGHT(Data!$L$123,2)&amp;"00 K","")&amp;
IF($U60=120,Data!$L$123&amp;" - "&amp;RIGHT(Data!$L$124,2)&amp;"00 K","")</f>
        <v/>
      </c>
      <c r="M60" s="45"/>
      <c r="N60" s="46"/>
      <c r="O60" s="46"/>
      <c r="P60" s="208"/>
      <c r="Q60" s="208"/>
      <c r="R60" s="210"/>
      <c r="S60" s="210"/>
      <c r="T60" s="47"/>
      <c r="U60" s="48"/>
      <c r="V60" s="111"/>
      <c r="W60" s="111"/>
      <c r="X60" s="111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</row>
    <row r="61" spans="1:44" hidden="1" outlineLevel="1" x14ac:dyDescent="0.3">
      <c r="A61" s="39">
        <v>58</v>
      </c>
      <c r="B61" s="116" t="str">
        <f>IF($U61=1,Data!$E$4,"")&amp;
IF($U61=2,Data!$E$5,"")&amp;
IF($U61=3,Data!$E$6,"")&amp;
IF($U61=4,Data!$E$7,"")&amp;
IF($U61=5,Data!$E$8,"")&amp;
IF($U61=6,Data!$E$9,"")&amp;
IF($U61=7,Data!$E$10,"")&amp;
IF($U61=8,Data!$E$11,"")&amp;
IF($U61=9,Data!$E$12,"")&amp;
IF($U61=10,Data!$E$13,"")&amp;
IF($U61=11,Data!$E$14,"")&amp;
IF($U61=12,Data!$E$15,"")&amp;
IF($U61=13,Data!$E$16,"")&amp;
IF($U61=14,Data!$E$17,"")&amp;
IF($U61=15,Data!$E$18,"")&amp;
IF($U61=16,Data!$E$19,"")&amp;
IF($U61=17,Data!$E$20,"")&amp;
IF($U61=18,Data!$E$21,"")&amp;
IF($U61=19,Data!$E$22,"")&amp;
IF($U61=20,Data!$E$23,"")&amp;
IF($U61=21,Data!$E$24,"")&amp;
IF($U61=22,Data!$E$25,"")&amp;
IF($U61=23,Data!$E$26,"")&amp;
IF($U61=24,Data!$E$27,"")&amp;
IF($U61=25,Data!$E$28,"")&amp;
IF($U61=26,Data!$E$29,"")&amp;
IF($U61=27,Data!$E$30,"")&amp;
IF($U61=28,Data!$E$31,"")&amp;
IF($U61=29,Data!$E$32,"")&amp;
IF($U61=30,Data!$E$33,"")&amp;
IF($U61=31,Data!$E$34,"")&amp;
IF($U61=32,Data!$E$35,"")&amp;
IF($U61=33,Data!$E$36,"")&amp;
IF($U61=34,Data!$E$37,"")&amp;
IF($U61=35,Data!$E$38,"")&amp;
IF($U61=36,Data!$E$39,"")&amp;
IF($U61=37,Data!$E$40,"")&amp;
IF($U61=38,Data!$E$41,"")&amp;
IF($U61=39,Data!$E$42,"")&amp;
IF($U61=40,Data!$E$43,"")&amp;
IF($U61=41,Data!$E$124,"")&amp;
IF($U61=42,Data!$E$126,"")&amp;
IF($U61=43,Data!$E$127,"")</f>
        <v/>
      </c>
      <c r="C61" s="116" t="str">
        <f t="shared" si="0"/>
        <v/>
      </c>
      <c r="D61" s="40" t="str">
        <f>IF($U61=1,Data!$G$4,"")&amp;
IF($U61=2,Data!$G$5,"")&amp;
IF($U61=3,Data!$G$6,"")&amp;
IF($U61=4,Data!$G$7,"")&amp;
IF($U61=5,Data!$G$8,"")&amp;
IF($U61=6,Data!$G$9,"")&amp;
IF($U61=7,Data!$G$10,"")&amp;
IF($U61=8,Data!$G$11,"")&amp;
IF($U61=9,Data!$G$12,"")&amp;
IF($U61=10,Data!$G$13,"")&amp;
IF($U61=11,Data!$G$14,"")&amp;
IF($U61=12,Data!$G$15,"")&amp;
IF($U61=13,Data!$G$16,"")&amp;
IF($U61=14,Data!$G$17,"")&amp;
IF($U61=15,Data!$G$18,"")&amp;
IF($U61=16,Data!$G$19,"")&amp;
IF($U61=17,Data!$G$20,"")&amp;
IF($U61=18,Data!$G$21,"")&amp;
IF($U61=19,Data!$G$22,"")&amp;
IF($U61=20,Data!$G$23,"")&amp;
IF($U61=21,Data!$G$24,"")&amp;
IF($U61=22,Data!$G$25,"")&amp;
IF($U61=23,Data!$G$26,"")&amp;
IF($U61=24,Data!$G$27,"")&amp;
IF($U61=25,Data!$G$28,"")&amp;
IF($U61=26,Data!$G$29,"")&amp;
IF($U61=27,Data!$G$30,"")&amp;
IF($U61=28,Data!$G$31,"")&amp;
IF($U61=29,Data!$G$32,"")&amp;
IF($U61=30,Data!$G$33,"")&amp;
IF($U61=31,Data!$G$34,"")&amp;
IF($U61=32,Data!$G$35,"")&amp;
IF($U61=33,Data!$G$36,"")&amp;
IF($U61=34,Data!$G$37,"")&amp;
IF($U61=35,Data!$G$38,"")&amp;
IF($U61=36,Data!$G$39,"")&amp;
IF($U61=37,Data!$G$40,"")&amp;
IF($U61=38,Data!$G$41,"")&amp;
IF($U61=39,Data!$G$42,"")&amp;
IF($U61=40,Data!$G$43,"")&amp;
IF($U61=41,Data!$G$44,"")&amp;
IF($U61=42,Data!$G$45,"")&amp;
IF($U61=43,Data!$G$46,"")&amp;
IF($U61=44,Data!$G$47,"")&amp;
IF($U61=45,Data!$G$48,"")&amp;
IF($U61=46,Data!$G$49,"")&amp;
IF($U61=47,Data!$G$50,"")&amp;
IF($U61=48,Data!$G$51,"")&amp;
IF($U61=49,Data!$G$52,"")&amp;
IF($U61=50,Data!$G$53,"")&amp;
IF($U61=51,Data!$G$54,"")&amp;
IF($U61=52,Data!$G$55,"")&amp;
IF($U61=53,Data!$G$56,"")&amp;
IF($U61=54,Data!$G$57,"")&amp;
IF($U61=55,Data!$G$58,"")&amp;
IF($U61=56,Data!$G$59,"")&amp;
IF($U61=57,Data!$G$60,"")&amp;
IF($U61=58,Data!$G$61,"")&amp;
IF($U61=59,Data!$G$62,"")&amp;
IF($U61=60,Data!$G$63,"")&amp;
IF($U61=61,Data!$G$64,"")&amp;
IF($U61=62,Data!$G$65,"")&amp;
IF($U61=63,Data!$G$66,"")&amp;
IF($U61=64,Data!$G$67,"")&amp;
IF($U61=65,Data!$G$68,"")&amp;
IF($U61=66,Data!$G$69,"")&amp;
IF($U61=67,Data!$G$70,"")&amp;
IF($U61=68,Data!$G$71,"")&amp;
IF($U61=69,Data!$G$72,"")&amp;
IF($U61=70,Data!$G$73,"")&amp;
IF($U61=71,Data!$G$74,"")&amp;
IF($U61=72,Data!$G$75,"")&amp;
IF($U61=73,Data!$G$76,"")&amp;
IF($U61=74,Data!$G$77,"")&amp;
IF($U61=75,Data!$G$78,"")&amp;
IF($U61=76,Data!$G$79,"")&amp;
IF($U61=77,Data!$G$80,"")&amp;
IF($U61=78,Data!$G$81,"")&amp;
IF($U61=79,Data!$G$82,"")&amp;
IF($U61=80,Data!$G$83,"")&amp;
IF($U61=81,Data!$G$84,"")&amp;
IF($U61=82,Data!$G$85,"")&amp;
IF($U61=83,Data!$G$86,"")&amp;
IF($U61=84,Data!$G$87,"")&amp;
IF($U61=85,Data!$G$88,"")&amp;
IF($U61=86,Data!$G$89,"")&amp;
IF($U61=87,Data!$G$90,"")&amp;
IF($U61=88,Data!$G$91,"")&amp;
IF($U61=89,Data!$G$92,"")&amp;
IF($U61=90,Data!$G$93,"")&amp;
IF($U61=91,Data!$G$94,"")&amp;
IF($U61=92,Data!$G$95,"")&amp;
IF($U61=93,Data!$G$96,"")&amp;
IF($U61=94,Data!$G$97,"")&amp;
IF($U61=95,Data!$G$98,"")&amp;
IF($U61=96,Data!$G$99,"")&amp;
IF($U61=97,Data!$G$100,"")&amp;
IF($U61=98,Data!$G$101,"")&amp;
IF($U61=99,Data!$G$102,"")&amp;
IF($U61=100,Data!$G$103,"")&amp;
IF($U61=101,Data!$G$104,"")&amp;
IF($U61=102,Data!$G$105,"")&amp;
IF($U61=103,Data!$G$106,"")&amp;
IF($U61=104,Data!$G$107,"")&amp;
IF($U61=105,Data!$G$108,"")&amp;
IF($U61=106,Data!$G$109,"")&amp;
IF($U61=107,Data!$G$110,"")&amp;
IF($U61=108,Data!$G$111,"")&amp;
IF($U61=109,Data!$G$112,"")&amp;
IF($U61=100,Data!$G$113,"")&amp;
IF($U61=111,Data!$G$114,"")&amp;
IF($U61=112,Data!$G$115,"")&amp;
IF($U61=113,Data!$G$116,"")&amp;
IF($U61=114,Data!$G$117,"")&amp;
IF($U61=115,Data!$G$118,"")&amp;
IF($U61=116,Data!$G$119,"")&amp;
IF($U61=117,Data!$G$120,"")&amp;
IF($U61=118,Data!$G$121,"")&amp;
IF($U61=119,Data!$G$122,"")&amp;
IF($U61=120,Data!$G$123,"")</f>
        <v/>
      </c>
      <c r="E61" s="41" t="str">
        <f>IF($U61=1,Data!$I$4&amp;" LED","")&amp;
IF($U61=2,Data!$I$5&amp;" LED","")&amp;
IF($U61=3,Data!$I$6&amp;" LED","")&amp;
IF($U61=4,Data!$I$7&amp;" LED","")&amp;
IF($U61=5,Data!$I$8&amp;" LED","")&amp;
IF($U61=6,Data!$I$9&amp;" LED","")&amp;
IF($U61=7,Data!$I$10&amp;" LED","")&amp;
IF($U61=8,Data!$I$11&amp;" LED","")&amp;
IF($U61=9,Data!$I$12&amp;" LED","")&amp;
IF($U61=10,Data!$I$13&amp;" LED","")&amp;
IF($U61=11,Data!$I$14&amp;" LED","")&amp;
IF($U61=12,Data!$I$15&amp;" LED","")&amp;
IF($U61=13,Data!$I$16&amp;" LED","")&amp;
IF($U61=14,Data!$I$17&amp;" LED","")&amp;
IF($U61=15,Data!$I$18&amp;" LED","")&amp;
IF($U61=16,Data!$I$19&amp;" LED","")&amp;
IF($U61=17,Data!$I$20&amp;" LED","")&amp;
IF($U61=18,Data!$I$21&amp;" LED","")&amp;
IF($U61=19,Data!$I$22&amp;" LED","")&amp;
IF($U61=20,Data!$I$23&amp;" LED","")&amp;
IF($U61=21,Data!$I$24&amp;" LED","")&amp;
IF($U61=22,Data!$I$25&amp;" LED","")&amp;
IF($U61=23,Data!$I$26&amp;" LED","")&amp;
IF($U61=24,Data!$I$27&amp;" LED","")&amp;
IF($U61=25,Data!$I$28&amp;" LED","")&amp;
IF($U61=26,Data!$I$29&amp;" LED","")&amp;
IF($U61=27,Data!$I$30&amp;" LED","")&amp;
IF($U61=28,Data!$I$31&amp;" LED","")&amp;
IF($U61=29,Data!$I$32&amp;" LED","")&amp;
IF($U61=30,Data!$I$33&amp;" LED","")&amp;
IF($U61=31,Data!$I$34&amp;" LED","")&amp;
IF($U61=32,Data!$I$35&amp;" LED","")&amp;
IF($U61=33,Data!$I$36&amp;" LED","")&amp;
IF($U61=34,Data!$I$37&amp;" LED","")&amp;
IF($U61=35,Data!$I$38&amp;" LED","")&amp;
IF($U61=36,Data!$I$39&amp;" LED","")&amp;
IF($U61=37,Data!$I$40&amp;" LED","")&amp;
IF($U61=38,Data!$I$41&amp;" LED","")&amp;
IF($U61=39,Data!$I$42&amp;" LED","")&amp;
IF($U61=40,Data!$I$43&amp;" LED","")&amp;
IF($U61=41,Data!$I$44&amp;" LED","")&amp;
IF($U61=42,Data!$I$45&amp;" LED","")&amp;
IF($U61=43,Data!$I$46&amp;" LED","")&amp;
IF($U61=44,Data!$I$47&amp;" LED","")&amp;
IF($U61=45,Data!$I$48&amp;" LED","")&amp;
IF($U61=46,Data!$I$49&amp;" LED","")&amp;
IF($U61=47,Data!$I$50&amp;" LED","")&amp;
IF($U61=48,Data!$I$51&amp;" LED","")&amp;
IF($U61=49,Data!$I$52&amp;" LED","")&amp;
IF($U61=50,Data!$I$53&amp;" LED","")&amp;
IF($U61=51,Data!$I$54&amp;" LED","")&amp;
IF($U61=52,Data!$I$55&amp;" LED","")&amp;
IF($U61=53,Data!$I$56&amp;" LED","")&amp;
IF($U61=54,Data!$I$57&amp;" LED","")&amp;
IF($U61=55,Data!$I$58&amp;" LED","")&amp;
IF($U61=56,Data!$I$59&amp;" LED","")&amp;
IF($U61=57,Data!$I$60&amp;" LED","")&amp;
IF($U61=58,Data!$I$61&amp;" LED","")&amp;
IF($U61=59,Data!$I$62&amp;" LED","")&amp;
IF($U61=60,Data!$I$63&amp;" LED","")&amp;
IF($U61=61,Data!$I$64&amp;" LED","")&amp;
IF($U61=62,Data!$I$65&amp;" LED","")&amp;
IF($U61=63,Data!$I$66&amp;" LED","")&amp;
IF($U61=64,Data!$I$67&amp;" LED","")&amp;
IF($U61=65,Data!$I$68&amp;" LED","")&amp;
IF($U61=66,Data!$I$69&amp;" LED","")&amp;
IF($U61=67,Data!$I$70&amp;" LED","")&amp;
IF($U61=68,Data!$I$71&amp;" LED","")&amp;
IF($U61=69,Data!$I$72&amp;" LED","")&amp;
IF($U61=70,Data!$I$73&amp;" LED","")&amp;
IF($U61=71,Data!$I$74&amp;" LED","")&amp;
IF($U61=72,Data!$I$75&amp;" LED","")&amp;
IF($U61=73,Data!$I$76&amp;" LED","")&amp;
IF($U61=74,Data!$I$77&amp;" LED","")&amp;
IF($U61=75,Data!$I$78&amp;" LED","")&amp;
IF($U61=76,Data!$I$79&amp;" LED","")&amp;
IF($U61=77,Data!$I$80&amp;" LED","")&amp;
IF($U61=78,Data!$I$81&amp;" LED","")&amp;
IF($U61=79,Data!$I$82&amp;" LED","")&amp;
IF($U61=80,Data!$I$83&amp;" LED","")&amp;
IF($U61=81,Data!$I$84&amp;" LED","")&amp;
IF($U61=82,Data!$I$85&amp;" LED","")&amp;
IF($U61=83,Data!$I$86&amp;" LED","")&amp;
IF($U61=84,Data!$I$87&amp;" LED","")&amp;
IF($U61=85,Data!$I$88&amp;" LED","")&amp;
IF($U61=86,Data!$I$89&amp;" LED","")&amp;
IF($U61=87,Data!$I$90&amp;" LED","")&amp;
IF($U61=88,Data!$I$91&amp;" LED","")&amp;
IF($U61=89,Data!$I$92&amp;" LED","")&amp;
IF($U61=90,Data!$I$93&amp;" LED","")&amp;
IF($U61=91,Data!$I$94&amp;" LED","")&amp;
IF($U61=92,Data!$I$95&amp;" LED","")&amp;
IF($U61=93,Data!$I$96&amp;" LED","")&amp;
IF($U61=94,Data!$I$97&amp;" LED","")&amp;
IF($U61=95,Data!$I$98&amp;" LED","")&amp;
IF($U61=96,Data!$I$99&amp;" LED","")&amp;
IF($U61=97,Data!$I$100&amp;" LED","")&amp;
IF($U61=98,Data!$I$101&amp;" LED","")&amp;
IF($U61=99,Data!$I$102&amp;" LED","")&amp;
IF($U61=100,Data!$I1100&amp;" LED","")&amp;
IF($U61=101,Data!$I$104&amp;" LED","")&amp;
IF($U61=102,Data!$I$105&amp;" LED","")&amp;
IF($U61=103,Data!$I$106&amp;" LED","")&amp;
IF($U61=104,Data!$I$107&amp;" LED","")&amp;
IF($U61=105,Data!$I$108&amp;" LED","")&amp;
IF($U61=106,Data!$I$109&amp;" LED","")&amp;
IF($U61=107,Data!$I$110&amp;" LED","")&amp;
IF($U61=108,Data!$I$111&amp;" LED","")&amp;
IF($U61=109,Data!$I$112&amp;" LED","")&amp;
IF($U61=110,Data!$I$113&amp;" LED","")&amp;
IF($U61=111,Data!$I$114&amp;" LED","")&amp;
IF($U61=112,Data!$I$115&amp;" LED","")&amp;
IF($U61=113,Data!$I$116&amp;" LED","")&amp;
IF($U61=114,Data!$I$117&amp;" LED","")&amp;
IF($U61=115,Data!$I$118&amp;" LED","")&amp;
IF($U61=116,Data!$I$119&amp;" LED","")&amp;
IF($U61=117,Data!$I$120&amp;" LED","")&amp;
IF($U61=118,Data!$I$121&amp;" LED","")&amp;
IF($U61=119,Data!$I$122&amp;" LED","")&amp;
IF($U61=120,Data!$I$123&amp;" LED","")</f>
        <v/>
      </c>
      <c r="F61" s="42" t="str">
        <f xml:space="preserve">
IF($U61=1,Data!$J$4&amp;" lm","")&amp;
IF($U61=2,Data!$J$5&amp;" lm","")&amp;
IF($U61=3,Data!$J$6&amp;" lm","")&amp;
IF($U61=4,Data!$J$7&amp;" lm","")&amp;
IF($U61=5,Data!$J$8&amp;" lm","")&amp;
IF($U61=6,Data!$J$9&amp;" lm","")&amp;
IF($U61=7,Data!$J$10&amp;" lm","")&amp;
IF($U61=8,Data!$J$11&amp;" lm","")&amp;
IF($U61=9,Data!$J$12&amp;" lm","")&amp;
IF($U61=10,Data!$J$13&amp;" lm","")&amp;
IF($U61=11,Data!$J$14&amp;" lm","")&amp;
IF($U61=12,Data!$J$15&amp;" lm","")&amp;
IF($U61=13,Data!$J$16&amp;" lm","")&amp;
IF($U61=14,Data!$J$17&amp;" lm","")&amp;
IF($U61=15,Data!$J$18&amp;" lm","")&amp;
IF($U61=16,Data!$J$19&amp;" lm","")&amp;
IF($U61=17,Data!$J$20&amp;" lm","")&amp;
IF($U61=18,Data!$J$21&amp;" lm","")&amp;
IF($U61=19,Data!$J$22&amp;" lm","")&amp;
IF($U61=20,Data!$J$23&amp;" lm","")&amp;
IF($U61=21,Data!$J$24&amp;" lm","")&amp;
IF($U61=22,Data!$J$25&amp;" lm","")&amp;
IF($U61=23,Data!$J$26&amp;" lm","")&amp;
IF($U61=24,Data!$J$27&amp;" lm","")&amp;
IF($U61=25,Data!$J$28&amp;" lm","")&amp;
IF($U61=26,Data!$J$29&amp;" lm","")&amp;
IF($U61=27,Data!$J$30&amp;" lm","")&amp;
IF($U61=28,Data!$J$31&amp;" lm","")&amp;
IF($U61=29,Data!$J$32&amp;" lm","")&amp;
IF($U61=30,Data!$J$33&amp;" lm","")&amp;
IF($U61=31,Data!$J$34&amp;" lm","")&amp;
IF($U61=32,Data!$J$35&amp;" lm","")&amp;
IF($U61=33,Data!$J$36&amp;" lm","")&amp;
IF($U61=34,Data!$J$37&amp;" lm","")&amp;
IF($U61=35,Data!$J$38&amp;" lm","")&amp;
IF($U61=36,Data!$J$39&amp;" lm","")&amp;
IF($U61=37,Data!$J$40&amp;" lm","")&amp;
IF($U61=38,Data!$J$41&amp;" lm","")&amp;
IF($U61=39,Data!$J$42&amp;" lm","")&amp;
IF($U61=40,Data!$J$43&amp;" lm","")&amp;
IF($U61=41,Data!$J$44&amp;" lm","")&amp;
IF($U61=42,Data!$J$45&amp;" lm","")&amp;
IF($U61=43,Data!$J$46&amp;" lm","")&amp;
IF($U61=44,Data!$J$47&amp;" lm","")&amp;
IF($U61=45,Data!$J$48&amp;" lm","")&amp;
IF($U61=46,Data!$J$49&amp;" lm","")&amp;
IF($U61=47,Data!$J$50&amp;" lm","")&amp;
IF($U61=48,Data!$J$51&amp;" lm","")&amp;
IF($U61=49,Data!$J$52&amp;" lm","")&amp;
IF($U61=50,Data!$J$53&amp;" lm","")&amp;
IF($U61=51,Data!$J$54&amp;" lm","")&amp;
IF($U61=52,Data!$J$55&amp;" lm","")&amp;
IF($U61=53,Data!$J$56&amp;" lm","")&amp;
IF($U61=54,Data!$J$57&amp;" lm","")&amp;
IF($U61=55,Data!$J$58&amp;" lm","")&amp;
IF($U61=56,Data!$J$59&amp;" lm","")&amp;
IF($U61=57,Data!$J$60&amp;" lm","")&amp;
IF($U61=58,Data!$J$61&amp;" lm","")&amp;
IF($U61=59,Data!$J$62&amp;" lm","")&amp;
IF($U61=60,Data!$J$63&amp;" lm","")&amp;
IF($U61=61,Data!$J$64&amp;" lm","")&amp;
IF($U61=62,Data!$J$65&amp;" lm","")&amp;
IF($U61=63,Data!$J$66&amp;" lm","")&amp;
IF($U61=64,Data!$J$67&amp;" lm","")&amp;
IF($U61=65,Data!$J$68&amp;" lm","")&amp;
IF($U61=66,Data!$J$69&amp;" lm","")&amp;
IF($U61=67,Data!$J$70&amp;" lm","")&amp;
IF($U61=68,Data!$J$71&amp;" lm","")&amp;
IF($U61=69,Data!$J$72&amp;" lm","")&amp;
IF($U61=70,Data!$J$73&amp;" lm","")&amp;
IF($U61=71,Data!$J$74&amp;" lm","")&amp;
IF($U61=72,Data!$J$75&amp;" lm","")&amp;
IF($U61=73,Data!$J$76&amp;" lm","")&amp;
IF($U61=74,Data!$J$77&amp;" lm","")&amp;
IF($U61=75,Data!$J$78&amp;" lm","")&amp;
IF($U61=76,Data!$J$79&amp;" lm","")&amp;
IF($U61=77,Data!$J$80&amp;" lm","")&amp;
IF($U61=78,Data!$J$81&amp;" lm","")&amp;
IF($U61=79,Data!$J$82&amp;" lm","")&amp;
IF($U61=80,Data!$J$83&amp;" lm","")&amp;
IF($U61=81,Data!$J$84&amp;" lm","")&amp;
IF($U61=82,Data!$J$85&amp;" lm","")&amp;
IF($U61=83,Data!$J$86&amp;" lm","")&amp;
IF($U61=84,Data!$J$87&amp;" lm","")&amp;
IF($U61=85,Data!$J$88&amp;" lm","")&amp;
IF($U61=86,Data!$J$89&amp;" lm","")&amp;
IF($U61=87,Data!$J$90&amp;" lm","")&amp;
IF($U61=88,Data!$J$91&amp;" lm","")&amp;
IF($U61=89,Data!$J$92&amp;" lm","")&amp;
IF($U61=90,Data!$J$93&amp;" lm","")&amp;
IF($U61=91,Data!$J$94&amp;" lm","")&amp;
IF($U61=92,Data!$J$95&amp;" lm","")&amp;
IF($U61=93,Data!$J$96&amp;" lm","")&amp;
IF($U61=94,Data!$J$97&amp;" lm","")&amp;
IF($U61=95,Data!$J$98&amp;" lm","")&amp;
IF($U61=96,Data!$J$99&amp;" lm","")&amp;
IF($U61=97,Data!$J$100&amp;" lm","")&amp;
IF($U61=98,Data!$J$101&amp;" lm","")&amp;
IF($U61=99,Data!$J$102&amp;" lm","")&amp;
IF($U61=100,Data!$J$103&amp;" lm","")&amp;
IF($U61=101,Data!$J$104&amp;" lm","")&amp;
IF($U61=102,Data!$J$105&amp;" lm","")&amp;
IF($U61=103,Data!$J$106&amp;" lm","")&amp;
IF($U61=104,Data!$J$107&amp;" lm","")&amp;
IF($U61=105,Data!$J$108&amp;" lm","")&amp;
IF($U61=106,Data!$J$109&amp;" lm","")&amp;
IF($U61=107,Data!$J$110&amp;" lm","")&amp;
IF($U61=108,Data!$J$111&amp;" lm","")&amp;
IF($U61=109,Data!$J$112&amp;" lm","")&amp;
IF($U61=110,Data!$J$113&amp;" lm","")&amp;
IF($U61=111,Data!$J$114&amp;" lm","")&amp;
IF($U61=112,Data!$J$115&amp;" lm","")&amp;
IF($U61=113,Data!$J$116&amp;" lm","")&amp;
IF($U61=114,Data!$J$117&amp;" lm","")&amp;
IF($U61=115,Data!$J$118&amp;" lm","")&amp;
IF($U61=116,Data!$J$109&amp;" lm","")&amp;
IF($U61=117,Data!$J$120&amp;" lm","")&amp;
IF($U61=118,Data!$J$121&amp;" lm","")&amp;
IF($U61=119,Data!$J$122&amp;" lm","")&amp;
IF($U61=120,Data!$J$123&amp;" lm","")</f>
        <v/>
      </c>
      <c r="G61" s="43" t="str">
        <f xml:space="preserve">
IF($U61=1,Data!$H$4,"")&amp;
IF($U61=2,Data!$H$5,"")&amp;
IF($U61=3,Data!$H$6,"")&amp;
IF($U61=4,Data!$H$7,"")&amp;
IF($U61=5,Data!$H$8,"")&amp;
IF($U61=6,Data!$H$9,"")&amp;
IF($U61=7,Data!$H$10,"")&amp;
IF($U61=8,Data!$H$11,"")&amp;
IF($U61=9,Data!$H$12,"")&amp;
IF($U61=10,Data!$H$13,"")&amp;
IF($U61=11,Data!$H$14,"")&amp;
IF($U61=12,Data!$H$15,"")&amp;
IF($U61=13,Data!$H$16,"")&amp;
IF($U61=14,Data!$H$17,"")&amp;
IF($U61=15,Data!$H$18,"")&amp;
IF($U61=16,Data!$H$19,"")&amp;
IF($U61=17,Data!$H$20,"")&amp;
IF($U61=18,Data!$H$21,"")&amp;
IF($U61=19,Data!$H$22,"")&amp;
IF($U61=20,Data!$H$23,"")&amp;
IF($U61=21,Data!$H$24,"")&amp;
IF($U61=22,Data!$H$25,"")&amp;
IF($U61=23,Data!$H$26,"")&amp;
IF($U61=24,Data!$H$27,"")&amp;
IF($U61=25,Data!$H$28,"")&amp;
IF($U61=26,Data!$H$29,"")&amp;
IF($U61=27,Data!$H$30,"")&amp;
IF($U61=28,Data!$H$31,"")&amp;
IF($U61=29,Data!$H$32,"")&amp;
IF($U61=30,Data!$H$33,"")&amp;
IF($U61=31,Data!$H$34,"")&amp;
IF($U61=32,Data!$H$35,"")&amp;
IF($U61=33,Data!$H$36,"")&amp;
IF($U61=34,Data!$H$37,"")&amp;
IF($U61=35,Data!$H$38,"")&amp;
IF($U61=36,Data!$H$39,"")&amp;
IF($U61=37,Data!$H$40,"")&amp;
IF($U61=38,Data!$H$41,"")&amp;
IF($U61=39,Data!$H$42,"")&amp;
IF($U61=40,Data!$H$43,"")&amp;
IF($U61=41,Data!$H$44,"")&amp;
IF($U61=42,Data!$H$45,"")&amp;
IF($U61=43,Data!$H$46,"")&amp;
IF($U61=44,Data!$H$47,"")&amp;
IF($U61=45,Data!$H$48,"")&amp;
IF($U61=46,Data!$H$49,"")&amp;
IF($U61=47,Data!$H$50,"")&amp;
IF($U61=48,Data!$H$51,"")&amp;
IF($U61=49,Data!$H$52,"")&amp;
IF($U61=50,Data!$H$53,"")&amp;
IF($U61=51,Data!$H$54,"")&amp;
IF($U61=52,Data!$H$55,"")&amp;
IF($U61=53,Data!$H$56,"")&amp;
IF($U61=54,Data!$H$57,"")&amp;
IF($U61=55,Data!$H$58,"")&amp;
IF($U61=56,Data!$H$59,"")&amp;
IF($U61=57,Data!$H$60,"")&amp;
IF($U61=58,Data!$H$61,"")&amp;
IF($U61=59,Data!$H$62,"")&amp;
IF($U61=60,Data!$H$63,"")&amp;
IF($U61=61,Data!$H$64,"")&amp;
IF($U61=62,Data!$H$65,"")&amp;
IF($U61=63,Data!$H$66,"")&amp;
IF($U61=64,Data!$H$67,"")&amp;
IF($U61=65,Data!$H$68,"")&amp;
IF($U61=66,Data!$H$69,"")&amp;
IF($U61=67,Data!$H$70,"")&amp;
IF($U61=68,Data!$H$71,"")&amp;
IF($U61=69,Data!$H$72,"")&amp;
IF($U61=70,Data!$H$73,"")&amp;
IF($U61=71,Data!$H$74,"")&amp;
IF($U61=72,Data!$H$75,"")&amp;
IF($U61=73,Data!$H$76,"")&amp;
IF($U61=74,Data!$H$77,"")&amp;
IF($U61=75,Data!$H$78,"")&amp;
IF($U61=76,Data!$H$79,"")&amp;
IF($U61=77,Data!$H$80,"")&amp;
IF($U61=78,Data!$H$81,"")&amp;
IF($U61=79,Data!$H$82,"")&amp;
IF($U61=80,Data!$H$83,"")&amp;
IF($U61=81,Data!$H$84,"")&amp;
IF($U61=82,Data!$H$85,"")&amp;
IF($U61=83,Data!$H$86,"")&amp;
IF($U61=84,Data!$H$87,"")&amp;
IF($U61=85,Data!$H$88,"")&amp;
IF($U61=86,Data!$H$89,"")&amp;
IF($U61=87,Data!$H$90,"")&amp;
IF($U61=88,Data!$H$91,"")&amp;
IF($U61=89,Data!$H$92,"")&amp;
IF($U61=90,Data!$H$93,"")&amp;
IF($U61=91,Data!$H$94,"")&amp;
IF($U61=92,Data!$H$95,"")&amp;
IF($U61=93,Data!$H$96,"")&amp;
IF($U61=94,Data!$H$97,"")&amp;
IF($U61=95,Data!$H$98,"")&amp;
IF($U61=96,Data!$H$99,"")&amp;
IF($U61=97,Data!$H$100,"")&amp;
IF($U61=98,Data!$H$101,"")&amp;
IF($U61=99,Data!$H$102,"")&amp;
IF($U61=100,Data!$H$103,"")&amp;
IF($U61=101,Data!$H$104,"")&amp;
IF($U61=102,Data!$H$105,"")&amp;
IF($U61=103,Data!$H$106,"")&amp;
IF($U61=104,Data!$H$107,"")&amp;
IF($U61=105,Data!$H$108,"")&amp;
IF($U61=106,Data!$H$109,"")&amp;
IF($U61=107,Data!$H$110,"")&amp;
IF($U61=108,Data!$H$111,"")&amp;
IF($U61=109,Data!$H$112,"")&amp;
IF($U61=110,Data!$H$113,"")&amp;
IF($U61=111,Data!$H$114,"")&amp;
IF($U61=112,Data!$H$115,"")&amp;
IF($U61=113,Data!$H$116,"")&amp;
IF($U61=114,Data!$H$117,"")&amp;
IF($U61=115,Data!$H$118,"")&amp;
IF($U61=116,Data!$H$119,"")&amp;
IF($U61=117,Data!$H$120,"")&amp;
IF($U61=118,Data!$H$121,"")&amp;
IF($U61=119,Data!$H$122,"")&amp;
IF($U61=120,Data!$H$123,"")</f>
        <v/>
      </c>
      <c r="H61" s="44" t="str">
        <f>IF($U61=1,Data!$V$4&amp;" W","")&amp;
IF($U61=2,Data!$V$5&amp;" W","")&amp;
IF($U61=3,Data!$V$6&amp;" W","")&amp;
IF($U61=4,Data!$V$7&amp;" W","")&amp;
IF($U61=5,Data!$V$8&amp;" W","")&amp;
IF($U61=6,Data!$V$9&amp;" W","")&amp;
IF($U61=7,Data!$V$10&amp;" W","")&amp;
IF($U61=8,Data!$V$11&amp;" W","")&amp;
IF($U61=9,Data!$V$12&amp;" W","")&amp;
IF($U61=10,Data!$V$13&amp;" W","")&amp;
IF($U61=11,Data!$V$14&amp;" W","")&amp;
IF($U61=12,Data!$V$15&amp;" W","")&amp;
IF($U61=13,Data!$V$16&amp;" W","")&amp;
IF($U61=14,Data!$V$17&amp;" W","")&amp;
IF($U61=15,Data!$V$18&amp;" W","")&amp;
IF($U61=16,Data!$V$19&amp;" W","")&amp;
IF($U61=17,Data!$V$20&amp;" W","")&amp;
IF($U61=18,Data!$V$21&amp;" W","")&amp;
IF($U61=19,Data!$V$22&amp;" W","")&amp;
IF($U61=20,Data!$V$23&amp;" W","")&amp;
IF($U61=21,Data!$V$24&amp;" W","")&amp;
IF($U61=22,Data!$V$25&amp;" W","")&amp;
IF($U61=23,Data!$V$26&amp;" W","")&amp;
IF($U61=24,Data!$V$27&amp;" W","")&amp;
IF($U61=25,Data!$V$28&amp;" W","")&amp;
IF($U61=26,Data!$V$29&amp;" W","")&amp;
IF($U61=27,Data!$V$30&amp;" W","")&amp;
IF($U61=28,Data!$V$31&amp;" W","")&amp;
IF($U61=29,Data!$V$32&amp;" W","")&amp;
IF($U61=30,Data!$V$33&amp;" W","")&amp;
IF($U61=31,Data!$V$34&amp;" W","")&amp;
IF($U61=32,Data!$V$35&amp;" W","")&amp;
IF($U61=33,Data!$V$36&amp;" W","")&amp;
IF($U61=34,Data!$V$37&amp;" W","")&amp;
IF($U61=35,Data!$V$38&amp;" W","")&amp;
IF($U61=36,Data!$V$39&amp;" W","")&amp;
IF($U61=37,Data!$V$40&amp;" W","")&amp;
IF($U61=38,Data!$V$41&amp;" W","")&amp;
IF($U61=39,Data!$V$42&amp;" W","")&amp;
IF($U61=40,Data!$V$43&amp;" W","")&amp;
IF($U61=41,Data!$V$44&amp;" W","")&amp;
IF($U61=42,Data!$V$45&amp;" W","")&amp;
IF($U61=43,Data!$V$46&amp;" W","")&amp;
IF($U61=44,Data!$V$47&amp;" W","")&amp;
IF($U61=45,Data!$V$48&amp;" W","")&amp;
IF($U61=46,Data!$V$49&amp;" W","")&amp;
IF($U61=47,Data!$V$50&amp;" W","")&amp;
IF($U61=48,Data!$V$51&amp;" W","")&amp;
IF($U61=49,Data!$V$52&amp;" W","")&amp;
IF($U61=50,Data!$V$53&amp;" W","")&amp;
IF($U61=51,Data!$V$54&amp;" W","")&amp;
IF($U61=52,Data!$V$55&amp;" W","")&amp;
IF($U61=53,Data!$V$56&amp;" W","")&amp;
IF($U61=54,Data!$V$57&amp;" W","")&amp;
IF($U61=55,Data!$V$58&amp;" W","")&amp;
IF($U61=56,Data!$V$59&amp;" W","")&amp;
IF($U61=57,Data!$V$60&amp;" W","")&amp;
IF($U61=58,Data!$V$61&amp;" W","")&amp;
IF($U61=59,Data!$V$62&amp;" W","")&amp;
IF($U61=60,Data!$V$63&amp;" W","")&amp;
IF($U61=61,Data!$V$64&amp;" W","")&amp;
IF($U61=62,Data!$V$65&amp;" W","")&amp;
IF($U61=63,Data!$V$66&amp;" W","")&amp;
IF($U61=64,Data!$V$67&amp;" W","")&amp;
IF($U61=65,Data!$V$68&amp;" W","")&amp;
IF($U61=66,Data!$V$69&amp;" W","")&amp;
IF($U61=67,Data!$V$70&amp;" W","")&amp;
IF($U61=68,Data!$V$71&amp;" W","")&amp;
IF($U61=69,Data!$V$72&amp;" W","")&amp;
IF($U61=70,Data!$V$73&amp;" W","")&amp;
IF($U61=71,Data!$V$74&amp;" W","")&amp;
IF($U61=72,Data!$V$75&amp;" W","")&amp;
IF($U61=73,Data!$V$76&amp;" W","")&amp;
IF($U61=74,Data!$V$77&amp;" W","")&amp;
IF($U61=75,Data!$V$78&amp;" W","")&amp;
IF($U61=76,Data!$V$79&amp;" W","")&amp;
IF($U61=77,Data!$V$80&amp;" W","")&amp;
IF($U61=78,Data!$V$81&amp;" W","")&amp;
IF($U61=79,Data!$V$82&amp;" W","")&amp;
IF($U61=80,Data!$V$83&amp;" W","")&amp;
IF($U61=81,Data!$V$84&amp;" W","")&amp;
IF($U61=82,Data!$V$85&amp;" W","")&amp;
IF($U61=83,Data!$V$86&amp;" W","")&amp;
IF($U61=84,Data!$V$87&amp;" W","")&amp;
IF($U61=85,Data!$V$88&amp;" W","")&amp;
IF($U61=86,Data!$V$89&amp;" W","")&amp;
IF($U61=87,Data!$V$90&amp;" W","")&amp;
IF($U61=88,Data!$V$91&amp;" W","")&amp;
IF($U61=89,Data!$V$92&amp;" W","")&amp;
IF($U61=90,Data!$V$93&amp;" W","")&amp;
IF($U61=91,Data!$V$94&amp;" W","")&amp;
IF($U61=92,Data!$V$95&amp;" W","")&amp;
IF($U61=93,Data!$V$96&amp;" W","")&amp;
IF($U61=94,Data!$V$97&amp;" W","")&amp;
IF($U61=95,Data!$V$98&amp;" W","")&amp;
IF($U61=96,Data!$V$99&amp;" W","")&amp;
IF($U61=97,Data!$V$100&amp;" W","")&amp;
IF($U61=98,Data!$V$101&amp;" W","")&amp;
IF($U61=99,Data!$V$102&amp;" W","")&amp;
IF($U61=100,Data!$V$103&amp;" W","")&amp;
IF($U61=101,Data!$V161&amp;" W","")&amp;
IF($U61=102,Data!$V$105&amp;" W","")&amp;
IF($U61=103,Data!$V$106&amp;" W","")&amp;
IF($U61=104,Data!$V$107&amp;" W","")&amp;
IF($U61=105,Data!$V$108&amp;" W","")&amp;
IF($U61=106,Data!$V$109&amp;" W","")&amp;
IF($U61=107,Data!$V$110&amp;" W","")&amp;
IF($U61=108,Data!$V$111&amp;" W","")&amp;
IF($U61=109,Data!$V$112&amp;" W","")&amp;
IF($U61=110,Data!$V$113&amp;" W","")&amp;
IF($U61=111,Data!$V$114&amp;" W","")&amp;
IF($U61=112,Data!$V$115&amp;" W","")&amp;
IF($U61=113,Data!$V$116&amp;" W","")&amp;
IF($U61=114,Data!$V$117&amp;" W","")&amp;
IF($U61=115,Data!$V$118&amp;" W","")&amp;
IF($U61=116,Data!$V$119&amp;" W","")&amp;
IF($U61=117,Data!$V$120&amp;" W","")&amp;
IF($U61=118,Data!$V$121&amp;" W","")&amp;
IF($U61=119,Data!$V$122&amp;" W","")&amp;
IF($U61=120,Data!$V$123&amp;" W","")</f>
        <v/>
      </c>
      <c r="I61" s="42" t="str">
        <f>IF($U61=1,Data!$W$4&amp;" W","")&amp;
IF($U61=2,Data!$W$5&amp;" W","")&amp;
IF($U61=3,Data!$W$6&amp;" W","")&amp;
IF($U61=4,Data!$W$7&amp;" W","")&amp;
IF($U61=5,Data!$W$8&amp;" W","")&amp;
IF($U61=6,Data!$W$9&amp;" W","")&amp;
IF($U61=7,Data!$W$10&amp;" W","")&amp;
IF($U61=8,Data!$W$11&amp;" W","")&amp;
IF($U61=9,Data!$W$12&amp;" W","")&amp;
IF($U61=10,Data!$W$13&amp;" W","")&amp;
IF($U61=11,Data!$W$14&amp;" W","")&amp;
IF($U61=12,Data!$W$15&amp;" W","")&amp;
IF($U61=13,Data!$W$16&amp;" W","")&amp;
IF($U61=14,Data!$W$17&amp;" W","")&amp;
IF($U61=15,Data!$W$18&amp;" W","")&amp;
IF($U61=16,Data!$W$19&amp;" W","")&amp;
IF($U61=17,Data!$W$20&amp;" W","")&amp;
IF($U61=18,Data!$W$21&amp;" W","")&amp;
IF($U61=19,Data!$W$22&amp;" W","")&amp;
IF($U61=20,Data!$W$23&amp;" W","")&amp;
IF($U61=21,Data!$W$24&amp;" W","")&amp;
IF($U61=22,Data!$W$25&amp;" W","")&amp;
IF($U61=23,Data!$W$26&amp;" W","")&amp;
IF($U61=24,Data!$W$27&amp;" W","")&amp;
IF($U61=25,Data!$W$28&amp;" W","")&amp;
IF($U61=26,Data!$W$29&amp;" W","")&amp;
IF($U61=27,Data!$W$30&amp;" W","")&amp;
IF($U61=28,Data!$W$31&amp;" W","")&amp;
IF($U61=29,Data!$W$32&amp;" W","")&amp;
IF($U61=30,Data!$W$33&amp;" W","")&amp;
IF($U61=31,Data!$W$34&amp;" W","")&amp;
IF($U61=32,Data!$W$35&amp;" W","")&amp;
IF($U61=33,Data!$W$36&amp;" W","")&amp;
IF($U61=34,Data!$W$37&amp;" W","")&amp;
IF($U61=35,Data!$W$38&amp;" W","")&amp;
IF($U61=36,Data!$W$39&amp;" W","")&amp;
IF($U61=37,Data!$W$40&amp;" W","")&amp;
IF($U61=38,Data!$W$41&amp;" W","")&amp;
IF($U61=39,Data!$W$42&amp;" W","")&amp;
IF($U61=40,Data!$W$43&amp;" W","")&amp;
IF($U61=41,Data!$W$44&amp;" W","")&amp;
IF($U61=42,Data!$W$45&amp;" W","")&amp;
IF($U61=43,Data!$W$46&amp;" W","")&amp;
IF($U61=44,Data!$W$47&amp;" W","")&amp;
IF($U61=45,Data!$W$48&amp;" W","")&amp;
IF($U61=46,Data!$W$49&amp;" W","")&amp;
IF($U61=47,Data!$W$50&amp;" W","")&amp;
IF($U61=48,Data!$W$51&amp;" W","")&amp;
IF($U61=49,Data!$W$52&amp;" W","")&amp;
IF($U61=50,Data!$W$53&amp;" W","")&amp;
IF($U61=51,Data!$W$54&amp;" W","")&amp;
IF($U61=52,Data!$W$55&amp;" W","")&amp;
IF($U61=53,Data!$W$56&amp;" W","")&amp;
IF($U61=54,Data!$W$57&amp;" W","")&amp;
IF($U61=55,Data!$W$58&amp;" W","")&amp;
IF($U61=56,Data!$W$59&amp;" W","")&amp;
IF($U61=57,Data!$W$60&amp;" W","")&amp;
IF($U61=58,Data!$W$61&amp;" W","")&amp;
IF($U61=59,Data!$W$62&amp;" W","")&amp;
IF($U61=60,Data!$W$63&amp;" W","")&amp;
IF($U61=61,Data!$W$64&amp;" W","")&amp;
IF($U61=62,Data!$W$65&amp;" W","")&amp;
IF($U61=63,Data!$W$66&amp;" W","")&amp;
IF($U61=64,Data!$W$67&amp;" W","")&amp;
IF($U61=65,Data!$W$68&amp;" W","")&amp;
IF($U61=66,Data!$W$69&amp;" W","")&amp;
IF($U61=67,Data!$W$70&amp;" W","")&amp;
IF($U61=68,Data!$W$71&amp;" W","")&amp;
IF($U61=69,Data!$W$72&amp;" W","")&amp;
IF($U61=70,Data!$W$73&amp;" W","")&amp;
IF($U61=71,Data!$W$74&amp;" W","")&amp;
IF($U61=72,Data!$W$75&amp;" W","")&amp;
IF($U61=73,Data!$W$76&amp;" W","")&amp;
IF($U61=74,Data!$W$77&amp;" W","")&amp;
IF($U61=75,Data!$W$78&amp;" W","")&amp;
IF($U61=76,Data!$W$79&amp;" W","")&amp;
IF($U61=77,Data!$W$80&amp;" W","")&amp;
IF($U61=78,Data!$W$81&amp;" W","")&amp;
IF($U61=79,Data!$W$82&amp;" W","")&amp;
IF($U61=80,Data!$W$83&amp;" W","")&amp;
IF($U61=81,Data!$W$84&amp;" W","")&amp;
IF($U61=82,Data!$W$85&amp;" W","")&amp;
IF($U61=83,Data!$W$86&amp;" W","")&amp;
IF($U61=84,Data!$W$87&amp;" W","")&amp;
IF($U61=85,Data!$W$88&amp;" W","")&amp;
IF($U61=86,Data!$W$89&amp;" W","")&amp;
IF($U61=87,Data!$W$90&amp;" W","")&amp;
IF($U61=88,Data!$W$91&amp;" W","")&amp;
IF($U61=89,Data!$W$92&amp;" W","")&amp;
IF($U61=90,Data!$W$93&amp;" W","")&amp;
IF($U61=91,Data!$W$94&amp;" W","")&amp;
IF($U61=92,Data!$W$95&amp;" W","")&amp;
IF($U61=93,Data!$W$96&amp;" W","")&amp;
IF($U61=94,Data!$W$97&amp;" W","")&amp;
IF($U61=95,Data!$W$98&amp;" W","")&amp;
IF($U61=96,Data!$W$99&amp;" W","")&amp;
IF($U61=97,Data!$W$100&amp;" W","")&amp;
IF($U61=98,Data!$W$101&amp;" W","")&amp;
IF($U61=99,Data!$W$102&amp;" W","")&amp;
IF($U61=100,Data!$W$103&amp;" W","")&amp;
IF($U61=101,Data!$V161&amp;" W","")&amp;
IF($U61=102,Data!$W$105&amp;" W","")&amp;
IF($U61=103,Data!$W$106&amp;" W","")&amp;
IF($U61=104,Data!$W$107&amp;" W","")&amp;
IF($U61=105,Data!$W$108&amp;" W","")&amp;
IF($U61=106,Data!$W$109&amp;" W","")&amp;
IF($U61=107,Data!$W$110&amp;" W","")&amp;
IF($U61=108,Data!$W$111&amp;" W","")&amp;
IF($U61=109,Data!$W$112&amp;" W","")&amp;
IF($U61=110,Data!$W$113&amp;" W","")&amp;
IF($U61=111,Data!$W$114&amp;" W","")&amp;
IF($U61=112,Data!$W$115&amp;" W","")&amp;
IF($U61=113,Data!$W$116&amp;" W","")&amp;
IF($U61=114,Data!$W$117&amp;" W","")&amp;
IF($U61=115,Data!$W$118&amp;" W","")&amp;
IF($U61=116,Data!$W$119&amp;" W","")&amp;
IF($U61=117,Data!$W$120&amp;" W","")&amp;
IF($U61=118,Data!$W$121&amp;" W","")&amp;
IF($U61=119,Data!$W$122&amp;" W","")&amp;
IF($U61=120,Data!$W$123&amp;" W","")</f>
        <v/>
      </c>
      <c r="J61" s="44" t="str">
        <f>IF($U61=1,Data!$X$4&amp;" W","")&amp;
IF($U61=2,Data!$X$5&amp;" W","")&amp;
IF($U61=3,Data!$X$6&amp;" W","")&amp;
IF($U61=4,Data!$X$7&amp;" W","")&amp;
IF($U61=5,Data!$X$8&amp;" W","")&amp;
IF($U61=6,Data!$X$9&amp;" W","")&amp;
IF($U61=7,Data!$X$10&amp;" W","")&amp;
IF($U61=8,Data!$X$11&amp;" W","")&amp;
IF($U61=9,Data!$X$12&amp;" W","")&amp;
IF($U61=10,Data!$X$13&amp;" W","")&amp;
IF($U61=11,Data!$X$14&amp;" W","")&amp;
IF($U61=12,Data!$X$15&amp;" W","")&amp;
IF($U61=13,Data!$X$16&amp;" W","")&amp;
IF($U61=14,Data!$X$17&amp;" W","")&amp;
IF($U61=15,Data!$X$18&amp;" W","")&amp;
IF($U61=16,Data!$X$19&amp;" W","")&amp;
IF($U61=17,Data!$X$20&amp;" W","")&amp;
IF($U61=18,Data!$X$21&amp;" W","")&amp;
IF($U61=19,Data!$X$22&amp;" W","")&amp;
IF($U61=20,Data!$X$23&amp;" W","")&amp;
IF($U61=21,Data!$X$24&amp;" W","")&amp;
IF($U61=22,Data!$X$25&amp;" W","")&amp;
IF($U61=23,Data!$X$26&amp;" W","")&amp;
IF($U61=24,Data!$X$27&amp;" W","")&amp;
IF($U61=25,Data!$X$28&amp;" W","")&amp;
IF($U61=26,Data!$X$29&amp;" W","")&amp;
IF($U61=27,Data!$X$30&amp;" W","")&amp;
IF($U61=28,Data!$X$31&amp;" W","")&amp;
IF($U61=29,Data!$X$32&amp;" W","")&amp;
IF($U61=30,Data!$X$33&amp;" W","")&amp;
IF($U61=31,Data!$X$34&amp;" W","")&amp;
IF($U61=32,Data!$X$35&amp;" W","")&amp;
IF($U61=33,Data!$X$36&amp;" W","")&amp;
IF($U61=34,Data!$X$37&amp;" W","")&amp;
IF($U61=35,Data!$X$38&amp;" W","")&amp;
IF($U61=36,Data!$X$39&amp;" W","")&amp;
IF($U61=37,Data!$X$40&amp;" W","")&amp;
IF($U61=38,Data!$X$41&amp;" W","")&amp;
IF($U61=39,Data!$X$42&amp;" W","")&amp;
IF($U61=40,Data!$X$43&amp;" W","")&amp;
IF($U61=41,Data!$X$44&amp;" W","")&amp;
IF($U61=42,Data!$X$45&amp;" W","")&amp;
IF($U61=43,Data!$X$46&amp;" W","")&amp;
IF($U61=44,Data!$X$47&amp;" W","")&amp;
IF($U61=45,Data!$X$48&amp;" W","")&amp;
IF($U61=46,Data!$X$49&amp;" W","")&amp;
IF($U61=47,Data!$X$50&amp;" W","")&amp;
IF($U61=48,Data!$X$51&amp;" W","")&amp;
IF($U61=49,Data!$X$52&amp;" W","")&amp;
IF($U61=50,Data!$X$53&amp;" W","")&amp;
IF($U61=51,Data!$X$54&amp;" W","")&amp;
IF($U61=52,Data!$X$55&amp;" W","")&amp;
IF($U61=53,Data!$X$56&amp;" W","")&amp;
IF($U61=54,Data!$X$57&amp;" W","")&amp;
IF($U61=55,Data!$X$58&amp;" W","")&amp;
IF($U61=56,Data!$X$59&amp;" W","")&amp;
IF($U61=57,Data!$X$60&amp;" W","")&amp;
IF($U61=58,Data!$X$61&amp;" W","")&amp;
IF($U61=59,Data!$X$62&amp;" W","")&amp;
IF($U61=60,Data!$X$63&amp;" W","")&amp;
IF($U61=61,Data!$X$64&amp;" W","")&amp;
IF($U61=62,Data!$X$65&amp;" W","")&amp;
IF($U61=63,Data!$X$66&amp;" W","")&amp;
IF($U61=64,Data!$X$67&amp;" W","")&amp;
IF($U61=65,Data!$X$68&amp;" W","")&amp;
IF($U61=66,Data!$X$69&amp;" W","")&amp;
IF($U61=67,Data!$X$70&amp;" W","")&amp;
IF($U61=68,Data!$X$71&amp;" W","")&amp;
IF($U61=69,Data!$X$72&amp;" W","")&amp;
IF($U61=70,Data!$X$73&amp;" W","")&amp;
IF($U61=71,Data!$X$74&amp;" W","")&amp;
IF($U61=72,Data!$X$75&amp;" W","")&amp;
IF($U61=73,Data!$X$76&amp;" W","")&amp;
IF($U61=74,Data!$X$77&amp;" W","")&amp;
IF($U61=75,Data!$X$78&amp;" W","")&amp;
IF($U61=76,Data!$X$79&amp;" W","")&amp;
IF($U61=77,Data!$X$80&amp;" W","")&amp;
IF($U61=78,Data!$X$81&amp;" W","")&amp;
IF($U61=79,Data!$X$82&amp;" W","")&amp;
IF($U61=80,Data!$X$83&amp;" W","")&amp;
IF($U61=81,Data!$X$84&amp;" W","")&amp;
IF($U61=82,Data!$X$85&amp;" W","")&amp;
IF($U61=83,Data!$X$86&amp;" W","")&amp;
IF($U61=84,Data!$X$87&amp;" W","")&amp;
IF($U61=85,Data!$X$88&amp;" W","")&amp;
IF($U61=86,Data!$X$89&amp;" W","")&amp;
IF($U61=87,Data!$X$90&amp;" W","")&amp;
IF($U61=88,Data!$X$91&amp;" W","")&amp;
IF($U61=89,Data!$X$92&amp;" W","")&amp;
IF($U61=90,Data!$X$93&amp;" W","")&amp;
IF($U61=91,Data!$X$94&amp;" W","")&amp;
IF($U61=92,Data!$X$95&amp;" W","")&amp;
IF($U61=93,Data!$X$96&amp;" W","")&amp;
IF($U61=94,Data!$X$97&amp;" W","")&amp;
IF($U61=95,Data!$X$98&amp;" W","")&amp;
IF($U61=96,Data!$X$99&amp;" W","")&amp;
IF($U61=97,Data!$X$100&amp;" W","")&amp;
IF($U61=98,Data!$X$101&amp;" W","")&amp;
IF($U61=99,Data!$X$102&amp;" W","")&amp;
IF($U61=100,Data!$X$103&amp;" W","")&amp;
IF($U61=101,Data!$X$104&amp;" W","")&amp;
IF($U61=102,Data!$X$105&amp;" W","")&amp;
IF($U61=103,Data!$X$106&amp;" W","")&amp;
IF($U61=104,Data!$X$107&amp;" W","")&amp;
IF($U61=105,Data!$X$108&amp;" W","")&amp;
IF($U61=106,Data!$X$109&amp;" W","")&amp;
IF($U61=107,Data!$X$110&amp;" W","")&amp;
IF($U61=108,Data!$X$111&amp;" W","")&amp;
IF($U61=109,Data!$X$112&amp;" W","")&amp;
IF($U61=110,Data!$X$113&amp;" W","")&amp;
IF($U61=111,Data!$X$114&amp;" W","")&amp;
IF($U61=112,Data!$X$115&amp;" W","")&amp;
IF($U61=113,Data!$X$116&amp;" W","")&amp;
IF($U61=114,Data!$X$117&amp;" W","")&amp;
IF($U61=115,Data!$X$118&amp;" W","")&amp;
IF($U61=116,Data!$X$119&amp;" W","")&amp;
IF($U61=117,Data!$X$120&amp;" W","")&amp;
IF($U61=118,Data!$X$121&amp;" W","")&amp;
IF($U61=119,Data!$X$122&amp;" W","")&amp;
IF($U61=120,Data!$X$123&amp;" W","")</f>
        <v/>
      </c>
      <c r="K61" s="238" t="str">
        <f>IF($U61=1,Data!$Y$4&amp;" W","")&amp;
IF($U61=2,Data!$Y$5&amp;" W","")&amp;
IF($U61=3,Data!$Y$6&amp;" W","")&amp;
IF($U61=4,Data!$Y$7&amp;" W","")&amp;
IF($U61=5,Data!$Y$8&amp;" W","")&amp;
IF($U61=6,Data!$Y$9&amp;" W","")&amp;
IF($U61=7,Data!$Y$10&amp;" W","")&amp;
IF($U61=8,Data!$Y$11&amp;" W","")&amp;
IF($U61=9,Data!$Y$12&amp;" W","")&amp;
IF($U61=10,Data!$Y$13&amp;" W","")&amp;
IF($U61=11,Data!$Y$14&amp;" W","")&amp;
IF($U61=12,Data!$Y$15&amp;" W","")&amp;
IF($U61=13,Data!$Y$16&amp;" W","")&amp;
IF($U61=14,Data!$Y$17&amp;" W","")&amp;
IF($U61=15,Data!$Y$18&amp;" W","")&amp;
IF($U61=16,Data!$Y$19&amp;" W","")&amp;
IF($U61=17,Data!$Y$20&amp;" W","")&amp;
IF($U61=18,Data!$Y$21&amp;" W","")&amp;
IF($U61=19,Data!$Y$22&amp;" W","")&amp;
IF($U61=20,Data!$Y$23&amp;" W","")&amp;
IF($U61=21,Data!$Y$24&amp;" W","")&amp;
IF($U61=22,Data!$Y$25&amp;" W","")&amp;
IF($U61=23,Data!$Y$26&amp;" W","")&amp;
IF($U61=24,Data!$Y$27&amp;" W","")&amp;
IF($U61=25,Data!$Y$28&amp;" W","")&amp;
IF($U61=26,Data!$Y$29&amp;" W","")&amp;
IF($U61=27,Data!$Y$30&amp;" W","")&amp;
IF($U61=28,Data!$Y$31&amp;" W","")&amp;
IF($U61=29,Data!$Y$32&amp;" W","")&amp;
IF($U61=30,Data!$Y$33&amp;" W","")&amp;
IF($U61=31,Data!$Y$34&amp;" W","")&amp;
IF($U61=32,Data!$Y$35&amp;" W","")&amp;
IF($U61=33,Data!$Y$36&amp;" W","")&amp;
IF($U61=34,Data!$Y$37&amp;" W","")&amp;
IF($U61=35,Data!$Y$38&amp;" W","")&amp;
IF($U61=36,Data!$Y$39&amp;" W","")&amp;
IF($U61=37,Data!$Y$40&amp;" W","")&amp;
IF($U61=38,Data!$Y$41&amp;" W","")&amp;
IF($U61=39,Data!$Y$42&amp;" W","")&amp;
IF($U61=40,Data!$Y$43&amp;" W","")&amp;
IF($U61=41,Data!$Y$44&amp;" W","")&amp;
IF($U61=42,Data!$Y$45&amp;" W","")&amp;
IF($U61=43,Data!$Y$46&amp;" W","")&amp;
IF($U61=44,Data!$Y$47&amp;" W","")&amp;
IF($U61=45,Data!$Y$48&amp;" W","")&amp;
IF($U61=46,Data!$Y$49&amp;" W","")&amp;
IF($U61=47,Data!$Y$50&amp;" W","")&amp;
IF($U61=48,Data!$Y$51&amp;" W","")&amp;
IF($U61=49,Data!$Y$52&amp;" W","")&amp;
IF($U61=50,Data!$Y$53&amp;" W","")&amp;
IF($U61=51,Data!$Y$54&amp;" W","")&amp;
IF($U61=52,Data!$Y$55&amp;" W","")&amp;
IF($U61=53,Data!$Y$56&amp;" W","")&amp;
IF($U61=54,Data!$Y$57&amp;" W","")&amp;
IF($U61=55,Data!$Y$58&amp;" W","")&amp;
IF($U61=56,Data!$Y$59&amp;" W","")&amp;
IF($U61=57,Data!$Y$60&amp;" W","")&amp;
IF($U61=58,Data!$Y$61&amp;" W","")&amp;
IF($U61=59,Data!$Y$62&amp;" W","")&amp;
IF($U61=60,Data!$Y$63&amp;" W","")&amp;
IF($U61=61,Data!$Y$64&amp;" W","")&amp;
IF($U61=62,Data!$Y$65&amp;" W","")&amp;
IF($U61=63,Data!$Y$66&amp;" W","")&amp;
IF($U61=64,Data!$Y$67&amp;" W","")&amp;
IF($U61=65,Data!$Y$68&amp;" W","")&amp;
IF($U61=66,Data!$Y$69&amp;" W","")&amp;
IF($U61=67,Data!$Y$70&amp;" W","")&amp;
IF($U61=68,Data!$Y$71&amp;" W","")&amp;
IF($U61=69,Data!$Y$72&amp;" W","")&amp;
IF($U61=70,Data!$Y$73&amp;" W","")&amp;
IF($U61=71,Data!$Y$74&amp;" W","")&amp;
IF($U61=72,Data!$Y$75&amp;" W","")&amp;
IF($U61=73,Data!$Y$76&amp;" W","")&amp;
IF($U61=74,Data!$Y$77&amp;" W","")&amp;
IF($U61=75,Data!$Y$78&amp;" W","")&amp;
IF($U61=76,Data!$Y$79&amp;" W","")&amp;
IF($U61=77,Data!$Y$80&amp;" W","")&amp;
IF($U61=78,Data!$Y$81&amp;" W","")&amp;
IF($U61=79,Data!$Y$82&amp;" W","")&amp;
IF($U61=80,Data!$Y$83&amp;" W","")&amp;
IF($U61=81,Data!$Y$84&amp;" W","")&amp;
IF($U61=82,Data!$Y$85&amp;" W","")&amp;
IF($U61=83,Data!$Y$86&amp;" W","")&amp;
IF($U61=84,Data!$Y$87&amp;" W","")&amp;
IF($U61=85,Data!$Y$88&amp;" W","")&amp;
IF($U61=86,Data!$Y$89&amp;" W","")&amp;
IF($U61=87,Data!$Y$90&amp;" W","")&amp;
IF($U61=88,Data!$Y$91&amp;" W","")&amp;
IF($U61=89,Data!$Y$92&amp;" W","")&amp;
IF($U61=90,Data!$Y$93&amp;" W","")&amp;
IF($U61=91,Data!$Y$94&amp;" W","")&amp;
IF($U61=92,Data!$Y$95&amp;" W","")&amp;
IF($U61=93,Data!$Y$96&amp;" W","")&amp;
IF($U61=94,Data!$Y$97&amp;" W","")&amp;
IF($U61=95,Data!$Y$98&amp;" W","")&amp;
IF($U61=96,Data!$Y$99&amp;" W","")&amp;
IF($U61=97,Data!$Y$100&amp;" W","")&amp;
IF($U61=98,Data!$Y$101&amp;" W","")&amp;
IF($U61=99,Data!$Y$102&amp;" W","")&amp;
IF($U61=100,Data!$Y$103&amp;" W","")&amp;
IF($U61=101,Data!$Y$104&amp;" W","")&amp;
IF($U61=102,Data!$Y$105&amp;" W","")&amp;
IF($U61=103,Data!$Y$106&amp;" W","")&amp;
IF($U61=104,Data!$Y$107&amp;" W","")&amp;
IF($U61=105,Data!$Y$108&amp;" W","")&amp;
IF($U61=106,Data!$Y$109&amp;" W","")&amp;
IF($U61=107,Data!$Y$110&amp;" W","")&amp;
IF($U61=108,Data!$Y$111&amp;" W","")&amp;
IF($U61=109,Data!$Y$112&amp;" W","")&amp;
IF($U61=110,Data!$Y$113&amp;" W","")&amp;
IF($U61=111,Data!$Y$114&amp;" W","")&amp;
IF($U61=112,Data!$Y$115&amp;" W","")&amp;
IF($U61=113,Data!$Y$116&amp;" W","")&amp;
IF($U61=114,Data!$Y$117&amp;" W","")&amp;
IF($U61=115,Data!$Y$118&amp;" W","")&amp;
IF($U61=116,Data!$Y$119&amp;" W","")&amp;
IF($U61=117,Data!$Y$120&amp;" W","")&amp;
IF($U61=118,Data!$Y$121&amp;" W","")&amp;
IF($U61=119,Data!$Y$122&amp;" W","")&amp;
IF($U61=120,Data!$Y$123&amp;" W","")</f>
        <v/>
      </c>
      <c r="L61" s="66" t="str">
        <f>IF($U61=1,Data!$L$4&amp;" - "&amp;RIGHT(Data!$L$4,2)&amp;"00 K","")&amp;
IF($U61=2,Data!$L$5&amp;" - "&amp;RIGHT(Data!$L$5,2)&amp;"00 K","")&amp;
IF($U61=3,Data!$L$6&amp;" - "&amp;RIGHT(Data!$L$6,2)&amp;"00 K","")&amp;
IF($U61=4,Data!$L$7&amp;" - "&amp;RIGHT(Data!$L$7,2)&amp;"00 K","")&amp;
IF($U61=5,Data!$L$8&amp;" - "&amp;RIGHT(Data!$L$8,2)&amp;"00 K","")&amp;
IF($U61=6,Data!$L$9&amp;" - "&amp;RIGHT(Data!$L$9,2)&amp;"00 K","")&amp;
IF($U61=7,Data!$L$10&amp;" - "&amp;RIGHT(Data!$L$10,2)&amp;"00 K","")&amp;
IF($U61=8,Data!$L$11&amp;" - "&amp;RIGHT(Data!$L$11,2)&amp;"00 K","")&amp;
IF($U61=9,Data!$L$12&amp;" - "&amp;RIGHT(Data!$L$12,2)&amp;"00 K","")&amp;
IF($U61=10,Data!$L$13&amp;" - "&amp;RIGHT(Data!$L$13,2)&amp;"00 K","")&amp;
IF($U61=11,Data!$L$14&amp;" - "&amp;RIGHT(Data!$L$14,2)&amp;"00 K","")&amp;
IF($U61=12,Data!$L$15&amp;" - "&amp;RIGHT(Data!$L$15,2)&amp;"00 K","")&amp;
IF($U61=13,Data!$L$16&amp;" - "&amp;RIGHT(Data!$L$16,2)&amp;"00 K","")&amp;
IF($U61=14,Data!$L$17&amp;" - "&amp;RIGHT(Data!$L$17,2)&amp;"00 K","")&amp;
IF($U61=15,Data!$L$18&amp;" - "&amp;RIGHT(Data!$L$18,2)&amp;"00 K","")&amp;
IF($U61=16,Data!$L$19&amp;" - "&amp;RIGHT(Data!$L$19,2)&amp;"00 K","")&amp;
IF($U61=17,Data!$L$20&amp;" - "&amp;RIGHT(Data!$L$20,2)&amp;"00 K","")&amp;
IF($U61=18,Data!$L$21&amp;" - "&amp;RIGHT(Data!$L$21,2)&amp;"00 K","")&amp;
IF($U61=19,Data!$L$22&amp;" - "&amp;RIGHT(Data!$L$22,2)&amp;"00 K","")&amp;
IF($U61=20,Data!$L$23&amp;" - "&amp;RIGHT(Data!$L$23,2)&amp;"00 K","")&amp;
IF($U61=21,Data!$L$24&amp;" - "&amp;RIGHT(Data!$L$24,2)&amp;"00 K","")&amp;
IF($U61=22,Data!$L$25&amp;" - "&amp;RIGHT(Data!$L$25,2)&amp;"00 K","")&amp;
IF($U61=23,Data!$L$26&amp;" - "&amp;RIGHT(Data!$L$26,2)&amp;"00 K","")&amp;
IF($U61=24,Data!$L$27&amp;" - "&amp;RIGHT(Data!$L$27,2)&amp;"00 K","")&amp;
IF($U61=25,Data!$L$28&amp;" - "&amp;RIGHT(Data!$L$28,2)&amp;"00 K","")&amp;
IF($U61=26,Data!$L$29&amp;" - "&amp;RIGHT(Data!$L$29,2)&amp;"00 K","")&amp;
IF($U61=27,Data!$L$30&amp;" - "&amp;RIGHT(Data!$L$30,2)&amp;"00 K","")&amp;
IF($U61=28,Data!$L$31&amp;" - "&amp;RIGHT(Data!$L$31,2)&amp;"00 K","")&amp;
IF($U61=29,Data!$L$32&amp;" - "&amp;RIGHT(Data!$L$32,2)&amp;"00 K","")&amp;
IF($U61=30,Data!$L$33&amp;" - "&amp;RIGHT(Data!$L$33,2)&amp;"00 K","")&amp;
IF($U61=31,Data!$L$34&amp;" - "&amp;RIGHT(Data!$L$34,2)&amp;"00 K","")&amp;
IF($U61=32,Data!$L$35&amp;" - "&amp;RIGHT(Data!$L$35,2)&amp;"00 K","")&amp;
IF($U61=33,Data!$L$36&amp;" - "&amp;RIGHT(Data!$L$36,2)&amp;"00 K","")&amp;
IF($U61=34,Data!$L$37&amp;" - "&amp;RIGHT(Data!$L$37,2)&amp;"00 K","")&amp;
IF($U61=35,Data!$L$38&amp;" - "&amp;RIGHT(Data!$L$38,2)&amp;"00 K","")&amp;
IF($U61=36,Data!$L$39&amp;" - "&amp;RIGHT(Data!$L$39,2)&amp;"00 K","")&amp;
IF($U61=37,Data!$L$40&amp;" - "&amp;RIGHT(Data!$L$40,2)&amp;"00 K","")&amp;
IF($U61=38,Data!$L$41&amp;" - "&amp;RIGHT(Data!$L$41,2)&amp;"00 K","")&amp;
IF($U61=39,Data!$L$42&amp;" - "&amp;RIGHT(Data!$L$42,2)&amp;"00 K","")&amp;
IF($U61=40,Data!$L$43&amp;" - "&amp;RIGHT(Data!$L$43,2)&amp;"00 K","")&amp;
IF($U61=41,Data!$L$44&amp;" - "&amp;RIGHT(Data!$L$44,2)&amp;"00 K","")&amp;
IF($U61=42,Data!$L$45&amp;" - "&amp;RIGHT(Data!$L$45,2)&amp;"00 K","")&amp;
IF($U61=43,Data!$L$46&amp;" - "&amp;RIGHT(Data!$L$46,2)&amp;"00 K","")&amp;
IF($U61=44,Data!$L$47&amp;" - "&amp;RIGHT(Data!$L$47,2)&amp;"00 K","")&amp;
IF($U61=45,Data!$L$48&amp;" - "&amp;RIGHT(Data!$L$48,2)&amp;"00 K","")&amp;
IF($U61=46,Data!$L$49&amp;" - "&amp;RIGHT(Data!$L$49,2)&amp;"00 K","")&amp;
IF($U61=47,Data!$L$50&amp;" - "&amp;RIGHT(Data!$L$50,2)&amp;"00 K","")&amp;
IF($U61=48,Data!$L$51&amp;" - "&amp;RIGHT(Data!$L$51,2)&amp;"00 K","")&amp;
IF($U61=49,Data!$L$52&amp;" - "&amp;RIGHT(Data!$L$52,2)&amp;"00 K","")&amp;
IF($U61=50,Data!$L$53&amp;" - "&amp;RIGHT(Data!$L$53,2)&amp;"00 K","")&amp;
IF($U61=51,Data!$L$54&amp;" - "&amp;RIGHT(Data!$L$54,2)&amp;"00 K","")&amp;
IF($U61=52,Data!$L$55&amp;" - "&amp;RIGHT(Data!$L$55,2)&amp;"00 K","")&amp;
IF($U61=53,Data!$L$56&amp;" - "&amp;RIGHT(Data!$L$56,2)&amp;"00 K","")&amp;
IF($U61=54,Data!$L$57&amp;" - "&amp;RIGHT(Data!$L$57,2)&amp;"00 K","")&amp;
IF($U61=55,Data!$L$58&amp;" - "&amp;RIGHT(Data!$L$58,2)&amp;"00 K","")&amp;
IF($U61=56,Data!$L$59&amp;" - "&amp;RIGHT(Data!$L$59,2)&amp;"00 K","")&amp;
IF($U61=57,Data!$L$60&amp;" - "&amp;RIGHT(Data!$L$60,2)&amp;"00 K","")&amp;
IF($U61=58,Data!$L$61&amp;" - "&amp;RIGHT(Data!$L$61,2)&amp;"00 K","")&amp;
IF($U61=59,Data!$L$62&amp;" - "&amp;RIGHT(Data!$L$62,2)&amp;"00 K","")&amp;
IF($U61=60,Data!$L$63&amp;" - "&amp;RIGHT(Data!$L$63,2)&amp;"00 K","")&amp;
IF($U61=61,Data!$L$64&amp;" - "&amp;RIGHT(Data!$L$64,2)&amp;"00 K","")&amp;
IF($U61=62,Data!$L$65&amp;" - "&amp;RIGHT(Data!$L$65,2)&amp;"00 K","")&amp;
IF($U61=63,Data!$L$66&amp;" - "&amp;RIGHT(Data!$L$66,2)&amp;"00 K","")&amp;
IF($U61=64,Data!$L$67&amp;" - "&amp;RIGHT(Data!$L$67,2)&amp;"00 K","")&amp;
IF($U61=65,Data!$L$68&amp;" - "&amp;RIGHT(Data!$L$68,2)&amp;"00 K","")&amp;
IF($U61=66,Data!$L$69&amp;" - "&amp;RIGHT(Data!$L$69,2)&amp;"00 K","")&amp;
IF($U61=67,Data!$L$70&amp;" - "&amp;RIGHT(Data!$L$70,2)&amp;"00 K","")&amp;
IF($U61=68,Data!$L$71&amp;" - "&amp;RIGHT(Data!$L$71,2)&amp;"00 K","")&amp;
IF($U61=69,Data!$L$72&amp;" - "&amp;RIGHT(Data!$L$72,2)&amp;"00 K","")&amp;
IF($U61=70,Data!$L$73&amp;" - "&amp;RIGHT(Data!$L$73,2)&amp;"00 K","")&amp;
IF($U61=71,Data!$L$74&amp;" - "&amp;RIGHT(Data!$L$74,2)&amp;"00 K","")&amp;
IF($U61=72,Data!$L$75&amp;" - "&amp;RIGHT(Data!$L$75,2)&amp;"00 K","")&amp;
IF($U61=73,Data!$L$76&amp;" - "&amp;RIGHT(Data!$L$76,2)&amp;"00 K","")&amp;
IF($U61=74,Data!$L$77&amp;" - "&amp;RIGHT(Data!$L$77,2)&amp;"00 K","")&amp;
IF($U61=75,Data!$L$78&amp;" - "&amp;RIGHT(Data!$L$78,2)&amp;"00 K","")&amp;
IF($U61=76,Data!$L$79&amp;" - "&amp;RIGHT(Data!$L$79,2)&amp;"00 K","")&amp;
IF($U61=77,Data!$L$80&amp;" - "&amp;RIGHT(Data!$L$80,2)&amp;"00 K","")&amp;
IF($U61=78,Data!$L$81&amp;" - "&amp;RIGHT(Data!$L$81,2)&amp;"00 K","")&amp;
IF($U61=79,Data!$L$82&amp;" - "&amp;RIGHT(Data!$L$82,2)&amp;"00 K","")&amp;
IF($U61=80,Data!$L$83&amp;" - "&amp;RIGHT(Data!$L$83,2)&amp;"00 K","")&amp;
IF($U61=81,Data!$L$84&amp;" - "&amp;RIGHT(Data!$L$84,2)&amp;"00 K","")&amp;
IF($U61=82,Data!$L$85&amp;" - "&amp;RIGHT(Data!$L$85,2)&amp;"00 K","")&amp;
IF($U61=83,Data!$L$86&amp;" - "&amp;RIGHT(Data!$L$86,2)&amp;"00 K","")&amp;
IF($U61=84,Data!$L$87&amp;" - "&amp;RIGHT(Data!$L$87,2)&amp;"00 K","")&amp;
IF($U61=85,Data!$L$88&amp;" - "&amp;RIGHT(Data!$L$88,2)&amp;"00 K","")&amp;
IF($U61=86,Data!$L$89&amp;" - "&amp;RIGHT(Data!$L$89,2)&amp;"00 K","")&amp;
IF($U61=87,Data!$L$90&amp;" - "&amp;RIGHT(Data!$L$90,2)&amp;"00 K","")&amp;
IF($U61=88,Data!$L$91&amp;" - "&amp;RIGHT(Data!$L$91,2)&amp;"00 K","")&amp;
IF($U61=89,Data!$L$92&amp;" - "&amp;RIGHT(Data!$L$92,2)&amp;"00 K","")&amp;
IF($U61=90,Data!$L$93&amp;" - "&amp;RIGHT(Data!$L$93,2)&amp;"00 K","")&amp;
IF($U61=91,Data!$L$94&amp;" - "&amp;RIGHT(Data!$L$94,2)&amp;"00 K","")&amp;
IF($U61=92,Data!$L$95&amp;" - "&amp;RIGHT(Data!$L$95,2)&amp;"00 K","")&amp;
IF($U61=93,Data!$L$96&amp;" - "&amp;RIGHT(Data!$L$97,2)&amp;"00 K","")&amp;
IF($U61=94,Data!$L$97&amp;" - "&amp;RIGHT(Data!$L$98,2)&amp;"00 K","")&amp;
IF($U61=95,Data!$L$98&amp;" - "&amp;RIGHT(Data!$L$99,2)&amp;"00 K","")&amp;
IF($U61=96,Data!$L$99&amp;" - "&amp;RIGHT(Data!$L$100,2)&amp;"00 K","")&amp;
IF($U61=97,Data!$L$100&amp;" - "&amp;RIGHT(Data!$L$101,2)&amp;"00 K","")&amp;
IF($U61=98,Data!$L$101&amp;" - "&amp;RIGHT(Data!$L$102,2)&amp;"00 K","")&amp;
IF($U61=99,Data!$L$102&amp;" - "&amp;RIGHT(Data!$L$103,2)&amp;"00 K","")&amp;
IF($U61=100,Data!$L$103&amp;" - "&amp;RIGHT(Data!$L$104,2)&amp;"00 K","")&amp;
IF($U61=101,Data!$L$104&amp;" - "&amp;RIGHT(Data!$L$105,2)&amp;"00 K","")&amp;
IF($U61=102,Data!$L$105&amp;" - "&amp;RIGHT(Data!$L$106,2)&amp;"00 K","")&amp;
IF($U61=103,Data!$L$106&amp;" - "&amp;RIGHT(Data!$L$107,2)&amp;"00 K","")&amp;
IF($U61=104,Data!$L$107&amp;" - "&amp;RIGHT(Data!$L$108,2)&amp;"00 K","")&amp;
IF($U61=105,Data!$L$108&amp;" - "&amp;RIGHT(Data!$L$109,2)&amp;"00 K","")&amp;
IF($U61=106,Data!$L$109&amp;" - "&amp;RIGHT(Data!$L$110,2)&amp;"00 K","")&amp;
IF($U61=107,Data!$L$110&amp;" - "&amp;RIGHT(Data!$L$111,2)&amp;"00 K","")&amp;
IF($U61=108,Data!$L$111&amp;" - "&amp;RIGHT(Data!$L$112,2)&amp;"00 K","")&amp;
IF($U61=109,Data!$L$112&amp;" - "&amp;RIGHT(Data!$L$113,2)&amp;"00 K","")&amp;
IF($U61=110,Data!$L$113&amp;" - "&amp;RIGHT(Data!$L$114,2)&amp;"00 K","")&amp;
IF($U61=111,Data!$L$114&amp;" - "&amp;RIGHT(Data!$L$115,2)&amp;"00 K","")&amp;
IF($U61=112,Data!$L$115&amp;" - "&amp;RIGHT(Data!$L$116,2)&amp;"00 K","")&amp;
IF($U61=113,Data!$L$116&amp;" - "&amp;RIGHT(Data!$L$117,2)&amp;"00 K","")&amp;
IF($U61=114,Data!$L$117&amp;" - "&amp;RIGHT(Data!$L$118,2)&amp;"00 K","")&amp;
IF($U61=115,Data!$L$118&amp;" - "&amp;RIGHT(Data!$L$119,2)&amp;"00 K","")&amp;
IF($U61=116,Data!$L$119&amp;" - "&amp;RIGHT(Data!$L$120,2)&amp;"00 K","")&amp;
IF($U61=117,Data!$L$120&amp;" - "&amp;RIGHT(Data!$L$121,2)&amp;"00 K","")&amp;
IF($U61=118,Data!$L$121&amp;" - "&amp;RIGHT(Data!$L$122,2)&amp;"00 K","")&amp;
IF($U61=119,Data!$L$122&amp;" - "&amp;RIGHT(Data!$L$123,2)&amp;"00 K","")&amp;
IF($U61=120,Data!$L$123&amp;" - "&amp;RIGHT(Data!$L$124,2)&amp;"00 K","")</f>
        <v/>
      </c>
      <c r="M61" s="45"/>
      <c r="N61" s="46"/>
      <c r="O61" s="46"/>
      <c r="P61" s="208"/>
      <c r="Q61" s="208"/>
      <c r="R61" s="210"/>
      <c r="S61" s="210"/>
      <c r="T61" s="47"/>
      <c r="U61" s="48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</row>
    <row r="62" spans="1:44" hidden="1" outlineLevel="1" x14ac:dyDescent="0.3">
      <c r="A62" s="39">
        <v>59</v>
      </c>
      <c r="B62" s="116" t="str">
        <f>IF($U62=1,Data!$E$4,"")&amp;
IF($U62=2,Data!$E$5,"")&amp;
IF($U62=3,Data!$E$6,"")&amp;
IF($U62=4,Data!$E$7,"")&amp;
IF($U62=5,Data!$E$8,"")&amp;
IF($U62=6,Data!$E$9,"")&amp;
IF($U62=7,Data!$E$10,"")&amp;
IF($U62=8,Data!$E$11,"")&amp;
IF($U62=9,Data!$E$12,"")&amp;
IF($U62=10,Data!$E$13,"")&amp;
IF($U62=11,Data!$E$14,"")&amp;
IF($U62=12,Data!$E$15,"")&amp;
IF($U62=13,Data!$E$16,"")&amp;
IF($U62=14,Data!$E$17,"")&amp;
IF($U62=15,Data!$E$18,"")&amp;
IF($U62=16,Data!$E$19,"")&amp;
IF($U62=17,Data!$E$20,"")&amp;
IF($U62=18,Data!$E$21,"")&amp;
IF($U62=19,Data!$E$22,"")&amp;
IF($U62=20,Data!$E$23,"")&amp;
IF($U62=21,Data!$E$24,"")&amp;
IF($U62=22,Data!$E$25,"")&amp;
IF($U62=23,Data!$E$26,"")&amp;
IF($U62=24,Data!$E$27,"")&amp;
IF($U62=25,Data!$E$28,"")&amp;
IF($U62=26,Data!$E$29,"")&amp;
IF($U62=27,Data!$E$30,"")&amp;
IF($U62=28,Data!$E$31,"")&amp;
IF($U62=29,Data!$E$32,"")&amp;
IF($U62=30,Data!$E$33,"")&amp;
IF($U62=31,Data!$E$34,"")&amp;
IF($U62=32,Data!$E$35,"")&amp;
IF($U62=33,Data!$E$36,"")&amp;
IF($U62=34,Data!$E$37,"")&amp;
IF($U62=35,Data!$E$38,"")&amp;
IF($U62=36,Data!$E$39,"")&amp;
IF($U62=37,Data!$E$40,"")&amp;
IF($U62=38,Data!$E$41,"")&amp;
IF($U62=39,Data!$E$42,"")&amp;
IF($U62=40,Data!$E$43,"")&amp;
IF($U62=41,Data!$E$124,"")&amp;
IF($U62=42,Data!$E$126,"")&amp;
IF($U62=43,Data!$E$127,"")</f>
        <v/>
      </c>
      <c r="C62" s="116" t="str">
        <f t="shared" si="0"/>
        <v/>
      </c>
      <c r="D62" s="40" t="str">
        <f>IF($U62=1,Data!$G$4,"")&amp;
IF($U62=2,Data!$G$5,"")&amp;
IF($U62=3,Data!$G$6,"")&amp;
IF($U62=4,Data!$G$7,"")&amp;
IF($U62=5,Data!$G$8,"")&amp;
IF($U62=6,Data!$G$9,"")&amp;
IF($U62=7,Data!$G$10,"")&amp;
IF($U62=8,Data!$G$11,"")&amp;
IF($U62=9,Data!$G$12,"")&amp;
IF($U62=10,Data!$G$13,"")&amp;
IF($U62=11,Data!$G$14,"")&amp;
IF($U62=12,Data!$G$15,"")&amp;
IF($U62=13,Data!$G$16,"")&amp;
IF($U62=14,Data!$G$17,"")&amp;
IF($U62=15,Data!$G$18,"")&amp;
IF($U62=16,Data!$G$19,"")&amp;
IF($U62=17,Data!$G$20,"")&amp;
IF($U62=18,Data!$G$21,"")&amp;
IF($U62=19,Data!$G$22,"")&amp;
IF($U62=20,Data!$G$23,"")&amp;
IF($U62=21,Data!$G$24,"")&amp;
IF($U62=22,Data!$G$25,"")&amp;
IF($U62=23,Data!$G$26,"")&amp;
IF($U62=24,Data!$G$27,"")&amp;
IF($U62=25,Data!$G$28,"")&amp;
IF($U62=26,Data!$G$29,"")&amp;
IF($U62=27,Data!$G$30,"")&amp;
IF($U62=28,Data!$G$31,"")&amp;
IF($U62=29,Data!$G$32,"")&amp;
IF($U62=30,Data!$G$33,"")&amp;
IF($U62=31,Data!$G$34,"")&amp;
IF($U62=32,Data!$G$35,"")&amp;
IF($U62=33,Data!$G$36,"")&amp;
IF($U62=34,Data!$G$37,"")&amp;
IF($U62=35,Data!$G$38,"")&amp;
IF($U62=36,Data!$G$39,"")&amp;
IF($U62=37,Data!$G$40,"")&amp;
IF($U62=38,Data!$G$41,"")&amp;
IF($U62=39,Data!$G$42,"")&amp;
IF($U62=40,Data!$G$43,"")&amp;
IF($U62=41,Data!$G$44,"")&amp;
IF($U62=42,Data!$G$45,"")&amp;
IF($U62=43,Data!$G$46,"")&amp;
IF($U62=44,Data!$G$47,"")&amp;
IF($U62=45,Data!$G$48,"")&amp;
IF($U62=46,Data!$G$49,"")&amp;
IF($U62=47,Data!$G$50,"")&amp;
IF($U62=48,Data!$G$51,"")&amp;
IF($U62=49,Data!$G$52,"")&amp;
IF($U62=50,Data!$G$53,"")&amp;
IF($U62=51,Data!$G$54,"")&amp;
IF($U62=52,Data!$G$55,"")&amp;
IF($U62=53,Data!$G$56,"")&amp;
IF($U62=54,Data!$G$57,"")&amp;
IF($U62=55,Data!$G$58,"")&amp;
IF($U62=56,Data!$G$59,"")&amp;
IF($U62=57,Data!$G$60,"")&amp;
IF($U62=58,Data!$G$61,"")&amp;
IF($U62=59,Data!$G$62,"")&amp;
IF($U62=60,Data!$G$63,"")&amp;
IF($U62=61,Data!$G$64,"")&amp;
IF($U62=62,Data!$G$65,"")&amp;
IF($U62=63,Data!$G$66,"")&amp;
IF($U62=64,Data!$G$67,"")&amp;
IF($U62=65,Data!$G$68,"")&amp;
IF($U62=66,Data!$G$69,"")&amp;
IF($U62=67,Data!$G$70,"")&amp;
IF($U62=68,Data!$G$71,"")&amp;
IF($U62=69,Data!$G$72,"")&amp;
IF($U62=70,Data!$G$73,"")&amp;
IF($U62=71,Data!$G$74,"")&amp;
IF($U62=72,Data!$G$75,"")&amp;
IF($U62=73,Data!$G$76,"")&amp;
IF($U62=74,Data!$G$77,"")&amp;
IF($U62=75,Data!$G$78,"")&amp;
IF($U62=76,Data!$G$79,"")&amp;
IF($U62=77,Data!$G$80,"")&amp;
IF($U62=78,Data!$G$81,"")&amp;
IF($U62=79,Data!$G$82,"")&amp;
IF($U62=80,Data!$G$83,"")&amp;
IF($U62=81,Data!$G$84,"")&amp;
IF($U62=82,Data!$G$85,"")&amp;
IF($U62=83,Data!$G$86,"")&amp;
IF($U62=84,Data!$G$87,"")&amp;
IF($U62=85,Data!$G$88,"")&amp;
IF($U62=86,Data!$G$89,"")&amp;
IF($U62=87,Data!$G$90,"")&amp;
IF($U62=88,Data!$G$91,"")&amp;
IF($U62=89,Data!$G$92,"")&amp;
IF($U62=90,Data!$G$93,"")&amp;
IF($U62=91,Data!$G$94,"")&amp;
IF($U62=92,Data!$G$95,"")&amp;
IF($U62=93,Data!$G$96,"")&amp;
IF($U62=94,Data!$G$97,"")&amp;
IF($U62=95,Data!$G$98,"")&amp;
IF($U62=96,Data!$G$99,"")&amp;
IF($U62=97,Data!$G$100,"")&amp;
IF($U62=98,Data!$G$101,"")&amp;
IF($U62=99,Data!$G$102,"")&amp;
IF($U62=100,Data!$G$103,"")&amp;
IF($U62=101,Data!$G$104,"")&amp;
IF($U62=102,Data!$G$105,"")&amp;
IF($U62=103,Data!$G$106,"")&amp;
IF($U62=104,Data!$G$107,"")&amp;
IF($U62=105,Data!$G$108,"")&amp;
IF($U62=106,Data!$G$109,"")&amp;
IF($U62=107,Data!$G$110,"")&amp;
IF($U62=108,Data!$G$111,"")&amp;
IF($U62=109,Data!$G$112,"")&amp;
IF($U62=100,Data!$G$113,"")&amp;
IF($U62=111,Data!$G$114,"")&amp;
IF($U62=112,Data!$G$115,"")&amp;
IF($U62=113,Data!$G$116,"")&amp;
IF($U62=114,Data!$G$117,"")&amp;
IF($U62=115,Data!$G$118,"")&amp;
IF($U62=116,Data!$G$119,"")&amp;
IF($U62=117,Data!$G$120,"")&amp;
IF($U62=118,Data!$G$121,"")&amp;
IF($U62=119,Data!$G$122,"")&amp;
IF($U62=120,Data!$G$123,"")</f>
        <v/>
      </c>
      <c r="E62" s="41" t="str">
        <f>IF($U62=1,Data!$I$4&amp;" LED","")&amp;
IF($U62=2,Data!$I$5&amp;" LED","")&amp;
IF($U62=3,Data!$I$6&amp;" LED","")&amp;
IF($U62=4,Data!$I$7&amp;" LED","")&amp;
IF($U62=5,Data!$I$8&amp;" LED","")&amp;
IF($U62=6,Data!$I$9&amp;" LED","")&amp;
IF($U62=7,Data!$I$10&amp;" LED","")&amp;
IF($U62=8,Data!$I$11&amp;" LED","")&amp;
IF($U62=9,Data!$I$12&amp;" LED","")&amp;
IF($U62=10,Data!$I$13&amp;" LED","")&amp;
IF($U62=11,Data!$I$14&amp;" LED","")&amp;
IF($U62=12,Data!$I$15&amp;" LED","")&amp;
IF($U62=13,Data!$I$16&amp;" LED","")&amp;
IF($U62=14,Data!$I$17&amp;" LED","")&amp;
IF($U62=15,Data!$I$18&amp;" LED","")&amp;
IF($U62=16,Data!$I$19&amp;" LED","")&amp;
IF($U62=17,Data!$I$20&amp;" LED","")&amp;
IF($U62=18,Data!$I$21&amp;" LED","")&amp;
IF($U62=19,Data!$I$22&amp;" LED","")&amp;
IF($U62=20,Data!$I$23&amp;" LED","")&amp;
IF($U62=21,Data!$I$24&amp;" LED","")&amp;
IF($U62=22,Data!$I$25&amp;" LED","")&amp;
IF($U62=23,Data!$I$26&amp;" LED","")&amp;
IF($U62=24,Data!$I$27&amp;" LED","")&amp;
IF($U62=25,Data!$I$28&amp;" LED","")&amp;
IF($U62=26,Data!$I$29&amp;" LED","")&amp;
IF($U62=27,Data!$I$30&amp;" LED","")&amp;
IF($U62=28,Data!$I$31&amp;" LED","")&amp;
IF($U62=29,Data!$I$32&amp;" LED","")&amp;
IF($U62=30,Data!$I$33&amp;" LED","")&amp;
IF($U62=31,Data!$I$34&amp;" LED","")&amp;
IF($U62=32,Data!$I$35&amp;" LED","")&amp;
IF($U62=33,Data!$I$36&amp;" LED","")&amp;
IF($U62=34,Data!$I$37&amp;" LED","")&amp;
IF($U62=35,Data!$I$38&amp;" LED","")&amp;
IF($U62=36,Data!$I$39&amp;" LED","")&amp;
IF($U62=37,Data!$I$40&amp;" LED","")&amp;
IF($U62=38,Data!$I$41&amp;" LED","")&amp;
IF($U62=39,Data!$I$42&amp;" LED","")&amp;
IF($U62=40,Data!$I$43&amp;" LED","")&amp;
IF($U62=41,Data!$I$44&amp;" LED","")&amp;
IF($U62=42,Data!$I$45&amp;" LED","")&amp;
IF($U62=43,Data!$I$46&amp;" LED","")&amp;
IF($U62=44,Data!$I$47&amp;" LED","")&amp;
IF($U62=45,Data!$I$48&amp;" LED","")&amp;
IF($U62=46,Data!$I$49&amp;" LED","")&amp;
IF($U62=47,Data!$I$50&amp;" LED","")&amp;
IF($U62=48,Data!$I$51&amp;" LED","")&amp;
IF($U62=49,Data!$I$52&amp;" LED","")&amp;
IF($U62=50,Data!$I$53&amp;" LED","")&amp;
IF($U62=51,Data!$I$54&amp;" LED","")&amp;
IF($U62=52,Data!$I$55&amp;" LED","")&amp;
IF($U62=53,Data!$I$56&amp;" LED","")&amp;
IF($U62=54,Data!$I$57&amp;" LED","")&amp;
IF($U62=55,Data!$I$58&amp;" LED","")&amp;
IF($U62=56,Data!$I$59&amp;" LED","")&amp;
IF($U62=57,Data!$I$60&amp;" LED","")&amp;
IF($U62=58,Data!$I$61&amp;" LED","")&amp;
IF($U62=59,Data!$I$62&amp;" LED","")&amp;
IF($U62=60,Data!$I$63&amp;" LED","")&amp;
IF($U62=61,Data!$I$64&amp;" LED","")&amp;
IF($U62=62,Data!$I$65&amp;" LED","")&amp;
IF($U62=63,Data!$I$66&amp;" LED","")&amp;
IF($U62=64,Data!$I$67&amp;" LED","")&amp;
IF($U62=65,Data!$I$68&amp;" LED","")&amp;
IF($U62=66,Data!$I$69&amp;" LED","")&amp;
IF($U62=67,Data!$I$70&amp;" LED","")&amp;
IF($U62=68,Data!$I$71&amp;" LED","")&amp;
IF($U62=69,Data!$I$72&amp;" LED","")&amp;
IF($U62=70,Data!$I$73&amp;" LED","")&amp;
IF($U62=71,Data!$I$74&amp;" LED","")&amp;
IF($U62=72,Data!$I$75&amp;" LED","")&amp;
IF($U62=73,Data!$I$76&amp;" LED","")&amp;
IF($U62=74,Data!$I$77&amp;" LED","")&amp;
IF($U62=75,Data!$I$78&amp;" LED","")&amp;
IF($U62=76,Data!$I$79&amp;" LED","")&amp;
IF($U62=77,Data!$I$80&amp;" LED","")&amp;
IF($U62=78,Data!$I$81&amp;" LED","")&amp;
IF($U62=79,Data!$I$82&amp;" LED","")&amp;
IF($U62=80,Data!$I$83&amp;" LED","")&amp;
IF($U62=81,Data!$I$84&amp;" LED","")&amp;
IF($U62=82,Data!$I$85&amp;" LED","")&amp;
IF($U62=83,Data!$I$86&amp;" LED","")&amp;
IF($U62=84,Data!$I$87&amp;" LED","")&amp;
IF($U62=85,Data!$I$88&amp;" LED","")&amp;
IF($U62=86,Data!$I$89&amp;" LED","")&amp;
IF($U62=87,Data!$I$90&amp;" LED","")&amp;
IF($U62=88,Data!$I$91&amp;" LED","")&amp;
IF($U62=89,Data!$I$92&amp;" LED","")&amp;
IF($U62=90,Data!$I$93&amp;" LED","")&amp;
IF($U62=91,Data!$I$94&amp;" LED","")&amp;
IF($U62=92,Data!$I$95&amp;" LED","")&amp;
IF($U62=93,Data!$I$96&amp;" LED","")&amp;
IF($U62=94,Data!$I$97&amp;" LED","")&amp;
IF($U62=95,Data!$I$98&amp;" LED","")&amp;
IF($U62=96,Data!$I$99&amp;" LED","")&amp;
IF($U62=97,Data!$I$100&amp;" LED","")&amp;
IF($U62=98,Data!$I$101&amp;" LED","")&amp;
IF($U62=99,Data!$I$102&amp;" LED","")&amp;
IF($U62=100,Data!$I1101&amp;" LED","")&amp;
IF($U62=101,Data!$I$104&amp;" LED","")&amp;
IF($U62=102,Data!$I$105&amp;" LED","")&amp;
IF($U62=103,Data!$I$106&amp;" LED","")&amp;
IF($U62=104,Data!$I$107&amp;" LED","")&amp;
IF($U62=105,Data!$I$108&amp;" LED","")&amp;
IF($U62=106,Data!$I$109&amp;" LED","")&amp;
IF($U62=107,Data!$I$110&amp;" LED","")&amp;
IF($U62=108,Data!$I$111&amp;" LED","")&amp;
IF($U62=109,Data!$I$112&amp;" LED","")&amp;
IF($U62=110,Data!$I$113&amp;" LED","")&amp;
IF($U62=111,Data!$I$114&amp;" LED","")&amp;
IF($U62=112,Data!$I$115&amp;" LED","")&amp;
IF($U62=113,Data!$I$116&amp;" LED","")&amp;
IF($U62=114,Data!$I$117&amp;" LED","")&amp;
IF($U62=115,Data!$I$118&amp;" LED","")&amp;
IF($U62=116,Data!$I$119&amp;" LED","")&amp;
IF($U62=117,Data!$I$120&amp;" LED","")&amp;
IF($U62=118,Data!$I$121&amp;" LED","")&amp;
IF($U62=119,Data!$I$122&amp;" LED","")&amp;
IF($U62=120,Data!$I$123&amp;" LED","")</f>
        <v/>
      </c>
      <c r="F62" s="42" t="str">
        <f xml:space="preserve">
IF($U62=1,Data!$J$4&amp;" lm","")&amp;
IF($U62=2,Data!$J$5&amp;" lm","")&amp;
IF($U62=3,Data!$J$6&amp;" lm","")&amp;
IF($U62=4,Data!$J$7&amp;" lm","")&amp;
IF($U62=5,Data!$J$8&amp;" lm","")&amp;
IF($U62=6,Data!$J$9&amp;" lm","")&amp;
IF($U62=7,Data!$J$10&amp;" lm","")&amp;
IF($U62=8,Data!$J$11&amp;" lm","")&amp;
IF($U62=9,Data!$J$12&amp;" lm","")&amp;
IF($U62=10,Data!$J$13&amp;" lm","")&amp;
IF($U62=11,Data!$J$14&amp;" lm","")&amp;
IF($U62=12,Data!$J$15&amp;" lm","")&amp;
IF($U62=13,Data!$J$16&amp;" lm","")&amp;
IF($U62=14,Data!$J$17&amp;" lm","")&amp;
IF($U62=15,Data!$J$18&amp;" lm","")&amp;
IF($U62=16,Data!$J$19&amp;" lm","")&amp;
IF($U62=17,Data!$J$20&amp;" lm","")&amp;
IF($U62=18,Data!$J$21&amp;" lm","")&amp;
IF($U62=19,Data!$J$22&amp;" lm","")&amp;
IF($U62=20,Data!$J$23&amp;" lm","")&amp;
IF($U62=21,Data!$J$24&amp;" lm","")&amp;
IF($U62=22,Data!$J$25&amp;" lm","")&amp;
IF($U62=23,Data!$J$26&amp;" lm","")&amp;
IF($U62=24,Data!$J$27&amp;" lm","")&amp;
IF($U62=25,Data!$J$28&amp;" lm","")&amp;
IF($U62=26,Data!$J$29&amp;" lm","")&amp;
IF($U62=27,Data!$J$30&amp;" lm","")&amp;
IF($U62=28,Data!$J$31&amp;" lm","")&amp;
IF($U62=29,Data!$J$32&amp;" lm","")&amp;
IF($U62=30,Data!$J$33&amp;" lm","")&amp;
IF($U62=31,Data!$J$34&amp;" lm","")&amp;
IF($U62=32,Data!$J$35&amp;" lm","")&amp;
IF($U62=33,Data!$J$36&amp;" lm","")&amp;
IF($U62=34,Data!$J$37&amp;" lm","")&amp;
IF($U62=35,Data!$J$38&amp;" lm","")&amp;
IF($U62=36,Data!$J$39&amp;" lm","")&amp;
IF($U62=37,Data!$J$40&amp;" lm","")&amp;
IF($U62=38,Data!$J$41&amp;" lm","")&amp;
IF($U62=39,Data!$J$42&amp;" lm","")&amp;
IF($U62=40,Data!$J$43&amp;" lm","")&amp;
IF($U62=41,Data!$J$44&amp;" lm","")&amp;
IF($U62=42,Data!$J$45&amp;" lm","")&amp;
IF($U62=43,Data!$J$46&amp;" lm","")&amp;
IF($U62=44,Data!$J$47&amp;" lm","")&amp;
IF($U62=45,Data!$J$48&amp;" lm","")&amp;
IF($U62=46,Data!$J$49&amp;" lm","")&amp;
IF($U62=47,Data!$J$50&amp;" lm","")&amp;
IF($U62=48,Data!$J$51&amp;" lm","")&amp;
IF($U62=49,Data!$J$52&amp;" lm","")&amp;
IF($U62=50,Data!$J$53&amp;" lm","")&amp;
IF($U62=51,Data!$J$54&amp;" lm","")&amp;
IF($U62=52,Data!$J$55&amp;" lm","")&amp;
IF($U62=53,Data!$J$56&amp;" lm","")&amp;
IF($U62=54,Data!$J$57&amp;" lm","")&amp;
IF($U62=55,Data!$J$58&amp;" lm","")&amp;
IF($U62=56,Data!$J$59&amp;" lm","")&amp;
IF($U62=57,Data!$J$60&amp;" lm","")&amp;
IF($U62=58,Data!$J$61&amp;" lm","")&amp;
IF($U62=59,Data!$J$62&amp;" lm","")&amp;
IF($U62=60,Data!$J$63&amp;" lm","")&amp;
IF($U62=61,Data!$J$64&amp;" lm","")&amp;
IF($U62=62,Data!$J$65&amp;" lm","")&amp;
IF($U62=63,Data!$J$66&amp;" lm","")&amp;
IF($U62=64,Data!$J$67&amp;" lm","")&amp;
IF($U62=65,Data!$J$68&amp;" lm","")&amp;
IF($U62=66,Data!$J$69&amp;" lm","")&amp;
IF($U62=67,Data!$J$70&amp;" lm","")&amp;
IF($U62=68,Data!$J$71&amp;" lm","")&amp;
IF($U62=69,Data!$J$72&amp;" lm","")&amp;
IF($U62=70,Data!$J$73&amp;" lm","")&amp;
IF($U62=71,Data!$J$74&amp;" lm","")&amp;
IF($U62=72,Data!$J$75&amp;" lm","")&amp;
IF($U62=73,Data!$J$76&amp;" lm","")&amp;
IF($U62=74,Data!$J$77&amp;" lm","")&amp;
IF($U62=75,Data!$J$78&amp;" lm","")&amp;
IF($U62=76,Data!$J$79&amp;" lm","")&amp;
IF($U62=77,Data!$J$80&amp;" lm","")&amp;
IF($U62=78,Data!$J$81&amp;" lm","")&amp;
IF($U62=79,Data!$J$82&amp;" lm","")&amp;
IF($U62=80,Data!$J$83&amp;" lm","")&amp;
IF($U62=81,Data!$J$84&amp;" lm","")&amp;
IF($U62=82,Data!$J$85&amp;" lm","")&amp;
IF($U62=83,Data!$J$86&amp;" lm","")&amp;
IF($U62=84,Data!$J$87&amp;" lm","")&amp;
IF($U62=85,Data!$J$88&amp;" lm","")&amp;
IF($U62=86,Data!$J$89&amp;" lm","")&amp;
IF($U62=87,Data!$J$90&amp;" lm","")&amp;
IF($U62=88,Data!$J$91&amp;" lm","")&amp;
IF($U62=89,Data!$J$92&amp;" lm","")&amp;
IF($U62=90,Data!$J$93&amp;" lm","")&amp;
IF($U62=91,Data!$J$94&amp;" lm","")&amp;
IF($U62=92,Data!$J$95&amp;" lm","")&amp;
IF($U62=93,Data!$J$96&amp;" lm","")&amp;
IF($U62=94,Data!$J$97&amp;" lm","")&amp;
IF($U62=95,Data!$J$98&amp;" lm","")&amp;
IF($U62=96,Data!$J$99&amp;" lm","")&amp;
IF($U62=97,Data!$J$100&amp;" lm","")&amp;
IF($U62=98,Data!$J$101&amp;" lm","")&amp;
IF($U62=99,Data!$J$102&amp;" lm","")&amp;
IF($U62=100,Data!$J$103&amp;" lm","")&amp;
IF($U62=101,Data!$J$104&amp;" lm","")&amp;
IF($U62=102,Data!$J$105&amp;" lm","")&amp;
IF($U62=103,Data!$J$106&amp;" lm","")&amp;
IF($U62=104,Data!$J$107&amp;" lm","")&amp;
IF($U62=105,Data!$J$108&amp;" lm","")&amp;
IF($U62=106,Data!$J$109&amp;" lm","")&amp;
IF($U62=107,Data!$J$110&amp;" lm","")&amp;
IF($U62=108,Data!$J$111&amp;" lm","")&amp;
IF($U62=109,Data!$J$112&amp;" lm","")&amp;
IF($U62=110,Data!$J$113&amp;" lm","")&amp;
IF($U62=111,Data!$J$114&amp;" lm","")&amp;
IF($U62=112,Data!$J$115&amp;" lm","")&amp;
IF($U62=113,Data!$J$116&amp;" lm","")&amp;
IF($U62=114,Data!$J$117&amp;" lm","")&amp;
IF($U62=115,Data!$J$118&amp;" lm","")&amp;
IF($U62=116,Data!$J$109&amp;" lm","")&amp;
IF($U62=117,Data!$J$120&amp;" lm","")&amp;
IF($U62=118,Data!$J$121&amp;" lm","")&amp;
IF($U62=119,Data!$J$122&amp;" lm","")&amp;
IF($U62=120,Data!$J$123&amp;" lm","")</f>
        <v/>
      </c>
      <c r="G62" s="43" t="str">
        <f xml:space="preserve">
IF($U62=1,Data!$H$4,"")&amp;
IF($U62=2,Data!$H$5,"")&amp;
IF($U62=3,Data!$H$6,"")&amp;
IF($U62=4,Data!$H$7,"")&amp;
IF($U62=5,Data!$H$8,"")&amp;
IF($U62=6,Data!$H$9,"")&amp;
IF($U62=7,Data!$H$10,"")&amp;
IF($U62=8,Data!$H$11,"")&amp;
IF($U62=9,Data!$H$12,"")&amp;
IF($U62=10,Data!$H$13,"")&amp;
IF($U62=11,Data!$H$14,"")&amp;
IF($U62=12,Data!$H$15,"")&amp;
IF($U62=13,Data!$H$16,"")&amp;
IF($U62=14,Data!$H$17,"")&amp;
IF($U62=15,Data!$H$18,"")&amp;
IF($U62=16,Data!$H$19,"")&amp;
IF($U62=17,Data!$H$20,"")&amp;
IF($U62=18,Data!$H$21,"")&amp;
IF($U62=19,Data!$H$22,"")&amp;
IF($U62=20,Data!$H$23,"")&amp;
IF($U62=21,Data!$H$24,"")&amp;
IF($U62=22,Data!$H$25,"")&amp;
IF($U62=23,Data!$H$26,"")&amp;
IF($U62=24,Data!$H$27,"")&amp;
IF($U62=25,Data!$H$28,"")&amp;
IF($U62=26,Data!$H$29,"")&amp;
IF($U62=27,Data!$H$30,"")&amp;
IF($U62=28,Data!$H$31,"")&amp;
IF($U62=29,Data!$H$32,"")&amp;
IF($U62=30,Data!$H$33,"")&amp;
IF($U62=31,Data!$H$34,"")&amp;
IF($U62=32,Data!$H$35,"")&amp;
IF($U62=33,Data!$H$36,"")&amp;
IF($U62=34,Data!$H$37,"")&amp;
IF($U62=35,Data!$H$38,"")&amp;
IF($U62=36,Data!$H$39,"")&amp;
IF($U62=37,Data!$H$40,"")&amp;
IF($U62=38,Data!$H$41,"")&amp;
IF($U62=39,Data!$H$42,"")&amp;
IF($U62=40,Data!$H$43,"")&amp;
IF($U62=41,Data!$H$44,"")&amp;
IF($U62=42,Data!$H$45,"")&amp;
IF($U62=43,Data!$H$46,"")&amp;
IF($U62=44,Data!$H$47,"")&amp;
IF($U62=45,Data!$H$48,"")&amp;
IF($U62=46,Data!$H$49,"")&amp;
IF($U62=47,Data!$H$50,"")&amp;
IF($U62=48,Data!$H$51,"")&amp;
IF($U62=49,Data!$H$52,"")&amp;
IF($U62=50,Data!$H$53,"")&amp;
IF($U62=51,Data!$H$54,"")&amp;
IF($U62=52,Data!$H$55,"")&amp;
IF($U62=53,Data!$H$56,"")&amp;
IF($U62=54,Data!$H$57,"")&amp;
IF($U62=55,Data!$H$58,"")&amp;
IF($U62=56,Data!$H$59,"")&amp;
IF($U62=57,Data!$H$60,"")&amp;
IF($U62=58,Data!$H$61,"")&amp;
IF($U62=59,Data!$H$62,"")&amp;
IF($U62=60,Data!$H$63,"")&amp;
IF($U62=61,Data!$H$64,"")&amp;
IF($U62=62,Data!$H$65,"")&amp;
IF($U62=63,Data!$H$66,"")&amp;
IF($U62=64,Data!$H$67,"")&amp;
IF($U62=65,Data!$H$68,"")&amp;
IF($U62=66,Data!$H$69,"")&amp;
IF($U62=67,Data!$H$70,"")&amp;
IF($U62=68,Data!$H$71,"")&amp;
IF($U62=69,Data!$H$72,"")&amp;
IF($U62=70,Data!$H$73,"")&amp;
IF($U62=71,Data!$H$74,"")&amp;
IF($U62=72,Data!$H$75,"")&amp;
IF($U62=73,Data!$H$76,"")&amp;
IF($U62=74,Data!$H$77,"")&amp;
IF($U62=75,Data!$H$78,"")&amp;
IF($U62=76,Data!$H$79,"")&amp;
IF($U62=77,Data!$H$80,"")&amp;
IF($U62=78,Data!$H$81,"")&amp;
IF($U62=79,Data!$H$82,"")&amp;
IF($U62=80,Data!$H$83,"")&amp;
IF($U62=81,Data!$H$84,"")&amp;
IF($U62=82,Data!$H$85,"")&amp;
IF($U62=83,Data!$H$86,"")&amp;
IF($U62=84,Data!$H$87,"")&amp;
IF($U62=85,Data!$H$88,"")&amp;
IF($U62=86,Data!$H$89,"")&amp;
IF($U62=87,Data!$H$90,"")&amp;
IF($U62=88,Data!$H$91,"")&amp;
IF($U62=89,Data!$H$92,"")&amp;
IF($U62=90,Data!$H$93,"")&amp;
IF($U62=91,Data!$H$94,"")&amp;
IF($U62=92,Data!$H$95,"")&amp;
IF($U62=93,Data!$H$96,"")&amp;
IF($U62=94,Data!$H$97,"")&amp;
IF($U62=95,Data!$H$98,"")&amp;
IF($U62=96,Data!$H$99,"")&amp;
IF($U62=97,Data!$H$100,"")&amp;
IF($U62=98,Data!$H$101,"")&amp;
IF($U62=99,Data!$H$102,"")&amp;
IF($U62=100,Data!$H$103,"")&amp;
IF($U62=101,Data!$H$104,"")&amp;
IF($U62=102,Data!$H$105,"")&amp;
IF($U62=103,Data!$H$106,"")&amp;
IF($U62=104,Data!$H$107,"")&amp;
IF($U62=105,Data!$H$108,"")&amp;
IF($U62=106,Data!$H$109,"")&amp;
IF($U62=107,Data!$H$110,"")&amp;
IF($U62=108,Data!$H$111,"")&amp;
IF($U62=109,Data!$H$112,"")&amp;
IF($U62=110,Data!$H$113,"")&amp;
IF($U62=111,Data!$H$114,"")&amp;
IF($U62=112,Data!$H$115,"")&amp;
IF($U62=113,Data!$H$116,"")&amp;
IF($U62=114,Data!$H$117,"")&amp;
IF($U62=115,Data!$H$118,"")&amp;
IF($U62=116,Data!$H$119,"")&amp;
IF($U62=117,Data!$H$120,"")&amp;
IF($U62=118,Data!$H$121,"")&amp;
IF($U62=119,Data!$H$122,"")&amp;
IF($U62=120,Data!$H$123,"")</f>
        <v/>
      </c>
      <c r="H62" s="44" t="str">
        <f>IF($U62=1,Data!$V$4&amp;" W","")&amp;
IF($U62=2,Data!$V$5&amp;" W","")&amp;
IF($U62=3,Data!$V$6&amp;" W","")&amp;
IF($U62=4,Data!$V$7&amp;" W","")&amp;
IF($U62=5,Data!$V$8&amp;" W","")&amp;
IF($U62=6,Data!$V$9&amp;" W","")&amp;
IF($U62=7,Data!$V$10&amp;" W","")&amp;
IF($U62=8,Data!$V$11&amp;" W","")&amp;
IF($U62=9,Data!$V$12&amp;" W","")&amp;
IF($U62=10,Data!$V$13&amp;" W","")&amp;
IF($U62=11,Data!$V$14&amp;" W","")&amp;
IF($U62=12,Data!$V$15&amp;" W","")&amp;
IF($U62=13,Data!$V$16&amp;" W","")&amp;
IF($U62=14,Data!$V$17&amp;" W","")&amp;
IF($U62=15,Data!$V$18&amp;" W","")&amp;
IF($U62=16,Data!$V$19&amp;" W","")&amp;
IF($U62=17,Data!$V$20&amp;" W","")&amp;
IF($U62=18,Data!$V$21&amp;" W","")&amp;
IF($U62=19,Data!$V$22&amp;" W","")&amp;
IF($U62=20,Data!$V$23&amp;" W","")&amp;
IF($U62=21,Data!$V$24&amp;" W","")&amp;
IF($U62=22,Data!$V$25&amp;" W","")&amp;
IF($U62=23,Data!$V$26&amp;" W","")&amp;
IF($U62=24,Data!$V$27&amp;" W","")&amp;
IF($U62=25,Data!$V$28&amp;" W","")&amp;
IF($U62=26,Data!$V$29&amp;" W","")&amp;
IF($U62=27,Data!$V$30&amp;" W","")&amp;
IF($U62=28,Data!$V$31&amp;" W","")&amp;
IF($U62=29,Data!$V$32&amp;" W","")&amp;
IF($U62=30,Data!$V$33&amp;" W","")&amp;
IF($U62=31,Data!$V$34&amp;" W","")&amp;
IF($U62=32,Data!$V$35&amp;" W","")&amp;
IF($U62=33,Data!$V$36&amp;" W","")&amp;
IF($U62=34,Data!$V$37&amp;" W","")&amp;
IF($U62=35,Data!$V$38&amp;" W","")&amp;
IF($U62=36,Data!$V$39&amp;" W","")&amp;
IF($U62=37,Data!$V$40&amp;" W","")&amp;
IF($U62=38,Data!$V$41&amp;" W","")&amp;
IF($U62=39,Data!$V$42&amp;" W","")&amp;
IF($U62=40,Data!$V$43&amp;" W","")&amp;
IF($U62=41,Data!$V$44&amp;" W","")&amp;
IF($U62=42,Data!$V$45&amp;" W","")&amp;
IF($U62=43,Data!$V$46&amp;" W","")&amp;
IF($U62=44,Data!$V$47&amp;" W","")&amp;
IF($U62=45,Data!$V$48&amp;" W","")&amp;
IF($U62=46,Data!$V$49&amp;" W","")&amp;
IF($U62=47,Data!$V$50&amp;" W","")&amp;
IF($U62=48,Data!$V$51&amp;" W","")&amp;
IF($U62=49,Data!$V$52&amp;" W","")&amp;
IF($U62=50,Data!$V$53&amp;" W","")&amp;
IF($U62=51,Data!$V$54&amp;" W","")&amp;
IF($U62=52,Data!$V$55&amp;" W","")&amp;
IF($U62=53,Data!$V$56&amp;" W","")&amp;
IF($U62=54,Data!$V$57&amp;" W","")&amp;
IF($U62=55,Data!$V$58&amp;" W","")&amp;
IF($U62=56,Data!$V$59&amp;" W","")&amp;
IF($U62=57,Data!$V$60&amp;" W","")&amp;
IF($U62=58,Data!$V$61&amp;" W","")&amp;
IF($U62=59,Data!$V$62&amp;" W","")&amp;
IF($U62=60,Data!$V$63&amp;" W","")&amp;
IF($U62=61,Data!$V$64&amp;" W","")&amp;
IF($U62=62,Data!$V$65&amp;" W","")&amp;
IF($U62=63,Data!$V$66&amp;" W","")&amp;
IF($U62=64,Data!$V$67&amp;" W","")&amp;
IF($U62=65,Data!$V$68&amp;" W","")&amp;
IF($U62=66,Data!$V$69&amp;" W","")&amp;
IF($U62=67,Data!$V$70&amp;" W","")&amp;
IF($U62=68,Data!$V$71&amp;" W","")&amp;
IF($U62=69,Data!$V$72&amp;" W","")&amp;
IF($U62=70,Data!$V$73&amp;" W","")&amp;
IF($U62=71,Data!$V$74&amp;" W","")&amp;
IF($U62=72,Data!$V$75&amp;" W","")&amp;
IF($U62=73,Data!$V$76&amp;" W","")&amp;
IF($U62=74,Data!$V$77&amp;" W","")&amp;
IF($U62=75,Data!$V$78&amp;" W","")&amp;
IF($U62=76,Data!$V$79&amp;" W","")&amp;
IF($U62=77,Data!$V$80&amp;" W","")&amp;
IF($U62=78,Data!$V$81&amp;" W","")&amp;
IF($U62=79,Data!$V$82&amp;" W","")&amp;
IF($U62=80,Data!$V$83&amp;" W","")&amp;
IF($U62=81,Data!$V$84&amp;" W","")&amp;
IF($U62=82,Data!$V$85&amp;" W","")&amp;
IF($U62=83,Data!$V$86&amp;" W","")&amp;
IF($U62=84,Data!$V$87&amp;" W","")&amp;
IF($U62=85,Data!$V$88&amp;" W","")&amp;
IF($U62=86,Data!$V$89&amp;" W","")&amp;
IF($U62=87,Data!$V$90&amp;" W","")&amp;
IF($U62=88,Data!$V$91&amp;" W","")&amp;
IF($U62=89,Data!$V$92&amp;" W","")&amp;
IF($U62=90,Data!$V$93&amp;" W","")&amp;
IF($U62=91,Data!$V$94&amp;" W","")&amp;
IF($U62=92,Data!$V$95&amp;" W","")&amp;
IF($U62=93,Data!$V$96&amp;" W","")&amp;
IF($U62=94,Data!$V$97&amp;" W","")&amp;
IF($U62=95,Data!$V$98&amp;" W","")&amp;
IF($U62=96,Data!$V$99&amp;" W","")&amp;
IF($U62=97,Data!$V$100&amp;" W","")&amp;
IF($U62=98,Data!$V$101&amp;" W","")&amp;
IF($U62=99,Data!$V$102&amp;" W","")&amp;
IF($U62=100,Data!$V$103&amp;" W","")&amp;
IF($U62=101,Data!$V162&amp;" W","")&amp;
IF($U62=102,Data!$V$105&amp;" W","")&amp;
IF($U62=103,Data!$V$106&amp;" W","")&amp;
IF($U62=104,Data!$V$107&amp;" W","")&amp;
IF($U62=105,Data!$V$108&amp;" W","")&amp;
IF($U62=106,Data!$V$109&amp;" W","")&amp;
IF($U62=107,Data!$V$110&amp;" W","")&amp;
IF($U62=108,Data!$V$111&amp;" W","")&amp;
IF($U62=109,Data!$V$112&amp;" W","")&amp;
IF($U62=110,Data!$V$113&amp;" W","")&amp;
IF($U62=111,Data!$V$114&amp;" W","")&amp;
IF($U62=112,Data!$V$115&amp;" W","")&amp;
IF($U62=113,Data!$V$116&amp;" W","")&amp;
IF($U62=114,Data!$V$117&amp;" W","")&amp;
IF($U62=115,Data!$V$118&amp;" W","")&amp;
IF($U62=116,Data!$V$119&amp;" W","")&amp;
IF($U62=117,Data!$V$120&amp;" W","")&amp;
IF($U62=118,Data!$V$121&amp;" W","")&amp;
IF($U62=119,Data!$V$122&amp;" W","")&amp;
IF($U62=120,Data!$V$123&amp;" W","")</f>
        <v/>
      </c>
      <c r="I62" s="42" t="str">
        <f>IF($U62=1,Data!$W$4&amp;" W","")&amp;
IF($U62=2,Data!$W$5&amp;" W","")&amp;
IF($U62=3,Data!$W$6&amp;" W","")&amp;
IF($U62=4,Data!$W$7&amp;" W","")&amp;
IF($U62=5,Data!$W$8&amp;" W","")&amp;
IF($U62=6,Data!$W$9&amp;" W","")&amp;
IF($U62=7,Data!$W$10&amp;" W","")&amp;
IF($U62=8,Data!$W$11&amp;" W","")&amp;
IF($U62=9,Data!$W$12&amp;" W","")&amp;
IF($U62=10,Data!$W$13&amp;" W","")&amp;
IF($U62=11,Data!$W$14&amp;" W","")&amp;
IF($U62=12,Data!$W$15&amp;" W","")&amp;
IF($U62=13,Data!$W$16&amp;" W","")&amp;
IF($U62=14,Data!$W$17&amp;" W","")&amp;
IF($U62=15,Data!$W$18&amp;" W","")&amp;
IF($U62=16,Data!$W$19&amp;" W","")&amp;
IF($U62=17,Data!$W$20&amp;" W","")&amp;
IF($U62=18,Data!$W$21&amp;" W","")&amp;
IF($U62=19,Data!$W$22&amp;" W","")&amp;
IF($U62=20,Data!$W$23&amp;" W","")&amp;
IF($U62=21,Data!$W$24&amp;" W","")&amp;
IF($U62=22,Data!$W$25&amp;" W","")&amp;
IF($U62=23,Data!$W$26&amp;" W","")&amp;
IF($U62=24,Data!$W$27&amp;" W","")&amp;
IF($U62=25,Data!$W$28&amp;" W","")&amp;
IF($U62=26,Data!$W$29&amp;" W","")&amp;
IF($U62=27,Data!$W$30&amp;" W","")&amp;
IF($U62=28,Data!$W$31&amp;" W","")&amp;
IF($U62=29,Data!$W$32&amp;" W","")&amp;
IF($U62=30,Data!$W$33&amp;" W","")&amp;
IF($U62=31,Data!$W$34&amp;" W","")&amp;
IF($U62=32,Data!$W$35&amp;" W","")&amp;
IF($U62=33,Data!$W$36&amp;" W","")&amp;
IF($U62=34,Data!$W$37&amp;" W","")&amp;
IF($U62=35,Data!$W$38&amp;" W","")&amp;
IF($U62=36,Data!$W$39&amp;" W","")&amp;
IF($U62=37,Data!$W$40&amp;" W","")&amp;
IF($U62=38,Data!$W$41&amp;" W","")&amp;
IF($U62=39,Data!$W$42&amp;" W","")&amp;
IF($U62=40,Data!$W$43&amp;" W","")&amp;
IF($U62=41,Data!$W$44&amp;" W","")&amp;
IF($U62=42,Data!$W$45&amp;" W","")&amp;
IF($U62=43,Data!$W$46&amp;" W","")&amp;
IF($U62=44,Data!$W$47&amp;" W","")&amp;
IF($U62=45,Data!$W$48&amp;" W","")&amp;
IF($U62=46,Data!$W$49&amp;" W","")&amp;
IF($U62=47,Data!$W$50&amp;" W","")&amp;
IF($U62=48,Data!$W$51&amp;" W","")&amp;
IF($U62=49,Data!$W$52&amp;" W","")&amp;
IF($U62=50,Data!$W$53&amp;" W","")&amp;
IF($U62=51,Data!$W$54&amp;" W","")&amp;
IF($U62=52,Data!$W$55&amp;" W","")&amp;
IF($U62=53,Data!$W$56&amp;" W","")&amp;
IF($U62=54,Data!$W$57&amp;" W","")&amp;
IF($U62=55,Data!$W$58&amp;" W","")&amp;
IF($U62=56,Data!$W$59&amp;" W","")&amp;
IF($U62=57,Data!$W$60&amp;" W","")&amp;
IF($U62=58,Data!$W$61&amp;" W","")&amp;
IF($U62=59,Data!$W$62&amp;" W","")&amp;
IF($U62=60,Data!$W$63&amp;" W","")&amp;
IF($U62=61,Data!$W$64&amp;" W","")&amp;
IF($U62=62,Data!$W$65&amp;" W","")&amp;
IF($U62=63,Data!$W$66&amp;" W","")&amp;
IF($U62=64,Data!$W$67&amp;" W","")&amp;
IF($U62=65,Data!$W$68&amp;" W","")&amp;
IF($U62=66,Data!$W$69&amp;" W","")&amp;
IF($U62=67,Data!$W$70&amp;" W","")&amp;
IF($U62=68,Data!$W$71&amp;" W","")&amp;
IF($U62=69,Data!$W$72&amp;" W","")&amp;
IF($U62=70,Data!$W$73&amp;" W","")&amp;
IF($U62=71,Data!$W$74&amp;" W","")&amp;
IF($U62=72,Data!$W$75&amp;" W","")&amp;
IF($U62=73,Data!$W$76&amp;" W","")&amp;
IF($U62=74,Data!$W$77&amp;" W","")&amp;
IF($U62=75,Data!$W$78&amp;" W","")&amp;
IF($U62=76,Data!$W$79&amp;" W","")&amp;
IF($U62=77,Data!$W$80&amp;" W","")&amp;
IF($U62=78,Data!$W$81&amp;" W","")&amp;
IF($U62=79,Data!$W$82&amp;" W","")&amp;
IF($U62=80,Data!$W$83&amp;" W","")&amp;
IF($U62=81,Data!$W$84&amp;" W","")&amp;
IF($U62=82,Data!$W$85&amp;" W","")&amp;
IF($U62=83,Data!$W$86&amp;" W","")&amp;
IF($U62=84,Data!$W$87&amp;" W","")&amp;
IF($U62=85,Data!$W$88&amp;" W","")&amp;
IF($U62=86,Data!$W$89&amp;" W","")&amp;
IF($U62=87,Data!$W$90&amp;" W","")&amp;
IF($U62=88,Data!$W$91&amp;" W","")&amp;
IF($U62=89,Data!$W$92&amp;" W","")&amp;
IF($U62=90,Data!$W$93&amp;" W","")&amp;
IF($U62=91,Data!$W$94&amp;" W","")&amp;
IF($U62=92,Data!$W$95&amp;" W","")&amp;
IF($U62=93,Data!$W$96&amp;" W","")&amp;
IF($U62=94,Data!$W$97&amp;" W","")&amp;
IF($U62=95,Data!$W$98&amp;" W","")&amp;
IF($U62=96,Data!$W$99&amp;" W","")&amp;
IF($U62=97,Data!$W$100&amp;" W","")&amp;
IF($U62=98,Data!$W$101&amp;" W","")&amp;
IF($U62=99,Data!$W$102&amp;" W","")&amp;
IF($U62=100,Data!$W$103&amp;" W","")&amp;
IF($U62=101,Data!$V162&amp;" W","")&amp;
IF($U62=102,Data!$W$105&amp;" W","")&amp;
IF($U62=103,Data!$W$106&amp;" W","")&amp;
IF($U62=104,Data!$W$107&amp;" W","")&amp;
IF($U62=105,Data!$W$108&amp;" W","")&amp;
IF($U62=106,Data!$W$109&amp;" W","")&amp;
IF($U62=107,Data!$W$110&amp;" W","")&amp;
IF($U62=108,Data!$W$111&amp;" W","")&amp;
IF($U62=109,Data!$W$112&amp;" W","")&amp;
IF($U62=110,Data!$W$113&amp;" W","")&amp;
IF($U62=111,Data!$W$114&amp;" W","")&amp;
IF($U62=112,Data!$W$115&amp;" W","")&amp;
IF($U62=113,Data!$W$116&amp;" W","")&amp;
IF($U62=114,Data!$W$117&amp;" W","")&amp;
IF($U62=115,Data!$W$118&amp;" W","")&amp;
IF($U62=116,Data!$W$119&amp;" W","")&amp;
IF($U62=117,Data!$W$120&amp;" W","")&amp;
IF($U62=118,Data!$W$121&amp;" W","")&amp;
IF($U62=119,Data!$W$122&amp;" W","")&amp;
IF($U62=120,Data!$W$123&amp;" W","")</f>
        <v/>
      </c>
      <c r="J62" s="44" t="str">
        <f>IF($U62=1,Data!$X$4&amp;" W","")&amp;
IF($U62=2,Data!$X$5&amp;" W","")&amp;
IF($U62=3,Data!$X$6&amp;" W","")&amp;
IF($U62=4,Data!$X$7&amp;" W","")&amp;
IF($U62=5,Data!$X$8&amp;" W","")&amp;
IF($U62=6,Data!$X$9&amp;" W","")&amp;
IF($U62=7,Data!$X$10&amp;" W","")&amp;
IF($U62=8,Data!$X$11&amp;" W","")&amp;
IF($U62=9,Data!$X$12&amp;" W","")&amp;
IF($U62=10,Data!$X$13&amp;" W","")&amp;
IF($U62=11,Data!$X$14&amp;" W","")&amp;
IF($U62=12,Data!$X$15&amp;" W","")&amp;
IF($U62=13,Data!$X$16&amp;" W","")&amp;
IF($U62=14,Data!$X$17&amp;" W","")&amp;
IF($U62=15,Data!$X$18&amp;" W","")&amp;
IF($U62=16,Data!$X$19&amp;" W","")&amp;
IF($U62=17,Data!$X$20&amp;" W","")&amp;
IF($U62=18,Data!$X$21&amp;" W","")&amp;
IF($U62=19,Data!$X$22&amp;" W","")&amp;
IF($U62=20,Data!$X$23&amp;" W","")&amp;
IF($U62=21,Data!$X$24&amp;" W","")&amp;
IF($U62=22,Data!$X$25&amp;" W","")&amp;
IF($U62=23,Data!$X$26&amp;" W","")&amp;
IF($U62=24,Data!$X$27&amp;" W","")&amp;
IF($U62=25,Data!$X$28&amp;" W","")&amp;
IF($U62=26,Data!$X$29&amp;" W","")&amp;
IF($U62=27,Data!$X$30&amp;" W","")&amp;
IF($U62=28,Data!$X$31&amp;" W","")&amp;
IF($U62=29,Data!$X$32&amp;" W","")&amp;
IF($U62=30,Data!$X$33&amp;" W","")&amp;
IF($U62=31,Data!$X$34&amp;" W","")&amp;
IF($U62=32,Data!$X$35&amp;" W","")&amp;
IF($U62=33,Data!$X$36&amp;" W","")&amp;
IF($U62=34,Data!$X$37&amp;" W","")&amp;
IF($U62=35,Data!$X$38&amp;" W","")&amp;
IF($U62=36,Data!$X$39&amp;" W","")&amp;
IF($U62=37,Data!$X$40&amp;" W","")&amp;
IF($U62=38,Data!$X$41&amp;" W","")&amp;
IF($U62=39,Data!$X$42&amp;" W","")&amp;
IF($U62=40,Data!$X$43&amp;" W","")&amp;
IF($U62=41,Data!$X$44&amp;" W","")&amp;
IF($U62=42,Data!$X$45&amp;" W","")&amp;
IF($U62=43,Data!$X$46&amp;" W","")&amp;
IF($U62=44,Data!$X$47&amp;" W","")&amp;
IF($U62=45,Data!$X$48&amp;" W","")&amp;
IF($U62=46,Data!$X$49&amp;" W","")&amp;
IF($U62=47,Data!$X$50&amp;" W","")&amp;
IF($U62=48,Data!$X$51&amp;" W","")&amp;
IF($U62=49,Data!$X$52&amp;" W","")&amp;
IF($U62=50,Data!$X$53&amp;" W","")&amp;
IF($U62=51,Data!$X$54&amp;" W","")&amp;
IF($U62=52,Data!$X$55&amp;" W","")&amp;
IF($U62=53,Data!$X$56&amp;" W","")&amp;
IF($U62=54,Data!$X$57&amp;" W","")&amp;
IF($U62=55,Data!$X$58&amp;" W","")&amp;
IF($U62=56,Data!$X$59&amp;" W","")&amp;
IF($U62=57,Data!$X$60&amp;" W","")&amp;
IF($U62=58,Data!$X$61&amp;" W","")&amp;
IF($U62=59,Data!$X$62&amp;" W","")&amp;
IF($U62=60,Data!$X$63&amp;" W","")&amp;
IF($U62=61,Data!$X$64&amp;" W","")&amp;
IF($U62=62,Data!$X$65&amp;" W","")&amp;
IF($U62=63,Data!$X$66&amp;" W","")&amp;
IF($U62=64,Data!$X$67&amp;" W","")&amp;
IF($U62=65,Data!$X$68&amp;" W","")&amp;
IF($U62=66,Data!$X$69&amp;" W","")&amp;
IF($U62=67,Data!$X$70&amp;" W","")&amp;
IF($U62=68,Data!$X$71&amp;" W","")&amp;
IF($U62=69,Data!$X$72&amp;" W","")&amp;
IF($U62=70,Data!$X$73&amp;" W","")&amp;
IF($U62=71,Data!$X$74&amp;" W","")&amp;
IF($U62=72,Data!$X$75&amp;" W","")&amp;
IF($U62=73,Data!$X$76&amp;" W","")&amp;
IF($U62=74,Data!$X$77&amp;" W","")&amp;
IF($U62=75,Data!$X$78&amp;" W","")&amp;
IF($U62=76,Data!$X$79&amp;" W","")&amp;
IF($U62=77,Data!$X$80&amp;" W","")&amp;
IF($U62=78,Data!$X$81&amp;" W","")&amp;
IF($U62=79,Data!$X$82&amp;" W","")&amp;
IF($U62=80,Data!$X$83&amp;" W","")&amp;
IF($U62=81,Data!$X$84&amp;" W","")&amp;
IF($U62=82,Data!$X$85&amp;" W","")&amp;
IF($U62=83,Data!$X$86&amp;" W","")&amp;
IF($U62=84,Data!$X$87&amp;" W","")&amp;
IF($U62=85,Data!$X$88&amp;" W","")&amp;
IF($U62=86,Data!$X$89&amp;" W","")&amp;
IF($U62=87,Data!$X$90&amp;" W","")&amp;
IF($U62=88,Data!$X$91&amp;" W","")&amp;
IF($U62=89,Data!$X$92&amp;" W","")&amp;
IF($U62=90,Data!$X$93&amp;" W","")&amp;
IF($U62=91,Data!$X$94&amp;" W","")&amp;
IF($U62=92,Data!$X$95&amp;" W","")&amp;
IF($U62=93,Data!$X$96&amp;" W","")&amp;
IF($U62=94,Data!$X$97&amp;" W","")&amp;
IF($U62=95,Data!$X$98&amp;" W","")&amp;
IF($U62=96,Data!$X$99&amp;" W","")&amp;
IF($U62=97,Data!$X$100&amp;" W","")&amp;
IF($U62=98,Data!$X$101&amp;" W","")&amp;
IF($U62=99,Data!$X$102&amp;" W","")&amp;
IF($U62=100,Data!$X$103&amp;" W","")&amp;
IF($U62=101,Data!$X$104&amp;" W","")&amp;
IF($U62=102,Data!$X$105&amp;" W","")&amp;
IF($U62=103,Data!$X$106&amp;" W","")&amp;
IF($U62=104,Data!$X$107&amp;" W","")&amp;
IF($U62=105,Data!$X$108&amp;" W","")&amp;
IF($U62=106,Data!$X$109&amp;" W","")&amp;
IF($U62=107,Data!$X$110&amp;" W","")&amp;
IF($U62=108,Data!$X$111&amp;" W","")&amp;
IF($U62=109,Data!$X$112&amp;" W","")&amp;
IF($U62=110,Data!$X$113&amp;" W","")&amp;
IF($U62=111,Data!$X$114&amp;" W","")&amp;
IF($U62=112,Data!$X$115&amp;" W","")&amp;
IF($U62=113,Data!$X$116&amp;" W","")&amp;
IF($U62=114,Data!$X$117&amp;" W","")&amp;
IF($U62=115,Data!$X$118&amp;" W","")&amp;
IF($U62=116,Data!$X$119&amp;" W","")&amp;
IF($U62=117,Data!$X$120&amp;" W","")&amp;
IF($U62=118,Data!$X$121&amp;" W","")&amp;
IF($U62=119,Data!$X$122&amp;" W","")&amp;
IF($U62=120,Data!$X$123&amp;" W","")</f>
        <v/>
      </c>
      <c r="K62" s="238" t="str">
        <f>IF($U62=1,Data!$Y$4&amp;" W","")&amp;
IF($U62=2,Data!$Y$5&amp;" W","")&amp;
IF($U62=3,Data!$Y$6&amp;" W","")&amp;
IF($U62=4,Data!$Y$7&amp;" W","")&amp;
IF($U62=5,Data!$Y$8&amp;" W","")&amp;
IF($U62=6,Data!$Y$9&amp;" W","")&amp;
IF($U62=7,Data!$Y$10&amp;" W","")&amp;
IF($U62=8,Data!$Y$11&amp;" W","")&amp;
IF($U62=9,Data!$Y$12&amp;" W","")&amp;
IF($U62=10,Data!$Y$13&amp;" W","")&amp;
IF($U62=11,Data!$Y$14&amp;" W","")&amp;
IF($U62=12,Data!$Y$15&amp;" W","")&amp;
IF($U62=13,Data!$Y$16&amp;" W","")&amp;
IF($U62=14,Data!$Y$17&amp;" W","")&amp;
IF($U62=15,Data!$Y$18&amp;" W","")&amp;
IF($U62=16,Data!$Y$19&amp;" W","")&amp;
IF($U62=17,Data!$Y$20&amp;" W","")&amp;
IF($U62=18,Data!$Y$21&amp;" W","")&amp;
IF($U62=19,Data!$Y$22&amp;" W","")&amp;
IF($U62=20,Data!$Y$23&amp;" W","")&amp;
IF($U62=21,Data!$Y$24&amp;" W","")&amp;
IF($U62=22,Data!$Y$25&amp;" W","")&amp;
IF($U62=23,Data!$Y$26&amp;" W","")&amp;
IF($U62=24,Data!$Y$27&amp;" W","")&amp;
IF($U62=25,Data!$Y$28&amp;" W","")&amp;
IF($U62=26,Data!$Y$29&amp;" W","")&amp;
IF($U62=27,Data!$Y$30&amp;" W","")&amp;
IF($U62=28,Data!$Y$31&amp;" W","")&amp;
IF($U62=29,Data!$Y$32&amp;" W","")&amp;
IF($U62=30,Data!$Y$33&amp;" W","")&amp;
IF($U62=31,Data!$Y$34&amp;" W","")&amp;
IF($U62=32,Data!$Y$35&amp;" W","")&amp;
IF($U62=33,Data!$Y$36&amp;" W","")&amp;
IF($U62=34,Data!$Y$37&amp;" W","")&amp;
IF($U62=35,Data!$Y$38&amp;" W","")&amp;
IF($U62=36,Data!$Y$39&amp;" W","")&amp;
IF($U62=37,Data!$Y$40&amp;" W","")&amp;
IF($U62=38,Data!$Y$41&amp;" W","")&amp;
IF($U62=39,Data!$Y$42&amp;" W","")&amp;
IF($U62=40,Data!$Y$43&amp;" W","")&amp;
IF($U62=41,Data!$Y$44&amp;" W","")&amp;
IF($U62=42,Data!$Y$45&amp;" W","")&amp;
IF($U62=43,Data!$Y$46&amp;" W","")&amp;
IF($U62=44,Data!$Y$47&amp;" W","")&amp;
IF($U62=45,Data!$Y$48&amp;" W","")&amp;
IF($U62=46,Data!$Y$49&amp;" W","")&amp;
IF($U62=47,Data!$Y$50&amp;" W","")&amp;
IF($U62=48,Data!$Y$51&amp;" W","")&amp;
IF($U62=49,Data!$Y$52&amp;" W","")&amp;
IF($U62=50,Data!$Y$53&amp;" W","")&amp;
IF($U62=51,Data!$Y$54&amp;" W","")&amp;
IF($U62=52,Data!$Y$55&amp;" W","")&amp;
IF($U62=53,Data!$Y$56&amp;" W","")&amp;
IF($U62=54,Data!$Y$57&amp;" W","")&amp;
IF($U62=55,Data!$Y$58&amp;" W","")&amp;
IF($U62=56,Data!$Y$59&amp;" W","")&amp;
IF($U62=57,Data!$Y$60&amp;" W","")&amp;
IF($U62=58,Data!$Y$61&amp;" W","")&amp;
IF($U62=59,Data!$Y$62&amp;" W","")&amp;
IF($U62=60,Data!$Y$63&amp;" W","")&amp;
IF($U62=61,Data!$Y$64&amp;" W","")&amp;
IF($U62=62,Data!$Y$65&amp;" W","")&amp;
IF($U62=63,Data!$Y$66&amp;" W","")&amp;
IF($U62=64,Data!$Y$67&amp;" W","")&amp;
IF($U62=65,Data!$Y$68&amp;" W","")&amp;
IF($U62=66,Data!$Y$69&amp;" W","")&amp;
IF($U62=67,Data!$Y$70&amp;" W","")&amp;
IF($U62=68,Data!$Y$71&amp;" W","")&amp;
IF($U62=69,Data!$Y$72&amp;" W","")&amp;
IF($U62=70,Data!$Y$73&amp;" W","")&amp;
IF($U62=71,Data!$Y$74&amp;" W","")&amp;
IF($U62=72,Data!$Y$75&amp;" W","")&amp;
IF($U62=73,Data!$Y$76&amp;" W","")&amp;
IF($U62=74,Data!$Y$77&amp;" W","")&amp;
IF($U62=75,Data!$Y$78&amp;" W","")&amp;
IF($U62=76,Data!$Y$79&amp;" W","")&amp;
IF($U62=77,Data!$Y$80&amp;" W","")&amp;
IF($U62=78,Data!$Y$81&amp;" W","")&amp;
IF($U62=79,Data!$Y$82&amp;" W","")&amp;
IF($U62=80,Data!$Y$83&amp;" W","")&amp;
IF($U62=81,Data!$Y$84&amp;" W","")&amp;
IF($U62=82,Data!$Y$85&amp;" W","")&amp;
IF($U62=83,Data!$Y$86&amp;" W","")&amp;
IF($U62=84,Data!$Y$87&amp;" W","")&amp;
IF($U62=85,Data!$Y$88&amp;" W","")&amp;
IF($U62=86,Data!$Y$89&amp;" W","")&amp;
IF($U62=87,Data!$Y$90&amp;" W","")&amp;
IF($U62=88,Data!$Y$91&amp;" W","")&amp;
IF($U62=89,Data!$Y$92&amp;" W","")&amp;
IF($U62=90,Data!$Y$93&amp;" W","")&amp;
IF($U62=91,Data!$Y$94&amp;" W","")&amp;
IF($U62=92,Data!$Y$95&amp;" W","")&amp;
IF($U62=93,Data!$Y$96&amp;" W","")&amp;
IF($U62=94,Data!$Y$97&amp;" W","")&amp;
IF($U62=95,Data!$Y$98&amp;" W","")&amp;
IF($U62=96,Data!$Y$99&amp;" W","")&amp;
IF($U62=97,Data!$Y$100&amp;" W","")&amp;
IF($U62=98,Data!$Y$101&amp;" W","")&amp;
IF($U62=99,Data!$Y$102&amp;" W","")&amp;
IF($U62=100,Data!$Y$103&amp;" W","")&amp;
IF($U62=101,Data!$Y$104&amp;" W","")&amp;
IF($U62=102,Data!$Y$105&amp;" W","")&amp;
IF($U62=103,Data!$Y$106&amp;" W","")&amp;
IF($U62=104,Data!$Y$107&amp;" W","")&amp;
IF($U62=105,Data!$Y$108&amp;" W","")&amp;
IF($U62=106,Data!$Y$109&amp;" W","")&amp;
IF($U62=107,Data!$Y$110&amp;" W","")&amp;
IF($U62=108,Data!$Y$111&amp;" W","")&amp;
IF($U62=109,Data!$Y$112&amp;" W","")&amp;
IF($U62=110,Data!$Y$113&amp;" W","")&amp;
IF($U62=111,Data!$Y$114&amp;" W","")&amp;
IF($U62=112,Data!$Y$115&amp;" W","")&amp;
IF($U62=113,Data!$Y$116&amp;" W","")&amp;
IF($U62=114,Data!$Y$117&amp;" W","")&amp;
IF($U62=115,Data!$Y$118&amp;" W","")&amp;
IF($U62=116,Data!$Y$119&amp;" W","")&amp;
IF($U62=117,Data!$Y$120&amp;" W","")&amp;
IF($U62=118,Data!$Y$121&amp;" W","")&amp;
IF($U62=119,Data!$Y$122&amp;" W","")&amp;
IF($U62=120,Data!$Y$123&amp;" W","")</f>
        <v/>
      </c>
      <c r="L62" s="66" t="str">
        <f>IF($U62=1,Data!$L$4&amp;" - "&amp;RIGHT(Data!$L$4,2)&amp;"00 K","")&amp;
IF($U62=2,Data!$L$5&amp;" - "&amp;RIGHT(Data!$L$5,2)&amp;"00 K","")&amp;
IF($U62=3,Data!$L$6&amp;" - "&amp;RIGHT(Data!$L$6,2)&amp;"00 K","")&amp;
IF($U62=4,Data!$L$7&amp;" - "&amp;RIGHT(Data!$L$7,2)&amp;"00 K","")&amp;
IF($U62=5,Data!$L$8&amp;" - "&amp;RIGHT(Data!$L$8,2)&amp;"00 K","")&amp;
IF($U62=6,Data!$L$9&amp;" - "&amp;RIGHT(Data!$L$9,2)&amp;"00 K","")&amp;
IF($U62=7,Data!$L$10&amp;" - "&amp;RIGHT(Data!$L$10,2)&amp;"00 K","")&amp;
IF($U62=8,Data!$L$11&amp;" - "&amp;RIGHT(Data!$L$11,2)&amp;"00 K","")&amp;
IF($U62=9,Data!$L$12&amp;" - "&amp;RIGHT(Data!$L$12,2)&amp;"00 K","")&amp;
IF($U62=10,Data!$L$13&amp;" - "&amp;RIGHT(Data!$L$13,2)&amp;"00 K","")&amp;
IF($U62=11,Data!$L$14&amp;" - "&amp;RIGHT(Data!$L$14,2)&amp;"00 K","")&amp;
IF($U62=12,Data!$L$15&amp;" - "&amp;RIGHT(Data!$L$15,2)&amp;"00 K","")&amp;
IF($U62=13,Data!$L$16&amp;" - "&amp;RIGHT(Data!$L$16,2)&amp;"00 K","")&amp;
IF($U62=14,Data!$L$17&amp;" - "&amp;RIGHT(Data!$L$17,2)&amp;"00 K","")&amp;
IF($U62=15,Data!$L$18&amp;" - "&amp;RIGHT(Data!$L$18,2)&amp;"00 K","")&amp;
IF($U62=16,Data!$L$19&amp;" - "&amp;RIGHT(Data!$L$19,2)&amp;"00 K","")&amp;
IF($U62=17,Data!$L$20&amp;" - "&amp;RIGHT(Data!$L$20,2)&amp;"00 K","")&amp;
IF($U62=18,Data!$L$21&amp;" - "&amp;RIGHT(Data!$L$21,2)&amp;"00 K","")&amp;
IF($U62=19,Data!$L$22&amp;" - "&amp;RIGHT(Data!$L$22,2)&amp;"00 K","")&amp;
IF($U62=20,Data!$L$23&amp;" - "&amp;RIGHT(Data!$L$23,2)&amp;"00 K","")&amp;
IF($U62=21,Data!$L$24&amp;" - "&amp;RIGHT(Data!$L$24,2)&amp;"00 K","")&amp;
IF($U62=22,Data!$L$25&amp;" - "&amp;RIGHT(Data!$L$25,2)&amp;"00 K","")&amp;
IF($U62=23,Data!$L$26&amp;" - "&amp;RIGHT(Data!$L$26,2)&amp;"00 K","")&amp;
IF($U62=24,Data!$L$27&amp;" - "&amp;RIGHT(Data!$L$27,2)&amp;"00 K","")&amp;
IF($U62=25,Data!$L$28&amp;" - "&amp;RIGHT(Data!$L$28,2)&amp;"00 K","")&amp;
IF($U62=26,Data!$L$29&amp;" - "&amp;RIGHT(Data!$L$29,2)&amp;"00 K","")&amp;
IF($U62=27,Data!$L$30&amp;" - "&amp;RIGHT(Data!$L$30,2)&amp;"00 K","")&amp;
IF($U62=28,Data!$L$31&amp;" - "&amp;RIGHT(Data!$L$31,2)&amp;"00 K","")&amp;
IF($U62=29,Data!$L$32&amp;" - "&amp;RIGHT(Data!$L$32,2)&amp;"00 K","")&amp;
IF($U62=30,Data!$L$33&amp;" - "&amp;RIGHT(Data!$L$33,2)&amp;"00 K","")&amp;
IF($U62=31,Data!$L$34&amp;" - "&amp;RIGHT(Data!$L$34,2)&amp;"00 K","")&amp;
IF($U62=32,Data!$L$35&amp;" - "&amp;RIGHT(Data!$L$35,2)&amp;"00 K","")&amp;
IF($U62=33,Data!$L$36&amp;" - "&amp;RIGHT(Data!$L$36,2)&amp;"00 K","")&amp;
IF($U62=34,Data!$L$37&amp;" - "&amp;RIGHT(Data!$L$37,2)&amp;"00 K","")&amp;
IF($U62=35,Data!$L$38&amp;" - "&amp;RIGHT(Data!$L$38,2)&amp;"00 K","")&amp;
IF($U62=36,Data!$L$39&amp;" - "&amp;RIGHT(Data!$L$39,2)&amp;"00 K","")&amp;
IF($U62=37,Data!$L$40&amp;" - "&amp;RIGHT(Data!$L$40,2)&amp;"00 K","")&amp;
IF($U62=38,Data!$L$41&amp;" - "&amp;RIGHT(Data!$L$41,2)&amp;"00 K","")&amp;
IF($U62=39,Data!$L$42&amp;" - "&amp;RIGHT(Data!$L$42,2)&amp;"00 K","")&amp;
IF($U62=40,Data!$L$43&amp;" - "&amp;RIGHT(Data!$L$43,2)&amp;"00 K","")&amp;
IF($U62=41,Data!$L$44&amp;" - "&amp;RIGHT(Data!$L$44,2)&amp;"00 K","")&amp;
IF($U62=42,Data!$L$45&amp;" - "&amp;RIGHT(Data!$L$45,2)&amp;"00 K","")&amp;
IF($U62=43,Data!$L$46&amp;" - "&amp;RIGHT(Data!$L$46,2)&amp;"00 K","")&amp;
IF($U62=44,Data!$L$47&amp;" - "&amp;RIGHT(Data!$L$47,2)&amp;"00 K","")&amp;
IF($U62=45,Data!$L$48&amp;" - "&amp;RIGHT(Data!$L$48,2)&amp;"00 K","")&amp;
IF($U62=46,Data!$L$49&amp;" - "&amp;RIGHT(Data!$L$49,2)&amp;"00 K","")&amp;
IF($U62=47,Data!$L$50&amp;" - "&amp;RIGHT(Data!$L$50,2)&amp;"00 K","")&amp;
IF($U62=48,Data!$L$51&amp;" - "&amp;RIGHT(Data!$L$51,2)&amp;"00 K","")&amp;
IF($U62=49,Data!$L$52&amp;" - "&amp;RIGHT(Data!$L$52,2)&amp;"00 K","")&amp;
IF($U62=50,Data!$L$53&amp;" - "&amp;RIGHT(Data!$L$53,2)&amp;"00 K","")&amp;
IF($U62=51,Data!$L$54&amp;" - "&amp;RIGHT(Data!$L$54,2)&amp;"00 K","")&amp;
IF($U62=52,Data!$L$55&amp;" - "&amp;RIGHT(Data!$L$55,2)&amp;"00 K","")&amp;
IF($U62=53,Data!$L$56&amp;" - "&amp;RIGHT(Data!$L$56,2)&amp;"00 K","")&amp;
IF($U62=54,Data!$L$57&amp;" - "&amp;RIGHT(Data!$L$57,2)&amp;"00 K","")&amp;
IF($U62=55,Data!$L$58&amp;" - "&amp;RIGHT(Data!$L$58,2)&amp;"00 K","")&amp;
IF($U62=56,Data!$L$59&amp;" - "&amp;RIGHT(Data!$L$59,2)&amp;"00 K","")&amp;
IF($U62=57,Data!$L$60&amp;" - "&amp;RIGHT(Data!$L$60,2)&amp;"00 K","")&amp;
IF($U62=58,Data!$L$61&amp;" - "&amp;RIGHT(Data!$L$61,2)&amp;"00 K","")&amp;
IF($U62=59,Data!$L$62&amp;" - "&amp;RIGHT(Data!$L$62,2)&amp;"00 K","")&amp;
IF($U62=60,Data!$L$63&amp;" - "&amp;RIGHT(Data!$L$63,2)&amp;"00 K","")&amp;
IF($U62=61,Data!$L$64&amp;" - "&amp;RIGHT(Data!$L$64,2)&amp;"00 K","")&amp;
IF($U62=62,Data!$L$65&amp;" - "&amp;RIGHT(Data!$L$65,2)&amp;"00 K","")&amp;
IF($U62=63,Data!$L$66&amp;" - "&amp;RIGHT(Data!$L$66,2)&amp;"00 K","")&amp;
IF($U62=64,Data!$L$67&amp;" - "&amp;RIGHT(Data!$L$67,2)&amp;"00 K","")&amp;
IF($U62=65,Data!$L$68&amp;" - "&amp;RIGHT(Data!$L$68,2)&amp;"00 K","")&amp;
IF($U62=66,Data!$L$69&amp;" - "&amp;RIGHT(Data!$L$69,2)&amp;"00 K","")&amp;
IF($U62=67,Data!$L$70&amp;" - "&amp;RIGHT(Data!$L$70,2)&amp;"00 K","")&amp;
IF($U62=68,Data!$L$71&amp;" - "&amp;RIGHT(Data!$L$71,2)&amp;"00 K","")&amp;
IF($U62=69,Data!$L$72&amp;" - "&amp;RIGHT(Data!$L$72,2)&amp;"00 K","")&amp;
IF($U62=70,Data!$L$73&amp;" - "&amp;RIGHT(Data!$L$73,2)&amp;"00 K","")&amp;
IF($U62=71,Data!$L$74&amp;" - "&amp;RIGHT(Data!$L$74,2)&amp;"00 K","")&amp;
IF($U62=72,Data!$L$75&amp;" - "&amp;RIGHT(Data!$L$75,2)&amp;"00 K","")&amp;
IF($U62=73,Data!$L$76&amp;" - "&amp;RIGHT(Data!$L$76,2)&amp;"00 K","")&amp;
IF($U62=74,Data!$L$77&amp;" - "&amp;RIGHT(Data!$L$77,2)&amp;"00 K","")&amp;
IF($U62=75,Data!$L$78&amp;" - "&amp;RIGHT(Data!$L$78,2)&amp;"00 K","")&amp;
IF($U62=76,Data!$L$79&amp;" - "&amp;RIGHT(Data!$L$79,2)&amp;"00 K","")&amp;
IF($U62=77,Data!$L$80&amp;" - "&amp;RIGHT(Data!$L$80,2)&amp;"00 K","")&amp;
IF($U62=78,Data!$L$81&amp;" - "&amp;RIGHT(Data!$L$81,2)&amp;"00 K","")&amp;
IF($U62=79,Data!$L$82&amp;" - "&amp;RIGHT(Data!$L$82,2)&amp;"00 K","")&amp;
IF($U62=80,Data!$L$83&amp;" - "&amp;RIGHT(Data!$L$83,2)&amp;"00 K","")&amp;
IF($U62=81,Data!$L$84&amp;" - "&amp;RIGHT(Data!$L$84,2)&amp;"00 K","")&amp;
IF($U62=82,Data!$L$85&amp;" - "&amp;RIGHT(Data!$L$85,2)&amp;"00 K","")&amp;
IF($U62=83,Data!$L$86&amp;" - "&amp;RIGHT(Data!$L$86,2)&amp;"00 K","")&amp;
IF($U62=84,Data!$L$87&amp;" - "&amp;RIGHT(Data!$L$87,2)&amp;"00 K","")&amp;
IF($U62=85,Data!$L$88&amp;" - "&amp;RIGHT(Data!$L$88,2)&amp;"00 K","")&amp;
IF($U62=86,Data!$L$89&amp;" - "&amp;RIGHT(Data!$L$89,2)&amp;"00 K","")&amp;
IF($U62=87,Data!$L$90&amp;" - "&amp;RIGHT(Data!$L$90,2)&amp;"00 K","")&amp;
IF($U62=88,Data!$L$91&amp;" - "&amp;RIGHT(Data!$L$91,2)&amp;"00 K","")&amp;
IF($U62=89,Data!$L$92&amp;" - "&amp;RIGHT(Data!$L$92,2)&amp;"00 K","")&amp;
IF($U62=90,Data!$L$93&amp;" - "&amp;RIGHT(Data!$L$93,2)&amp;"00 K","")&amp;
IF($U62=91,Data!$L$94&amp;" - "&amp;RIGHT(Data!$L$94,2)&amp;"00 K","")&amp;
IF($U62=92,Data!$L$95&amp;" - "&amp;RIGHT(Data!$L$95,2)&amp;"00 K","")&amp;
IF($U62=93,Data!$L$96&amp;" - "&amp;RIGHT(Data!$L$97,2)&amp;"00 K","")&amp;
IF($U62=94,Data!$L$97&amp;" - "&amp;RIGHT(Data!$L$98,2)&amp;"00 K","")&amp;
IF($U62=95,Data!$L$98&amp;" - "&amp;RIGHT(Data!$L$99,2)&amp;"00 K","")&amp;
IF($U62=96,Data!$L$99&amp;" - "&amp;RIGHT(Data!$L$100,2)&amp;"00 K","")&amp;
IF($U62=97,Data!$L$100&amp;" - "&amp;RIGHT(Data!$L$101,2)&amp;"00 K","")&amp;
IF($U62=98,Data!$L$101&amp;" - "&amp;RIGHT(Data!$L$102,2)&amp;"00 K","")&amp;
IF($U62=99,Data!$L$102&amp;" - "&amp;RIGHT(Data!$L$103,2)&amp;"00 K","")&amp;
IF($U62=100,Data!$L$103&amp;" - "&amp;RIGHT(Data!$L$104,2)&amp;"00 K","")&amp;
IF($U62=101,Data!$L$104&amp;" - "&amp;RIGHT(Data!$L$105,2)&amp;"00 K","")&amp;
IF($U62=102,Data!$L$105&amp;" - "&amp;RIGHT(Data!$L$106,2)&amp;"00 K","")&amp;
IF($U62=103,Data!$L$106&amp;" - "&amp;RIGHT(Data!$L$107,2)&amp;"00 K","")&amp;
IF($U62=104,Data!$L$107&amp;" - "&amp;RIGHT(Data!$L$108,2)&amp;"00 K","")&amp;
IF($U62=105,Data!$L$108&amp;" - "&amp;RIGHT(Data!$L$109,2)&amp;"00 K","")&amp;
IF($U62=106,Data!$L$109&amp;" - "&amp;RIGHT(Data!$L$110,2)&amp;"00 K","")&amp;
IF($U62=107,Data!$L$110&amp;" - "&amp;RIGHT(Data!$L$111,2)&amp;"00 K","")&amp;
IF($U62=108,Data!$L$111&amp;" - "&amp;RIGHT(Data!$L$112,2)&amp;"00 K","")&amp;
IF($U62=109,Data!$L$112&amp;" - "&amp;RIGHT(Data!$L$113,2)&amp;"00 K","")&amp;
IF($U62=110,Data!$L$113&amp;" - "&amp;RIGHT(Data!$L$114,2)&amp;"00 K","")&amp;
IF($U62=111,Data!$L$114&amp;" - "&amp;RIGHT(Data!$L$115,2)&amp;"00 K","")&amp;
IF($U62=112,Data!$L$115&amp;" - "&amp;RIGHT(Data!$L$116,2)&amp;"00 K","")&amp;
IF($U62=113,Data!$L$116&amp;" - "&amp;RIGHT(Data!$L$117,2)&amp;"00 K","")&amp;
IF($U62=114,Data!$L$117&amp;" - "&amp;RIGHT(Data!$L$118,2)&amp;"00 K","")&amp;
IF($U62=115,Data!$L$118&amp;" - "&amp;RIGHT(Data!$L$119,2)&amp;"00 K","")&amp;
IF($U62=116,Data!$L$119&amp;" - "&amp;RIGHT(Data!$L$120,2)&amp;"00 K","")&amp;
IF($U62=117,Data!$L$120&amp;" - "&amp;RIGHT(Data!$L$121,2)&amp;"00 K","")&amp;
IF($U62=118,Data!$L$121&amp;" - "&amp;RIGHT(Data!$L$122,2)&amp;"00 K","")&amp;
IF($U62=119,Data!$L$122&amp;" - "&amp;RIGHT(Data!$L$123,2)&amp;"00 K","")&amp;
IF($U62=120,Data!$L$123&amp;" - "&amp;RIGHT(Data!$L$124,2)&amp;"00 K","")</f>
        <v/>
      </c>
      <c r="M62" s="45"/>
      <c r="N62" s="46"/>
      <c r="O62" s="46"/>
      <c r="P62" s="208"/>
      <c r="Q62" s="208"/>
      <c r="R62" s="210"/>
      <c r="S62" s="210"/>
      <c r="T62" s="47"/>
      <c r="U62" s="48"/>
      <c r="V62" s="111"/>
      <c r="W62" s="111"/>
      <c r="X62" s="111"/>
      <c r="Y62" s="111"/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</row>
    <row r="63" spans="1:44" hidden="1" outlineLevel="1" x14ac:dyDescent="0.3">
      <c r="A63" s="39">
        <v>60</v>
      </c>
      <c r="B63" s="116" t="str">
        <f>IF($U63=1,Data!$E$4,"")&amp;
IF($U63=2,Data!$E$5,"")&amp;
IF($U63=3,Data!$E$6,"")&amp;
IF($U63=4,Data!$E$7,"")&amp;
IF($U63=5,Data!$E$8,"")&amp;
IF($U63=6,Data!$E$9,"")&amp;
IF($U63=7,Data!$E$10,"")&amp;
IF($U63=8,Data!$E$11,"")&amp;
IF($U63=9,Data!$E$12,"")&amp;
IF($U63=10,Data!$E$13,"")&amp;
IF($U63=11,Data!$E$14,"")&amp;
IF($U63=12,Data!$E$15,"")&amp;
IF($U63=13,Data!$E$16,"")&amp;
IF($U63=14,Data!$E$17,"")&amp;
IF($U63=15,Data!$E$18,"")&amp;
IF($U63=16,Data!$E$19,"")&amp;
IF($U63=17,Data!$E$20,"")&amp;
IF($U63=18,Data!$E$21,"")&amp;
IF($U63=19,Data!$E$22,"")&amp;
IF($U63=20,Data!$E$23,"")&amp;
IF($U63=21,Data!$E$24,"")&amp;
IF($U63=22,Data!$E$25,"")&amp;
IF($U63=23,Data!$E$26,"")&amp;
IF($U63=24,Data!$E$27,"")&amp;
IF($U63=25,Data!$E$28,"")&amp;
IF($U63=26,Data!$E$29,"")&amp;
IF($U63=27,Data!$E$30,"")&amp;
IF($U63=28,Data!$E$31,"")&amp;
IF($U63=29,Data!$E$32,"")&amp;
IF($U63=30,Data!$E$33,"")&amp;
IF($U63=31,Data!$E$34,"")&amp;
IF($U63=32,Data!$E$35,"")&amp;
IF($U63=33,Data!$E$36,"")&amp;
IF($U63=34,Data!$E$37,"")&amp;
IF($U63=35,Data!$E$38,"")&amp;
IF($U63=36,Data!$E$39,"")&amp;
IF($U63=37,Data!$E$40,"")&amp;
IF($U63=38,Data!$E$41,"")&amp;
IF($U63=39,Data!$E$42,"")&amp;
IF($U63=40,Data!$E$43,"")&amp;
IF($U63=41,Data!$E$124,"")&amp;
IF($U63=42,Data!$E$126,"")&amp;
IF($U63=43,Data!$E$127,"")</f>
        <v/>
      </c>
      <c r="C63" s="116" t="str">
        <f t="shared" si="0"/>
        <v/>
      </c>
      <c r="D63" s="40" t="str">
        <f>IF($U63=1,Data!$G$4,"")&amp;
IF($U63=2,Data!$G$5,"")&amp;
IF($U63=3,Data!$G$6,"")&amp;
IF($U63=4,Data!$G$7,"")&amp;
IF($U63=5,Data!$G$8,"")&amp;
IF($U63=6,Data!$G$9,"")&amp;
IF($U63=7,Data!$G$10,"")&amp;
IF($U63=8,Data!$G$11,"")&amp;
IF($U63=9,Data!$G$12,"")&amp;
IF($U63=10,Data!$G$13,"")&amp;
IF($U63=11,Data!$G$14,"")&amp;
IF($U63=12,Data!$G$15,"")&amp;
IF($U63=13,Data!$G$16,"")&amp;
IF($U63=14,Data!$G$17,"")&amp;
IF($U63=15,Data!$G$18,"")&amp;
IF($U63=16,Data!$G$19,"")&amp;
IF($U63=17,Data!$G$20,"")&amp;
IF($U63=18,Data!$G$21,"")&amp;
IF($U63=19,Data!$G$22,"")&amp;
IF($U63=20,Data!$G$23,"")&amp;
IF($U63=21,Data!$G$24,"")&amp;
IF($U63=22,Data!$G$25,"")&amp;
IF($U63=23,Data!$G$26,"")&amp;
IF($U63=24,Data!$G$27,"")&amp;
IF($U63=25,Data!$G$28,"")&amp;
IF($U63=26,Data!$G$29,"")&amp;
IF($U63=27,Data!$G$30,"")&amp;
IF($U63=28,Data!$G$31,"")&amp;
IF($U63=29,Data!$G$32,"")&amp;
IF($U63=30,Data!$G$33,"")&amp;
IF($U63=31,Data!$G$34,"")&amp;
IF($U63=32,Data!$G$35,"")&amp;
IF($U63=33,Data!$G$36,"")&amp;
IF($U63=34,Data!$G$37,"")&amp;
IF($U63=35,Data!$G$38,"")&amp;
IF($U63=36,Data!$G$39,"")&amp;
IF($U63=37,Data!$G$40,"")&amp;
IF($U63=38,Data!$G$41,"")&amp;
IF($U63=39,Data!$G$42,"")&amp;
IF($U63=40,Data!$G$43,"")&amp;
IF($U63=41,Data!$G$44,"")&amp;
IF($U63=42,Data!$G$45,"")&amp;
IF($U63=43,Data!$G$46,"")&amp;
IF($U63=44,Data!$G$47,"")&amp;
IF($U63=45,Data!$G$48,"")&amp;
IF($U63=46,Data!$G$49,"")&amp;
IF($U63=47,Data!$G$50,"")&amp;
IF($U63=48,Data!$G$51,"")&amp;
IF($U63=49,Data!$G$52,"")&amp;
IF($U63=50,Data!$G$53,"")&amp;
IF($U63=51,Data!$G$54,"")&amp;
IF($U63=52,Data!$G$55,"")&amp;
IF($U63=53,Data!$G$56,"")&amp;
IF($U63=54,Data!$G$57,"")&amp;
IF($U63=55,Data!$G$58,"")&amp;
IF($U63=56,Data!$G$59,"")&amp;
IF($U63=57,Data!$G$60,"")&amp;
IF($U63=58,Data!$G$61,"")&amp;
IF($U63=59,Data!$G$62,"")&amp;
IF($U63=60,Data!$G$63,"")&amp;
IF($U63=61,Data!$G$64,"")&amp;
IF($U63=62,Data!$G$65,"")&amp;
IF($U63=63,Data!$G$66,"")&amp;
IF($U63=64,Data!$G$67,"")&amp;
IF($U63=65,Data!$G$68,"")&amp;
IF($U63=66,Data!$G$69,"")&amp;
IF($U63=67,Data!$G$70,"")&amp;
IF($U63=68,Data!$G$71,"")&amp;
IF($U63=69,Data!$G$72,"")&amp;
IF($U63=70,Data!$G$73,"")&amp;
IF($U63=71,Data!$G$74,"")&amp;
IF($U63=72,Data!$G$75,"")&amp;
IF($U63=73,Data!$G$76,"")&amp;
IF($U63=74,Data!$G$77,"")&amp;
IF($U63=75,Data!$G$78,"")&amp;
IF($U63=76,Data!$G$79,"")&amp;
IF($U63=77,Data!$G$80,"")&amp;
IF($U63=78,Data!$G$81,"")&amp;
IF($U63=79,Data!$G$82,"")&amp;
IF($U63=80,Data!$G$83,"")&amp;
IF($U63=81,Data!$G$84,"")&amp;
IF($U63=82,Data!$G$85,"")&amp;
IF($U63=83,Data!$G$86,"")&amp;
IF($U63=84,Data!$G$87,"")&amp;
IF($U63=85,Data!$G$88,"")&amp;
IF($U63=86,Data!$G$89,"")&amp;
IF($U63=87,Data!$G$90,"")&amp;
IF($U63=88,Data!$G$91,"")&amp;
IF($U63=89,Data!$G$92,"")&amp;
IF($U63=90,Data!$G$93,"")&amp;
IF($U63=91,Data!$G$94,"")&amp;
IF($U63=92,Data!$G$95,"")&amp;
IF($U63=93,Data!$G$96,"")&amp;
IF($U63=94,Data!$G$97,"")&amp;
IF($U63=95,Data!$G$98,"")&amp;
IF($U63=96,Data!$G$99,"")&amp;
IF($U63=97,Data!$G$100,"")&amp;
IF($U63=98,Data!$G$101,"")&amp;
IF($U63=99,Data!$G$102,"")&amp;
IF($U63=100,Data!$G$103,"")&amp;
IF($U63=101,Data!$G$104,"")&amp;
IF($U63=102,Data!$G$105,"")&amp;
IF($U63=103,Data!$G$106,"")&amp;
IF($U63=104,Data!$G$107,"")&amp;
IF($U63=105,Data!$G$108,"")&amp;
IF($U63=106,Data!$G$109,"")&amp;
IF($U63=107,Data!$G$110,"")&amp;
IF($U63=108,Data!$G$111,"")&amp;
IF($U63=109,Data!$G$112,"")&amp;
IF($U63=100,Data!$G$113,"")&amp;
IF($U63=111,Data!$G$114,"")&amp;
IF($U63=112,Data!$G$115,"")&amp;
IF($U63=113,Data!$G$116,"")&amp;
IF($U63=114,Data!$G$117,"")&amp;
IF($U63=115,Data!$G$118,"")&amp;
IF($U63=116,Data!$G$119,"")&amp;
IF($U63=117,Data!$G$120,"")&amp;
IF($U63=118,Data!$G$121,"")&amp;
IF($U63=119,Data!$G$122,"")&amp;
IF($U63=120,Data!$G$123,"")</f>
        <v/>
      </c>
      <c r="E63" s="41" t="str">
        <f>IF($U63=1,Data!$I$4&amp;" LED","")&amp;
IF($U63=2,Data!$I$5&amp;" LED","")&amp;
IF($U63=3,Data!$I$6&amp;" LED","")&amp;
IF($U63=4,Data!$I$7&amp;" LED","")&amp;
IF($U63=5,Data!$I$8&amp;" LED","")&amp;
IF($U63=6,Data!$I$9&amp;" LED","")&amp;
IF($U63=7,Data!$I$10&amp;" LED","")&amp;
IF($U63=8,Data!$I$11&amp;" LED","")&amp;
IF($U63=9,Data!$I$12&amp;" LED","")&amp;
IF($U63=10,Data!$I$13&amp;" LED","")&amp;
IF($U63=11,Data!$I$14&amp;" LED","")&amp;
IF($U63=12,Data!$I$15&amp;" LED","")&amp;
IF($U63=13,Data!$I$16&amp;" LED","")&amp;
IF($U63=14,Data!$I$17&amp;" LED","")&amp;
IF($U63=15,Data!$I$18&amp;" LED","")&amp;
IF($U63=16,Data!$I$19&amp;" LED","")&amp;
IF($U63=17,Data!$I$20&amp;" LED","")&amp;
IF($U63=18,Data!$I$21&amp;" LED","")&amp;
IF($U63=19,Data!$I$22&amp;" LED","")&amp;
IF($U63=20,Data!$I$23&amp;" LED","")&amp;
IF($U63=21,Data!$I$24&amp;" LED","")&amp;
IF($U63=22,Data!$I$25&amp;" LED","")&amp;
IF($U63=23,Data!$I$26&amp;" LED","")&amp;
IF($U63=24,Data!$I$27&amp;" LED","")&amp;
IF($U63=25,Data!$I$28&amp;" LED","")&amp;
IF($U63=26,Data!$I$29&amp;" LED","")&amp;
IF($U63=27,Data!$I$30&amp;" LED","")&amp;
IF($U63=28,Data!$I$31&amp;" LED","")&amp;
IF($U63=29,Data!$I$32&amp;" LED","")&amp;
IF($U63=30,Data!$I$33&amp;" LED","")&amp;
IF($U63=31,Data!$I$34&amp;" LED","")&amp;
IF($U63=32,Data!$I$35&amp;" LED","")&amp;
IF($U63=33,Data!$I$36&amp;" LED","")&amp;
IF($U63=34,Data!$I$37&amp;" LED","")&amp;
IF($U63=35,Data!$I$38&amp;" LED","")&amp;
IF($U63=36,Data!$I$39&amp;" LED","")&amp;
IF($U63=37,Data!$I$40&amp;" LED","")&amp;
IF($U63=38,Data!$I$41&amp;" LED","")&amp;
IF($U63=39,Data!$I$42&amp;" LED","")&amp;
IF($U63=40,Data!$I$43&amp;" LED","")&amp;
IF($U63=41,Data!$I$44&amp;" LED","")&amp;
IF($U63=42,Data!$I$45&amp;" LED","")&amp;
IF($U63=43,Data!$I$46&amp;" LED","")&amp;
IF($U63=44,Data!$I$47&amp;" LED","")&amp;
IF($U63=45,Data!$I$48&amp;" LED","")&amp;
IF($U63=46,Data!$I$49&amp;" LED","")&amp;
IF($U63=47,Data!$I$50&amp;" LED","")&amp;
IF($U63=48,Data!$I$51&amp;" LED","")&amp;
IF($U63=49,Data!$I$52&amp;" LED","")&amp;
IF($U63=50,Data!$I$53&amp;" LED","")&amp;
IF($U63=51,Data!$I$54&amp;" LED","")&amp;
IF($U63=52,Data!$I$55&amp;" LED","")&amp;
IF($U63=53,Data!$I$56&amp;" LED","")&amp;
IF($U63=54,Data!$I$57&amp;" LED","")&amp;
IF($U63=55,Data!$I$58&amp;" LED","")&amp;
IF($U63=56,Data!$I$59&amp;" LED","")&amp;
IF($U63=57,Data!$I$60&amp;" LED","")&amp;
IF($U63=58,Data!$I$61&amp;" LED","")&amp;
IF($U63=59,Data!$I$62&amp;" LED","")&amp;
IF($U63=60,Data!$I$63&amp;" LED","")&amp;
IF($U63=61,Data!$I$64&amp;" LED","")&amp;
IF($U63=62,Data!$I$65&amp;" LED","")&amp;
IF($U63=63,Data!$I$66&amp;" LED","")&amp;
IF($U63=64,Data!$I$67&amp;" LED","")&amp;
IF($U63=65,Data!$I$68&amp;" LED","")&amp;
IF($U63=66,Data!$I$69&amp;" LED","")&amp;
IF($U63=67,Data!$I$70&amp;" LED","")&amp;
IF($U63=68,Data!$I$71&amp;" LED","")&amp;
IF($U63=69,Data!$I$72&amp;" LED","")&amp;
IF($U63=70,Data!$I$73&amp;" LED","")&amp;
IF($U63=71,Data!$I$74&amp;" LED","")&amp;
IF($U63=72,Data!$I$75&amp;" LED","")&amp;
IF($U63=73,Data!$I$76&amp;" LED","")&amp;
IF($U63=74,Data!$I$77&amp;" LED","")&amp;
IF($U63=75,Data!$I$78&amp;" LED","")&amp;
IF($U63=76,Data!$I$79&amp;" LED","")&amp;
IF($U63=77,Data!$I$80&amp;" LED","")&amp;
IF($U63=78,Data!$I$81&amp;" LED","")&amp;
IF($U63=79,Data!$I$82&amp;" LED","")&amp;
IF($U63=80,Data!$I$83&amp;" LED","")&amp;
IF($U63=81,Data!$I$84&amp;" LED","")&amp;
IF($U63=82,Data!$I$85&amp;" LED","")&amp;
IF($U63=83,Data!$I$86&amp;" LED","")&amp;
IF($U63=84,Data!$I$87&amp;" LED","")&amp;
IF($U63=85,Data!$I$88&amp;" LED","")&amp;
IF($U63=86,Data!$I$89&amp;" LED","")&amp;
IF($U63=87,Data!$I$90&amp;" LED","")&amp;
IF($U63=88,Data!$I$91&amp;" LED","")&amp;
IF($U63=89,Data!$I$92&amp;" LED","")&amp;
IF($U63=90,Data!$I$93&amp;" LED","")&amp;
IF($U63=91,Data!$I$94&amp;" LED","")&amp;
IF($U63=92,Data!$I$95&amp;" LED","")&amp;
IF($U63=93,Data!$I$96&amp;" LED","")&amp;
IF($U63=94,Data!$I$97&amp;" LED","")&amp;
IF($U63=95,Data!$I$98&amp;" LED","")&amp;
IF($U63=96,Data!$I$99&amp;" LED","")&amp;
IF($U63=97,Data!$I$100&amp;" LED","")&amp;
IF($U63=98,Data!$I$101&amp;" LED","")&amp;
IF($U63=99,Data!$I$102&amp;" LED","")&amp;
IF($U63=100,Data!$I1102&amp;" LED","")&amp;
IF($U63=101,Data!$I$104&amp;" LED","")&amp;
IF($U63=102,Data!$I$105&amp;" LED","")&amp;
IF($U63=103,Data!$I$106&amp;" LED","")&amp;
IF($U63=104,Data!$I$107&amp;" LED","")&amp;
IF($U63=105,Data!$I$108&amp;" LED","")&amp;
IF($U63=106,Data!$I$109&amp;" LED","")&amp;
IF($U63=107,Data!$I$110&amp;" LED","")&amp;
IF($U63=108,Data!$I$111&amp;" LED","")&amp;
IF($U63=109,Data!$I$112&amp;" LED","")&amp;
IF($U63=110,Data!$I$113&amp;" LED","")&amp;
IF($U63=111,Data!$I$114&amp;" LED","")&amp;
IF($U63=112,Data!$I$115&amp;" LED","")&amp;
IF($U63=113,Data!$I$116&amp;" LED","")&amp;
IF($U63=114,Data!$I$117&amp;" LED","")&amp;
IF($U63=115,Data!$I$118&amp;" LED","")&amp;
IF($U63=116,Data!$I$119&amp;" LED","")&amp;
IF($U63=117,Data!$I$120&amp;" LED","")&amp;
IF($U63=118,Data!$I$121&amp;" LED","")&amp;
IF($U63=119,Data!$I$122&amp;" LED","")&amp;
IF($U63=120,Data!$I$123&amp;" LED","")</f>
        <v/>
      </c>
      <c r="F63" s="42" t="str">
        <f xml:space="preserve">
IF($U63=1,Data!$J$4&amp;" lm","")&amp;
IF($U63=2,Data!$J$5&amp;" lm","")&amp;
IF($U63=3,Data!$J$6&amp;" lm","")&amp;
IF($U63=4,Data!$J$7&amp;" lm","")&amp;
IF($U63=5,Data!$J$8&amp;" lm","")&amp;
IF($U63=6,Data!$J$9&amp;" lm","")&amp;
IF($U63=7,Data!$J$10&amp;" lm","")&amp;
IF($U63=8,Data!$J$11&amp;" lm","")&amp;
IF($U63=9,Data!$J$12&amp;" lm","")&amp;
IF($U63=10,Data!$J$13&amp;" lm","")&amp;
IF($U63=11,Data!$J$14&amp;" lm","")&amp;
IF($U63=12,Data!$J$15&amp;" lm","")&amp;
IF($U63=13,Data!$J$16&amp;" lm","")&amp;
IF($U63=14,Data!$J$17&amp;" lm","")&amp;
IF($U63=15,Data!$J$18&amp;" lm","")&amp;
IF($U63=16,Data!$J$19&amp;" lm","")&amp;
IF($U63=17,Data!$J$20&amp;" lm","")&amp;
IF($U63=18,Data!$J$21&amp;" lm","")&amp;
IF($U63=19,Data!$J$22&amp;" lm","")&amp;
IF($U63=20,Data!$J$23&amp;" lm","")&amp;
IF($U63=21,Data!$J$24&amp;" lm","")&amp;
IF($U63=22,Data!$J$25&amp;" lm","")&amp;
IF($U63=23,Data!$J$26&amp;" lm","")&amp;
IF($U63=24,Data!$J$27&amp;" lm","")&amp;
IF($U63=25,Data!$J$28&amp;" lm","")&amp;
IF($U63=26,Data!$J$29&amp;" lm","")&amp;
IF($U63=27,Data!$J$30&amp;" lm","")&amp;
IF($U63=28,Data!$J$31&amp;" lm","")&amp;
IF($U63=29,Data!$J$32&amp;" lm","")&amp;
IF($U63=30,Data!$J$33&amp;" lm","")&amp;
IF($U63=31,Data!$J$34&amp;" lm","")&amp;
IF($U63=32,Data!$J$35&amp;" lm","")&amp;
IF($U63=33,Data!$J$36&amp;" lm","")&amp;
IF($U63=34,Data!$J$37&amp;" lm","")&amp;
IF($U63=35,Data!$J$38&amp;" lm","")&amp;
IF($U63=36,Data!$J$39&amp;" lm","")&amp;
IF($U63=37,Data!$J$40&amp;" lm","")&amp;
IF($U63=38,Data!$J$41&amp;" lm","")&amp;
IF($U63=39,Data!$J$42&amp;" lm","")&amp;
IF($U63=40,Data!$J$43&amp;" lm","")&amp;
IF($U63=41,Data!$J$44&amp;" lm","")&amp;
IF($U63=42,Data!$J$45&amp;" lm","")&amp;
IF($U63=43,Data!$J$46&amp;" lm","")&amp;
IF($U63=44,Data!$J$47&amp;" lm","")&amp;
IF($U63=45,Data!$J$48&amp;" lm","")&amp;
IF($U63=46,Data!$J$49&amp;" lm","")&amp;
IF($U63=47,Data!$J$50&amp;" lm","")&amp;
IF($U63=48,Data!$J$51&amp;" lm","")&amp;
IF($U63=49,Data!$J$52&amp;" lm","")&amp;
IF($U63=50,Data!$J$53&amp;" lm","")&amp;
IF($U63=51,Data!$J$54&amp;" lm","")&amp;
IF($U63=52,Data!$J$55&amp;" lm","")&amp;
IF($U63=53,Data!$J$56&amp;" lm","")&amp;
IF($U63=54,Data!$J$57&amp;" lm","")&amp;
IF($U63=55,Data!$J$58&amp;" lm","")&amp;
IF($U63=56,Data!$J$59&amp;" lm","")&amp;
IF($U63=57,Data!$J$60&amp;" lm","")&amp;
IF($U63=58,Data!$J$61&amp;" lm","")&amp;
IF($U63=59,Data!$J$62&amp;" lm","")&amp;
IF($U63=60,Data!$J$63&amp;" lm","")&amp;
IF($U63=61,Data!$J$64&amp;" lm","")&amp;
IF($U63=62,Data!$J$65&amp;" lm","")&amp;
IF($U63=63,Data!$J$66&amp;" lm","")&amp;
IF($U63=64,Data!$J$67&amp;" lm","")&amp;
IF($U63=65,Data!$J$68&amp;" lm","")&amp;
IF($U63=66,Data!$J$69&amp;" lm","")&amp;
IF($U63=67,Data!$J$70&amp;" lm","")&amp;
IF($U63=68,Data!$J$71&amp;" lm","")&amp;
IF($U63=69,Data!$J$72&amp;" lm","")&amp;
IF($U63=70,Data!$J$73&amp;" lm","")&amp;
IF($U63=71,Data!$J$74&amp;" lm","")&amp;
IF($U63=72,Data!$J$75&amp;" lm","")&amp;
IF($U63=73,Data!$J$76&amp;" lm","")&amp;
IF($U63=74,Data!$J$77&amp;" lm","")&amp;
IF($U63=75,Data!$J$78&amp;" lm","")&amp;
IF($U63=76,Data!$J$79&amp;" lm","")&amp;
IF($U63=77,Data!$J$80&amp;" lm","")&amp;
IF($U63=78,Data!$J$81&amp;" lm","")&amp;
IF($U63=79,Data!$J$82&amp;" lm","")&amp;
IF($U63=80,Data!$J$83&amp;" lm","")&amp;
IF($U63=81,Data!$J$84&amp;" lm","")&amp;
IF($U63=82,Data!$J$85&amp;" lm","")&amp;
IF($U63=83,Data!$J$86&amp;" lm","")&amp;
IF($U63=84,Data!$J$87&amp;" lm","")&amp;
IF($U63=85,Data!$J$88&amp;" lm","")&amp;
IF($U63=86,Data!$J$89&amp;" lm","")&amp;
IF($U63=87,Data!$J$90&amp;" lm","")&amp;
IF($U63=88,Data!$J$91&amp;" lm","")&amp;
IF($U63=89,Data!$J$92&amp;" lm","")&amp;
IF($U63=90,Data!$J$93&amp;" lm","")&amp;
IF($U63=91,Data!$J$94&amp;" lm","")&amp;
IF($U63=92,Data!$J$95&amp;" lm","")&amp;
IF($U63=93,Data!$J$96&amp;" lm","")&amp;
IF($U63=94,Data!$J$97&amp;" lm","")&amp;
IF($U63=95,Data!$J$98&amp;" lm","")&amp;
IF($U63=96,Data!$J$99&amp;" lm","")&amp;
IF($U63=97,Data!$J$100&amp;" lm","")&amp;
IF($U63=98,Data!$J$101&amp;" lm","")&amp;
IF($U63=99,Data!$J$102&amp;" lm","")&amp;
IF($U63=100,Data!$J$103&amp;" lm","")&amp;
IF($U63=101,Data!$J$104&amp;" lm","")&amp;
IF($U63=102,Data!$J$105&amp;" lm","")&amp;
IF($U63=103,Data!$J$106&amp;" lm","")&amp;
IF($U63=104,Data!$J$107&amp;" lm","")&amp;
IF($U63=105,Data!$J$108&amp;" lm","")&amp;
IF($U63=106,Data!$J$109&amp;" lm","")&amp;
IF($U63=107,Data!$J$110&amp;" lm","")&amp;
IF($U63=108,Data!$J$111&amp;" lm","")&amp;
IF($U63=109,Data!$J$112&amp;" lm","")&amp;
IF($U63=110,Data!$J$113&amp;" lm","")&amp;
IF($U63=111,Data!$J$114&amp;" lm","")&amp;
IF($U63=112,Data!$J$115&amp;" lm","")&amp;
IF($U63=113,Data!$J$116&amp;" lm","")&amp;
IF($U63=114,Data!$J$117&amp;" lm","")&amp;
IF($U63=115,Data!$J$118&amp;" lm","")&amp;
IF($U63=116,Data!$J$109&amp;" lm","")&amp;
IF($U63=117,Data!$J$120&amp;" lm","")&amp;
IF($U63=118,Data!$J$121&amp;" lm","")&amp;
IF($U63=119,Data!$J$122&amp;" lm","")&amp;
IF($U63=120,Data!$J$123&amp;" lm","")</f>
        <v/>
      </c>
      <c r="G63" s="43" t="str">
        <f xml:space="preserve">
IF($U63=1,Data!$H$4,"")&amp;
IF($U63=2,Data!$H$5,"")&amp;
IF($U63=3,Data!$H$6,"")&amp;
IF($U63=4,Data!$H$7,"")&amp;
IF($U63=5,Data!$H$8,"")&amp;
IF($U63=6,Data!$H$9,"")&amp;
IF($U63=7,Data!$H$10,"")&amp;
IF($U63=8,Data!$H$11,"")&amp;
IF($U63=9,Data!$H$12,"")&amp;
IF($U63=10,Data!$H$13,"")&amp;
IF($U63=11,Data!$H$14,"")&amp;
IF($U63=12,Data!$H$15,"")&amp;
IF($U63=13,Data!$H$16,"")&amp;
IF($U63=14,Data!$H$17,"")&amp;
IF($U63=15,Data!$H$18,"")&amp;
IF($U63=16,Data!$H$19,"")&amp;
IF($U63=17,Data!$H$20,"")&amp;
IF($U63=18,Data!$H$21,"")&amp;
IF($U63=19,Data!$H$22,"")&amp;
IF($U63=20,Data!$H$23,"")&amp;
IF($U63=21,Data!$H$24,"")&amp;
IF($U63=22,Data!$H$25,"")&amp;
IF($U63=23,Data!$H$26,"")&amp;
IF($U63=24,Data!$H$27,"")&amp;
IF($U63=25,Data!$H$28,"")&amp;
IF($U63=26,Data!$H$29,"")&amp;
IF($U63=27,Data!$H$30,"")&amp;
IF($U63=28,Data!$H$31,"")&amp;
IF($U63=29,Data!$H$32,"")&amp;
IF($U63=30,Data!$H$33,"")&amp;
IF($U63=31,Data!$H$34,"")&amp;
IF($U63=32,Data!$H$35,"")&amp;
IF($U63=33,Data!$H$36,"")&amp;
IF($U63=34,Data!$H$37,"")&amp;
IF($U63=35,Data!$H$38,"")&amp;
IF($U63=36,Data!$H$39,"")&amp;
IF($U63=37,Data!$H$40,"")&amp;
IF($U63=38,Data!$H$41,"")&amp;
IF($U63=39,Data!$H$42,"")&amp;
IF($U63=40,Data!$H$43,"")&amp;
IF($U63=41,Data!$H$44,"")&amp;
IF($U63=42,Data!$H$45,"")&amp;
IF($U63=43,Data!$H$46,"")&amp;
IF($U63=44,Data!$H$47,"")&amp;
IF($U63=45,Data!$H$48,"")&amp;
IF($U63=46,Data!$H$49,"")&amp;
IF($U63=47,Data!$H$50,"")&amp;
IF($U63=48,Data!$H$51,"")&amp;
IF($U63=49,Data!$H$52,"")&amp;
IF($U63=50,Data!$H$53,"")&amp;
IF($U63=51,Data!$H$54,"")&amp;
IF($U63=52,Data!$H$55,"")&amp;
IF($U63=53,Data!$H$56,"")&amp;
IF($U63=54,Data!$H$57,"")&amp;
IF($U63=55,Data!$H$58,"")&amp;
IF($U63=56,Data!$H$59,"")&amp;
IF($U63=57,Data!$H$60,"")&amp;
IF($U63=58,Data!$H$61,"")&amp;
IF($U63=59,Data!$H$62,"")&amp;
IF($U63=60,Data!$H$63,"")&amp;
IF($U63=61,Data!$H$64,"")&amp;
IF($U63=62,Data!$H$65,"")&amp;
IF($U63=63,Data!$H$66,"")&amp;
IF($U63=64,Data!$H$67,"")&amp;
IF($U63=65,Data!$H$68,"")&amp;
IF($U63=66,Data!$H$69,"")&amp;
IF($U63=67,Data!$H$70,"")&amp;
IF($U63=68,Data!$H$71,"")&amp;
IF($U63=69,Data!$H$72,"")&amp;
IF($U63=70,Data!$H$73,"")&amp;
IF($U63=71,Data!$H$74,"")&amp;
IF($U63=72,Data!$H$75,"")&amp;
IF($U63=73,Data!$H$76,"")&amp;
IF($U63=74,Data!$H$77,"")&amp;
IF($U63=75,Data!$H$78,"")&amp;
IF($U63=76,Data!$H$79,"")&amp;
IF($U63=77,Data!$H$80,"")&amp;
IF($U63=78,Data!$H$81,"")&amp;
IF($U63=79,Data!$H$82,"")&amp;
IF($U63=80,Data!$H$83,"")&amp;
IF($U63=81,Data!$H$84,"")&amp;
IF($U63=82,Data!$H$85,"")&amp;
IF($U63=83,Data!$H$86,"")&amp;
IF($U63=84,Data!$H$87,"")&amp;
IF($U63=85,Data!$H$88,"")&amp;
IF($U63=86,Data!$H$89,"")&amp;
IF($U63=87,Data!$H$90,"")&amp;
IF($U63=88,Data!$H$91,"")&amp;
IF($U63=89,Data!$H$92,"")&amp;
IF($U63=90,Data!$H$93,"")&amp;
IF($U63=91,Data!$H$94,"")&amp;
IF($U63=92,Data!$H$95,"")&amp;
IF($U63=93,Data!$H$96,"")&amp;
IF($U63=94,Data!$H$97,"")&amp;
IF($U63=95,Data!$H$98,"")&amp;
IF($U63=96,Data!$H$99,"")&amp;
IF($U63=97,Data!$H$100,"")&amp;
IF($U63=98,Data!$H$101,"")&amp;
IF($U63=99,Data!$H$102,"")&amp;
IF($U63=100,Data!$H$103,"")&amp;
IF($U63=101,Data!$H$104,"")&amp;
IF($U63=102,Data!$H$105,"")&amp;
IF($U63=103,Data!$H$106,"")&amp;
IF($U63=104,Data!$H$107,"")&amp;
IF($U63=105,Data!$H$108,"")&amp;
IF($U63=106,Data!$H$109,"")&amp;
IF($U63=107,Data!$H$110,"")&amp;
IF($U63=108,Data!$H$111,"")&amp;
IF($U63=109,Data!$H$112,"")&amp;
IF($U63=110,Data!$H$113,"")&amp;
IF($U63=111,Data!$H$114,"")&amp;
IF($U63=112,Data!$H$115,"")&amp;
IF($U63=113,Data!$H$116,"")&amp;
IF($U63=114,Data!$H$117,"")&amp;
IF($U63=115,Data!$H$118,"")&amp;
IF($U63=116,Data!$H$119,"")&amp;
IF($U63=117,Data!$H$120,"")&amp;
IF($U63=118,Data!$H$121,"")&amp;
IF($U63=119,Data!$H$122,"")&amp;
IF($U63=120,Data!$H$123,"")</f>
        <v/>
      </c>
      <c r="H63" s="44" t="str">
        <f>IF($U63=1,Data!$V$4&amp;" W","")&amp;
IF($U63=2,Data!$V$5&amp;" W","")&amp;
IF($U63=3,Data!$V$6&amp;" W","")&amp;
IF($U63=4,Data!$V$7&amp;" W","")&amp;
IF($U63=5,Data!$V$8&amp;" W","")&amp;
IF($U63=6,Data!$V$9&amp;" W","")&amp;
IF($U63=7,Data!$V$10&amp;" W","")&amp;
IF($U63=8,Data!$V$11&amp;" W","")&amp;
IF($U63=9,Data!$V$12&amp;" W","")&amp;
IF($U63=10,Data!$V$13&amp;" W","")&amp;
IF($U63=11,Data!$V$14&amp;" W","")&amp;
IF($U63=12,Data!$V$15&amp;" W","")&amp;
IF($U63=13,Data!$V$16&amp;" W","")&amp;
IF($U63=14,Data!$V$17&amp;" W","")&amp;
IF($U63=15,Data!$V$18&amp;" W","")&amp;
IF($U63=16,Data!$V$19&amp;" W","")&amp;
IF($U63=17,Data!$V$20&amp;" W","")&amp;
IF($U63=18,Data!$V$21&amp;" W","")&amp;
IF($U63=19,Data!$V$22&amp;" W","")&amp;
IF($U63=20,Data!$V$23&amp;" W","")&amp;
IF($U63=21,Data!$V$24&amp;" W","")&amp;
IF($U63=22,Data!$V$25&amp;" W","")&amp;
IF($U63=23,Data!$V$26&amp;" W","")&amp;
IF($U63=24,Data!$V$27&amp;" W","")&amp;
IF($U63=25,Data!$V$28&amp;" W","")&amp;
IF($U63=26,Data!$V$29&amp;" W","")&amp;
IF($U63=27,Data!$V$30&amp;" W","")&amp;
IF($U63=28,Data!$V$31&amp;" W","")&amp;
IF($U63=29,Data!$V$32&amp;" W","")&amp;
IF($U63=30,Data!$V$33&amp;" W","")&amp;
IF($U63=31,Data!$V$34&amp;" W","")&amp;
IF($U63=32,Data!$V$35&amp;" W","")&amp;
IF($U63=33,Data!$V$36&amp;" W","")&amp;
IF($U63=34,Data!$V$37&amp;" W","")&amp;
IF($U63=35,Data!$V$38&amp;" W","")&amp;
IF($U63=36,Data!$V$39&amp;" W","")&amp;
IF($U63=37,Data!$V$40&amp;" W","")&amp;
IF($U63=38,Data!$V$41&amp;" W","")&amp;
IF($U63=39,Data!$V$42&amp;" W","")&amp;
IF($U63=40,Data!$V$43&amp;" W","")&amp;
IF($U63=41,Data!$V$44&amp;" W","")&amp;
IF($U63=42,Data!$V$45&amp;" W","")&amp;
IF($U63=43,Data!$V$46&amp;" W","")&amp;
IF($U63=44,Data!$V$47&amp;" W","")&amp;
IF($U63=45,Data!$V$48&amp;" W","")&amp;
IF($U63=46,Data!$V$49&amp;" W","")&amp;
IF($U63=47,Data!$V$50&amp;" W","")&amp;
IF($U63=48,Data!$V$51&amp;" W","")&amp;
IF($U63=49,Data!$V$52&amp;" W","")&amp;
IF($U63=50,Data!$V$53&amp;" W","")&amp;
IF($U63=51,Data!$V$54&amp;" W","")&amp;
IF($U63=52,Data!$V$55&amp;" W","")&amp;
IF($U63=53,Data!$V$56&amp;" W","")&amp;
IF($U63=54,Data!$V$57&amp;" W","")&amp;
IF($U63=55,Data!$V$58&amp;" W","")&amp;
IF($U63=56,Data!$V$59&amp;" W","")&amp;
IF($U63=57,Data!$V$60&amp;" W","")&amp;
IF($U63=58,Data!$V$61&amp;" W","")&amp;
IF($U63=59,Data!$V$62&amp;" W","")&amp;
IF($U63=60,Data!$V$63&amp;" W","")&amp;
IF($U63=61,Data!$V$64&amp;" W","")&amp;
IF($U63=62,Data!$V$65&amp;" W","")&amp;
IF($U63=63,Data!$V$66&amp;" W","")&amp;
IF($U63=64,Data!$V$67&amp;" W","")&amp;
IF($U63=65,Data!$V$68&amp;" W","")&amp;
IF($U63=66,Data!$V$69&amp;" W","")&amp;
IF($U63=67,Data!$V$70&amp;" W","")&amp;
IF($U63=68,Data!$V$71&amp;" W","")&amp;
IF($U63=69,Data!$V$72&amp;" W","")&amp;
IF($U63=70,Data!$V$73&amp;" W","")&amp;
IF($U63=71,Data!$V$74&amp;" W","")&amp;
IF($U63=72,Data!$V$75&amp;" W","")&amp;
IF($U63=73,Data!$V$76&amp;" W","")&amp;
IF($U63=74,Data!$V$77&amp;" W","")&amp;
IF($U63=75,Data!$V$78&amp;" W","")&amp;
IF($U63=76,Data!$V$79&amp;" W","")&amp;
IF($U63=77,Data!$V$80&amp;" W","")&amp;
IF($U63=78,Data!$V$81&amp;" W","")&amp;
IF($U63=79,Data!$V$82&amp;" W","")&amp;
IF($U63=80,Data!$V$83&amp;" W","")&amp;
IF($U63=81,Data!$V$84&amp;" W","")&amp;
IF($U63=82,Data!$V$85&amp;" W","")&amp;
IF($U63=83,Data!$V$86&amp;" W","")&amp;
IF($U63=84,Data!$V$87&amp;" W","")&amp;
IF($U63=85,Data!$V$88&amp;" W","")&amp;
IF($U63=86,Data!$V$89&amp;" W","")&amp;
IF($U63=87,Data!$V$90&amp;" W","")&amp;
IF($U63=88,Data!$V$91&amp;" W","")&amp;
IF($U63=89,Data!$V$92&amp;" W","")&amp;
IF($U63=90,Data!$V$93&amp;" W","")&amp;
IF($U63=91,Data!$V$94&amp;" W","")&amp;
IF($U63=92,Data!$V$95&amp;" W","")&amp;
IF($U63=93,Data!$V$96&amp;" W","")&amp;
IF($U63=94,Data!$V$97&amp;" W","")&amp;
IF($U63=95,Data!$V$98&amp;" W","")&amp;
IF($U63=96,Data!$V$99&amp;" W","")&amp;
IF($U63=97,Data!$V$100&amp;" W","")&amp;
IF($U63=98,Data!$V$101&amp;" W","")&amp;
IF($U63=99,Data!$V$102&amp;" W","")&amp;
IF($U63=100,Data!$V$103&amp;" W","")&amp;
IF($U63=101,Data!$V163&amp;" W","")&amp;
IF($U63=102,Data!$V$105&amp;" W","")&amp;
IF($U63=103,Data!$V$106&amp;" W","")&amp;
IF($U63=104,Data!$V$107&amp;" W","")&amp;
IF($U63=105,Data!$V$108&amp;" W","")&amp;
IF($U63=106,Data!$V$109&amp;" W","")&amp;
IF($U63=107,Data!$V$110&amp;" W","")&amp;
IF($U63=108,Data!$V$111&amp;" W","")&amp;
IF($U63=109,Data!$V$112&amp;" W","")&amp;
IF($U63=110,Data!$V$113&amp;" W","")&amp;
IF($U63=111,Data!$V$114&amp;" W","")&amp;
IF($U63=112,Data!$V$115&amp;" W","")&amp;
IF($U63=113,Data!$V$116&amp;" W","")&amp;
IF($U63=114,Data!$V$117&amp;" W","")&amp;
IF($U63=115,Data!$V$118&amp;" W","")&amp;
IF($U63=116,Data!$V$119&amp;" W","")&amp;
IF($U63=117,Data!$V$120&amp;" W","")&amp;
IF($U63=118,Data!$V$121&amp;" W","")&amp;
IF($U63=119,Data!$V$122&amp;" W","")&amp;
IF($U63=120,Data!$V$123&amp;" W","")</f>
        <v/>
      </c>
      <c r="I63" s="42" t="str">
        <f>IF($U63=1,Data!$W$4&amp;" W","")&amp;
IF($U63=2,Data!$W$5&amp;" W","")&amp;
IF($U63=3,Data!$W$6&amp;" W","")&amp;
IF($U63=4,Data!$W$7&amp;" W","")&amp;
IF($U63=5,Data!$W$8&amp;" W","")&amp;
IF($U63=6,Data!$W$9&amp;" W","")&amp;
IF($U63=7,Data!$W$10&amp;" W","")&amp;
IF($U63=8,Data!$W$11&amp;" W","")&amp;
IF($U63=9,Data!$W$12&amp;" W","")&amp;
IF($U63=10,Data!$W$13&amp;" W","")&amp;
IF($U63=11,Data!$W$14&amp;" W","")&amp;
IF($U63=12,Data!$W$15&amp;" W","")&amp;
IF($U63=13,Data!$W$16&amp;" W","")&amp;
IF($U63=14,Data!$W$17&amp;" W","")&amp;
IF($U63=15,Data!$W$18&amp;" W","")&amp;
IF($U63=16,Data!$W$19&amp;" W","")&amp;
IF($U63=17,Data!$W$20&amp;" W","")&amp;
IF($U63=18,Data!$W$21&amp;" W","")&amp;
IF($U63=19,Data!$W$22&amp;" W","")&amp;
IF($U63=20,Data!$W$23&amp;" W","")&amp;
IF($U63=21,Data!$W$24&amp;" W","")&amp;
IF($U63=22,Data!$W$25&amp;" W","")&amp;
IF($U63=23,Data!$W$26&amp;" W","")&amp;
IF($U63=24,Data!$W$27&amp;" W","")&amp;
IF($U63=25,Data!$W$28&amp;" W","")&amp;
IF($U63=26,Data!$W$29&amp;" W","")&amp;
IF($U63=27,Data!$W$30&amp;" W","")&amp;
IF($U63=28,Data!$W$31&amp;" W","")&amp;
IF($U63=29,Data!$W$32&amp;" W","")&amp;
IF($U63=30,Data!$W$33&amp;" W","")&amp;
IF($U63=31,Data!$W$34&amp;" W","")&amp;
IF($U63=32,Data!$W$35&amp;" W","")&amp;
IF($U63=33,Data!$W$36&amp;" W","")&amp;
IF($U63=34,Data!$W$37&amp;" W","")&amp;
IF($U63=35,Data!$W$38&amp;" W","")&amp;
IF($U63=36,Data!$W$39&amp;" W","")&amp;
IF($U63=37,Data!$W$40&amp;" W","")&amp;
IF($U63=38,Data!$W$41&amp;" W","")&amp;
IF($U63=39,Data!$W$42&amp;" W","")&amp;
IF($U63=40,Data!$W$43&amp;" W","")&amp;
IF($U63=41,Data!$W$44&amp;" W","")&amp;
IF($U63=42,Data!$W$45&amp;" W","")&amp;
IF($U63=43,Data!$W$46&amp;" W","")&amp;
IF($U63=44,Data!$W$47&amp;" W","")&amp;
IF($U63=45,Data!$W$48&amp;" W","")&amp;
IF($U63=46,Data!$W$49&amp;" W","")&amp;
IF($U63=47,Data!$W$50&amp;" W","")&amp;
IF($U63=48,Data!$W$51&amp;" W","")&amp;
IF($U63=49,Data!$W$52&amp;" W","")&amp;
IF($U63=50,Data!$W$53&amp;" W","")&amp;
IF($U63=51,Data!$W$54&amp;" W","")&amp;
IF($U63=52,Data!$W$55&amp;" W","")&amp;
IF($U63=53,Data!$W$56&amp;" W","")&amp;
IF($U63=54,Data!$W$57&amp;" W","")&amp;
IF($U63=55,Data!$W$58&amp;" W","")&amp;
IF($U63=56,Data!$W$59&amp;" W","")&amp;
IF($U63=57,Data!$W$60&amp;" W","")&amp;
IF($U63=58,Data!$W$61&amp;" W","")&amp;
IF($U63=59,Data!$W$62&amp;" W","")&amp;
IF($U63=60,Data!$W$63&amp;" W","")&amp;
IF($U63=61,Data!$W$64&amp;" W","")&amp;
IF($U63=62,Data!$W$65&amp;" W","")&amp;
IF($U63=63,Data!$W$66&amp;" W","")&amp;
IF($U63=64,Data!$W$67&amp;" W","")&amp;
IF($U63=65,Data!$W$68&amp;" W","")&amp;
IF($U63=66,Data!$W$69&amp;" W","")&amp;
IF($U63=67,Data!$W$70&amp;" W","")&amp;
IF($U63=68,Data!$W$71&amp;" W","")&amp;
IF($U63=69,Data!$W$72&amp;" W","")&amp;
IF($U63=70,Data!$W$73&amp;" W","")&amp;
IF($U63=71,Data!$W$74&amp;" W","")&amp;
IF($U63=72,Data!$W$75&amp;" W","")&amp;
IF($U63=73,Data!$W$76&amp;" W","")&amp;
IF($U63=74,Data!$W$77&amp;" W","")&amp;
IF($U63=75,Data!$W$78&amp;" W","")&amp;
IF($U63=76,Data!$W$79&amp;" W","")&amp;
IF($U63=77,Data!$W$80&amp;" W","")&amp;
IF($U63=78,Data!$W$81&amp;" W","")&amp;
IF($U63=79,Data!$W$82&amp;" W","")&amp;
IF($U63=80,Data!$W$83&amp;" W","")&amp;
IF($U63=81,Data!$W$84&amp;" W","")&amp;
IF($U63=82,Data!$W$85&amp;" W","")&amp;
IF($U63=83,Data!$W$86&amp;" W","")&amp;
IF($U63=84,Data!$W$87&amp;" W","")&amp;
IF($U63=85,Data!$W$88&amp;" W","")&amp;
IF($U63=86,Data!$W$89&amp;" W","")&amp;
IF($U63=87,Data!$W$90&amp;" W","")&amp;
IF($U63=88,Data!$W$91&amp;" W","")&amp;
IF($U63=89,Data!$W$92&amp;" W","")&amp;
IF($U63=90,Data!$W$93&amp;" W","")&amp;
IF($U63=91,Data!$W$94&amp;" W","")&amp;
IF($U63=92,Data!$W$95&amp;" W","")&amp;
IF($U63=93,Data!$W$96&amp;" W","")&amp;
IF($U63=94,Data!$W$97&amp;" W","")&amp;
IF($U63=95,Data!$W$98&amp;" W","")&amp;
IF($U63=96,Data!$W$99&amp;" W","")&amp;
IF($U63=97,Data!$W$100&amp;" W","")&amp;
IF($U63=98,Data!$W$101&amp;" W","")&amp;
IF($U63=99,Data!$W$102&amp;" W","")&amp;
IF($U63=100,Data!$W$103&amp;" W","")&amp;
IF($U63=101,Data!$V163&amp;" W","")&amp;
IF($U63=102,Data!$W$105&amp;" W","")&amp;
IF($U63=103,Data!$W$106&amp;" W","")&amp;
IF($U63=104,Data!$W$107&amp;" W","")&amp;
IF($U63=105,Data!$W$108&amp;" W","")&amp;
IF($U63=106,Data!$W$109&amp;" W","")&amp;
IF($U63=107,Data!$W$110&amp;" W","")&amp;
IF($U63=108,Data!$W$111&amp;" W","")&amp;
IF($U63=109,Data!$W$112&amp;" W","")&amp;
IF($U63=110,Data!$W$113&amp;" W","")&amp;
IF($U63=111,Data!$W$114&amp;" W","")&amp;
IF($U63=112,Data!$W$115&amp;" W","")&amp;
IF($U63=113,Data!$W$116&amp;" W","")&amp;
IF($U63=114,Data!$W$117&amp;" W","")&amp;
IF($U63=115,Data!$W$118&amp;" W","")&amp;
IF($U63=116,Data!$W$119&amp;" W","")&amp;
IF($U63=117,Data!$W$120&amp;" W","")&amp;
IF($U63=118,Data!$W$121&amp;" W","")&amp;
IF($U63=119,Data!$W$122&amp;" W","")&amp;
IF($U63=120,Data!$W$123&amp;" W","")</f>
        <v/>
      </c>
      <c r="J63" s="44" t="str">
        <f>IF($U63=1,Data!$X$4&amp;" W","")&amp;
IF($U63=2,Data!$X$5&amp;" W","")&amp;
IF($U63=3,Data!$X$6&amp;" W","")&amp;
IF($U63=4,Data!$X$7&amp;" W","")&amp;
IF($U63=5,Data!$X$8&amp;" W","")&amp;
IF($U63=6,Data!$X$9&amp;" W","")&amp;
IF($U63=7,Data!$X$10&amp;" W","")&amp;
IF($U63=8,Data!$X$11&amp;" W","")&amp;
IF($U63=9,Data!$X$12&amp;" W","")&amp;
IF($U63=10,Data!$X$13&amp;" W","")&amp;
IF($U63=11,Data!$X$14&amp;" W","")&amp;
IF($U63=12,Data!$X$15&amp;" W","")&amp;
IF($U63=13,Data!$X$16&amp;" W","")&amp;
IF($U63=14,Data!$X$17&amp;" W","")&amp;
IF($U63=15,Data!$X$18&amp;" W","")&amp;
IF($U63=16,Data!$X$19&amp;" W","")&amp;
IF($U63=17,Data!$X$20&amp;" W","")&amp;
IF($U63=18,Data!$X$21&amp;" W","")&amp;
IF($U63=19,Data!$X$22&amp;" W","")&amp;
IF($U63=20,Data!$X$23&amp;" W","")&amp;
IF($U63=21,Data!$X$24&amp;" W","")&amp;
IF($U63=22,Data!$X$25&amp;" W","")&amp;
IF($U63=23,Data!$X$26&amp;" W","")&amp;
IF($U63=24,Data!$X$27&amp;" W","")&amp;
IF($U63=25,Data!$X$28&amp;" W","")&amp;
IF($U63=26,Data!$X$29&amp;" W","")&amp;
IF($U63=27,Data!$X$30&amp;" W","")&amp;
IF($U63=28,Data!$X$31&amp;" W","")&amp;
IF($U63=29,Data!$X$32&amp;" W","")&amp;
IF($U63=30,Data!$X$33&amp;" W","")&amp;
IF($U63=31,Data!$X$34&amp;" W","")&amp;
IF($U63=32,Data!$X$35&amp;" W","")&amp;
IF($U63=33,Data!$X$36&amp;" W","")&amp;
IF($U63=34,Data!$X$37&amp;" W","")&amp;
IF($U63=35,Data!$X$38&amp;" W","")&amp;
IF($U63=36,Data!$X$39&amp;" W","")&amp;
IF($U63=37,Data!$X$40&amp;" W","")&amp;
IF($U63=38,Data!$X$41&amp;" W","")&amp;
IF($U63=39,Data!$X$42&amp;" W","")&amp;
IF($U63=40,Data!$X$43&amp;" W","")&amp;
IF($U63=41,Data!$X$44&amp;" W","")&amp;
IF($U63=42,Data!$X$45&amp;" W","")&amp;
IF($U63=43,Data!$X$46&amp;" W","")&amp;
IF($U63=44,Data!$X$47&amp;" W","")&amp;
IF($U63=45,Data!$X$48&amp;" W","")&amp;
IF($U63=46,Data!$X$49&amp;" W","")&amp;
IF($U63=47,Data!$X$50&amp;" W","")&amp;
IF($U63=48,Data!$X$51&amp;" W","")&amp;
IF($U63=49,Data!$X$52&amp;" W","")&amp;
IF($U63=50,Data!$X$53&amp;" W","")&amp;
IF($U63=51,Data!$X$54&amp;" W","")&amp;
IF($U63=52,Data!$X$55&amp;" W","")&amp;
IF($U63=53,Data!$X$56&amp;" W","")&amp;
IF($U63=54,Data!$X$57&amp;" W","")&amp;
IF($U63=55,Data!$X$58&amp;" W","")&amp;
IF($U63=56,Data!$X$59&amp;" W","")&amp;
IF($U63=57,Data!$X$60&amp;" W","")&amp;
IF($U63=58,Data!$X$61&amp;" W","")&amp;
IF($U63=59,Data!$X$62&amp;" W","")&amp;
IF($U63=60,Data!$X$63&amp;" W","")&amp;
IF($U63=61,Data!$X$64&amp;" W","")&amp;
IF($U63=62,Data!$X$65&amp;" W","")&amp;
IF($U63=63,Data!$X$66&amp;" W","")&amp;
IF($U63=64,Data!$X$67&amp;" W","")&amp;
IF($U63=65,Data!$X$68&amp;" W","")&amp;
IF($U63=66,Data!$X$69&amp;" W","")&amp;
IF($U63=67,Data!$X$70&amp;" W","")&amp;
IF($U63=68,Data!$X$71&amp;" W","")&amp;
IF($U63=69,Data!$X$72&amp;" W","")&amp;
IF($U63=70,Data!$X$73&amp;" W","")&amp;
IF($U63=71,Data!$X$74&amp;" W","")&amp;
IF($U63=72,Data!$X$75&amp;" W","")&amp;
IF($U63=73,Data!$X$76&amp;" W","")&amp;
IF($U63=74,Data!$X$77&amp;" W","")&amp;
IF($U63=75,Data!$X$78&amp;" W","")&amp;
IF($U63=76,Data!$X$79&amp;" W","")&amp;
IF($U63=77,Data!$X$80&amp;" W","")&amp;
IF($U63=78,Data!$X$81&amp;" W","")&amp;
IF($U63=79,Data!$X$82&amp;" W","")&amp;
IF($U63=80,Data!$X$83&amp;" W","")&amp;
IF($U63=81,Data!$X$84&amp;" W","")&amp;
IF($U63=82,Data!$X$85&amp;" W","")&amp;
IF($U63=83,Data!$X$86&amp;" W","")&amp;
IF($U63=84,Data!$X$87&amp;" W","")&amp;
IF($U63=85,Data!$X$88&amp;" W","")&amp;
IF($U63=86,Data!$X$89&amp;" W","")&amp;
IF($U63=87,Data!$X$90&amp;" W","")&amp;
IF($U63=88,Data!$X$91&amp;" W","")&amp;
IF($U63=89,Data!$X$92&amp;" W","")&amp;
IF($U63=90,Data!$X$93&amp;" W","")&amp;
IF($U63=91,Data!$X$94&amp;" W","")&amp;
IF($U63=92,Data!$X$95&amp;" W","")&amp;
IF($U63=93,Data!$X$96&amp;" W","")&amp;
IF($U63=94,Data!$X$97&amp;" W","")&amp;
IF($U63=95,Data!$X$98&amp;" W","")&amp;
IF($U63=96,Data!$X$99&amp;" W","")&amp;
IF($U63=97,Data!$X$100&amp;" W","")&amp;
IF($U63=98,Data!$X$101&amp;" W","")&amp;
IF($U63=99,Data!$X$102&amp;" W","")&amp;
IF($U63=100,Data!$X$103&amp;" W","")&amp;
IF($U63=101,Data!$X$104&amp;" W","")&amp;
IF($U63=102,Data!$X$105&amp;" W","")&amp;
IF($U63=103,Data!$X$106&amp;" W","")&amp;
IF($U63=104,Data!$X$107&amp;" W","")&amp;
IF($U63=105,Data!$X$108&amp;" W","")&amp;
IF($U63=106,Data!$X$109&amp;" W","")&amp;
IF($U63=107,Data!$X$110&amp;" W","")&amp;
IF($U63=108,Data!$X$111&amp;" W","")&amp;
IF($U63=109,Data!$X$112&amp;" W","")&amp;
IF($U63=110,Data!$X$113&amp;" W","")&amp;
IF($U63=111,Data!$X$114&amp;" W","")&amp;
IF($U63=112,Data!$X$115&amp;" W","")&amp;
IF($U63=113,Data!$X$116&amp;" W","")&amp;
IF($U63=114,Data!$X$117&amp;" W","")&amp;
IF($U63=115,Data!$X$118&amp;" W","")&amp;
IF($U63=116,Data!$X$119&amp;" W","")&amp;
IF($U63=117,Data!$X$120&amp;" W","")&amp;
IF($U63=118,Data!$X$121&amp;" W","")&amp;
IF($U63=119,Data!$X$122&amp;" W","")&amp;
IF($U63=120,Data!$X$123&amp;" W","")</f>
        <v/>
      </c>
      <c r="K63" s="238" t="str">
        <f>IF($U63=1,Data!$Y$4&amp;" W","")&amp;
IF($U63=2,Data!$Y$5&amp;" W","")&amp;
IF($U63=3,Data!$Y$6&amp;" W","")&amp;
IF($U63=4,Data!$Y$7&amp;" W","")&amp;
IF($U63=5,Data!$Y$8&amp;" W","")&amp;
IF($U63=6,Data!$Y$9&amp;" W","")&amp;
IF($U63=7,Data!$Y$10&amp;" W","")&amp;
IF($U63=8,Data!$Y$11&amp;" W","")&amp;
IF($U63=9,Data!$Y$12&amp;" W","")&amp;
IF($U63=10,Data!$Y$13&amp;" W","")&amp;
IF($U63=11,Data!$Y$14&amp;" W","")&amp;
IF($U63=12,Data!$Y$15&amp;" W","")&amp;
IF($U63=13,Data!$Y$16&amp;" W","")&amp;
IF($U63=14,Data!$Y$17&amp;" W","")&amp;
IF($U63=15,Data!$Y$18&amp;" W","")&amp;
IF($U63=16,Data!$Y$19&amp;" W","")&amp;
IF($U63=17,Data!$Y$20&amp;" W","")&amp;
IF($U63=18,Data!$Y$21&amp;" W","")&amp;
IF($U63=19,Data!$Y$22&amp;" W","")&amp;
IF($U63=20,Data!$Y$23&amp;" W","")&amp;
IF($U63=21,Data!$Y$24&amp;" W","")&amp;
IF($U63=22,Data!$Y$25&amp;" W","")&amp;
IF($U63=23,Data!$Y$26&amp;" W","")&amp;
IF($U63=24,Data!$Y$27&amp;" W","")&amp;
IF($U63=25,Data!$Y$28&amp;" W","")&amp;
IF($U63=26,Data!$Y$29&amp;" W","")&amp;
IF($U63=27,Data!$Y$30&amp;" W","")&amp;
IF($U63=28,Data!$Y$31&amp;" W","")&amp;
IF($U63=29,Data!$Y$32&amp;" W","")&amp;
IF($U63=30,Data!$Y$33&amp;" W","")&amp;
IF($U63=31,Data!$Y$34&amp;" W","")&amp;
IF($U63=32,Data!$Y$35&amp;" W","")&amp;
IF($U63=33,Data!$Y$36&amp;" W","")&amp;
IF($U63=34,Data!$Y$37&amp;" W","")&amp;
IF($U63=35,Data!$Y$38&amp;" W","")&amp;
IF($U63=36,Data!$Y$39&amp;" W","")&amp;
IF($U63=37,Data!$Y$40&amp;" W","")&amp;
IF($U63=38,Data!$Y$41&amp;" W","")&amp;
IF($U63=39,Data!$Y$42&amp;" W","")&amp;
IF($U63=40,Data!$Y$43&amp;" W","")&amp;
IF($U63=41,Data!$Y$44&amp;" W","")&amp;
IF($U63=42,Data!$Y$45&amp;" W","")&amp;
IF($U63=43,Data!$Y$46&amp;" W","")&amp;
IF($U63=44,Data!$Y$47&amp;" W","")&amp;
IF($U63=45,Data!$Y$48&amp;" W","")&amp;
IF($U63=46,Data!$Y$49&amp;" W","")&amp;
IF($U63=47,Data!$Y$50&amp;" W","")&amp;
IF($U63=48,Data!$Y$51&amp;" W","")&amp;
IF($U63=49,Data!$Y$52&amp;" W","")&amp;
IF($U63=50,Data!$Y$53&amp;" W","")&amp;
IF($U63=51,Data!$Y$54&amp;" W","")&amp;
IF($U63=52,Data!$Y$55&amp;" W","")&amp;
IF($U63=53,Data!$Y$56&amp;" W","")&amp;
IF($U63=54,Data!$Y$57&amp;" W","")&amp;
IF($U63=55,Data!$Y$58&amp;" W","")&amp;
IF($U63=56,Data!$Y$59&amp;" W","")&amp;
IF($U63=57,Data!$Y$60&amp;" W","")&amp;
IF($U63=58,Data!$Y$61&amp;" W","")&amp;
IF($U63=59,Data!$Y$62&amp;" W","")&amp;
IF($U63=60,Data!$Y$63&amp;" W","")&amp;
IF($U63=61,Data!$Y$64&amp;" W","")&amp;
IF($U63=62,Data!$Y$65&amp;" W","")&amp;
IF($U63=63,Data!$Y$66&amp;" W","")&amp;
IF($U63=64,Data!$Y$67&amp;" W","")&amp;
IF($U63=65,Data!$Y$68&amp;" W","")&amp;
IF($U63=66,Data!$Y$69&amp;" W","")&amp;
IF($U63=67,Data!$Y$70&amp;" W","")&amp;
IF($U63=68,Data!$Y$71&amp;" W","")&amp;
IF($U63=69,Data!$Y$72&amp;" W","")&amp;
IF($U63=70,Data!$Y$73&amp;" W","")&amp;
IF($U63=71,Data!$Y$74&amp;" W","")&amp;
IF($U63=72,Data!$Y$75&amp;" W","")&amp;
IF($U63=73,Data!$Y$76&amp;" W","")&amp;
IF($U63=74,Data!$Y$77&amp;" W","")&amp;
IF($U63=75,Data!$Y$78&amp;" W","")&amp;
IF($U63=76,Data!$Y$79&amp;" W","")&amp;
IF($U63=77,Data!$Y$80&amp;" W","")&amp;
IF($U63=78,Data!$Y$81&amp;" W","")&amp;
IF($U63=79,Data!$Y$82&amp;" W","")&amp;
IF($U63=80,Data!$Y$83&amp;" W","")&amp;
IF($U63=81,Data!$Y$84&amp;" W","")&amp;
IF($U63=82,Data!$Y$85&amp;" W","")&amp;
IF($U63=83,Data!$Y$86&amp;" W","")&amp;
IF($U63=84,Data!$Y$87&amp;" W","")&amp;
IF($U63=85,Data!$Y$88&amp;" W","")&amp;
IF($U63=86,Data!$Y$89&amp;" W","")&amp;
IF($U63=87,Data!$Y$90&amp;" W","")&amp;
IF($U63=88,Data!$Y$91&amp;" W","")&amp;
IF($U63=89,Data!$Y$92&amp;" W","")&amp;
IF($U63=90,Data!$Y$93&amp;" W","")&amp;
IF($U63=91,Data!$Y$94&amp;" W","")&amp;
IF($U63=92,Data!$Y$95&amp;" W","")&amp;
IF($U63=93,Data!$Y$96&amp;" W","")&amp;
IF($U63=94,Data!$Y$97&amp;" W","")&amp;
IF($U63=95,Data!$Y$98&amp;" W","")&amp;
IF($U63=96,Data!$Y$99&amp;" W","")&amp;
IF($U63=97,Data!$Y$100&amp;" W","")&amp;
IF($U63=98,Data!$Y$101&amp;" W","")&amp;
IF($U63=99,Data!$Y$102&amp;" W","")&amp;
IF($U63=100,Data!$Y$103&amp;" W","")&amp;
IF($U63=101,Data!$Y$104&amp;" W","")&amp;
IF($U63=102,Data!$Y$105&amp;" W","")&amp;
IF($U63=103,Data!$Y$106&amp;" W","")&amp;
IF($U63=104,Data!$Y$107&amp;" W","")&amp;
IF($U63=105,Data!$Y$108&amp;" W","")&amp;
IF($U63=106,Data!$Y$109&amp;" W","")&amp;
IF($U63=107,Data!$Y$110&amp;" W","")&amp;
IF($U63=108,Data!$Y$111&amp;" W","")&amp;
IF($U63=109,Data!$Y$112&amp;" W","")&amp;
IF($U63=110,Data!$Y$113&amp;" W","")&amp;
IF($U63=111,Data!$Y$114&amp;" W","")&amp;
IF($U63=112,Data!$Y$115&amp;" W","")&amp;
IF($U63=113,Data!$Y$116&amp;" W","")&amp;
IF($U63=114,Data!$Y$117&amp;" W","")&amp;
IF($U63=115,Data!$Y$118&amp;" W","")&amp;
IF($U63=116,Data!$Y$119&amp;" W","")&amp;
IF($U63=117,Data!$Y$120&amp;" W","")&amp;
IF($U63=118,Data!$Y$121&amp;" W","")&amp;
IF($U63=119,Data!$Y$122&amp;" W","")&amp;
IF($U63=120,Data!$Y$123&amp;" W","")</f>
        <v/>
      </c>
      <c r="L63" s="66" t="str">
        <f>IF($U63=1,Data!$L$4&amp;" - "&amp;RIGHT(Data!$L$4,2)&amp;"00 K","")&amp;
IF($U63=2,Data!$L$5&amp;" - "&amp;RIGHT(Data!$L$5,2)&amp;"00 K","")&amp;
IF($U63=3,Data!$L$6&amp;" - "&amp;RIGHT(Data!$L$6,2)&amp;"00 K","")&amp;
IF($U63=4,Data!$L$7&amp;" - "&amp;RIGHT(Data!$L$7,2)&amp;"00 K","")&amp;
IF($U63=5,Data!$L$8&amp;" - "&amp;RIGHT(Data!$L$8,2)&amp;"00 K","")&amp;
IF($U63=6,Data!$L$9&amp;" - "&amp;RIGHT(Data!$L$9,2)&amp;"00 K","")&amp;
IF($U63=7,Data!$L$10&amp;" - "&amp;RIGHT(Data!$L$10,2)&amp;"00 K","")&amp;
IF($U63=8,Data!$L$11&amp;" - "&amp;RIGHT(Data!$L$11,2)&amp;"00 K","")&amp;
IF($U63=9,Data!$L$12&amp;" - "&amp;RIGHT(Data!$L$12,2)&amp;"00 K","")&amp;
IF($U63=10,Data!$L$13&amp;" - "&amp;RIGHT(Data!$L$13,2)&amp;"00 K","")&amp;
IF($U63=11,Data!$L$14&amp;" - "&amp;RIGHT(Data!$L$14,2)&amp;"00 K","")&amp;
IF($U63=12,Data!$L$15&amp;" - "&amp;RIGHT(Data!$L$15,2)&amp;"00 K","")&amp;
IF($U63=13,Data!$L$16&amp;" - "&amp;RIGHT(Data!$L$16,2)&amp;"00 K","")&amp;
IF($U63=14,Data!$L$17&amp;" - "&amp;RIGHT(Data!$L$17,2)&amp;"00 K","")&amp;
IF($U63=15,Data!$L$18&amp;" - "&amp;RIGHT(Data!$L$18,2)&amp;"00 K","")&amp;
IF($U63=16,Data!$L$19&amp;" - "&amp;RIGHT(Data!$L$19,2)&amp;"00 K","")&amp;
IF($U63=17,Data!$L$20&amp;" - "&amp;RIGHT(Data!$L$20,2)&amp;"00 K","")&amp;
IF($U63=18,Data!$L$21&amp;" - "&amp;RIGHT(Data!$L$21,2)&amp;"00 K","")&amp;
IF($U63=19,Data!$L$22&amp;" - "&amp;RIGHT(Data!$L$22,2)&amp;"00 K","")&amp;
IF($U63=20,Data!$L$23&amp;" - "&amp;RIGHT(Data!$L$23,2)&amp;"00 K","")&amp;
IF($U63=21,Data!$L$24&amp;" - "&amp;RIGHT(Data!$L$24,2)&amp;"00 K","")&amp;
IF($U63=22,Data!$L$25&amp;" - "&amp;RIGHT(Data!$L$25,2)&amp;"00 K","")&amp;
IF($U63=23,Data!$L$26&amp;" - "&amp;RIGHT(Data!$L$26,2)&amp;"00 K","")&amp;
IF($U63=24,Data!$L$27&amp;" - "&amp;RIGHT(Data!$L$27,2)&amp;"00 K","")&amp;
IF($U63=25,Data!$L$28&amp;" - "&amp;RIGHT(Data!$L$28,2)&amp;"00 K","")&amp;
IF($U63=26,Data!$L$29&amp;" - "&amp;RIGHT(Data!$L$29,2)&amp;"00 K","")&amp;
IF($U63=27,Data!$L$30&amp;" - "&amp;RIGHT(Data!$L$30,2)&amp;"00 K","")&amp;
IF($U63=28,Data!$L$31&amp;" - "&amp;RIGHT(Data!$L$31,2)&amp;"00 K","")&amp;
IF($U63=29,Data!$L$32&amp;" - "&amp;RIGHT(Data!$L$32,2)&amp;"00 K","")&amp;
IF($U63=30,Data!$L$33&amp;" - "&amp;RIGHT(Data!$L$33,2)&amp;"00 K","")&amp;
IF($U63=31,Data!$L$34&amp;" - "&amp;RIGHT(Data!$L$34,2)&amp;"00 K","")&amp;
IF($U63=32,Data!$L$35&amp;" - "&amp;RIGHT(Data!$L$35,2)&amp;"00 K","")&amp;
IF($U63=33,Data!$L$36&amp;" - "&amp;RIGHT(Data!$L$36,2)&amp;"00 K","")&amp;
IF($U63=34,Data!$L$37&amp;" - "&amp;RIGHT(Data!$L$37,2)&amp;"00 K","")&amp;
IF($U63=35,Data!$L$38&amp;" - "&amp;RIGHT(Data!$L$38,2)&amp;"00 K","")&amp;
IF($U63=36,Data!$L$39&amp;" - "&amp;RIGHT(Data!$L$39,2)&amp;"00 K","")&amp;
IF($U63=37,Data!$L$40&amp;" - "&amp;RIGHT(Data!$L$40,2)&amp;"00 K","")&amp;
IF($U63=38,Data!$L$41&amp;" - "&amp;RIGHT(Data!$L$41,2)&amp;"00 K","")&amp;
IF($U63=39,Data!$L$42&amp;" - "&amp;RIGHT(Data!$L$42,2)&amp;"00 K","")&amp;
IF($U63=40,Data!$L$43&amp;" - "&amp;RIGHT(Data!$L$43,2)&amp;"00 K","")&amp;
IF($U63=41,Data!$L$44&amp;" - "&amp;RIGHT(Data!$L$44,2)&amp;"00 K","")&amp;
IF($U63=42,Data!$L$45&amp;" - "&amp;RIGHT(Data!$L$45,2)&amp;"00 K","")&amp;
IF($U63=43,Data!$L$46&amp;" - "&amp;RIGHT(Data!$L$46,2)&amp;"00 K","")&amp;
IF($U63=44,Data!$L$47&amp;" - "&amp;RIGHT(Data!$L$47,2)&amp;"00 K","")&amp;
IF($U63=45,Data!$L$48&amp;" - "&amp;RIGHT(Data!$L$48,2)&amp;"00 K","")&amp;
IF($U63=46,Data!$L$49&amp;" - "&amp;RIGHT(Data!$L$49,2)&amp;"00 K","")&amp;
IF($U63=47,Data!$L$50&amp;" - "&amp;RIGHT(Data!$L$50,2)&amp;"00 K","")&amp;
IF($U63=48,Data!$L$51&amp;" - "&amp;RIGHT(Data!$L$51,2)&amp;"00 K","")&amp;
IF($U63=49,Data!$L$52&amp;" - "&amp;RIGHT(Data!$L$52,2)&amp;"00 K","")&amp;
IF($U63=50,Data!$L$53&amp;" - "&amp;RIGHT(Data!$L$53,2)&amp;"00 K","")&amp;
IF($U63=51,Data!$L$54&amp;" - "&amp;RIGHT(Data!$L$54,2)&amp;"00 K","")&amp;
IF($U63=52,Data!$L$55&amp;" - "&amp;RIGHT(Data!$L$55,2)&amp;"00 K","")&amp;
IF($U63=53,Data!$L$56&amp;" - "&amp;RIGHT(Data!$L$56,2)&amp;"00 K","")&amp;
IF($U63=54,Data!$L$57&amp;" - "&amp;RIGHT(Data!$L$57,2)&amp;"00 K","")&amp;
IF($U63=55,Data!$L$58&amp;" - "&amp;RIGHT(Data!$L$58,2)&amp;"00 K","")&amp;
IF($U63=56,Data!$L$59&amp;" - "&amp;RIGHT(Data!$L$59,2)&amp;"00 K","")&amp;
IF($U63=57,Data!$L$60&amp;" - "&amp;RIGHT(Data!$L$60,2)&amp;"00 K","")&amp;
IF($U63=58,Data!$L$61&amp;" - "&amp;RIGHT(Data!$L$61,2)&amp;"00 K","")&amp;
IF($U63=59,Data!$L$62&amp;" - "&amp;RIGHT(Data!$L$62,2)&amp;"00 K","")&amp;
IF($U63=60,Data!$L$63&amp;" - "&amp;RIGHT(Data!$L$63,2)&amp;"00 K","")&amp;
IF($U63=61,Data!$L$64&amp;" - "&amp;RIGHT(Data!$L$64,2)&amp;"00 K","")&amp;
IF($U63=62,Data!$L$65&amp;" - "&amp;RIGHT(Data!$L$65,2)&amp;"00 K","")&amp;
IF($U63=63,Data!$L$66&amp;" - "&amp;RIGHT(Data!$L$66,2)&amp;"00 K","")&amp;
IF($U63=64,Data!$L$67&amp;" - "&amp;RIGHT(Data!$L$67,2)&amp;"00 K","")&amp;
IF($U63=65,Data!$L$68&amp;" - "&amp;RIGHT(Data!$L$68,2)&amp;"00 K","")&amp;
IF($U63=66,Data!$L$69&amp;" - "&amp;RIGHT(Data!$L$69,2)&amp;"00 K","")&amp;
IF($U63=67,Data!$L$70&amp;" - "&amp;RIGHT(Data!$L$70,2)&amp;"00 K","")&amp;
IF($U63=68,Data!$L$71&amp;" - "&amp;RIGHT(Data!$L$71,2)&amp;"00 K","")&amp;
IF($U63=69,Data!$L$72&amp;" - "&amp;RIGHT(Data!$L$72,2)&amp;"00 K","")&amp;
IF($U63=70,Data!$L$73&amp;" - "&amp;RIGHT(Data!$L$73,2)&amp;"00 K","")&amp;
IF($U63=71,Data!$L$74&amp;" - "&amp;RIGHT(Data!$L$74,2)&amp;"00 K","")&amp;
IF($U63=72,Data!$L$75&amp;" - "&amp;RIGHT(Data!$L$75,2)&amp;"00 K","")&amp;
IF($U63=73,Data!$L$76&amp;" - "&amp;RIGHT(Data!$L$76,2)&amp;"00 K","")&amp;
IF($U63=74,Data!$L$77&amp;" - "&amp;RIGHT(Data!$L$77,2)&amp;"00 K","")&amp;
IF($U63=75,Data!$L$78&amp;" - "&amp;RIGHT(Data!$L$78,2)&amp;"00 K","")&amp;
IF($U63=76,Data!$L$79&amp;" - "&amp;RIGHT(Data!$L$79,2)&amp;"00 K","")&amp;
IF($U63=77,Data!$L$80&amp;" - "&amp;RIGHT(Data!$L$80,2)&amp;"00 K","")&amp;
IF($U63=78,Data!$L$81&amp;" - "&amp;RIGHT(Data!$L$81,2)&amp;"00 K","")&amp;
IF($U63=79,Data!$L$82&amp;" - "&amp;RIGHT(Data!$L$82,2)&amp;"00 K","")&amp;
IF($U63=80,Data!$L$83&amp;" - "&amp;RIGHT(Data!$L$83,2)&amp;"00 K","")&amp;
IF($U63=81,Data!$L$84&amp;" - "&amp;RIGHT(Data!$L$84,2)&amp;"00 K","")&amp;
IF($U63=82,Data!$L$85&amp;" - "&amp;RIGHT(Data!$L$85,2)&amp;"00 K","")&amp;
IF($U63=83,Data!$L$86&amp;" - "&amp;RIGHT(Data!$L$86,2)&amp;"00 K","")&amp;
IF($U63=84,Data!$L$87&amp;" - "&amp;RIGHT(Data!$L$87,2)&amp;"00 K","")&amp;
IF($U63=85,Data!$L$88&amp;" - "&amp;RIGHT(Data!$L$88,2)&amp;"00 K","")&amp;
IF($U63=86,Data!$L$89&amp;" - "&amp;RIGHT(Data!$L$89,2)&amp;"00 K","")&amp;
IF($U63=87,Data!$L$90&amp;" - "&amp;RIGHT(Data!$L$90,2)&amp;"00 K","")&amp;
IF($U63=88,Data!$L$91&amp;" - "&amp;RIGHT(Data!$L$91,2)&amp;"00 K","")&amp;
IF($U63=89,Data!$L$92&amp;" - "&amp;RIGHT(Data!$L$92,2)&amp;"00 K","")&amp;
IF($U63=90,Data!$L$93&amp;" - "&amp;RIGHT(Data!$L$93,2)&amp;"00 K","")&amp;
IF($U63=91,Data!$L$94&amp;" - "&amp;RIGHT(Data!$L$94,2)&amp;"00 K","")&amp;
IF($U63=92,Data!$L$95&amp;" - "&amp;RIGHT(Data!$L$95,2)&amp;"00 K","")&amp;
IF($U63=93,Data!$L$96&amp;" - "&amp;RIGHT(Data!$L$97,2)&amp;"00 K","")&amp;
IF($U63=94,Data!$L$97&amp;" - "&amp;RIGHT(Data!$L$98,2)&amp;"00 K","")&amp;
IF($U63=95,Data!$L$98&amp;" - "&amp;RIGHT(Data!$L$99,2)&amp;"00 K","")&amp;
IF($U63=96,Data!$L$99&amp;" - "&amp;RIGHT(Data!$L$100,2)&amp;"00 K","")&amp;
IF($U63=97,Data!$L$100&amp;" - "&amp;RIGHT(Data!$L$101,2)&amp;"00 K","")&amp;
IF($U63=98,Data!$L$101&amp;" - "&amp;RIGHT(Data!$L$102,2)&amp;"00 K","")&amp;
IF($U63=99,Data!$L$102&amp;" - "&amp;RIGHT(Data!$L$103,2)&amp;"00 K","")&amp;
IF($U63=100,Data!$L$103&amp;" - "&amp;RIGHT(Data!$L$104,2)&amp;"00 K","")&amp;
IF($U63=101,Data!$L$104&amp;" - "&amp;RIGHT(Data!$L$105,2)&amp;"00 K","")&amp;
IF($U63=102,Data!$L$105&amp;" - "&amp;RIGHT(Data!$L$106,2)&amp;"00 K","")&amp;
IF($U63=103,Data!$L$106&amp;" - "&amp;RIGHT(Data!$L$107,2)&amp;"00 K","")&amp;
IF($U63=104,Data!$L$107&amp;" - "&amp;RIGHT(Data!$L$108,2)&amp;"00 K","")&amp;
IF($U63=105,Data!$L$108&amp;" - "&amp;RIGHT(Data!$L$109,2)&amp;"00 K","")&amp;
IF($U63=106,Data!$L$109&amp;" - "&amp;RIGHT(Data!$L$110,2)&amp;"00 K","")&amp;
IF($U63=107,Data!$L$110&amp;" - "&amp;RIGHT(Data!$L$111,2)&amp;"00 K","")&amp;
IF($U63=108,Data!$L$111&amp;" - "&amp;RIGHT(Data!$L$112,2)&amp;"00 K","")&amp;
IF($U63=109,Data!$L$112&amp;" - "&amp;RIGHT(Data!$L$113,2)&amp;"00 K","")&amp;
IF($U63=110,Data!$L$113&amp;" - "&amp;RIGHT(Data!$L$114,2)&amp;"00 K","")&amp;
IF($U63=111,Data!$L$114&amp;" - "&amp;RIGHT(Data!$L$115,2)&amp;"00 K","")&amp;
IF($U63=112,Data!$L$115&amp;" - "&amp;RIGHT(Data!$L$116,2)&amp;"00 K","")&amp;
IF($U63=113,Data!$L$116&amp;" - "&amp;RIGHT(Data!$L$117,2)&amp;"00 K","")&amp;
IF($U63=114,Data!$L$117&amp;" - "&amp;RIGHT(Data!$L$118,2)&amp;"00 K","")&amp;
IF($U63=115,Data!$L$118&amp;" - "&amp;RIGHT(Data!$L$119,2)&amp;"00 K","")&amp;
IF($U63=116,Data!$L$119&amp;" - "&amp;RIGHT(Data!$L$120,2)&amp;"00 K","")&amp;
IF($U63=117,Data!$L$120&amp;" - "&amp;RIGHT(Data!$L$121,2)&amp;"00 K","")&amp;
IF($U63=118,Data!$L$121&amp;" - "&amp;RIGHT(Data!$L$122,2)&amp;"00 K","")&amp;
IF($U63=119,Data!$L$122&amp;" - "&amp;RIGHT(Data!$L$123,2)&amp;"00 K","")&amp;
IF($U63=120,Data!$L$123&amp;" - "&amp;RIGHT(Data!$L$124,2)&amp;"00 K","")</f>
        <v/>
      </c>
      <c r="M63" s="45"/>
      <c r="N63" s="46"/>
      <c r="O63" s="46"/>
      <c r="P63" s="208"/>
      <c r="Q63" s="208"/>
      <c r="R63" s="210"/>
      <c r="S63" s="210"/>
      <c r="T63" s="47"/>
      <c r="U63" s="48"/>
      <c r="V63" s="111"/>
      <c r="W63" s="111"/>
      <c r="X63" s="111"/>
      <c r="Y63" s="111"/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</row>
    <row r="64" spans="1:44" hidden="1" outlineLevel="1" x14ac:dyDescent="0.3">
      <c r="A64" s="39">
        <v>61</v>
      </c>
      <c r="B64" s="116" t="str">
        <f>IF($U64=1,Data!$E$4,"")&amp;
IF($U64=2,Data!$E$5,"")&amp;
IF($U64=3,Data!$E$6,"")&amp;
IF($U64=4,Data!$E$7,"")&amp;
IF($U64=5,Data!$E$8,"")&amp;
IF($U64=6,Data!$E$9,"")&amp;
IF($U64=7,Data!$E$10,"")&amp;
IF($U64=8,Data!$E$11,"")&amp;
IF($U64=9,Data!$E$12,"")&amp;
IF($U64=10,Data!$E$13,"")&amp;
IF($U64=11,Data!$E$14,"")&amp;
IF($U64=12,Data!$E$15,"")&amp;
IF($U64=13,Data!$E$16,"")&amp;
IF($U64=14,Data!$E$17,"")&amp;
IF($U64=15,Data!$E$18,"")&amp;
IF($U64=16,Data!$E$19,"")&amp;
IF($U64=17,Data!$E$20,"")&amp;
IF($U64=18,Data!$E$21,"")&amp;
IF($U64=19,Data!$E$22,"")&amp;
IF($U64=20,Data!$E$23,"")&amp;
IF($U64=21,Data!$E$24,"")&amp;
IF($U64=22,Data!$E$25,"")&amp;
IF($U64=23,Data!$E$26,"")&amp;
IF($U64=24,Data!$E$27,"")&amp;
IF($U64=25,Data!$E$28,"")&amp;
IF($U64=26,Data!$E$29,"")&amp;
IF($U64=27,Data!$E$30,"")&amp;
IF($U64=28,Data!$E$31,"")&amp;
IF($U64=29,Data!$E$32,"")&amp;
IF($U64=30,Data!$E$33,"")&amp;
IF($U64=31,Data!$E$34,"")&amp;
IF($U64=32,Data!$E$35,"")&amp;
IF($U64=33,Data!$E$36,"")&amp;
IF($U64=34,Data!$E$37,"")&amp;
IF($U64=35,Data!$E$38,"")&amp;
IF($U64=36,Data!$E$39,"")&amp;
IF($U64=37,Data!$E$40,"")&amp;
IF($U64=38,Data!$E$41,"")&amp;
IF($U64=39,Data!$E$42,"")&amp;
IF($U64=40,Data!$E$43,"")&amp;
IF($U64=41,Data!$E$124,"")&amp;
IF($U64=42,Data!$E$126,"")&amp;
IF($U64=43,Data!$E$127,"")</f>
        <v/>
      </c>
      <c r="C64" s="116" t="str">
        <f t="shared" si="0"/>
        <v/>
      </c>
      <c r="D64" s="40" t="str">
        <f>IF($U64=1,Data!$G$4,"")&amp;
IF($U64=2,Data!$G$5,"")&amp;
IF($U64=3,Data!$G$6,"")&amp;
IF($U64=4,Data!$G$7,"")&amp;
IF($U64=5,Data!$G$8,"")&amp;
IF($U64=6,Data!$G$9,"")&amp;
IF($U64=7,Data!$G$10,"")&amp;
IF($U64=8,Data!$G$11,"")&amp;
IF($U64=9,Data!$G$12,"")&amp;
IF($U64=10,Data!$G$13,"")&amp;
IF($U64=11,Data!$G$14,"")&amp;
IF($U64=12,Data!$G$15,"")&amp;
IF($U64=13,Data!$G$16,"")&amp;
IF($U64=14,Data!$G$17,"")&amp;
IF($U64=15,Data!$G$18,"")&amp;
IF($U64=16,Data!$G$19,"")&amp;
IF($U64=17,Data!$G$20,"")&amp;
IF($U64=18,Data!$G$21,"")&amp;
IF($U64=19,Data!$G$22,"")&amp;
IF($U64=20,Data!$G$23,"")&amp;
IF($U64=21,Data!$G$24,"")&amp;
IF($U64=22,Data!$G$25,"")&amp;
IF($U64=23,Data!$G$26,"")&amp;
IF($U64=24,Data!$G$27,"")&amp;
IF($U64=25,Data!$G$28,"")&amp;
IF($U64=26,Data!$G$29,"")&amp;
IF($U64=27,Data!$G$30,"")&amp;
IF($U64=28,Data!$G$31,"")&amp;
IF($U64=29,Data!$G$32,"")&amp;
IF($U64=30,Data!$G$33,"")&amp;
IF($U64=31,Data!$G$34,"")&amp;
IF($U64=32,Data!$G$35,"")&amp;
IF($U64=33,Data!$G$36,"")&amp;
IF($U64=34,Data!$G$37,"")&amp;
IF($U64=35,Data!$G$38,"")&amp;
IF($U64=36,Data!$G$39,"")&amp;
IF($U64=37,Data!$G$40,"")&amp;
IF($U64=38,Data!$G$41,"")&amp;
IF($U64=39,Data!$G$42,"")&amp;
IF($U64=40,Data!$G$43,"")&amp;
IF($U64=41,Data!$G$44,"")&amp;
IF($U64=42,Data!$G$45,"")&amp;
IF($U64=43,Data!$G$46,"")&amp;
IF($U64=44,Data!$G$47,"")&amp;
IF($U64=45,Data!$G$48,"")&amp;
IF($U64=46,Data!$G$49,"")&amp;
IF($U64=47,Data!$G$50,"")&amp;
IF($U64=48,Data!$G$51,"")&amp;
IF($U64=49,Data!$G$52,"")&amp;
IF($U64=50,Data!$G$53,"")&amp;
IF($U64=51,Data!$G$54,"")&amp;
IF($U64=52,Data!$G$55,"")&amp;
IF($U64=53,Data!$G$56,"")&amp;
IF($U64=54,Data!$G$57,"")&amp;
IF($U64=55,Data!$G$58,"")&amp;
IF($U64=56,Data!$G$59,"")&amp;
IF($U64=57,Data!$G$60,"")&amp;
IF($U64=58,Data!$G$61,"")&amp;
IF($U64=59,Data!$G$62,"")&amp;
IF($U64=60,Data!$G$63,"")&amp;
IF($U64=61,Data!$G$64,"")&amp;
IF($U64=62,Data!$G$65,"")&amp;
IF($U64=63,Data!$G$66,"")&amp;
IF($U64=64,Data!$G$67,"")&amp;
IF($U64=65,Data!$G$68,"")&amp;
IF($U64=66,Data!$G$69,"")&amp;
IF($U64=67,Data!$G$70,"")&amp;
IF($U64=68,Data!$G$71,"")&amp;
IF($U64=69,Data!$G$72,"")&amp;
IF($U64=70,Data!$G$73,"")&amp;
IF($U64=71,Data!$G$74,"")&amp;
IF($U64=72,Data!$G$75,"")&amp;
IF($U64=73,Data!$G$76,"")&amp;
IF($U64=74,Data!$G$77,"")&amp;
IF($U64=75,Data!$G$78,"")&amp;
IF($U64=76,Data!$G$79,"")&amp;
IF($U64=77,Data!$G$80,"")&amp;
IF($U64=78,Data!$G$81,"")&amp;
IF($U64=79,Data!$G$82,"")&amp;
IF($U64=80,Data!$G$83,"")&amp;
IF($U64=81,Data!$G$84,"")&amp;
IF($U64=82,Data!$G$85,"")&amp;
IF($U64=83,Data!$G$86,"")&amp;
IF($U64=84,Data!$G$87,"")&amp;
IF($U64=85,Data!$G$88,"")&amp;
IF($U64=86,Data!$G$89,"")&amp;
IF($U64=87,Data!$G$90,"")&amp;
IF($U64=88,Data!$G$91,"")&amp;
IF($U64=89,Data!$G$92,"")&amp;
IF($U64=90,Data!$G$93,"")&amp;
IF($U64=91,Data!$G$94,"")&amp;
IF($U64=92,Data!$G$95,"")&amp;
IF($U64=93,Data!$G$96,"")&amp;
IF($U64=94,Data!$G$97,"")&amp;
IF($U64=95,Data!$G$98,"")&amp;
IF($U64=96,Data!$G$99,"")&amp;
IF($U64=97,Data!$G$100,"")&amp;
IF($U64=98,Data!$G$101,"")&amp;
IF($U64=99,Data!$G$102,"")&amp;
IF($U64=100,Data!$G$103,"")&amp;
IF($U64=101,Data!$G$104,"")&amp;
IF($U64=102,Data!$G$105,"")&amp;
IF($U64=103,Data!$G$106,"")&amp;
IF($U64=104,Data!$G$107,"")&amp;
IF($U64=105,Data!$G$108,"")&amp;
IF($U64=106,Data!$G$109,"")&amp;
IF($U64=107,Data!$G$110,"")&amp;
IF($U64=108,Data!$G$111,"")&amp;
IF($U64=109,Data!$G$112,"")&amp;
IF($U64=100,Data!$G$113,"")&amp;
IF($U64=111,Data!$G$114,"")&amp;
IF($U64=112,Data!$G$115,"")&amp;
IF($U64=113,Data!$G$116,"")&amp;
IF($U64=114,Data!$G$117,"")&amp;
IF($U64=115,Data!$G$118,"")&amp;
IF($U64=116,Data!$G$119,"")&amp;
IF($U64=117,Data!$G$120,"")&amp;
IF($U64=118,Data!$G$121,"")&amp;
IF($U64=119,Data!$G$122,"")&amp;
IF($U64=120,Data!$G$123,"")</f>
        <v/>
      </c>
      <c r="E64" s="41" t="str">
        <f>IF($U64=1,Data!$I$4&amp;" LED","")&amp;
IF($U64=2,Data!$I$5&amp;" LED","")&amp;
IF($U64=3,Data!$I$6&amp;" LED","")&amp;
IF($U64=4,Data!$I$7&amp;" LED","")&amp;
IF($U64=5,Data!$I$8&amp;" LED","")&amp;
IF($U64=6,Data!$I$9&amp;" LED","")&amp;
IF($U64=7,Data!$I$10&amp;" LED","")&amp;
IF($U64=8,Data!$I$11&amp;" LED","")&amp;
IF($U64=9,Data!$I$12&amp;" LED","")&amp;
IF($U64=10,Data!$I$13&amp;" LED","")&amp;
IF($U64=11,Data!$I$14&amp;" LED","")&amp;
IF($U64=12,Data!$I$15&amp;" LED","")&amp;
IF($U64=13,Data!$I$16&amp;" LED","")&amp;
IF($U64=14,Data!$I$17&amp;" LED","")&amp;
IF($U64=15,Data!$I$18&amp;" LED","")&amp;
IF($U64=16,Data!$I$19&amp;" LED","")&amp;
IF($U64=17,Data!$I$20&amp;" LED","")&amp;
IF($U64=18,Data!$I$21&amp;" LED","")&amp;
IF($U64=19,Data!$I$22&amp;" LED","")&amp;
IF($U64=20,Data!$I$23&amp;" LED","")&amp;
IF($U64=21,Data!$I$24&amp;" LED","")&amp;
IF($U64=22,Data!$I$25&amp;" LED","")&amp;
IF($U64=23,Data!$I$26&amp;" LED","")&amp;
IF($U64=24,Data!$I$27&amp;" LED","")&amp;
IF($U64=25,Data!$I$28&amp;" LED","")&amp;
IF($U64=26,Data!$I$29&amp;" LED","")&amp;
IF($U64=27,Data!$I$30&amp;" LED","")&amp;
IF($U64=28,Data!$I$31&amp;" LED","")&amp;
IF($U64=29,Data!$I$32&amp;" LED","")&amp;
IF($U64=30,Data!$I$33&amp;" LED","")&amp;
IF($U64=31,Data!$I$34&amp;" LED","")&amp;
IF($U64=32,Data!$I$35&amp;" LED","")&amp;
IF($U64=33,Data!$I$36&amp;" LED","")&amp;
IF($U64=34,Data!$I$37&amp;" LED","")&amp;
IF($U64=35,Data!$I$38&amp;" LED","")&amp;
IF($U64=36,Data!$I$39&amp;" LED","")&amp;
IF($U64=37,Data!$I$40&amp;" LED","")&amp;
IF($U64=38,Data!$I$41&amp;" LED","")&amp;
IF($U64=39,Data!$I$42&amp;" LED","")&amp;
IF($U64=40,Data!$I$43&amp;" LED","")&amp;
IF($U64=41,Data!$I$44&amp;" LED","")&amp;
IF($U64=42,Data!$I$45&amp;" LED","")&amp;
IF($U64=43,Data!$I$46&amp;" LED","")&amp;
IF($U64=44,Data!$I$47&amp;" LED","")&amp;
IF($U64=45,Data!$I$48&amp;" LED","")&amp;
IF($U64=46,Data!$I$49&amp;" LED","")&amp;
IF($U64=47,Data!$I$50&amp;" LED","")&amp;
IF($U64=48,Data!$I$51&amp;" LED","")&amp;
IF($U64=49,Data!$I$52&amp;" LED","")&amp;
IF($U64=50,Data!$I$53&amp;" LED","")&amp;
IF($U64=51,Data!$I$54&amp;" LED","")&amp;
IF($U64=52,Data!$I$55&amp;" LED","")&amp;
IF($U64=53,Data!$I$56&amp;" LED","")&amp;
IF($U64=54,Data!$I$57&amp;" LED","")&amp;
IF($U64=55,Data!$I$58&amp;" LED","")&amp;
IF($U64=56,Data!$I$59&amp;" LED","")&amp;
IF($U64=57,Data!$I$60&amp;" LED","")&amp;
IF($U64=58,Data!$I$61&amp;" LED","")&amp;
IF($U64=59,Data!$I$62&amp;" LED","")&amp;
IF($U64=60,Data!$I$63&amp;" LED","")&amp;
IF($U64=61,Data!$I$64&amp;" LED","")&amp;
IF($U64=62,Data!$I$65&amp;" LED","")&amp;
IF($U64=63,Data!$I$66&amp;" LED","")&amp;
IF($U64=64,Data!$I$67&amp;" LED","")&amp;
IF($U64=65,Data!$I$68&amp;" LED","")&amp;
IF($U64=66,Data!$I$69&amp;" LED","")&amp;
IF($U64=67,Data!$I$70&amp;" LED","")&amp;
IF($U64=68,Data!$I$71&amp;" LED","")&amp;
IF($U64=69,Data!$I$72&amp;" LED","")&amp;
IF($U64=70,Data!$I$73&amp;" LED","")&amp;
IF($U64=71,Data!$I$74&amp;" LED","")&amp;
IF($U64=72,Data!$I$75&amp;" LED","")&amp;
IF($U64=73,Data!$I$76&amp;" LED","")&amp;
IF($U64=74,Data!$I$77&amp;" LED","")&amp;
IF($U64=75,Data!$I$78&amp;" LED","")&amp;
IF($U64=76,Data!$I$79&amp;" LED","")&amp;
IF($U64=77,Data!$I$80&amp;" LED","")&amp;
IF($U64=78,Data!$I$81&amp;" LED","")&amp;
IF($U64=79,Data!$I$82&amp;" LED","")&amp;
IF($U64=80,Data!$I$83&amp;" LED","")&amp;
IF($U64=81,Data!$I$84&amp;" LED","")&amp;
IF($U64=82,Data!$I$85&amp;" LED","")&amp;
IF($U64=83,Data!$I$86&amp;" LED","")&amp;
IF($U64=84,Data!$I$87&amp;" LED","")&amp;
IF($U64=85,Data!$I$88&amp;" LED","")&amp;
IF($U64=86,Data!$I$89&amp;" LED","")&amp;
IF($U64=87,Data!$I$90&amp;" LED","")&amp;
IF($U64=88,Data!$I$91&amp;" LED","")&amp;
IF($U64=89,Data!$I$92&amp;" LED","")&amp;
IF($U64=90,Data!$I$93&amp;" LED","")&amp;
IF($U64=91,Data!$I$94&amp;" LED","")&amp;
IF($U64=92,Data!$I$95&amp;" LED","")&amp;
IF($U64=93,Data!$I$96&amp;" LED","")&amp;
IF($U64=94,Data!$I$97&amp;" LED","")&amp;
IF($U64=95,Data!$I$98&amp;" LED","")&amp;
IF($U64=96,Data!$I$99&amp;" LED","")&amp;
IF($U64=97,Data!$I$100&amp;" LED","")&amp;
IF($U64=98,Data!$I$101&amp;" LED","")&amp;
IF($U64=99,Data!$I$102&amp;" LED","")&amp;
IF($U64=100,Data!$I1103&amp;" LED","")&amp;
IF($U64=101,Data!$I$104&amp;" LED","")&amp;
IF($U64=102,Data!$I$105&amp;" LED","")&amp;
IF($U64=103,Data!$I$106&amp;" LED","")&amp;
IF($U64=104,Data!$I$107&amp;" LED","")&amp;
IF($U64=105,Data!$I$108&amp;" LED","")&amp;
IF($U64=106,Data!$I$109&amp;" LED","")&amp;
IF($U64=107,Data!$I$110&amp;" LED","")&amp;
IF($U64=108,Data!$I$111&amp;" LED","")&amp;
IF($U64=109,Data!$I$112&amp;" LED","")&amp;
IF($U64=110,Data!$I$113&amp;" LED","")&amp;
IF($U64=111,Data!$I$114&amp;" LED","")&amp;
IF($U64=112,Data!$I$115&amp;" LED","")&amp;
IF($U64=113,Data!$I$116&amp;" LED","")&amp;
IF($U64=114,Data!$I$117&amp;" LED","")&amp;
IF($U64=115,Data!$I$118&amp;" LED","")&amp;
IF($U64=116,Data!$I$119&amp;" LED","")&amp;
IF($U64=117,Data!$I$120&amp;" LED","")&amp;
IF($U64=118,Data!$I$121&amp;" LED","")&amp;
IF($U64=119,Data!$I$122&amp;" LED","")&amp;
IF($U64=120,Data!$I$123&amp;" LED","")</f>
        <v/>
      </c>
      <c r="F64" s="42" t="str">
        <f xml:space="preserve">
IF($U64=1,Data!$J$4&amp;" lm","")&amp;
IF($U64=2,Data!$J$5&amp;" lm","")&amp;
IF($U64=3,Data!$J$6&amp;" lm","")&amp;
IF($U64=4,Data!$J$7&amp;" lm","")&amp;
IF($U64=5,Data!$J$8&amp;" lm","")&amp;
IF($U64=6,Data!$J$9&amp;" lm","")&amp;
IF($U64=7,Data!$J$10&amp;" lm","")&amp;
IF($U64=8,Data!$J$11&amp;" lm","")&amp;
IF($U64=9,Data!$J$12&amp;" lm","")&amp;
IF($U64=10,Data!$J$13&amp;" lm","")&amp;
IF($U64=11,Data!$J$14&amp;" lm","")&amp;
IF($U64=12,Data!$J$15&amp;" lm","")&amp;
IF($U64=13,Data!$J$16&amp;" lm","")&amp;
IF($U64=14,Data!$J$17&amp;" lm","")&amp;
IF($U64=15,Data!$J$18&amp;" lm","")&amp;
IF($U64=16,Data!$J$19&amp;" lm","")&amp;
IF($U64=17,Data!$J$20&amp;" lm","")&amp;
IF($U64=18,Data!$J$21&amp;" lm","")&amp;
IF($U64=19,Data!$J$22&amp;" lm","")&amp;
IF($U64=20,Data!$J$23&amp;" lm","")&amp;
IF($U64=21,Data!$J$24&amp;" lm","")&amp;
IF($U64=22,Data!$J$25&amp;" lm","")&amp;
IF($U64=23,Data!$J$26&amp;" lm","")&amp;
IF($U64=24,Data!$J$27&amp;" lm","")&amp;
IF($U64=25,Data!$J$28&amp;" lm","")&amp;
IF($U64=26,Data!$J$29&amp;" lm","")&amp;
IF($U64=27,Data!$J$30&amp;" lm","")&amp;
IF($U64=28,Data!$J$31&amp;" lm","")&amp;
IF($U64=29,Data!$J$32&amp;" lm","")&amp;
IF($U64=30,Data!$J$33&amp;" lm","")&amp;
IF($U64=31,Data!$J$34&amp;" lm","")&amp;
IF($U64=32,Data!$J$35&amp;" lm","")&amp;
IF($U64=33,Data!$J$36&amp;" lm","")&amp;
IF($U64=34,Data!$J$37&amp;" lm","")&amp;
IF($U64=35,Data!$J$38&amp;" lm","")&amp;
IF($U64=36,Data!$J$39&amp;" lm","")&amp;
IF($U64=37,Data!$J$40&amp;" lm","")&amp;
IF($U64=38,Data!$J$41&amp;" lm","")&amp;
IF($U64=39,Data!$J$42&amp;" lm","")&amp;
IF($U64=40,Data!$J$43&amp;" lm","")&amp;
IF($U64=41,Data!$J$44&amp;" lm","")&amp;
IF($U64=42,Data!$J$45&amp;" lm","")&amp;
IF($U64=43,Data!$J$46&amp;" lm","")&amp;
IF($U64=44,Data!$J$47&amp;" lm","")&amp;
IF($U64=45,Data!$J$48&amp;" lm","")&amp;
IF($U64=46,Data!$J$49&amp;" lm","")&amp;
IF($U64=47,Data!$J$50&amp;" lm","")&amp;
IF($U64=48,Data!$J$51&amp;" lm","")&amp;
IF($U64=49,Data!$J$52&amp;" lm","")&amp;
IF($U64=50,Data!$J$53&amp;" lm","")&amp;
IF($U64=51,Data!$J$54&amp;" lm","")&amp;
IF($U64=52,Data!$J$55&amp;" lm","")&amp;
IF($U64=53,Data!$J$56&amp;" lm","")&amp;
IF($U64=54,Data!$J$57&amp;" lm","")&amp;
IF($U64=55,Data!$J$58&amp;" lm","")&amp;
IF($U64=56,Data!$J$59&amp;" lm","")&amp;
IF($U64=57,Data!$J$60&amp;" lm","")&amp;
IF($U64=58,Data!$J$61&amp;" lm","")&amp;
IF($U64=59,Data!$J$62&amp;" lm","")&amp;
IF($U64=60,Data!$J$63&amp;" lm","")&amp;
IF($U64=61,Data!$J$64&amp;" lm","")&amp;
IF($U64=62,Data!$J$65&amp;" lm","")&amp;
IF($U64=63,Data!$J$66&amp;" lm","")&amp;
IF($U64=64,Data!$J$67&amp;" lm","")&amp;
IF($U64=65,Data!$J$68&amp;" lm","")&amp;
IF($U64=66,Data!$J$69&amp;" lm","")&amp;
IF($U64=67,Data!$J$70&amp;" lm","")&amp;
IF($U64=68,Data!$J$71&amp;" lm","")&amp;
IF($U64=69,Data!$J$72&amp;" lm","")&amp;
IF($U64=70,Data!$J$73&amp;" lm","")&amp;
IF($U64=71,Data!$J$74&amp;" lm","")&amp;
IF($U64=72,Data!$J$75&amp;" lm","")&amp;
IF($U64=73,Data!$J$76&amp;" lm","")&amp;
IF($U64=74,Data!$J$77&amp;" lm","")&amp;
IF($U64=75,Data!$J$78&amp;" lm","")&amp;
IF($U64=76,Data!$J$79&amp;" lm","")&amp;
IF($U64=77,Data!$J$80&amp;" lm","")&amp;
IF($U64=78,Data!$J$81&amp;" lm","")&amp;
IF($U64=79,Data!$J$82&amp;" lm","")&amp;
IF($U64=80,Data!$J$83&amp;" lm","")&amp;
IF($U64=81,Data!$J$84&amp;" lm","")&amp;
IF($U64=82,Data!$J$85&amp;" lm","")&amp;
IF($U64=83,Data!$J$86&amp;" lm","")&amp;
IF($U64=84,Data!$J$87&amp;" lm","")&amp;
IF($U64=85,Data!$J$88&amp;" lm","")&amp;
IF($U64=86,Data!$J$89&amp;" lm","")&amp;
IF($U64=87,Data!$J$90&amp;" lm","")&amp;
IF($U64=88,Data!$J$91&amp;" lm","")&amp;
IF($U64=89,Data!$J$92&amp;" lm","")&amp;
IF($U64=90,Data!$J$93&amp;" lm","")&amp;
IF($U64=91,Data!$J$94&amp;" lm","")&amp;
IF($U64=92,Data!$J$95&amp;" lm","")&amp;
IF($U64=93,Data!$J$96&amp;" lm","")&amp;
IF($U64=94,Data!$J$97&amp;" lm","")&amp;
IF($U64=95,Data!$J$98&amp;" lm","")&amp;
IF($U64=96,Data!$J$99&amp;" lm","")&amp;
IF($U64=97,Data!$J$100&amp;" lm","")&amp;
IF($U64=98,Data!$J$101&amp;" lm","")&amp;
IF($U64=99,Data!$J$102&amp;" lm","")&amp;
IF($U64=100,Data!$J$103&amp;" lm","")&amp;
IF($U64=101,Data!$J$104&amp;" lm","")&amp;
IF($U64=102,Data!$J$105&amp;" lm","")&amp;
IF($U64=103,Data!$J$106&amp;" lm","")&amp;
IF($U64=104,Data!$J$107&amp;" lm","")&amp;
IF($U64=105,Data!$J$108&amp;" lm","")&amp;
IF($U64=106,Data!$J$109&amp;" lm","")&amp;
IF($U64=107,Data!$J$110&amp;" lm","")&amp;
IF($U64=108,Data!$J$111&amp;" lm","")&amp;
IF($U64=109,Data!$J$112&amp;" lm","")&amp;
IF($U64=110,Data!$J$113&amp;" lm","")&amp;
IF($U64=111,Data!$J$114&amp;" lm","")&amp;
IF($U64=112,Data!$J$115&amp;" lm","")&amp;
IF($U64=113,Data!$J$116&amp;" lm","")&amp;
IF($U64=114,Data!$J$117&amp;" lm","")&amp;
IF($U64=115,Data!$J$118&amp;" lm","")&amp;
IF($U64=116,Data!$J$109&amp;" lm","")&amp;
IF($U64=117,Data!$J$120&amp;" lm","")&amp;
IF($U64=118,Data!$J$121&amp;" lm","")&amp;
IF($U64=119,Data!$J$122&amp;" lm","")&amp;
IF($U64=120,Data!$J$123&amp;" lm","")</f>
        <v/>
      </c>
      <c r="G64" s="43" t="str">
        <f xml:space="preserve">
IF($U64=1,Data!$H$4,"")&amp;
IF($U64=2,Data!$H$5,"")&amp;
IF($U64=3,Data!$H$6,"")&amp;
IF($U64=4,Data!$H$7,"")&amp;
IF($U64=5,Data!$H$8,"")&amp;
IF($U64=6,Data!$H$9,"")&amp;
IF($U64=7,Data!$H$10,"")&amp;
IF($U64=8,Data!$H$11,"")&amp;
IF($U64=9,Data!$H$12,"")&amp;
IF($U64=10,Data!$H$13,"")&amp;
IF($U64=11,Data!$H$14,"")&amp;
IF($U64=12,Data!$H$15,"")&amp;
IF($U64=13,Data!$H$16,"")&amp;
IF($U64=14,Data!$H$17,"")&amp;
IF($U64=15,Data!$H$18,"")&amp;
IF($U64=16,Data!$H$19,"")&amp;
IF($U64=17,Data!$H$20,"")&amp;
IF($U64=18,Data!$H$21,"")&amp;
IF($U64=19,Data!$H$22,"")&amp;
IF($U64=20,Data!$H$23,"")&amp;
IF($U64=21,Data!$H$24,"")&amp;
IF($U64=22,Data!$H$25,"")&amp;
IF($U64=23,Data!$H$26,"")&amp;
IF($U64=24,Data!$H$27,"")&amp;
IF($U64=25,Data!$H$28,"")&amp;
IF($U64=26,Data!$H$29,"")&amp;
IF($U64=27,Data!$H$30,"")&amp;
IF($U64=28,Data!$H$31,"")&amp;
IF($U64=29,Data!$H$32,"")&amp;
IF($U64=30,Data!$H$33,"")&amp;
IF($U64=31,Data!$H$34,"")&amp;
IF($U64=32,Data!$H$35,"")&amp;
IF($U64=33,Data!$H$36,"")&amp;
IF($U64=34,Data!$H$37,"")&amp;
IF($U64=35,Data!$H$38,"")&amp;
IF($U64=36,Data!$H$39,"")&amp;
IF($U64=37,Data!$H$40,"")&amp;
IF($U64=38,Data!$H$41,"")&amp;
IF($U64=39,Data!$H$42,"")&amp;
IF($U64=40,Data!$H$43,"")&amp;
IF($U64=41,Data!$H$44,"")&amp;
IF($U64=42,Data!$H$45,"")&amp;
IF($U64=43,Data!$H$46,"")&amp;
IF($U64=44,Data!$H$47,"")&amp;
IF($U64=45,Data!$H$48,"")&amp;
IF($U64=46,Data!$H$49,"")&amp;
IF($U64=47,Data!$H$50,"")&amp;
IF($U64=48,Data!$H$51,"")&amp;
IF($U64=49,Data!$H$52,"")&amp;
IF($U64=50,Data!$H$53,"")&amp;
IF($U64=51,Data!$H$54,"")&amp;
IF($U64=52,Data!$H$55,"")&amp;
IF($U64=53,Data!$H$56,"")&amp;
IF($U64=54,Data!$H$57,"")&amp;
IF($U64=55,Data!$H$58,"")&amp;
IF($U64=56,Data!$H$59,"")&amp;
IF($U64=57,Data!$H$60,"")&amp;
IF($U64=58,Data!$H$61,"")&amp;
IF($U64=59,Data!$H$62,"")&amp;
IF($U64=60,Data!$H$63,"")&amp;
IF($U64=61,Data!$H$64,"")&amp;
IF($U64=62,Data!$H$65,"")&amp;
IF($U64=63,Data!$H$66,"")&amp;
IF($U64=64,Data!$H$67,"")&amp;
IF($U64=65,Data!$H$68,"")&amp;
IF($U64=66,Data!$H$69,"")&amp;
IF($U64=67,Data!$H$70,"")&amp;
IF($U64=68,Data!$H$71,"")&amp;
IF($U64=69,Data!$H$72,"")&amp;
IF($U64=70,Data!$H$73,"")&amp;
IF($U64=71,Data!$H$74,"")&amp;
IF($U64=72,Data!$H$75,"")&amp;
IF($U64=73,Data!$H$76,"")&amp;
IF($U64=74,Data!$H$77,"")&amp;
IF($U64=75,Data!$H$78,"")&amp;
IF($U64=76,Data!$H$79,"")&amp;
IF($U64=77,Data!$H$80,"")&amp;
IF($U64=78,Data!$H$81,"")&amp;
IF($U64=79,Data!$H$82,"")&amp;
IF($U64=80,Data!$H$83,"")&amp;
IF($U64=81,Data!$H$84,"")&amp;
IF($U64=82,Data!$H$85,"")&amp;
IF($U64=83,Data!$H$86,"")&amp;
IF($U64=84,Data!$H$87,"")&amp;
IF($U64=85,Data!$H$88,"")&amp;
IF($U64=86,Data!$H$89,"")&amp;
IF($U64=87,Data!$H$90,"")&amp;
IF($U64=88,Data!$H$91,"")&amp;
IF($U64=89,Data!$H$92,"")&amp;
IF($U64=90,Data!$H$93,"")&amp;
IF($U64=91,Data!$H$94,"")&amp;
IF($U64=92,Data!$H$95,"")&amp;
IF($U64=93,Data!$H$96,"")&amp;
IF($U64=94,Data!$H$97,"")&amp;
IF($U64=95,Data!$H$98,"")&amp;
IF($U64=96,Data!$H$99,"")&amp;
IF($U64=97,Data!$H$100,"")&amp;
IF($U64=98,Data!$H$101,"")&amp;
IF($U64=99,Data!$H$102,"")&amp;
IF($U64=100,Data!$H$103,"")&amp;
IF($U64=101,Data!$H$104,"")&amp;
IF($U64=102,Data!$H$105,"")&amp;
IF($U64=103,Data!$H$106,"")&amp;
IF($U64=104,Data!$H$107,"")&amp;
IF($U64=105,Data!$H$108,"")&amp;
IF($U64=106,Data!$H$109,"")&amp;
IF($U64=107,Data!$H$110,"")&amp;
IF($U64=108,Data!$H$111,"")&amp;
IF($U64=109,Data!$H$112,"")&amp;
IF($U64=110,Data!$H$113,"")&amp;
IF($U64=111,Data!$H$114,"")&amp;
IF($U64=112,Data!$H$115,"")&amp;
IF($U64=113,Data!$H$116,"")&amp;
IF($U64=114,Data!$H$117,"")&amp;
IF($U64=115,Data!$H$118,"")&amp;
IF($U64=116,Data!$H$119,"")&amp;
IF($U64=117,Data!$H$120,"")&amp;
IF($U64=118,Data!$H$121,"")&amp;
IF($U64=119,Data!$H$122,"")&amp;
IF($U64=120,Data!$H$123,"")</f>
        <v/>
      </c>
      <c r="H64" s="44" t="str">
        <f>IF($U64=1,Data!$V$4&amp;" W","")&amp;
IF($U64=2,Data!$V$5&amp;" W","")&amp;
IF($U64=3,Data!$V$6&amp;" W","")&amp;
IF($U64=4,Data!$V$7&amp;" W","")&amp;
IF($U64=5,Data!$V$8&amp;" W","")&amp;
IF($U64=6,Data!$V$9&amp;" W","")&amp;
IF($U64=7,Data!$V$10&amp;" W","")&amp;
IF($U64=8,Data!$V$11&amp;" W","")&amp;
IF($U64=9,Data!$V$12&amp;" W","")&amp;
IF($U64=10,Data!$V$13&amp;" W","")&amp;
IF($U64=11,Data!$V$14&amp;" W","")&amp;
IF($U64=12,Data!$V$15&amp;" W","")&amp;
IF($U64=13,Data!$V$16&amp;" W","")&amp;
IF($U64=14,Data!$V$17&amp;" W","")&amp;
IF($U64=15,Data!$V$18&amp;" W","")&amp;
IF($U64=16,Data!$V$19&amp;" W","")&amp;
IF($U64=17,Data!$V$20&amp;" W","")&amp;
IF($U64=18,Data!$V$21&amp;" W","")&amp;
IF($U64=19,Data!$V$22&amp;" W","")&amp;
IF($U64=20,Data!$V$23&amp;" W","")&amp;
IF($U64=21,Data!$V$24&amp;" W","")&amp;
IF($U64=22,Data!$V$25&amp;" W","")&amp;
IF($U64=23,Data!$V$26&amp;" W","")&amp;
IF($U64=24,Data!$V$27&amp;" W","")&amp;
IF($U64=25,Data!$V$28&amp;" W","")&amp;
IF($U64=26,Data!$V$29&amp;" W","")&amp;
IF($U64=27,Data!$V$30&amp;" W","")&amp;
IF($U64=28,Data!$V$31&amp;" W","")&amp;
IF($U64=29,Data!$V$32&amp;" W","")&amp;
IF($U64=30,Data!$V$33&amp;" W","")&amp;
IF($U64=31,Data!$V$34&amp;" W","")&amp;
IF($U64=32,Data!$V$35&amp;" W","")&amp;
IF($U64=33,Data!$V$36&amp;" W","")&amp;
IF($U64=34,Data!$V$37&amp;" W","")&amp;
IF($U64=35,Data!$V$38&amp;" W","")&amp;
IF($U64=36,Data!$V$39&amp;" W","")&amp;
IF($U64=37,Data!$V$40&amp;" W","")&amp;
IF($U64=38,Data!$V$41&amp;" W","")&amp;
IF($U64=39,Data!$V$42&amp;" W","")&amp;
IF($U64=40,Data!$V$43&amp;" W","")&amp;
IF($U64=41,Data!$V$44&amp;" W","")&amp;
IF($U64=42,Data!$V$45&amp;" W","")&amp;
IF($U64=43,Data!$V$46&amp;" W","")&amp;
IF($U64=44,Data!$V$47&amp;" W","")&amp;
IF($U64=45,Data!$V$48&amp;" W","")&amp;
IF($U64=46,Data!$V$49&amp;" W","")&amp;
IF($U64=47,Data!$V$50&amp;" W","")&amp;
IF($U64=48,Data!$V$51&amp;" W","")&amp;
IF($U64=49,Data!$V$52&amp;" W","")&amp;
IF($U64=50,Data!$V$53&amp;" W","")&amp;
IF($U64=51,Data!$V$54&amp;" W","")&amp;
IF($U64=52,Data!$V$55&amp;" W","")&amp;
IF($U64=53,Data!$V$56&amp;" W","")&amp;
IF($U64=54,Data!$V$57&amp;" W","")&amp;
IF($U64=55,Data!$V$58&amp;" W","")&amp;
IF($U64=56,Data!$V$59&amp;" W","")&amp;
IF($U64=57,Data!$V$60&amp;" W","")&amp;
IF($U64=58,Data!$V$61&amp;" W","")&amp;
IF($U64=59,Data!$V$62&amp;" W","")&amp;
IF($U64=60,Data!$V$63&amp;" W","")&amp;
IF($U64=61,Data!$V$64&amp;" W","")&amp;
IF($U64=62,Data!$V$65&amp;" W","")&amp;
IF($U64=63,Data!$V$66&amp;" W","")&amp;
IF($U64=64,Data!$V$67&amp;" W","")&amp;
IF($U64=65,Data!$V$68&amp;" W","")&amp;
IF($U64=66,Data!$V$69&amp;" W","")&amp;
IF($U64=67,Data!$V$70&amp;" W","")&amp;
IF($U64=68,Data!$V$71&amp;" W","")&amp;
IF($U64=69,Data!$V$72&amp;" W","")&amp;
IF($U64=70,Data!$V$73&amp;" W","")&amp;
IF($U64=71,Data!$V$74&amp;" W","")&amp;
IF($U64=72,Data!$V$75&amp;" W","")&amp;
IF($U64=73,Data!$V$76&amp;" W","")&amp;
IF($U64=74,Data!$V$77&amp;" W","")&amp;
IF($U64=75,Data!$V$78&amp;" W","")&amp;
IF($U64=76,Data!$V$79&amp;" W","")&amp;
IF($U64=77,Data!$V$80&amp;" W","")&amp;
IF($U64=78,Data!$V$81&amp;" W","")&amp;
IF($U64=79,Data!$V$82&amp;" W","")&amp;
IF($U64=80,Data!$V$83&amp;" W","")&amp;
IF($U64=81,Data!$V$84&amp;" W","")&amp;
IF($U64=82,Data!$V$85&amp;" W","")&amp;
IF($U64=83,Data!$V$86&amp;" W","")&amp;
IF($U64=84,Data!$V$87&amp;" W","")&amp;
IF($U64=85,Data!$V$88&amp;" W","")&amp;
IF($U64=86,Data!$V$89&amp;" W","")&amp;
IF($U64=87,Data!$V$90&amp;" W","")&amp;
IF($U64=88,Data!$V$91&amp;" W","")&amp;
IF($U64=89,Data!$V$92&amp;" W","")&amp;
IF($U64=90,Data!$V$93&amp;" W","")&amp;
IF($U64=91,Data!$V$94&amp;" W","")&amp;
IF($U64=92,Data!$V$95&amp;" W","")&amp;
IF($U64=93,Data!$V$96&amp;" W","")&amp;
IF($U64=94,Data!$V$97&amp;" W","")&amp;
IF($U64=95,Data!$V$98&amp;" W","")&amp;
IF($U64=96,Data!$V$99&amp;" W","")&amp;
IF($U64=97,Data!$V$100&amp;" W","")&amp;
IF($U64=98,Data!$V$101&amp;" W","")&amp;
IF($U64=99,Data!$V$102&amp;" W","")&amp;
IF($U64=100,Data!$V$103&amp;" W","")&amp;
IF($U64=101,Data!$V164&amp;" W","")&amp;
IF($U64=102,Data!$V$105&amp;" W","")&amp;
IF($U64=103,Data!$V$106&amp;" W","")&amp;
IF($U64=104,Data!$V$107&amp;" W","")&amp;
IF($U64=105,Data!$V$108&amp;" W","")&amp;
IF($U64=106,Data!$V$109&amp;" W","")&amp;
IF($U64=107,Data!$V$110&amp;" W","")&amp;
IF($U64=108,Data!$V$111&amp;" W","")&amp;
IF($U64=109,Data!$V$112&amp;" W","")&amp;
IF($U64=110,Data!$V$113&amp;" W","")&amp;
IF($U64=111,Data!$V$114&amp;" W","")&amp;
IF($U64=112,Data!$V$115&amp;" W","")&amp;
IF($U64=113,Data!$V$116&amp;" W","")&amp;
IF($U64=114,Data!$V$117&amp;" W","")&amp;
IF($U64=115,Data!$V$118&amp;" W","")&amp;
IF($U64=116,Data!$V$119&amp;" W","")&amp;
IF($U64=117,Data!$V$120&amp;" W","")&amp;
IF($U64=118,Data!$V$121&amp;" W","")&amp;
IF($U64=119,Data!$V$122&amp;" W","")&amp;
IF($U64=120,Data!$V$123&amp;" W","")</f>
        <v/>
      </c>
      <c r="I64" s="42" t="str">
        <f>IF($U64=1,Data!$W$4&amp;" W","")&amp;
IF($U64=2,Data!$W$5&amp;" W","")&amp;
IF($U64=3,Data!$W$6&amp;" W","")&amp;
IF($U64=4,Data!$W$7&amp;" W","")&amp;
IF($U64=5,Data!$W$8&amp;" W","")&amp;
IF($U64=6,Data!$W$9&amp;" W","")&amp;
IF($U64=7,Data!$W$10&amp;" W","")&amp;
IF($U64=8,Data!$W$11&amp;" W","")&amp;
IF($U64=9,Data!$W$12&amp;" W","")&amp;
IF($U64=10,Data!$W$13&amp;" W","")&amp;
IF($U64=11,Data!$W$14&amp;" W","")&amp;
IF($U64=12,Data!$W$15&amp;" W","")&amp;
IF($U64=13,Data!$W$16&amp;" W","")&amp;
IF($U64=14,Data!$W$17&amp;" W","")&amp;
IF($U64=15,Data!$W$18&amp;" W","")&amp;
IF($U64=16,Data!$W$19&amp;" W","")&amp;
IF($U64=17,Data!$W$20&amp;" W","")&amp;
IF($U64=18,Data!$W$21&amp;" W","")&amp;
IF($U64=19,Data!$W$22&amp;" W","")&amp;
IF($U64=20,Data!$W$23&amp;" W","")&amp;
IF($U64=21,Data!$W$24&amp;" W","")&amp;
IF($U64=22,Data!$W$25&amp;" W","")&amp;
IF($U64=23,Data!$W$26&amp;" W","")&amp;
IF($U64=24,Data!$W$27&amp;" W","")&amp;
IF($U64=25,Data!$W$28&amp;" W","")&amp;
IF($U64=26,Data!$W$29&amp;" W","")&amp;
IF($U64=27,Data!$W$30&amp;" W","")&amp;
IF($U64=28,Data!$W$31&amp;" W","")&amp;
IF($U64=29,Data!$W$32&amp;" W","")&amp;
IF($U64=30,Data!$W$33&amp;" W","")&amp;
IF($U64=31,Data!$W$34&amp;" W","")&amp;
IF($U64=32,Data!$W$35&amp;" W","")&amp;
IF($U64=33,Data!$W$36&amp;" W","")&amp;
IF($U64=34,Data!$W$37&amp;" W","")&amp;
IF($U64=35,Data!$W$38&amp;" W","")&amp;
IF($U64=36,Data!$W$39&amp;" W","")&amp;
IF($U64=37,Data!$W$40&amp;" W","")&amp;
IF($U64=38,Data!$W$41&amp;" W","")&amp;
IF($U64=39,Data!$W$42&amp;" W","")&amp;
IF($U64=40,Data!$W$43&amp;" W","")&amp;
IF($U64=41,Data!$W$44&amp;" W","")&amp;
IF($U64=42,Data!$W$45&amp;" W","")&amp;
IF($U64=43,Data!$W$46&amp;" W","")&amp;
IF($U64=44,Data!$W$47&amp;" W","")&amp;
IF($U64=45,Data!$W$48&amp;" W","")&amp;
IF($U64=46,Data!$W$49&amp;" W","")&amp;
IF($U64=47,Data!$W$50&amp;" W","")&amp;
IF($U64=48,Data!$W$51&amp;" W","")&amp;
IF($U64=49,Data!$W$52&amp;" W","")&amp;
IF($U64=50,Data!$W$53&amp;" W","")&amp;
IF($U64=51,Data!$W$54&amp;" W","")&amp;
IF($U64=52,Data!$W$55&amp;" W","")&amp;
IF($U64=53,Data!$W$56&amp;" W","")&amp;
IF($U64=54,Data!$W$57&amp;" W","")&amp;
IF($U64=55,Data!$W$58&amp;" W","")&amp;
IF($U64=56,Data!$W$59&amp;" W","")&amp;
IF($U64=57,Data!$W$60&amp;" W","")&amp;
IF($U64=58,Data!$W$61&amp;" W","")&amp;
IF($U64=59,Data!$W$62&amp;" W","")&amp;
IF($U64=60,Data!$W$63&amp;" W","")&amp;
IF($U64=61,Data!$W$64&amp;" W","")&amp;
IF($U64=62,Data!$W$65&amp;" W","")&amp;
IF($U64=63,Data!$W$66&amp;" W","")&amp;
IF($U64=64,Data!$W$67&amp;" W","")&amp;
IF($U64=65,Data!$W$68&amp;" W","")&amp;
IF($U64=66,Data!$W$69&amp;" W","")&amp;
IF($U64=67,Data!$W$70&amp;" W","")&amp;
IF($U64=68,Data!$W$71&amp;" W","")&amp;
IF($U64=69,Data!$W$72&amp;" W","")&amp;
IF($U64=70,Data!$W$73&amp;" W","")&amp;
IF($U64=71,Data!$W$74&amp;" W","")&amp;
IF($U64=72,Data!$W$75&amp;" W","")&amp;
IF($U64=73,Data!$W$76&amp;" W","")&amp;
IF($U64=74,Data!$W$77&amp;" W","")&amp;
IF($U64=75,Data!$W$78&amp;" W","")&amp;
IF($U64=76,Data!$W$79&amp;" W","")&amp;
IF($U64=77,Data!$W$80&amp;" W","")&amp;
IF($U64=78,Data!$W$81&amp;" W","")&amp;
IF($U64=79,Data!$W$82&amp;" W","")&amp;
IF($U64=80,Data!$W$83&amp;" W","")&amp;
IF($U64=81,Data!$W$84&amp;" W","")&amp;
IF($U64=82,Data!$W$85&amp;" W","")&amp;
IF($U64=83,Data!$W$86&amp;" W","")&amp;
IF($U64=84,Data!$W$87&amp;" W","")&amp;
IF($U64=85,Data!$W$88&amp;" W","")&amp;
IF($U64=86,Data!$W$89&amp;" W","")&amp;
IF($U64=87,Data!$W$90&amp;" W","")&amp;
IF($U64=88,Data!$W$91&amp;" W","")&amp;
IF($U64=89,Data!$W$92&amp;" W","")&amp;
IF($U64=90,Data!$W$93&amp;" W","")&amp;
IF($U64=91,Data!$W$94&amp;" W","")&amp;
IF($U64=92,Data!$W$95&amp;" W","")&amp;
IF($U64=93,Data!$W$96&amp;" W","")&amp;
IF($U64=94,Data!$W$97&amp;" W","")&amp;
IF($U64=95,Data!$W$98&amp;" W","")&amp;
IF($U64=96,Data!$W$99&amp;" W","")&amp;
IF($U64=97,Data!$W$100&amp;" W","")&amp;
IF($U64=98,Data!$W$101&amp;" W","")&amp;
IF($U64=99,Data!$W$102&amp;" W","")&amp;
IF($U64=100,Data!$W$103&amp;" W","")&amp;
IF($U64=101,Data!$V164&amp;" W","")&amp;
IF($U64=102,Data!$W$105&amp;" W","")&amp;
IF($U64=103,Data!$W$106&amp;" W","")&amp;
IF($U64=104,Data!$W$107&amp;" W","")&amp;
IF($U64=105,Data!$W$108&amp;" W","")&amp;
IF($U64=106,Data!$W$109&amp;" W","")&amp;
IF($U64=107,Data!$W$110&amp;" W","")&amp;
IF($U64=108,Data!$W$111&amp;" W","")&amp;
IF($U64=109,Data!$W$112&amp;" W","")&amp;
IF($U64=110,Data!$W$113&amp;" W","")&amp;
IF($U64=111,Data!$W$114&amp;" W","")&amp;
IF($U64=112,Data!$W$115&amp;" W","")&amp;
IF($U64=113,Data!$W$116&amp;" W","")&amp;
IF($U64=114,Data!$W$117&amp;" W","")&amp;
IF($U64=115,Data!$W$118&amp;" W","")&amp;
IF($U64=116,Data!$W$119&amp;" W","")&amp;
IF($U64=117,Data!$W$120&amp;" W","")&amp;
IF($U64=118,Data!$W$121&amp;" W","")&amp;
IF($U64=119,Data!$W$122&amp;" W","")&amp;
IF($U64=120,Data!$W$123&amp;" W","")</f>
        <v/>
      </c>
      <c r="J64" s="44" t="str">
        <f>IF($U64=1,Data!$X$4&amp;" W","")&amp;
IF($U64=2,Data!$X$5&amp;" W","")&amp;
IF($U64=3,Data!$X$6&amp;" W","")&amp;
IF($U64=4,Data!$X$7&amp;" W","")&amp;
IF($U64=5,Data!$X$8&amp;" W","")&amp;
IF($U64=6,Data!$X$9&amp;" W","")&amp;
IF($U64=7,Data!$X$10&amp;" W","")&amp;
IF($U64=8,Data!$X$11&amp;" W","")&amp;
IF($U64=9,Data!$X$12&amp;" W","")&amp;
IF($U64=10,Data!$X$13&amp;" W","")&amp;
IF($U64=11,Data!$X$14&amp;" W","")&amp;
IF($U64=12,Data!$X$15&amp;" W","")&amp;
IF($U64=13,Data!$X$16&amp;" W","")&amp;
IF($U64=14,Data!$X$17&amp;" W","")&amp;
IF($U64=15,Data!$X$18&amp;" W","")&amp;
IF($U64=16,Data!$X$19&amp;" W","")&amp;
IF($U64=17,Data!$X$20&amp;" W","")&amp;
IF($U64=18,Data!$X$21&amp;" W","")&amp;
IF($U64=19,Data!$X$22&amp;" W","")&amp;
IF($U64=20,Data!$X$23&amp;" W","")&amp;
IF($U64=21,Data!$X$24&amp;" W","")&amp;
IF($U64=22,Data!$X$25&amp;" W","")&amp;
IF($U64=23,Data!$X$26&amp;" W","")&amp;
IF($U64=24,Data!$X$27&amp;" W","")&amp;
IF($U64=25,Data!$X$28&amp;" W","")&amp;
IF($U64=26,Data!$X$29&amp;" W","")&amp;
IF($U64=27,Data!$X$30&amp;" W","")&amp;
IF($U64=28,Data!$X$31&amp;" W","")&amp;
IF($U64=29,Data!$X$32&amp;" W","")&amp;
IF($U64=30,Data!$X$33&amp;" W","")&amp;
IF($U64=31,Data!$X$34&amp;" W","")&amp;
IF($U64=32,Data!$X$35&amp;" W","")&amp;
IF($U64=33,Data!$X$36&amp;" W","")&amp;
IF($U64=34,Data!$X$37&amp;" W","")&amp;
IF($U64=35,Data!$X$38&amp;" W","")&amp;
IF($U64=36,Data!$X$39&amp;" W","")&amp;
IF($U64=37,Data!$X$40&amp;" W","")&amp;
IF($U64=38,Data!$X$41&amp;" W","")&amp;
IF($U64=39,Data!$X$42&amp;" W","")&amp;
IF($U64=40,Data!$X$43&amp;" W","")&amp;
IF($U64=41,Data!$X$44&amp;" W","")&amp;
IF($U64=42,Data!$X$45&amp;" W","")&amp;
IF($U64=43,Data!$X$46&amp;" W","")&amp;
IF($U64=44,Data!$X$47&amp;" W","")&amp;
IF($U64=45,Data!$X$48&amp;" W","")&amp;
IF($U64=46,Data!$X$49&amp;" W","")&amp;
IF($U64=47,Data!$X$50&amp;" W","")&amp;
IF($U64=48,Data!$X$51&amp;" W","")&amp;
IF($U64=49,Data!$X$52&amp;" W","")&amp;
IF($U64=50,Data!$X$53&amp;" W","")&amp;
IF($U64=51,Data!$X$54&amp;" W","")&amp;
IF($U64=52,Data!$X$55&amp;" W","")&amp;
IF($U64=53,Data!$X$56&amp;" W","")&amp;
IF($U64=54,Data!$X$57&amp;" W","")&amp;
IF($U64=55,Data!$X$58&amp;" W","")&amp;
IF($U64=56,Data!$X$59&amp;" W","")&amp;
IF($U64=57,Data!$X$60&amp;" W","")&amp;
IF($U64=58,Data!$X$61&amp;" W","")&amp;
IF($U64=59,Data!$X$62&amp;" W","")&amp;
IF($U64=60,Data!$X$63&amp;" W","")&amp;
IF($U64=61,Data!$X$64&amp;" W","")&amp;
IF($U64=62,Data!$X$65&amp;" W","")&amp;
IF($U64=63,Data!$X$66&amp;" W","")&amp;
IF($U64=64,Data!$X$67&amp;" W","")&amp;
IF($U64=65,Data!$X$68&amp;" W","")&amp;
IF($U64=66,Data!$X$69&amp;" W","")&amp;
IF($U64=67,Data!$X$70&amp;" W","")&amp;
IF($U64=68,Data!$X$71&amp;" W","")&amp;
IF($U64=69,Data!$X$72&amp;" W","")&amp;
IF($U64=70,Data!$X$73&amp;" W","")&amp;
IF($U64=71,Data!$X$74&amp;" W","")&amp;
IF($U64=72,Data!$X$75&amp;" W","")&amp;
IF($U64=73,Data!$X$76&amp;" W","")&amp;
IF($U64=74,Data!$X$77&amp;" W","")&amp;
IF($U64=75,Data!$X$78&amp;" W","")&amp;
IF($U64=76,Data!$X$79&amp;" W","")&amp;
IF($U64=77,Data!$X$80&amp;" W","")&amp;
IF($U64=78,Data!$X$81&amp;" W","")&amp;
IF($U64=79,Data!$X$82&amp;" W","")&amp;
IF($U64=80,Data!$X$83&amp;" W","")&amp;
IF($U64=81,Data!$X$84&amp;" W","")&amp;
IF($U64=82,Data!$X$85&amp;" W","")&amp;
IF($U64=83,Data!$X$86&amp;" W","")&amp;
IF($U64=84,Data!$X$87&amp;" W","")&amp;
IF($U64=85,Data!$X$88&amp;" W","")&amp;
IF($U64=86,Data!$X$89&amp;" W","")&amp;
IF($U64=87,Data!$X$90&amp;" W","")&amp;
IF($U64=88,Data!$X$91&amp;" W","")&amp;
IF($U64=89,Data!$X$92&amp;" W","")&amp;
IF($U64=90,Data!$X$93&amp;" W","")&amp;
IF($U64=91,Data!$X$94&amp;" W","")&amp;
IF($U64=92,Data!$X$95&amp;" W","")&amp;
IF($U64=93,Data!$X$96&amp;" W","")&amp;
IF($U64=94,Data!$X$97&amp;" W","")&amp;
IF($U64=95,Data!$X$98&amp;" W","")&amp;
IF($U64=96,Data!$X$99&amp;" W","")&amp;
IF($U64=97,Data!$X$100&amp;" W","")&amp;
IF($U64=98,Data!$X$101&amp;" W","")&amp;
IF($U64=99,Data!$X$102&amp;" W","")&amp;
IF($U64=100,Data!$X$103&amp;" W","")&amp;
IF($U64=101,Data!$X$104&amp;" W","")&amp;
IF($U64=102,Data!$X$105&amp;" W","")&amp;
IF($U64=103,Data!$X$106&amp;" W","")&amp;
IF($U64=104,Data!$X$107&amp;" W","")&amp;
IF($U64=105,Data!$X$108&amp;" W","")&amp;
IF($U64=106,Data!$X$109&amp;" W","")&amp;
IF($U64=107,Data!$X$110&amp;" W","")&amp;
IF($U64=108,Data!$X$111&amp;" W","")&amp;
IF($U64=109,Data!$X$112&amp;" W","")&amp;
IF($U64=110,Data!$X$113&amp;" W","")&amp;
IF($U64=111,Data!$X$114&amp;" W","")&amp;
IF($U64=112,Data!$X$115&amp;" W","")&amp;
IF($U64=113,Data!$X$116&amp;" W","")&amp;
IF($U64=114,Data!$X$117&amp;" W","")&amp;
IF($U64=115,Data!$X$118&amp;" W","")&amp;
IF($U64=116,Data!$X$119&amp;" W","")&amp;
IF($U64=117,Data!$X$120&amp;" W","")&amp;
IF($U64=118,Data!$X$121&amp;" W","")&amp;
IF($U64=119,Data!$X$122&amp;" W","")&amp;
IF($U64=120,Data!$X$123&amp;" W","")</f>
        <v/>
      </c>
      <c r="K64" s="238" t="str">
        <f>IF($U64=1,Data!$Y$4&amp;" W","")&amp;
IF($U64=2,Data!$Y$5&amp;" W","")&amp;
IF($U64=3,Data!$Y$6&amp;" W","")&amp;
IF($U64=4,Data!$Y$7&amp;" W","")&amp;
IF($U64=5,Data!$Y$8&amp;" W","")&amp;
IF($U64=6,Data!$Y$9&amp;" W","")&amp;
IF($U64=7,Data!$Y$10&amp;" W","")&amp;
IF($U64=8,Data!$Y$11&amp;" W","")&amp;
IF($U64=9,Data!$Y$12&amp;" W","")&amp;
IF($U64=10,Data!$Y$13&amp;" W","")&amp;
IF($U64=11,Data!$Y$14&amp;" W","")&amp;
IF($U64=12,Data!$Y$15&amp;" W","")&amp;
IF($U64=13,Data!$Y$16&amp;" W","")&amp;
IF($U64=14,Data!$Y$17&amp;" W","")&amp;
IF($U64=15,Data!$Y$18&amp;" W","")&amp;
IF($U64=16,Data!$Y$19&amp;" W","")&amp;
IF($U64=17,Data!$Y$20&amp;" W","")&amp;
IF($U64=18,Data!$Y$21&amp;" W","")&amp;
IF($U64=19,Data!$Y$22&amp;" W","")&amp;
IF($U64=20,Data!$Y$23&amp;" W","")&amp;
IF($U64=21,Data!$Y$24&amp;" W","")&amp;
IF($U64=22,Data!$Y$25&amp;" W","")&amp;
IF($U64=23,Data!$Y$26&amp;" W","")&amp;
IF($U64=24,Data!$Y$27&amp;" W","")&amp;
IF($U64=25,Data!$Y$28&amp;" W","")&amp;
IF($U64=26,Data!$Y$29&amp;" W","")&amp;
IF($U64=27,Data!$Y$30&amp;" W","")&amp;
IF($U64=28,Data!$Y$31&amp;" W","")&amp;
IF($U64=29,Data!$Y$32&amp;" W","")&amp;
IF($U64=30,Data!$Y$33&amp;" W","")&amp;
IF($U64=31,Data!$Y$34&amp;" W","")&amp;
IF($U64=32,Data!$Y$35&amp;" W","")&amp;
IF($U64=33,Data!$Y$36&amp;" W","")&amp;
IF($U64=34,Data!$Y$37&amp;" W","")&amp;
IF($U64=35,Data!$Y$38&amp;" W","")&amp;
IF($U64=36,Data!$Y$39&amp;" W","")&amp;
IF($U64=37,Data!$Y$40&amp;" W","")&amp;
IF($U64=38,Data!$Y$41&amp;" W","")&amp;
IF($U64=39,Data!$Y$42&amp;" W","")&amp;
IF($U64=40,Data!$Y$43&amp;" W","")&amp;
IF($U64=41,Data!$Y$44&amp;" W","")&amp;
IF($U64=42,Data!$Y$45&amp;" W","")&amp;
IF($U64=43,Data!$Y$46&amp;" W","")&amp;
IF($U64=44,Data!$Y$47&amp;" W","")&amp;
IF($U64=45,Data!$Y$48&amp;" W","")&amp;
IF($U64=46,Data!$Y$49&amp;" W","")&amp;
IF($U64=47,Data!$Y$50&amp;" W","")&amp;
IF($U64=48,Data!$Y$51&amp;" W","")&amp;
IF($U64=49,Data!$Y$52&amp;" W","")&amp;
IF($U64=50,Data!$Y$53&amp;" W","")&amp;
IF($U64=51,Data!$Y$54&amp;" W","")&amp;
IF($U64=52,Data!$Y$55&amp;" W","")&amp;
IF($U64=53,Data!$Y$56&amp;" W","")&amp;
IF($U64=54,Data!$Y$57&amp;" W","")&amp;
IF($U64=55,Data!$Y$58&amp;" W","")&amp;
IF($U64=56,Data!$Y$59&amp;" W","")&amp;
IF($U64=57,Data!$Y$60&amp;" W","")&amp;
IF($U64=58,Data!$Y$61&amp;" W","")&amp;
IF($U64=59,Data!$Y$62&amp;" W","")&amp;
IF($U64=60,Data!$Y$63&amp;" W","")&amp;
IF($U64=61,Data!$Y$64&amp;" W","")&amp;
IF($U64=62,Data!$Y$65&amp;" W","")&amp;
IF($U64=63,Data!$Y$66&amp;" W","")&amp;
IF($U64=64,Data!$Y$67&amp;" W","")&amp;
IF($U64=65,Data!$Y$68&amp;" W","")&amp;
IF($U64=66,Data!$Y$69&amp;" W","")&amp;
IF($U64=67,Data!$Y$70&amp;" W","")&amp;
IF($U64=68,Data!$Y$71&amp;" W","")&amp;
IF($U64=69,Data!$Y$72&amp;" W","")&amp;
IF($U64=70,Data!$Y$73&amp;" W","")&amp;
IF($U64=71,Data!$Y$74&amp;" W","")&amp;
IF($U64=72,Data!$Y$75&amp;" W","")&amp;
IF($U64=73,Data!$Y$76&amp;" W","")&amp;
IF($U64=74,Data!$Y$77&amp;" W","")&amp;
IF($U64=75,Data!$Y$78&amp;" W","")&amp;
IF($U64=76,Data!$Y$79&amp;" W","")&amp;
IF($U64=77,Data!$Y$80&amp;" W","")&amp;
IF($U64=78,Data!$Y$81&amp;" W","")&amp;
IF($U64=79,Data!$Y$82&amp;" W","")&amp;
IF($U64=80,Data!$Y$83&amp;" W","")&amp;
IF($U64=81,Data!$Y$84&amp;" W","")&amp;
IF($U64=82,Data!$Y$85&amp;" W","")&amp;
IF($U64=83,Data!$Y$86&amp;" W","")&amp;
IF($U64=84,Data!$Y$87&amp;" W","")&amp;
IF($U64=85,Data!$Y$88&amp;" W","")&amp;
IF($U64=86,Data!$Y$89&amp;" W","")&amp;
IF($U64=87,Data!$Y$90&amp;" W","")&amp;
IF($U64=88,Data!$Y$91&amp;" W","")&amp;
IF($U64=89,Data!$Y$92&amp;" W","")&amp;
IF($U64=90,Data!$Y$93&amp;" W","")&amp;
IF($U64=91,Data!$Y$94&amp;" W","")&amp;
IF($U64=92,Data!$Y$95&amp;" W","")&amp;
IF($U64=93,Data!$Y$96&amp;" W","")&amp;
IF($U64=94,Data!$Y$97&amp;" W","")&amp;
IF($U64=95,Data!$Y$98&amp;" W","")&amp;
IF($U64=96,Data!$Y$99&amp;" W","")&amp;
IF($U64=97,Data!$Y$100&amp;" W","")&amp;
IF($U64=98,Data!$Y$101&amp;" W","")&amp;
IF($U64=99,Data!$Y$102&amp;" W","")&amp;
IF($U64=100,Data!$Y$103&amp;" W","")&amp;
IF($U64=101,Data!$Y$104&amp;" W","")&amp;
IF($U64=102,Data!$Y$105&amp;" W","")&amp;
IF($U64=103,Data!$Y$106&amp;" W","")&amp;
IF($U64=104,Data!$Y$107&amp;" W","")&amp;
IF($U64=105,Data!$Y$108&amp;" W","")&amp;
IF($U64=106,Data!$Y$109&amp;" W","")&amp;
IF($U64=107,Data!$Y$110&amp;" W","")&amp;
IF($U64=108,Data!$Y$111&amp;" W","")&amp;
IF($U64=109,Data!$Y$112&amp;" W","")&amp;
IF($U64=110,Data!$Y$113&amp;" W","")&amp;
IF($U64=111,Data!$Y$114&amp;" W","")&amp;
IF($U64=112,Data!$Y$115&amp;" W","")&amp;
IF($U64=113,Data!$Y$116&amp;" W","")&amp;
IF($U64=114,Data!$Y$117&amp;" W","")&amp;
IF($U64=115,Data!$Y$118&amp;" W","")&amp;
IF($U64=116,Data!$Y$119&amp;" W","")&amp;
IF($U64=117,Data!$Y$120&amp;" W","")&amp;
IF($U64=118,Data!$Y$121&amp;" W","")&amp;
IF($U64=119,Data!$Y$122&amp;" W","")&amp;
IF($U64=120,Data!$Y$123&amp;" W","")</f>
        <v/>
      </c>
      <c r="L64" s="66" t="str">
        <f>IF($U64=1,Data!$L$4&amp;" - "&amp;RIGHT(Data!$L$4,2)&amp;"00 K","")&amp;
IF($U64=2,Data!$L$5&amp;" - "&amp;RIGHT(Data!$L$5,2)&amp;"00 K","")&amp;
IF($U64=3,Data!$L$6&amp;" - "&amp;RIGHT(Data!$L$6,2)&amp;"00 K","")&amp;
IF($U64=4,Data!$L$7&amp;" - "&amp;RIGHT(Data!$L$7,2)&amp;"00 K","")&amp;
IF($U64=5,Data!$L$8&amp;" - "&amp;RIGHT(Data!$L$8,2)&amp;"00 K","")&amp;
IF($U64=6,Data!$L$9&amp;" - "&amp;RIGHT(Data!$L$9,2)&amp;"00 K","")&amp;
IF($U64=7,Data!$L$10&amp;" - "&amp;RIGHT(Data!$L$10,2)&amp;"00 K","")&amp;
IF($U64=8,Data!$L$11&amp;" - "&amp;RIGHT(Data!$L$11,2)&amp;"00 K","")&amp;
IF($U64=9,Data!$L$12&amp;" - "&amp;RIGHT(Data!$L$12,2)&amp;"00 K","")&amp;
IF($U64=10,Data!$L$13&amp;" - "&amp;RIGHT(Data!$L$13,2)&amp;"00 K","")&amp;
IF($U64=11,Data!$L$14&amp;" - "&amp;RIGHT(Data!$L$14,2)&amp;"00 K","")&amp;
IF($U64=12,Data!$L$15&amp;" - "&amp;RIGHT(Data!$L$15,2)&amp;"00 K","")&amp;
IF($U64=13,Data!$L$16&amp;" - "&amp;RIGHT(Data!$L$16,2)&amp;"00 K","")&amp;
IF($U64=14,Data!$L$17&amp;" - "&amp;RIGHT(Data!$L$17,2)&amp;"00 K","")&amp;
IF($U64=15,Data!$L$18&amp;" - "&amp;RIGHT(Data!$L$18,2)&amp;"00 K","")&amp;
IF($U64=16,Data!$L$19&amp;" - "&amp;RIGHT(Data!$L$19,2)&amp;"00 K","")&amp;
IF($U64=17,Data!$L$20&amp;" - "&amp;RIGHT(Data!$L$20,2)&amp;"00 K","")&amp;
IF($U64=18,Data!$L$21&amp;" - "&amp;RIGHT(Data!$L$21,2)&amp;"00 K","")&amp;
IF($U64=19,Data!$L$22&amp;" - "&amp;RIGHT(Data!$L$22,2)&amp;"00 K","")&amp;
IF($U64=20,Data!$L$23&amp;" - "&amp;RIGHT(Data!$L$23,2)&amp;"00 K","")&amp;
IF($U64=21,Data!$L$24&amp;" - "&amp;RIGHT(Data!$L$24,2)&amp;"00 K","")&amp;
IF($U64=22,Data!$L$25&amp;" - "&amp;RIGHT(Data!$L$25,2)&amp;"00 K","")&amp;
IF($U64=23,Data!$L$26&amp;" - "&amp;RIGHT(Data!$L$26,2)&amp;"00 K","")&amp;
IF($U64=24,Data!$L$27&amp;" - "&amp;RIGHT(Data!$L$27,2)&amp;"00 K","")&amp;
IF($U64=25,Data!$L$28&amp;" - "&amp;RIGHT(Data!$L$28,2)&amp;"00 K","")&amp;
IF($U64=26,Data!$L$29&amp;" - "&amp;RIGHT(Data!$L$29,2)&amp;"00 K","")&amp;
IF($U64=27,Data!$L$30&amp;" - "&amp;RIGHT(Data!$L$30,2)&amp;"00 K","")&amp;
IF($U64=28,Data!$L$31&amp;" - "&amp;RIGHT(Data!$L$31,2)&amp;"00 K","")&amp;
IF($U64=29,Data!$L$32&amp;" - "&amp;RIGHT(Data!$L$32,2)&amp;"00 K","")&amp;
IF($U64=30,Data!$L$33&amp;" - "&amp;RIGHT(Data!$L$33,2)&amp;"00 K","")&amp;
IF($U64=31,Data!$L$34&amp;" - "&amp;RIGHT(Data!$L$34,2)&amp;"00 K","")&amp;
IF($U64=32,Data!$L$35&amp;" - "&amp;RIGHT(Data!$L$35,2)&amp;"00 K","")&amp;
IF($U64=33,Data!$L$36&amp;" - "&amp;RIGHT(Data!$L$36,2)&amp;"00 K","")&amp;
IF($U64=34,Data!$L$37&amp;" - "&amp;RIGHT(Data!$L$37,2)&amp;"00 K","")&amp;
IF($U64=35,Data!$L$38&amp;" - "&amp;RIGHT(Data!$L$38,2)&amp;"00 K","")&amp;
IF($U64=36,Data!$L$39&amp;" - "&amp;RIGHT(Data!$L$39,2)&amp;"00 K","")&amp;
IF($U64=37,Data!$L$40&amp;" - "&amp;RIGHT(Data!$L$40,2)&amp;"00 K","")&amp;
IF($U64=38,Data!$L$41&amp;" - "&amp;RIGHT(Data!$L$41,2)&amp;"00 K","")&amp;
IF($U64=39,Data!$L$42&amp;" - "&amp;RIGHT(Data!$L$42,2)&amp;"00 K","")&amp;
IF($U64=40,Data!$L$43&amp;" - "&amp;RIGHT(Data!$L$43,2)&amp;"00 K","")&amp;
IF($U64=41,Data!$L$44&amp;" - "&amp;RIGHT(Data!$L$44,2)&amp;"00 K","")&amp;
IF($U64=42,Data!$L$45&amp;" - "&amp;RIGHT(Data!$L$45,2)&amp;"00 K","")&amp;
IF($U64=43,Data!$L$46&amp;" - "&amp;RIGHT(Data!$L$46,2)&amp;"00 K","")&amp;
IF($U64=44,Data!$L$47&amp;" - "&amp;RIGHT(Data!$L$47,2)&amp;"00 K","")&amp;
IF($U64=45,Data!$L$48&amp;" - "&amp;RIGHT(Data!$L$48,2)&amp;"00 K","")&amp;
IF($U64=46,Data!$L$49&amp;" - "&amp;RIGHT(Data!$L$49,2)&amp;"00 K","")&amp;
IF($U64=47,Data!$L$50&amp;" - "&amp;RIGHT(Data!$L$50,2)&amp;"00 K","")&amp;
IF($U64=48,Data!$L$51&amp;" - "&amp;RIGHT(Data!$L$51,2)&amp;"00 K","")&amp;
IF($U64=49,Data!$L$52&amp;" - "&amp;RIGHT(Data!$L$52,2)&amp;"00 K","")&amp;
IF($U64=50,Data!$L$53&amp;" - "&amp;RIGHT(Data!$L$53,2)&amp;"00 K","")&amp;
IF($U64=51,Data!$L$54&amp;" - "&amp;RIGHT(Data!$L$54,2)&amp;"00 K","")&amp;
IF($U64=52,Data!$L$55&amp;" - "&amp;RIGHT(Data!$L$55,2)&amp;"00 K","")&amp;
IF($U64=53,Data!$L$56&amp;" - "&amp;RIGHT(Data!$L$56,2)&amp;"00 K","")&amp;
IF($U64=54,Data!$L$57&amp;" - "&amp;RIGHT(Data!$L$57,2)&amp;"00 K","")&amp;
IF($U64=55,Data!$L$58&amp;" - "&amp;RIGHT(Data!$L$58,2)&amp;"00 K","")&amp;
IF($U64=56,Data!$L$59&amp;" - "&amp;RIGHT(Data!$L$59,2)&amp;"00 K","")&amp;
IF($U64=57,Data!$L$60&amp;" - "&amp;RIGHT(Data!$L$60,2)&amp;"00 K","")&amp;
IF($U64=58,Data!$L$61&amp;" - "&amp;RIGHT(Data!$L$61,2)&amp;"00 K","")&amp;
IF($U64=59,Data!$L$62&amp;" - "&amp;RIGHT(Data!$L$62,2)&amp;"00 K","")&amp;
IF($U64=60,Data!$L$63&amp;" - "&amp;RIGHT(Data!$L$63,2)&amp;"00 K","")&amp;
IF($U64=61,Data!$L$64&amp;" - "&amp;RIGHT(Data!$L$64,2)&amp;"00 K","")&amp;
IF($U64=62,Data!$L$65&amp;" - "&amp;RIGHT(Data!$L$65,2)&amp;"00 K","")&amp;
IF($U64=63,Data!$L$66&amp;" - "&amp;RIGHT(Data!$L$66,2)&amp;"00 K","")&amp;
IF($U64=64,Data!$L$67&amp;" - "&amp;RIGHT(Data!$L$67,2)&amp;"00 K","")&amp;
IF($U64=65,Data!$L$68&amp;" - "&amp;RIGHT(Data!$L$68,2)&amp;"00 K","")&amp;
IF($U64=66,Data!$L$69&amp;" - "&amp;RIGHT(Data!$L$69,2)&amp;"00 K","")&amp;
IF($U64=67,Data!$L$70&amp;" - "&amp;RIGHT(Data!$L$70,2)&amp;"00 K","")&amp;
IF($U64=68,Data!$L$71&amp;" - "&amp;RIGHT(Data!$L$71,2)&amp;"00 K","")&amp;
IF($U64=69,Data!$L$72&amp;" - "&amp;RIGHT(Data!$L$72,2)&amp;"00 K","")&amp;
IF($U64=70,Data!$L$73&amp;" - "&amp;RIGHT(Data!$L$73,2)&amp;"00 K","")&amp;
IF($U64=71,Data!$L$74&amp;" - "&amp;RIGHT(Data!$L$74,2)&amp;"00 K","")&amp;
IF($U64=72,Data!$L$75&amp;" - "&amp;RIGHT(Data!$L$75,2)&amp;"00 K","")&amp;
IF($U64=73,Data!$L$76&amp;" - "&amp;RIGHT(Data!$L$76,2)&amp;"00 K","")&amp;
IF($U64=74,Data!$L$77&amp;" - "&amp;RIGHT(Data!$L$77,2)&amp;"00 K","")&amp;
IF($U64=75,Data!$L$78&amp;" - "&amp;RIGHT(Data!$L$78,2)&amp;"00 K","")&amp;
IF($U64=76,Data!$L$79&amp;" - "&amp;RIGHT(Data!$L$79,2)&amp;"00 K","")&amp;
IF($U64=77,Data!$L$80&amp;" - "&amp;RIGHT(Data!$L$80,2)&amp;"00 K","")&amp;
IF($U64=78,Data!$L$81&amp;" - "&amp;RIGHT(Data!$L$81,2)&amp;"00 K","")&amp;
IF($U64=79,Data!$L$82&amp;" - "&amp;RIGHT(Data!$L$82,2)&amp;"00 K","")&amp;
IF($U64=80,Data!$L$83&amp;" - "&amp;RIGHT(Data!$L$83,2)&amp;"00 K","")&amp;
IF($U64=81,Data!$L$84&amp;" - "&amp;RIGHT(Data!$L$84,2)&amp;"00 K","")&amp;
IF($U64=82,Data!$L$85&amp;" - "&amp;RIGHT(Data!$L$85,2)&amp;"00 K","")&amp;
IF($U64=83,Data!$L$86&amp;" - "&amp;RIGHT(Data!$L$86,2)&amp;"00 K","")&amp;
IF($U64=84,Data!$L$87&amp;" - "&amp;RIGHT(Data!$L$87,2)&amp;"00 K","")&amp;
IF($U64=85,Data!$L$88&amp;" - "&amp;RIGHT(Data!$L$88,2)&amp;"00 K","")&amp;
IF($U64=86,Data!$L$89&amp;" - "&amp;RIGHT(Data!$L$89,2)&amp;"00 K","")&amp;
IF($U64=87,Data!$L$90&amp;" - "&amp;RIGHT(Data!$L$90,2)&amp;"00 K","")&amp;
IF($U64=88,Data!$L$91&amp;" - "&amp;RIGHT(Data!$L$91,2)&amp;"00 K","")&amp;
IF($U64=89,Data!$L$92&amp;" - "&amp;RIGHT(Data!$L$92,2)&amp;"00 K","")&amp;
IF($U64=90,Data!$L$93&amp;" - "&amp;RIGHT(Data!$L$93,2)&amp;"00 K","")&amp;
IF($U64=91,Data!$L$94&amp;" - "&amp;RIGHT(Data!$L$94,2)&amp;"00 K","")&amp;
IF($U64=92,Data!$L$95&amp;" - "&amp;RIGHT(Data!$L$95,2)&amp;"00 K","")&amp;
IF($U64=93,Data!$L$96&amp;" - "&amp;RIGHT(Data!$L$97,2)&amp;"00 K","")&amp;
IF($U64=94,Data!$L$97&amp;" - "&amp;RIGHT(Data!$L$98,2)&amp;"00 K","")&amp;
IF($U64=95,Data!$L$98&amp;" - "&amp;RIGHT(Data!$L$99,2)&amp;"00 K","")&amp;
IF($U64=96,Data!$L$99&amp;" - "&amp;RIGHT(Data!$L$100,2)&amp;"00 K","")&amp;
IF($U64=97,Data!$L$100&amp;" - "&amp;RIGHT(Data!$L$101,2)&amp;"00 K","")&amp;
IF($U64=98,Data!$L$101&amp;" - "&amp;RIGHT(Data!$L$102,2)&amp;"00 K","")&amp;
IF($U64=99,Data!$L$102&amp;" - "&amp;RIGHT(Data!$L$103,2)&amp;"00 K","")&amp;
IF($U64=100,Data!$L$103&amp;" - "&amp;RIGHT(Data!$L$104,2)&amp;"00 K","")&amp;
IF($U64=101,Data!$L$104&amp;" - "&amp;RIGHT(Data!$L$105,2)&amp;"00 K","")&amp;
IF($U64=102,Data!$L$105&amp;" - "&amp;RIGHT(Data!$L$106,2)&amp;"00 K","")&amp;
IF($U64=103,Data!$L$106&amp;" - "&amp;RIGHT(Data!$L$107,2)&amp;"00 K","")&amp;
IF($U64=104,Data!$L$107&amp;" - "&amp;RIGHT(Data!$L$108,2)&amp;"00 K","")&amp;
IF($U64=105,Data!$L$108&amp;" - "&amp;RIGHT(Data!$L$109,2)&amp;"00 K","")&amp;
IF($U64=106,Data!$L$109&amp;" - "&amp;RIGHT(Data!$L$110,2)&amp;"00 K","")&amp;
IF($U64=107,Data!$L$110&amp;" - "&amp;RIGHT(Data!$L$111,2)&amp;"00 K","")&amp;
IF($U64=108,Data!$L$111&amp;" - "&amp;RIGHT(Data!$L$112,2)&amp;"00 K","")&amp;
IF($U64=109,Data!$L$112&amp;" - "&amp;RIGHT(Data!$L$113,2)&amp;"00 K","")&amp;
IF($U64=110,Data!$L$113&amp;" - "&amp;RIGHT(Data!$L$114,2)&amp;"00 K","")&amp;
IF($U64=111,Data!$L$114&amp;" - "&amp;RIGHT(Data!$L$115,2)&amp;"00 K","")&amp;
IF($U64=112,Data!$L$115&amp;" - "&amp;RIGHT(Data!$L$116,2)&amp;"00 K","")&amp;
IF($U64=113,Data!$L$116&amp;" - "&amp;RIGHT(Data!$L$117,2)&amp;"00 K","")&amp;
IF($U64=114,Data!$L$117&amp;" - "&amp;RIGHT(Data!$L$118,2)&amp;"00 K","")&amp;
IF($U64=115,Data!$L$118&amp;" - "&amp;RIGHT(Data!$L$119,2)&amp;"00 K","")&amp;
IF($U64=116,Data!$L$119&amp;" - "&amp;RIGHT(Data!$L$120,2)&amp;"00 K","")&amp;
IF($U64=117,Data!$L$120&amp;" - "&amp;RIGHT(Data!$L$121,2)&amp;"00 K","")&amp;
IF($U64=118,Data!$L$121&amp;" - "&amp;RIGHT(Data!$L$122,2)&amp;"00 K","")&amp;
IF($U64=119,Data!$L$122&amp;" - "&amp;RIGHT(Data!$L$123,2)&amp;"00 K","")&amp;
IF($U64=120,Data!$L$123&amp;" - "&amp;RIGHT(Data!$L$124,2)&amp;"00 K","")</f>
        <v/>
      </c>
      <c r="M64" s="45"/>
      <c r="N64" s="46"/>
      <c r="O64" s="46"/>
      <c r="P64" s="208"/>
      <c r="Q64" s="208"/>
      <c r="R64" s="210"/>
      <c r="S64" s="210"/>
      <c r="T64" s="47"/>
      <c r="U64" s="48"/>
      <c r="V64" s="111"/>
      <c r="W64" s="111"/>
      <c r="X64" s="111"/>
      <c r="Y64" s="111"/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</row>
    <row r="65" spans="1:44" hidden="1" outlineLevel="1" x14ac:dyDescent="0.3">
      <c r="A65" s="39">
        <v>62</v>
      </c>
      <c r="B65" s="116" t="str">
        <f>IF($U65=1,Data!$E$4,"")&amp;
IF($U65=2,Data!$E$5,"")&amp;
IF($U65=3,Data!$E$6,"")&amp;
IF($U65=4,Data!$E$7,"")&amp;
IF($U65=5,Data!$E$8,"")&amp;
IF($U65=6,Data!$E$9,"")&amp;
IF($U65=7,Data!$E$10,"")&amp;
IF($U65=8,Data!$E$11,"")&amp;
IF($U65=9,Data!$E$12,"")&amp;
IF($U65=10,Data!$E$13,"")&amp;
IF($U65=11,Data!$E$14,"")&amp;
IF($U65=12,Data!$E$15,"")&amp;
IF($U65=13,Data!$E$16,"")&amp;
IF($U65=14,Data!$E$17,"")&amp;
IF($U65=15,Data!$E$18,"")&amp;
IF($U65=16,Data!$E$19,"")&amp;
IF($U65=17,Data!$E$20,"")&amp;
IF($U65=18,Data!$E$21,"")&amp;
IF($U65=19,Data!$E$22,"")&amp;
IF($U65=20,Data!$E$23,"")&amp;
IF($U65=21,Data!$E$24,"")&amp;
IF($U65=22,Data!$E$25,"")&amp;
IF($U65=23,Data!$E$26,"")&amp;
IF($U65=24,Data!$E$27,"")&amp;
IF($U65=25,Data!$E$28,"")&amp;
IF($U65=26,Data!$E$29,"")&amp;
IF($U65=27,Data!$E$30,"")&amp;
IF($U65=28,Data!$E$31,"")&amp;
IF($U65=29,Data!$E$32,"")&amp;
IF($U65=30,Data!$E$33,"")&amp;
IF($U65=31,Data!$E$34,"")&amp;
IF($U65=32,Data!$E$35,"")&amp;
IF($U65=33,Data!$E$36,"")&amp;
IF($U65=34,Data!$E$37,"")&amp;
IF($U65=35,Data!$E$38,"")&amp;
IF($U65=36,Data!$E$39,"")&amp;
IF($U65=37,Data!$E$40,"")&amp;
IF($U65=38,Data!$E$41,"")&amp;
IF($U65=39,Data!$E$42,"")&amp;
IF($U65=40,Data!$E$43,"")&amp;
IF($U65=41,Data!$E$124,"")&amp;
IF($U65=42,Data!$E$126,"")&amp;
IF($U65=43,Data!$E$127,"")</f>
        <v/>
      </c>
      <c r="C65" s="116" t="str">
        <f t="shared" si="0"/>
        <v/>
      </c>
      <c r="D65" s="40" t="str">
        <f>IF($U65=1,Data!$G$4,"")&amp;
IF($U65=2,Data!$G$5,"")&amp;
IF($U65=3,Data!$G$6,"")&amp;
IF($U65=4,Data!$G$7,"")&amp;
IF($U65=5,Data!$G$8,"")&amp;
IF($U65=6,Data!$G$9,"")&amp;
IF($U65=7,Data!$G$10,"")&amp;
IF($U65=8,Data!$G$11,"")&amp;
IF($U65=9,Data!$G$12,"")&amp;
IF($U65=10,Data!$G$13,"")&amp;
IF($U65=11,Data!$G$14,"")&amp;
IF($U65=12,Data!$G$15,"")&amp;
IF($U65=13,Data!$G$16,"")&amp;
IF($U65=14,Data!$G$17,"")&amp;
IF($U65=15,Data!$G$18,"")&amp;
IF($U65=16,Data!$G$19,"")&amp;
IF($U65=17,Data!$G$20,"")&amp;
IF($U65=18,Data!$G$21,"")&amp;
IF($U65=19,Data!$G$22,"")&amp;
IF($U65=20,Data!$G$23,"")&amp;
IF($U65=21,Data!$G$24,"")&amp;
IF($U65=22,Data!$G$25,"")&amp;
IF($U65=23,Data!$G$26,"")&amp;
IF($U65=24,Data!$G$27,"")&amp;
IF($U65=25,Data!$G$28,"")&amp;
IF($U65=26,Data!$G$29,"")&amp;
IF($U65=27,Data!$G$30,"")&amp;
IF($U65=28,Data!$G$31,"")&amp;
IF($U65=29,Data!$G$32,"")&amp;
IF($U65=30,Data!$G$33,"")&amp;
IF($U65=31,Data!$G$34,"")&amp;
IF($U65=32,Data!$G$35,"")&amp;
IF($U65=33,Data!$G$36,"")&amp;
IF($U65=34,Data!$G$37,"")&amp;
IF($U65=35,Data!$G$38,"")&amp;
IF($U65=36,Data!$G$39,"")&amp;
IF($U65=37,Data!$G$40,"")&amp;
IF($U65=38,Data!$G$41,"")&amp;
IF($U65=39,Data!$G$42,"")&amp;
IF($U65=40,Data!$G$43,"")&amp;
IF($U65=41,Data!$G$44,"")&amp;
IF($U65=42,Data!$G$45,"")&amp;
IF($U65=43,Data!$G$46,"")&amp;
IF($U65=44,Data!$G$47,"")&amp;
IF($U65=45,Data!$G$48,"")&amp;
IF($U65=46,Data!$G$49,"")&amp;
IF($U65=47,Data!$G$50,"")&amp;
IF($U65=48,Data!$G$51,"")&amp;
IF($U65=49,Data!$G$52,"")&amp;
IF($U65=50,Data!$G$53,"")&amp;
IF($U65=51,Data!$G$54,"")&amp;
IF($U65=52,Data!$G$55,"")&amp;
IF($U65=53,Data!$G$56,"")&amp;
IF($U65=54,Data!$G$57,"")&amp;
IF($U65=55,Data!$G$58,"")&amp;
IF($U65=56,Data!$G$59,"")&amp;
IF($U65=57,Data!$G$60,"")&amp;
IF($U65=58,Data!$G$61,"")&amp;
IF($U65=59,Data!$G$62,"")&amp;
IF($U65=60,Data!$G$63,"")&amp;
IF($U65=61,Data!$G$64,"")&amp;
IF($U65=62,Data!$G$65,"")&amp;
IF($U65=63,Data!$G$66,"")&amp;
IF($U65=64,Data!$G$67,"")&amp;
IF($U65=65,Data!$G$68,"")&amp;
IF($U65=66,Data!$G$69,"")&amp;
IF($U65=67,Data!$G$70,"")&amp;
IF($U65=68,Data!$G$71,"")&amp;
IF($U65=69,Data!$G$72,"")&amp;
IF($U65=70,Data!$G$73,"")&amp;
IF($U65=71,Data!$G$74,"")&amp;
IF($U65=72,Data!$G$75,"")&amp;
IF($U65=73,Data!$G$76,"")&amp;
IF($U65=74,Data!$G$77,"")&amp;
IF($U65=75,Data!$G$78,"")&amp;
IF($U65=76,Data!$G$79,"")&amp;
IF($U65=77,Data!$G$80,"")&amp;
IF($U65=78,Data!$G$81,"")&amp;
IF($U65=79,Data!$G$82,"")&amp;
IF($U65=80,Data!$G$83,"")&amp;
IF($U65=81,Data!$G$84,"")&amp;
IF($U65=82,Data!$G$85,"")&amp;
IF($U65=83,Data!$G$86,"")&amp;
IF($U65=84,Data!$G$87,"")&amp;
IF($U65=85,Data!$G$88,"")&amp;
IF($U65=86,Data!$G$89,"")&amp;
IF($U65=87,Data!$G$90,"")&amp;
IF($U65=88,Data!$G$91,"")&amp;
IF($U65=89,Data!$G$92,"")&amp;
IF($U65=90,Data!$G$93,"")&amp;
IF($U65=91,Data!$G$94,"")&amp;
IF($U65=92,Data!$G$95,"")&amp;
IF($U65=93,Data!$G$96,"")&amp;
IF($U65=94,Data!$G$97,"")&amp;
IF($U65=95,Data!$G$98,"")&amp;
IF($U65=96,Data!$G$99,"")&amp;
IF($U65=97,Data!$G$100,"")&amp;
IF($U65=98,Data!$G$101,"")&amp;
IF($U65=99,Data!$G$102,"")&amp;
IF($U65=100,Data!$G$103,"")&amp;
IF($U65=101,Data!$G$104,"")&amp;
IF($U65=102,Data!$G$105,"")&amp;
IF($U65=103,Data!$G$106,"")&amp;
IF($U65=104,Data!$G$107,"")&amp;
IF($U65=105,Data!$G$108,"")&amp;
IF($U65=106,Data!$G$109,"")&amp;
IF($U65=107,Data!$G$110,"")&amp;
IF($U65=108,Data!$G$111,"")&amp;
IF($U65=109,Data!$G$112,"")&amp;
IF($U65=100,Data!$G$113,"")&amp;
IF($U65=111,Data!$G$114,"")&amp;
IF($U65=112,Data!$G$115,"")&amp;
IF($U65=113,Data!$G$116,"")&amp;
IF($U65=114,Data!$G$117,"")&amp;
IF($U65=115,Data!$G$118,"")&amp;
IF($U65=116,Data!$G$119,"")&amp;
IF($U65=117,Data!$G$120,"")&amp;
IF($U65=118,Data!$G$121,"")&amp;
IF($U65=119,Data!$G$122,"")&amp;
IF($U65=120,Data!$G$123,"")</f>
        <v/>
      </c>
      <c r="E65" s="41" t="str">
        <f>IF($U65=1,Data!$I$4&amp;" LED","")&amp;
IF($U65=2,Data!$I$5&amp;" LED","")&amp;
IF($U65=3,Data!$I$6&amp;" LED","")&amp;
IF($U65=4,Data!$I$7&amp;" LED","")&amp;
IF($U65=5,Data!$I$8&amp;" LED","")&amp;
IF($U65=6,Data!$I$9&amp;" LED","")&amp;
IF($U65=7,Data!$I$10&amp;" LED","")&amp;
IF($U65=8,Data!$I$11&amp;" LED","")&amp;
IF($U65=9,Data!$I$12&amp;" LED","")&amp;
IF($U65=10,Data!$I$13&amp;" LED","")&amp;
IF($U65=11,Data!$I$14&amp;" LED","")&amp;
IF($U65=12,Data!$I$15&amp;" LED","")&amp;
IF($U65=13,Data!$I$16&amp;" LED","")&amp;
IF($U65=14,Data!$I$17&amp;" LED","")&amp;
IF($U65=15,Data!$I$18&amp;" LED","")&amp;
IF($U65=16,Data!$I$19&amp;" LED","")&amp;
IF($U65=17,Data!$I$20&amp;" LED","")&amp;
IF($U65=18,Data!$I$21&amp;" LED","")&amp;
IF($U65=19,Data!$I$22&amp;" LED","")&amp;
IF($U65=20,Data!$I$23&amp;" LED","")&amp;
IF($U65=21,Data!$I$24&amp;" LED","")&amp;
IF($U65=22,Data!$I$25&amp;" LED","")&amp;
IF($U65=23,Data!$I$26&amp;" LED","")&amp;
IF($U65=24,Data!$I$27&amp;" LED","")&amp;
IF($U65=25,Data!$I$28&amp;" LED","")&amp;
IF($U65=26,Data!$I$29&amp;" LED","")&amp;
IF($U65=27,Data!$I$30&amp;" LED","")&amp;
IF($U65=28,Data!$I$31&amp;" LED","")&amp;
IF($U65=29,Data!$I$32&amp;" LED","")&amp;
IF($U65=30,Data!$I$33&amp;" LED","")&amp;
IF($U65=31,Data!$I$34&amp;" LED","")&amp;
IF($U65=32,Data!$I$35&amp;" LED","")&amp;
IF($U65=33,Data!$I$36&amp;" LED","")&amp;
IF($U65=34,Data!$I$37&amp;" LED","")&amp;
IF($U65=35,Data!$I$38&amp;" LED","")&amp;
IF($U65=36,Data!$I$39&amp;" LED","")&amp;
IF($U65=37,Data!$I$40&amp;" LED","")&amp;
IF($U65=38,Data!$I$41&amp;" LED","")&amp;
IF($U65=39,Data!$I$42&amp;" LED","")&amp;
IF($U65=40,Data!$I$43&amp;" LED","")&amp;
IF($U65=41,Data!$I$44&amp;" LED","")&amp;
IF($U65=42,Data!$I$45&amp;" LED","")&amp;
IF($U65=43,Data!$I$46&amp;" LED","")&amp;
IF($U65=44,Data!$I$47&amp;" LED","")&amp;
IF($U65=45,Data!$I$48&amp;" LED","")&amp;
IF($U65=46,Data!$I$49&amp;" LED","")&amp;
IF($U65=47,Data!$I$50&amp;" LED","")&amp;
IF($U65=48,Data!$I$51&amp;" LED","")&amp;
IF($U65=49,Data!$I$52&amp;" LED","")&amp;
IF($U65=50,Data!$I$53&amp;" LED","")&amp;
IF($U65=51,Data!$I$54&amp;" LED","")&amp;
IF($U65=52,Data!$I$55&amp;" LED","")&amp;
IF($U65=53,Data!$I$56&amp;" LED","")&amp;
IF($U65=54,Data!$I$57&amp;" LED","")&amp;
IF($U65=55,Data!$I$58&amp;" LED","")&amp;
IF($U65=56,Data!$I$59&amp;" LED","")&amp;
IF($U65=57,Data!$I$60&amp;" LED","")&amp;
IF($U65=58,Data!$I$61&amp;" LED","")&amp;
IF($U65=59,Data!$I$62&amp;" LED","")&amp;
IF($U65=60,Data!$I$63&amp;" LED","")&amp;
IF($U65=61,Data!$I$64&amp;" LED","")&amp;
IF($U65=62,Data!$I$65&amp;" LED","")&amp;
IF($U65=63,Data!$I$66&amp;" LED","")&amp;
IF($U65=64,Data!$I$67&amp;" LED","")&amp;
IF($U65=65,Data!$I$68&amp;" LED","")&amp;
IF($U65=66,Data!$I$69&amp;" LED","")&amp;
IF($U65=67,Data!$I$70&amp;" LED","")&amp;
IF($U65=68,Data!$I$71&amp;" LED","")&amp;
IF($U65=69,Data!$I$72&amp;" LED","")&amp;
IF($U65=70,Data!$I$73&amp;" LED","")&amp;
IF($U65=71,Data!$I$74&amp;" LED","")&amp;
IF($U65=72,Data!$I$75&amp;" LED","")&amp;
IF($U65=73,Data!$I$76&amp;" LED","")&amp;
IF($U65=74,Data!$I$77&amp;" LED","")&amp;
IF($U65=75,Data!$I$78&amp;" LED","")&amp;
IF($U65=76,Data!$I$79&amp;" LED","")&amp;
IF($U65=77,Data!$I$80&amp;" LED","")&amp;
IF($U65=78,Data!$I$81&amp;" LED","")&amp;
IF($U65=79,Data!$I$82&amp;" LED","")&amp;
IF($U65=80,Data!$I$83&amp;" LED","")&amp;
IF($U65=81,Data!$I$84&amp;" LED","")&amp;
IF($U65=82,Data!$I$85&amp;" LED","")&amp;
IF($U65=83,Data!$I$86&amp;" LED","")&amp;
IF($U65=84,Data!$I$87&amp;" LED","")&amp;
IF($U65=85,Data!$I$88&amp;" LED","")&amp;
IF($U65=86,Data!$I$89&amp;" LED","")&amp;
IF($U65=87,Data!$I$90&amp;" LED","")&amp;
IF($U65=88,Data!$I$91&amp;" LED","")&amp;
IF($U65=89,Data!$I$92&amp;" LED","")&amp;
IF($U65=90,Data!$I$93&amp;" LED","")&amp;
IF($U65=91,Data!$I$94&amp;" LED","")&amp;
IF($U65=92,Data!$I$95&amp;" LED","")&amp;
IF($U65=93,Data!$I$96&amp;" LED","")&amp;
IF($U65=94,Data!$I$97&amp;" LED","")&amp;
IF($U65=95,Data!$I$98&amp;" LED","")&amp;
IF($U65=96,Data!$I$99&amp;" LED","")&amp;
IF($U65=97,Data!$I$100&amp;" LED","")&amp;
IF($U65=98,Data!$I$101&amp;" LED","")&amp;
IF($U65=99,Data!$I$102&amp;" LED","")&amp;
IF($U65=100,Data!$I1104&amp;" LED","")&amp;
IF($U65=101,Data!$I$104&amp;" LED","")&amp;
IF($U65=102,Data!$I$105&amp;" LED","")&amp;
IF($U65=103,Data!$I$106&amp;" LED","")&amp;
IF($U65=104,Data!$I$107&amp;" LED","")&amp;
IF($U65=105,Data!$I$108&amp;" LED","")&amp;
IF($U65=106,Data!$I$109&amp;" LED","")&amp;
IF($U65=107,Data!$I$110&amp;" LED","")&amp;
IF($U65=108,Data!$I$111&amp;" LED","")&amp;
IF($U65=109,Data!$I$112&amp;" LED","")&amp;
IF($U65=110,Data!$I$113&amp;" LED","")&amp;
IF($U65=111,Data!$I$114&amp;" LED","")&amp;
IF($U65=112,Data!$I$115&amp;" LED","")&amp;
IF($U65=113,Data!$I$116&amp;" LED","")&amp;
IF($U65=114,Data!$I$117&amp;" LED","")&amp;
IF($U65=115,Data!$I$118&amp;" LED","")&amp;
IF($U65=116,Data!$I$119&amp;" LED","")&amp;
IF($U65=117,Data!$I$120&amp;" LED","")&amp;
IF($U65=118,Data!$I$121&amp;" LED","")&amp;
IF($U65=119,Data!$I$122&amp;" LED","")&amp;
IF($U65=120,Data!$I$123&amp;" LED","")</f>
        <v/>
      </c>
      <c r="F65" s="42" t="str">
        <f xml:space="preserve">
IF($U65=1,Data!$J$4&amp;" lm","")&amp;
IF($U65=2,Data!$J$5&amp;" lm","")&amp;
IF($U65=3,Data!$J$6&amp;" lm","")&amp;
IF($U65=4,Data!$J$7&amp;" lm","")&amp;
IF($U65=5,Data!$J$8&amp;" lm","")&amp;
IF($U65=6,Data!$J$9&amp;" lm","")&amp;
IF($U65=7,Data!$J$10&amp;" lm","")&amp;
IF($U65=8,Data!$J$11&amp;" lm","")&amp;
IF($U65=9,Data!$J$12&amp;" lm","")&amp;
IF($U65=10,Data!$J$13&amp;" lm","")&amp;
IF($U65=11,Data!$J$14&amp;" lm","")&amp;
IF($U65=12,Data!$J$15&amp;" lm","")&amp;
IF($U65=13,Data!$J$16&amp;" lm","")&amp;
IF($U65=14,Data!$J$17&amp;" lm","")&amp;
IF($U65=15,Data!$J$18&amp;" lm","")&amp;
IF($U65=16,Data!$J$19&amp;" lm","")&amp;
IF($U65=17,Data!$J$20&amp;" lm","")&amp;
IF($U65=18,Data!$J$21&amp;" lm","")&amp;
IF($U65=19,Data!$J$22&amp;" lm","")&amp;
IF($U65=20,Data!$J$23&amp;" lm","")&amp;
IF($U65=21,Data!$J$24&amp;" lm","")&amp;
IF($U65=22,Data!$J$25&amp;" lm","")&amp;
IF($U65=23,Data!$J$26&amp;" lm","")&amp;
IF($U65=24,Data!$J$27&amp;" lm","")&amp;
IF($U65=25,Data!$J$28&amp;" lm","")&amp;
IF($U65=26,Data!$J$29&amp;" lm","")&amp;
IF($U65=27,Data!$J$30&amp;" lm","")&amp;
IF($U65=28,Data!$J$31&amp;" lm","")&amp;
IF($U65=29,Data!$J$32&amp;" lm","")&amp;
IF($U65=30,Data!$J$33&amp;" lm","")&amp;
IF($U65=31,Data!$J$34&amp;" lm","")&amp;
IF($U65=32,Data!$J$35&amp;" lm","")&amp;
IF($U65=33,Data!$J$36&amp;" lm","")&amp;
IF($U65=34,Data!$J$37&amp;" lm","")&amp;
IF($U65=35,Data!$J$38&amp;" lm","")&amp;
IF($U65=36,Data!$J$39&amp;" lm","")&amp;
IF($U65=37,Data!$J$40&amp;" lm","")&amp;
IF($U65=38,Data!$J$41&amp;" lm","")&amp;
IF($U65=39,Data!$J$42&amp;" lm","")&amp;
IF($U65=40,Data!$J$43&amp;" lm","")&amp;
IF($U65=41,Data!$J$44&amp;" lm","")&amp;
IF($U65=42,Data!$J$45&amp;" lm","")&amp;
IF($U65=43,Data!$J$46&amp;" lm","")&amp;
IF($U65=44,Data!$J$47&amp;" lm","")&amp;
IF($U65=45,Data!$J$48&amp;" lm","")&amp;
IF($U65=46,Data!$J$49&amp;" lm","")&amp;
IF($U65=47,Data!$J$50&amp;" lm","")&amp;
IF($U65=48,Data!$J$51&amp;" lm","")&amp;
IF($U65=49,Data!$J$52&amp;" lm","")&amp;
IF($U65=50,Data!$J$53&amp;" lm","")&amp;
IF($U65=51,Data!$J$54&amp;" lm","")&amp;
IF($U65=52,Data!$J$55&amp;" lm","")&amp;
IF($U65=53,Data!$J$56&amp;" lm","")&amp;
IF($U65=54,Data!$J$57&amp;" lm","")&amp;
IF($U65=55,Data!$J$58&amp;" lm","")&amp;
IF($U65=56,Data!$J$59&amp;" lm","")&amp;
IF($U65=57,Data!$J$60&amp;" lm","")&amp;
IF($U65=58,Data!$J$61&amp;" lm","")&amp;
IF($U65=59,Data!$J$62&amp;" lm","")&amp;
IF($U65=60,Data!$J$63&amp;" lm","")&amp;
IF($U65=61,Data!$J$64&amp;" lm","")&amp;
IF($U65=62,Data!$J$65&amp;" lm","")&amp;
IF($U65=63,Data!$J$66&amp;" lm","")&amp;
IF($U65=64,Data!$J$67&amp;" lm","")&amp;
IF($U65=65,Data!$J$68&amp;" lm","")&amp;
IF($U65=66,Data!$J$69&amp;" lm","")&amp;
IF($U65=67,Data!$J$70&amp;" lm","")&amp;
IF($U65=68,Data!$J$71&amp;" lm","")&amp;
IF($U65=69,Data!$J$72&amp;" lm","")&amp;
IF($U65=70,Data!$J$73&amp;" lm","")&amp;
IF($U65=71,Data!$J$74&amp;" lm","")&amp;
IF($U65=72,Data!$J$75&amp;" lm","")&amp;
IF($U65=73,Data!$J$76&amp;" lm","")&amp;
IF($U65=74,Data!$J$77&amp;" lm","")&amp;
IF($U65=75,Data!$J$78&amp;" lm","")&amp;
IF($U65=76,Data!$J$79&amp;" lm","")&amp;
IF($U65=77,Data!$J$80&amp;" lm","")&amp;
IF($U65=78,Data!$J$81&amp;" lm","")&amp;
IF($U65=79,Data!$J$82&amp;" lm","")&amp;
IF($U65=80,Data!$J$83&amp;" lm","")&amp;
IF($U65=81,Data!$J$84&amp;" lm","")&amp;
IF($U65=82,Data!$J$85&amp;" lm","")&amp;
IF($U65=83,Data!$J$86&amp;" lm","")&amp;
IF($U65=84,Data!$J$87&amp;" lm","")&amp;
IF($U65=85,Data!$J$88&amp;" lm","")&amp;
IF($U65=86,Data!$J$89&amp;" lm","")&amp;
IF($U65=87,Data!$J$90&amp;" lm","")&amp;
IF($U65=88,Data!$J$91&amp;" lm","")&amp;
IF($U65=89,Data!$J$92&amp;" lm","")&amp;
IF($U65=90,Data!$J$93&amp;" lm","")&amp;
IF($U65=91,Data!$J$94&amp;" lm","")&amp;
IF($U65=92,Data!$J$95&amp;" lm","")&amp;
IF($U65=93,Data!$J$96&amp;" lm","")&amp;
IF($U65=94,Data!$J$97&amp;" lm","")&amp;
IF($U65=95,Data!$J$98&amp;" lm","")&amp;
IF($U65=96,Data!$J$99&amp;" lm","")&amp;
IF($U65=97,Data!$J$100&amp;" lm","")&amp;
IF($U65=98,Data!$J$101&amp;" lm","")&amp;
IF($U65=99,Data!$J$102&amp;" lm","")&amp;
IF($U65=100,Data!$J$103&amp;" lm","")&amp;
IF($U65=101,Data!$J$104&amp;" lm","")&amp;
IF($U65=102,Data!$J$105&amp;" lm","")&amp;
IF($U65=103,Data!$J$106&amp;" lm","")&amp;
IF($U65=104,Data!$J$107&amp;" lm","")&amp;
IF($U65=105,Data!$J$108&amp;" lm","")&amp;
IF($U65=106,Data!$J$109&amp;" lm","")&amp;
IF($U65=107,Data!$J$110&amp;" lm","")&amp;
IF($U65=108,Data!$J$111&amp;" lm","")&amp;
IF($U65=109,Data!$J$112&amp;" lm","")&amp;
IF($U65=110,Data!$J$113&amp;" lm","")&amp;
IF($U65=111,Data!$J$114&amp;" lm","")&amp;
IF($U65=112,Data!$J$115&amp;" lm","")&amp;
IF($U65=113,Data!$J$116&amp;" lm","")&amp;
IF($U65=114,Data!$J$117&amp;" lm","")&amp;
IF($U65=115,Data!$J$118&amp;" lm","")&amp;
IF($U65=116,Data!$J$109&amp;" lm","")&amp;
IF($U65=117,Data!$J$120&amp;" lm","")&amp;
IF($U65=118,Data!$J$121&amp;" lm","")&amp;
IF($U65=119,Data!$J$122&amp;" lm","")&amp;
IF($U65=120,Data!$J$123&amp;" lm","")</f>
        <v/>
      </c>
      <c r="G65" s="43" t="str">
        <f xml:space="preserve">
IF($U65=1,Data!$H$4,"")&amp;
IF($U65=2,Data!$H$5,"")&amp;
IF($U65=3,Data!$H$6,"")&amp;
IF($U65=4,Data!$H$7,"")&amp;
IF($U65=5,Data!$H$8,"")&amp;
IF($U65=6,Data!$H$9,"")&amp;
IF($U65=7,Data!$H$10,"")&amp;
IF($U65=8,Data!$H$11,"")&amp;
IF($U65=9,Data!$H$12,"")&amp;
IF($U65=10,Data!$H$13,"")&amp;
IF($U65=11,Data!$H$14,"")&amp;
IF($U65=12,Data!$H$15,"")&amp;
IF($U65=13,Data!$H$16,"")&amp;
IF($U65=14,Data!$H$17,"")&amp;
IF($U65=15,Data!$H$18,"")&amp;
IF($U65=16,Data!$H$19,"")&amp;
IF($U65=17,Data!$H$20,"")&amp;
IF($U65=18,Data!$H$21,"")&amp;
IF($U65=19,Data!$H$22,"")&amp;
IF($U65=20,Data!$H$23,"")&amp;
IF($U65=21,Data!$H$24,"")&amp;
IF($U65=22,Data!$H$25,"")&amp;
IF($U65=23,Data!$H$26,"")&amp;
IF($U65=24,Data!$H$27,"")&amp;
IF($U65=25,Data!$H$28,"")&amp;
IF($U65=26,Data!$H$29,"")&amp;
IF($U65=27,Data!$H$30,"")&amp;
IF($U65=28,Data!$H$31,"")&amp;
IF($U65=29,Data!$H$32,"")&amp;
IF($U65=30,Data!$H$33,"")&amp;
IF($U65=31,Data!$H$34,"")&amp;
IF($U65=32,Data!$H$35,"")&amp;
IF($U65=33,Data!$H$36,"")&amp;
IF($U65=34,Data!$H$37,"")&amp;
IF($U65=35,Data!$H$38,"")&amp;
IF($U65=36,Data!$H$39,"")&amp;
IF($U65=37,Data!$H$40,"")&amp;
IF($U65=38,Data!$H$41,"")&amp;
IF($U65=39,Data!$H$42,"")&amp;
IF($U65=40,Data!$H$43,"")&amp;
IF($U65=41,Data!$H$44,"")&amp;
IF($U65=42,Data!$H$45,"")&amp;
IF($U65=43,Data!$H$46,"")&amp;
IF($U65=44,Data!$H$47,"")&amp;
IF($U65=45,Data!$H$48,"")&amp;
IF($U65=46,Data!$H$49,"")&amp;
IF($U65=47,Data!$H$50,"")&amp;
IF($U65=48,Data!$H$51,"")&amp;
IF($U65=49,Data!$H$52,"")&amp;
IF($U65=50,Data!$H$53,"")&amp;
IF($U65=51,Data!$H$54,"")&amp;
IF($U65=52,Data!$H$55,"")&amp;
IF($U65=53,Data!$H$56,"")&amp;
IF($U65=54,Data!$H$57,"")&amp;
IF($U65=55,Data!$H$58,"")&amp;
IF($U65=56,Data!$H$59,"")&amp;
IF($U65=57,Data!$H$60,"")&amp;
IF($U65=58,Data!$H$61,"")&amp;
IF($U65=59,Data!$H$62,"")&amp;
IF($U65=60,Data!$H$63,"")&amp;
IF($U65=61,Data!$H$64,"")&amp;
IF($U65=62,Data!$H$65,"")&amp;
IF($U65=63,Data!$H$66,"")&amp;
IF($U65=64,Data!$H$67,"")&amp;
IF($U65=65,Data!$H$68,"")&amp;
IF($U65=66,Data!$H$69,"")&amp;
IF($U65=67,Data!$H$70,"")&amp;
IF($U65=68,Data!$H$71,"")&amp;
IF($U65=69,Data!$H$72,"")&amp;
IF($U65=70,Data!$H$73,"")&amp;
IF($U65=71,Data!$H$74,"")&amp;
IF($U65=72,Data!$H$75,"")&amp;
IF($U65=73,Data!$H$76,"")&amp;
IF($U65=74,Data!$H$77,"")&amp;
IF($U65=75,Data!$H$78,"")&amp;
IF($U65=76,Data!$H$79,"")&amp;
IF($U65=77,Data!$H$80,"")&amp;
IF($U65=78,Data!$H$81,"")&amp;
IF($U65=79,Data!$H$82,"")&amp;
IF($U65=80,Data!$H$83,"")&amp;
IF($U65=81,Data!$H$84,"")&amp;
IF($U65=82,Data!$H$85,"")&amp;
IF($U65=83,Data!$H$86,"")&amp;
IF($U65=84,Data!$H$87,"")&amp;
IF($U65=85,Data!$H$88,"")&amp;
IF($U65=86,Data!$H$89,"")&amp;
IF($U65=87,Data!$H$90,"")&amp;
IF($U65=88,Data!$H$91,"")&amp;
IF($U65=89,Data!$H$92,"")&amp;
IF($U65=90,Data!$H$93,"")&amp;
IF($U65=91,Data!$H$94,"")&amp;
IF($U65=92,Data!$H$95,"")&amp;
IF($U65=93,Data!$H$96,"")&amp;
IF($U65=94,Data!$H$97,"")&amp;
IF($U65=95,Data!$H$98,"")&amp;
IF($U65=96,Data!$H$99,"")&amp;
IF($U65=97,Data!$H$100,"")&amp;
IF($U65=98,Data!$H$101,"")&amp;
IF($U65=99,Data!$H$102,"")&amp;
IF($U65=100,Data!$H$103,"")&amp;
IF($U65=101,Data!$H$104,"")&amp;
IF($U65=102,Data!$H$105,"")&amp;
IF($U65=103,Data!$H$106,"")&amp;
IF($U65=104,Data!$H$107,"")&amp;
IF($U65=105,Data!$H$108,"")&amp;
IF($U65=106,Data!$H$109,"")&amp;
IF($U65=107,Data!$H$110,"")&amp;
IF($U65=108,Data!$H$111,"")&amp;
IF($U65=109,Data!$H$112,"")&amp;
IF($U65=110,Data!$H$113,"")&amp;
IF($U65=111,Data!$H$114,"")&amp;
IF($U65=112,Data!$H$115,"")&amp;
IF($U65=113,Data!$H$116,"")&amp;
IF($U65=114,Data!$H$117,"")&amp;
IF($U65=115,Data!$H$118,"")&amp;
IF($U65=116,Data!$H$119,"")&amp;
IF($U65=117,Data!$H$120,"")&amp;
IF($U65=118,Data!$H$121,"")&amp;
IF($U65=119,Data!$H$122,"")&amp;
IF($U65=120,Data!$H$123,"")</f>
        <v/>
      </c>
      <c r="H65" s="44" t="str">
        <f>IF($U65=1,Data!$V$4&amp;" W","")&amp;
IF($U65=2,Data!$V$5&amp;" W","")&amp;
IF($U65=3,Data!$V$6&amp;" W","")&amp;
IF($U65=4,Data!$V$7&amp;" W","")&amp;
IF($U65=5,Data!$V$8&amp;" W","")&amp;
IF($U65=6,Data!$V$9&amp;" W","")&amp;
IF($U65=7,Data!$V$10&amp;" W","")&amp;
IF($U65=8,Data!$V$11&amp;" W","")&amp;
IF($U65=9,Data!$V$12&amp;" W","")&amp;
IF($U65=10,Data!$V$13&amp;" W","")&amp;
IF($U65=11,Data!$V$14&amp;" W","")&amp;
IF($U65=12,Data!$V$15&amp;" W","")&amp;
IF($U65=13,Data!$V$16&amp;" W","")&amp;
IF($U65=14,Data!$V$17&amp;" W","")&amp;
IF($U65=15,Data!$V$18&amp;" W","")&amp;
IF($U65=16,Data!$V$19&amp;" W","")&amp;
IF($U65=17,Data!$V$20&amp;" W","")&amp;
IF($U65=18,Data!$V$21&amp;" W","")&amp;
IF($U65=19,Data!$V$22&amp;" W","")&amp;
IF($U65=20,Data!$V$23&amp;" W","")&amp;
IF($U65=21,Data!$V$24&amp;" W","")&amp;
IF($U65=22,Data!$V$25&amp;" W","")&amp;
IF($U65=23,Data!$V$26&amp;" W","")&amp;
IF($U65=24,Data!$V$27&amp;" W","")&amp;
IF($U65=25,Data!$V$28&amp;" W","")&amp;
IF($U65=26,Data!$V$29&amp;" W","")&amp;
IF($U65=27,Data!$V$30&amp;" W","")&amp;
IF($U65=28,Data!$V$31&amp;" W","")&amp;
IF($U65=29,Data!$V$32&amp;" W","")&amp;
IF($U65=30,Data!$V$33&amp;" W","")&amp;
IF($U65=31,Data!$V$34&amp;" W","")&amp;
IF($U65=32,Data!$V$35&amp;" W","")&amp;
IF($U65=33,Data!$V$36&amp;" W","")&amp;
IF($U65=34,Data!$V$37&amp;" W","")&amp;
IF($U65=35,Data!$V$38&amp;" W","")&amp;
IF($U65=36,Data!$V$39&amp;" W","")&amp;
IF($U65=37,Data!$V$40&amp;" W","")&amp;
IF($U65=38,Data!$V$41&amp;" W","")&amp;
IF($U65=39,Data!$V$42&amp;" W","")&amp;
IF($U65=40,Data!$V$43&amp;" W","")&amp;
IF($U65=41,Data!$V$44&amp;" W","")&amp;
IF($U65=42,Data!$V$45&amp;" W","")&amp;
IF($U65=43,Data!$V$46&amp;" W","")&amp;
IF($U65=44,Data!$V$47&amp;" W","")&amp;
IF($U65=45,Data!$V$48&amp;" W","")&amp;
IF($U65=46,Data!$V$49&amp;" W","")&amp;
IF($U65=47,Data!$V$50&amp;" W","")&amp;
IF($U65=48,Data!$V$51&amp;" W","")&amp;
IF($U65=49,Data!$V$52&amp;" W","")&amp;
IF($U65=50,Data!$V$53&amp;" W","")&amp;
IF($U65=51,Data!$V$54&amp;" W","")&amp;
IF($U65=52,Data!$V$55&amp;" W","")&amp;
IF($U65=53,Data!$V$56&amp;" W","")&amp;
IF($U65=54,Data!$V$57&amp;" W","")&amp;
IF($U65=55,Data!$V$58&amp;" W","")&amp;
IF($U65=56,Data!$V$59&amp;" W","")&amp;
IF($U65=57,Data!$V$60&amp;" W","")&amp;
IF($U65=58,Data!$V$61&amp;" W","")&amp;
IF($U65=59,Data!$V$62&amp;" W","")&amp;
IF($U65=60,Data!$V$63&amp;" W","")&amp;
IF($U65=61,Data!$V$64&amp;" W","")&amp;
IF($U65=62,Data!$V$65&amp;" W","")&amp;
IF($U65=63,Data!$V$66&amp;" W","")&amp;
IF($U65=64,Data!$V$67&amp;" W","")&amp;
IF($U65=65,Data!$V$68&amp;" W","")&amp;
IF($U65=66,Data!$V$69&amp;" W","")&amp;
IF($U65=67,Data!$V$70&amp;" W","")&amp;
IF($U65=68,Data!$V$71&amp;" W","")&amp;
IF($U65=69,Data!$V$72&amp;" W","")&amp;
IF($U65=70,Data!$V$73&amp;" W","")&amp;
IF($U65=71,Data!$V$74&amp;" W","")&amp;
IF($U65=72,Data!$V$75&amp;" W","")&amp;
IF($U65=73,Data!$V$76&amp;" W","")&amp;
IF($U65=74,Data!$V$77&amp;" W","")&amp;
IF($U65=75,Data!$V$78&amp;" W","")&amp;
IF($U65=76,Data!$V$79&amp;" W","")&amp;
IF($U65=77,Data!$V$80&amp;" W","")&amp;
IF($U65=78,Data!$V$81&amp;" W","")&amp;
IF($U65=79,Data!$V$82&amp;" W","")&amp;
IF($U65=80,Data!$V$83&amp;" W","")&amp;
IF($U65=81,Data!$V$84&amp;" W","")&amp;
IF($U65=82,Data!$V$85&amp;" W","")&amp;
IF($U65=83,Data!$V$86&amp;" W","")&amp;
IF($U65=84,Data!$V$87&amp;" W","")&amp;
IF($U65=85,Data!$V$88&amp;" W","")&amp;
IF($U65=86,Data!$V$89&amp;" W","")&amp;
IF($U65=87,Data!$V$90&amp;" W","")&amp;
IF($U65=88,Data!$V$91&amp;" W","")&amp;
IF($U65=89,Data!$V$92&amp;" W","")&amp;
IF($U65=90,Data!$V$93&amp;" W","")&amp;
IF($U65=91,Data!$V$94&amp;" W","")&amp;
IF($U65=92,Data!$V$95&amp;" W","")&amp;
IF($U65=93,Data!$V$96&amp;" W","")&amp;
IF($U65=94,Data!$V$97&amp;" W","")&amp;
IF($U65=95,Data!$V$98&amp;" W","")&amp;
IF($U65=96,Data!$V$99&amp;" W","")&amp;
IF($U65=97,Data!$V$100&amp;" W","")&amp;
IF($U65=98,Data!$V$101&amp;" W","")&amp;
IF($U65=99,Data!$V$102&amp;" W","")&amp;
IF($U65=100,Data!$V$103&amp;" W","")&amp;
IF($U65=101,Data!$V165&amp;" W","")&amp;
IF($U65=102,Data!$V$105&amp;" W","")&amp;
IF($U65=103,Data!$V$106&amp;" W","")&amp;
IF($U65=104,Data!$V$107&amp;" W","")&amp;
IF($U65=105,Data!$V$108&amp;" W","")&amp;
IF($U65=106,Data!$V$109&amp;" W","")&amp;
IF($U65=107,Data!$V$110&amp;" W","")&amp;
IF($U65=108,Data!$V$111&amp;" W","")&amp;
IF($U65=109,Data!$V$112&amp;" W","")&amp;
IF($U65=110,Data!$V$113&amp;" W","")&amp;
IF($U65=111,Data!$V$114&amp;" W","")&amp;
IF($U65=112,Data!$V$115&amp;" W","")&amp;
IF($U65=113,Data!$V$116&amp;" W","")&amp;
IF($U65=114,Data!$V$117&amp;" W","")&amp;
IF($U65=115,Data!$V$118&amp;" W","")&amp;
IF($U65=116,Data!$V$119&amp;" W","")&amp;
IF($U65=117,Data!$V$120&amp;" W","")&amp;
IF($U65=118,Data!$V$121&amp;" W","")&amp;
IF($U65=119,Data!$V$122&amp;" W","")&amp;
IF($U65=120,Data!$V$123&amp;" W","")</f>
        <v/>
      </c>
      <c r="I65" s="42" t="str">
        <f>IF($U65=1,Data!$W$4&amp;" W","")&amp;
IF($U65=2,Data!$W$5&amp;" W","")&amp;
IF($U65=3,Data!$W$6&amp;" W","")&amp;
IF($U65=4,Data!$W$7&amp;" W","")&amp;
IF($U65=5,Data!$W$8&amp;" W","")&amp;
IF($U65=6,Data!$W$9&amp;" W","")&amp;
IF($U65=7,Data!$W$10&amp;" W","")&amp;
IF($U65=8,Data!$W$11&amp;" W","")&amp;
IF($U65=9,Data!$W$12&amp;" W","")&amp;
IF($U65=10,Data!$W$13&amp;" W","")&amp;
IF($U65=11,Data!$W$14&amp;" W","")&amp;
IF($U65=12,Data!$W$15&amp;" W","")&amp;
IF($U65=13,Data!$W$16&amp;" W","")&amp;
IF($U65=14,Data!$W$17&amp;" W","")&amp;
IF($U65=15,Data!$W$18&amp;" W","")&amp;
IF($U65=16,Data!$W$19&amp;" W","")&amp;
IF($U65=17,Data!$W$20&amp;" W","")&amp;
IF($U65=18,Data!$W$21&amp;" W","")&amp;
IF($U65=19,Data!$W$22&amp;" W","")&amp;
IF($U65=20,Data!$W$23&amp;" W","")&amp;
IF($U65=21,Data!$W$24&amp;" W","")&amp;
IF($U65=22,Data!$W$25&amp;" W","")&amp;
IF($U65=23,Data!$W$26&amp;" W","")&amp;
IF($U65=24,Data!$W$27&amp;" W","")&amp;
IF($U65=25,Data!$W$28&amp;" W","")&amp;
IF($U65=26,Data!$W$29&amp;" W","")&amp;
IF($U65=27,Data!$W$30&amp;" W","")&amp;
IF($U65=28,Data!$W$31&amp;" W","")&amp;
IF($U65=29,Data!$W$32&amp;" W","")&amp;
IF($U65=30,Data!$W$33&amp;" W","")&amp;
IF($U65=31,Data!$W$34&amp;" W","")&amp;
IF($U65=32,Data!$W$35&amp;" W","")&amp;
IF($U65=33,Data!$W$36&amp;" W","")&amp;
IF($U65=34,Data!$W$37&amp;" W","")&amp;
IF($U65=35,Data!$W$38&amp;" W","")&amp;
IF($U65=36,Data!$W$39&amp;" W","")&amp;
IF($U65=37,Data!$W$40&amp;" W","")&amp;
IF($U65=38,Data!$W$41&amp;" W","")&amp;
IF($U65=39,Data!$W$42&amp;" W","")&amp;
IF($U65=40,Data!$W$43&amp;" W","")&amp;
IF($U65=41,Data!$W$44&amp;" W","")&amp;
IF($U65=42,Data!$W$45&amp;" W","")&amp;
IF($U65=43,Data!$W$46&amp;" W","")&amp;
IF($U65=44,Data!$W$47&amp;" W","")&amp;
IF($U65=45,Data!$W$48&amp;" W","")&amp;
IF($U65=46,Data!$W$49&amp;" W","")&amp;
IF($U65=47,Data!$W$50&amp;" W","")&amp;
IF($U65=48,Data!$W$51&amp;" W","")&amp;
IF($U65=49,Data!$W$52&amp;" W","")&amp;
IF($U65=50,Data!$W$53&amp;" W","")&amp;
IF($U65=51,Data!$W$54&amp;" W","")&amp;
IF($U65=52,Data!$W$55&amp;" W","")&amp;
IF($U65=53,Data!$W$56&amp;" W","")&amp;
IF($U65=54,Data!$W$57&amp;" W","")&amp;
IF($U65=55,Data!$W$58&amp;" W","")&amp;
IF($U65=56,Data!$W$59&amp;" W","")&amp;
IF($U65=57,Data!$W$60&amp;" W","")&amp;
IF($U65=58,Data!$W$61&amp;" W","")&amp;
IF($U65=59,Data!$W$62&amp;" W","")&amp;
IF($U65=60,Data!$W$63&amp;" W","")&amp;
IF($U65=61,Data!$W$64&amp;" W","")&amp;
IF($U65=62,Data!$W$65&amp;" W","")&amp;
IF($U65=63,Data!$W$66&amp;" W","")&amp;
IF($U65=64,Data!$W$67&amp;" W","")&amp;
IF($U65=65,Data!$W$68&amp;" W","")&amp;
IF($U65=66,Data!$W$69&amp;" W","")&amp;
IF($U65=67,Data!$W$70&amp;" W","")&amp;
IF($U65=68,Data!$W$71&amp;" W","")&amp;
IF($U65=69,Data!$W$72&amp;" W","")&amp;
IF($U65=70,Data!$W$73&amp;" W","")&amp;
IF($U65=71,Data!$W$74&amp;" W","")&amp;
IF($U65=72,Data!$W$75&amp;" W","")&amp;
IF($U65=73,Data!$W$76&amp;" W","")&amp;
IF($U65=74,Data!$W$77&amp;" W","")&amp;
IF($U65=75,Data!$W$78&amp;" W","")&amp;
IF($U65=76,Data!$W$79&amp;" W","")&amp;
IF($U65=77,Data!$W$80&amp;" W","")&amp;
IF($U65=78,Data!$W$81&amp;" W","")&amp;
IF($U65=79,Data!$W$82&amp;" W","")&amp;
IF($U65=80,Data!$W$83&amp;" W","")&amp;
IF($U65=81,Data!$W$84&amp;" W","")&amp;
IF($U65=82,Data!$W$85&amp;" W","")&amp;
IF($U65=83,Data!$W$86&amp;" W","")&amp;
IF($U65=84,Data!$W$87&amp;" W","")&amp;
IF($U65=85,Data!$W$88&amp;" W","")&amp;
IF($U65=86,Data!$W$89&amp;" W","")&amp;
IF($U65=87,Data!$W$90&amp;" W","")&amp;
IF($U65=88,Data!$W$91&amp;" W","")&amp;
IF($U65=89,Data!$W$92&amp;" W","")&amp;
IF($U65=90,Data!$W$93&amp;" W","")&amp;
IF($U65=91,Data!$W$94&amp;" W","")&amp;
IF($U65=92,Data!$W$95&amp;" W","")&amp;
IF($U65=93,Data!$W$96&amp;" W","")&amp;
IF($U65=94,Data!$W$97&amp;" W","")&amp;
IF($U65=95,Data!$W$98&amp;" W","")&amp;
IF($U65=96,Data!$W$99&amp;" W","")&amp;
IF($U65=97,Data!$W$100&amp;" W","")&amp;
IF($U65=98,Data!$W$101&amp;" W","")&amp;
IF($U65=99,Data!$W$102&amp;" W","")&amp;
IF($U65=100,Data!$W$103&amp;" W","")&amp;
IF($U65=101,Data!$V165&amp;" W","")&amp;
IF($U65=102,Data!$W$105&amp;" W","")&amp;
IF($U65=103,Data!$W$106&amp;" W","")&amp;
IF($U65=104,Data!$W$107&amp;" W","")&amp;
IF($U65=105,Data!$W$108&amp;" W","")&amp;
IF($U65=106,Data!$W$109&amp;" W","")&amp;
IF($U65=107,Data!$W$110&amp;" W","")&amp;
IF($U65=108,Data!$W$111&amp;" W","")&amp;
IF($U65=109,Data!$W$112&amp;" W","")&amp;
IF($U65=110,Data!$W$113&amp;" W","")&amp;
IF($U65=111,Data!$W$114&amp;" W","")&amp;
IF($U65=112,Data!$W$115&amp;" W","")&amp;
IF($U65=113,Data!$W$116&amp;" W","")&amp;
IF($U65=114,Data!$W$117&amp;" W","")&amp;
IF($U65=115,Data!$W$118&amp;" W","")&amp;
IF($U65=116,Data!$W$119&amp;" W","")&amp;
IF($U65=117,Data!$W$120&amp;" W","")&amp;
IF($U65=118,Data!$W$121&amp;" W","")&amp;
IF($U65=119,Data!$W$122&amp;" W","")&amp;
IF($U65=120,Data!$W$123&amp;" W","")</f>
        <v/>
      </c>
      <c r="J65" s="44" t="str">
        <f>IF($U65=1,Data!$X$4&amp;" W","")&amp;
IF($U65=2,Data!$X$5&amp;" W","")&amp;
IF($U65=3,Data!$X$6&amp;" W","")&amp;
IF($U65=4,Data!$X$7&amp;" W","")&amp;
IF($U65=5,Data!$X$8&amp;" W","")&amp;
IF($U65=6,Data!$X$9&amp;" W","")&amp;
IF($U65=7,Data!$X$10&amp;" W","")&amp;
IF($U65=8,Data!$X$11&amp;" W","")&amp;
IF($U65=9,Data!$X$12&amp;" W","")&amp;
IF($U65=10,Data!$X$13&amp;" W","")&amp;
IF($U65=11,Data!$X$14&amp;" W","")&amp;
IF($U65=12,Data!$X$15&amp;" W","")&amp;
IF($U65=13,Data!$X$16&amp;" W","")&amp;
IF($U65=14,Data!$X$17&amp;" W","")&amp;
IF($U65=15,Data!$X$18&amp;" W","")&amp;
IF($U65=16,Data!$X$19&amp;" W","")&amp;
IF($U65=17,Data!$X$20&amp;" W","")&amp;
IF($U65=18,Data!$X$21&amp;" W","")&amp;
IF($U65=19,Data!$X$22&amp;" W","")&amp;
IF($U65=20,Data!$X$23&amp;" W","")&amp;
IF($U65=21,Data!$X$24&amp;" W","")&amp;
IF($U65=22,Data!$X$25&amp;" W","")&amp;
IF($U65=23,Data!$X$26&amp;" W","")&amp;
IF($U65=24,Data!$X$27&amp;" W","")&amp;
IF($U65=25,Data!$X$28&amp;" W","")&amp;
IF($U65=26,Data!$X$29&amp;" W","")&amp;
IF($U65=27,Data!$X$30&amp;" W","")&amp;
IF($U65=28,Data!$X$31&amp;" W","")&amp;
IF($U65=29,Data!$X$32&amp;" W","")&amp;
IF($U65=30,Data!$X$33&amp;" W","")&amp;
IF($U65=31,Data!$X$34&amp;" W","")&amp;
IF($U65=32,Data!$X$35&amp;" W","")&amp;
IF($U65=33,Data!$X$36&amp;" W","")&amp;
IF($U65=34,Data!$X$37&amp;" W","")&amp;
IF($U65=35,Data!$X$38&amp;" W","")&amp;
IF($U65=36,Data!$X$39&amp;" W","")&amp;
IF($U65=37,Data!$X$40&amp;" W","")&amp;
IF($U65=38,Data!$X$41&amp;" W","")&amp;
IF($U65=39,Data!$X$42&amp;" W","")&amp;
IF($U65=40,Data!$X$43&amp;" W","")&amp;
IF($U65=41,Data!$X$44&amp;" W","")&amp;
IF($U65=42,Data!$X$45&amp;" W","")&amp;
IF($U65=43,Data!$X$46&amp;" W","")&amp;
IF($U65=44,Data!$X$47&amp;" W","")&amp;
IF($U65=45,Data!$X$48&amp;" W","")&amp;
IF($U65=46,Data!$X$49&amp;" W","")&amp;
IF($U65=47,Data!$X$50&amp;" W","")&amp;
IF($U65=48,Data!$X$51&amp;" W","")&amp;
IF($U65=49,Data!$X$52&amp;" W","")&amp;
IF($U65=50,Data!$X$53&amp;" W","")&amp;
IF($U65=51,Data!$X$54&amp;" W","")&amp;
IF($U65=52,Data!$X$55&amp;" W","")&amp;
IF($U65=53,Data!$X$56&amp;" W","")&amp;
IF($U65=54,Data!$X$57&amp;" W","")&amp;
IF($U65=55,Data!$X$58&amp;" W","")&amp;
IF($U65=56,Data!$X$59&amp;" W","")&amp;
IF($U65=57,Data!$X$60&amp;" W","")&amp;
IF($U65=58,Data!$X$61&amp;" W","")&amp;
IF($U65=59,Data!$X$62&amp;" W","")&amp;
IF($U65=60,Data!$X$63&amp;" W","")&amp;
IF($U65=61,Data!$X$64&amp;" W","")&amp;
IF($U65=62,Data!$X$65&amp;" W","")&amp;
IF($U65=63,Data!$X$66&amp;" W","")&amp;
IF($U65=64,Data!$X$67&amp;" W","")&amp;
IF($U65=65,Data!$X$68&amp;" W","")&amp;
IF($U65=66,Data!$X$69&amp;" W","")&amp;
IF($U65=67,Data!$X$70&amp;" W","")&amp;
IF($U65=68,Data!$X$71&amp;" W","")&amp;
IF($U65=69,Data!$X$72&amp;" W","")&amp;
IF($U65=70,Data!$X$73&amp;" W","")&amp;
IF($U65=71,Data!$X$74&amp;" W","")&amp;
IF($U65=72,Data!$X$75&amp;" W","")&amp;
IF($U65=73,Data!$X$76&amp;" W","")&amp;
IF($U65=74,Data!$X$77&amp;" W","")&amp;
IF($U65=75,Data!$X$78&amp;" W","")&amp;
IF($U65=76,Data!$X$79&amp;" W","")&amp;
IF($U65=77,Data!$X$80&amp;" W","")&amp;
IF($U65=78,Data!$X$81&amp;" W","")&amp;
IF($U65=79,Data!$X$82&amp;" W","")&amp;
IF($U65=80,Data!$X$83&amp;" W","")&amp;
IF($U65=81,Data!$X$84&amp;" W","")&amp;
IF($U65=82,Data!$X$85&amp;" W","")&amp;
IF($U65=83,Data!$X$86&amp;" W","")&amp;
IF($U65=84,Data!$X$87&amp;" W","")&amp;
IF($U65=85,Data!$X$88&amp;" W","")&amp;
IF($U65=86,Data!$X$89&amp;" W","")&amp;
IF($U65=87,Data!$X$90&amp;" W","")&amp;
IF($U65=88,Data!$X$91&amp;" W","")&amp;
IF($U65=89,Data!$X$92&amp;" W","")&amp;
IF($U65=90,Data!$X$93&amp;" W","")&amp;
IF($U65=91,Data!$X$94&amp;" W","")&amp;
IF($U65=92,Data!$X$95&amp;" W","")&amp;
IF($U65=93,Data!$X$96&amp;" W","")&amp;
IF($U65=94,Data!$X$97&amp;" W","")&amp;
IF($U65=95,Data!$X$98&amp;" W","")&amp;
IF($U65=96,Data!$X$99&amp;" W","")&amp;
IF($U65=97,Data!$X$100&amp;" W","")&amp;
IF($U65=98,Data!$X$101&amp;" W","")&amp;
IF($U65=99,Data!$X$102&amp;" W","")&amp;
IF($U65=100,Data!$X$103&amp;" W","")&amp;
IF($U65=101,Data!$X$104&amp;" W","")&amp;
IF($U65=102,Data!$X$105&amp;" W","")&amp;
IF($U65=103,Data!$X$106&amp;" W","")&amp;
IF($U65=104,Data!$X$107&amp;" W","")&amp;
IF($U65=105,Data!$X$108&amp;" W","")&amp;
IF($U65=106,Data!$X$109&amp;" W","")&amp;
IF($U65=107,Data!$X$110&amp;" W","")&amp;
IF($U65=108,Data!$X$111&amp;" W","")&amp;
IF($U65=109,Data!$X$112&amp;" W","")&amp;
IF($U65=110,Data!$X$113&amp;" W","")&amp;
IF($U65=111,Data!$X$114&amp;" W","")&amp;
IF($U65=112,Data!$X$115&amp;" W","")&amp;
IF($U65=113,Data!$X$116&amp;" W","")&amp;
IF($U65=114,Data!$X$117&amp;" W","")&amp;
IF($U65=115,Data!$X$118&amp;" W","")&amp;
IF($U65=116,Data!$X$119&amp;" W","")&amp;
IF($U65=117,Data!$X$120&amp;" W","")&amp;
IF($U65=118,Data!$X$121&amp;" W","")&amp;
IF($U65=119,Data!$X$122&amp;" W","")&amp;
IF($U65=120,Data!$X$123&amp;" W","")</f>
        <v/>
      </c>
      <c r="K65" s="238" t="str">
        <f>IF($U65=1,Data!$Y$4&amp;" W","")&amp;
IF($U65=2,Data!$Y$5&amp;" W","")&amp;
IF($U65=3,Data!$Y$6&amp;" W","")&amp;
IF($U65=4,Data!$Y$7&amp;" W","")&amp;
IF($U65=5,Data!$Y$8&amp;" W","")&amp;
IF($U65=6,Data!$Y$9&amp;" W","")&amp;
IF($U65=7,Data!$Y$10&amp;" W","")&amp;
IF($U65=8,Data!$Y$11&amp;" W","")&amp;
IF($U65=9,Data!$Y$12&amp;" W","")&amp;
IF($U65=10,Data!$Y$13&amp;" W","")&amp;
IF($U65=11,Data!$Y$14&amp;" W","")&amp;
IF($U65=12,Data!$Y$15&amp;" W","")&amp;
IF($U65=13,Data!$Y$16&amp;" W","")&amp;
IF($U65=14,Data!$Y$17&amp;" W","")&amp;
IF($U65=15,Data!$Y$18&amp;" W","")&amp;
IF($U65=16,Data!$Y$19&amp;" W","")&amp;
IF($U65=17,Data!$Y$20&amp;" W","")&amp;
IF($U65=18,Data!$Y$21&amp;" W","")&amp;
IF($U65=19,Data!$Y$22&amp;" W","")&amp;
IF($U65=20,Data!$Y$23&amp;" W","")&amp;
IF($U65=21,Data!$Y$24&amp;" W","")&amp;
IF($U65=22,Data!$Y$25&amp;" W","")&amp;
IF($U65=23,Data!$Y$26&amp;" W","")&amp;
IF($U65=24,Data!$Y$27&amp;" W","")&amp;
IF($U65=25,Data!$Y$28&amp;" W","")&amp;
IF($U65=26,Data!$Y$29&amp;" W","")&amp;
IF($U65=27,Data!$Y$30&amp;" W","")&amp;
IF($U65=28,Data!$Y$31&amp;" W","")&amp;
IF($U65=29,Data!$Y$32&amp;" W","")&amp;
IF($U65=30,Data!$Y$33&amp;" W","")&amp;
IF($U65=31,Data!$Y$34&amp;" W","")&amp;
IF($U65=32,Data!$Y$35&amp;" W","")&amp;
IF($U65=33,Data!$Y$36&amp;" W","")&amp;
IF($U65=34,Data!$Y$37&amp;" W","")&amp;
IF($U65=35,Data!$Y$38&amp;" W","")&amp;
IF($U65=36,Data!$Y$39&amp;" W","")&amp;
IF($U65=37,Data!$Y$40&amp;" W","")&amp;
IF($U65=38,Data!$Y$41&amp;" W","")&amp;
IF($U65=39,Data!$Y$42&amp;" W","")&amp;
IF($U65=40,Data!$Y$43&amp;" W","")&amp;
IF($U65=41,Data!$Y$44&amp;" W","")&amp;
IF($U65=42,Data!$Y$45&amp;" W","")&amp;
IF($U65=43,Data!$Y$46&amp;" W","")&amp;
IF($U65=44,Data!$Y$47&amp;" W","")&amp;
IF($U65=45,Data!$Y$48&amp;" W","")&amp;
IF($U65=46,Data!$Y$49&amp;" W","")&amp;
IF($U65=47,Data!$Y$50&amp;" W","")&amp;
IF($U65=48,Data!$Y$51&amp;" W","")&amp;
IF($U65=49,Data!$Y$52&amp;" W","")&amp;
IF($U65=50,Data!$Y$53&amp;" W","")&amp;
IF($U65=51,Data!$Y$54&amp;" W","")&amp;
IF($U65=52,Data!$Y$55&amp;" W","")&amp;
IF($U65=53,Data!$Y$56&amp;" W","")&amp;
IF($U65=54,Data!$Y$57&amp;" W","")&amp;
IF($U65=55,Data!$Y$58&amp;" W","")&amp;
IF($U65=56,Data!$Y$59&amp;" W","")&amp;
IF($U65=57,Data!$Y$60&amp;" W","")&amp;
IF($U65=58,Data!$Y$61&amp;" W","")&amp;
IF($U65=59,Data!$Y$62&amp;" W","")&amp;
IF($U65=60,Data!$Y$63&amp;" W","")&amp;
IF($U65=61,Data!$Y$64&amp;" W","")&amp;
IF($U65=62,Data!$Y$65&amp;" W","")&amp;
IF($U65=63,Data!$Y$66&amp;" W","")&amp;
IF($U65=64,Data!$Y$67&amp;" W","")&amp;
IF($U65=65,Data!$Y$68&amp;" W","")&amp;
IF($U65=66,Data!$Y$69&amp;" W","")&amp;
IF($U65=67,Data!$Y$70&amp;" W","")&amp;
IF($U65=68,Data!$Y$71&amp;" W","")&amp;
IF($U65=69,Data!$Y$72&amp;" W","")&amp;
IF($U65=70,Data!$Y$73&amp;" W","")&amp;
IF($U65=71,Data!$Y$74&amp;" W","")&amp;
IF($U65=72,Data!$Y$75&amp;" W","")&amp;
IF($U65=73,Data!$Y$76&amp;" W","")&amp;
IF($U65=74,Data!$Y$77&amp;" W","")&amp;
IF($U65=75,Data!$Y$78&amp;" W","")&amp;
IF($U65=76,Data!$Y$79&amp;" W","")&amp;
IF($U65=77,Data!$Y$80&amp;" W","")&amp;
IF($U65=78,Data!$Y$81&amp;" W","")&amp;
IF($U65=79,Data!$Y$82&amp;" W","")&amp;
IF($U65=80,Data!$Y$83&amp;" W","")&amp;
IF($U65=81,Data!$Y$84&amp;" W","")&amp;
IF($U65=82,Data!$Y$85&amp;" W","")&amp;
IF($U65=83,Data!$Y$86&amp;" W","")&amp;
IF($U65=84,Data!$Y$87&amp;" W","")&amp;
IF($U65=85,Data!$Y$88&amp;" W","")&amp;
IF($U65=86,Data!$Y$89&amp;" W","")&amp;
IF($U65=87,Data!$Y$90&amp;" W","")&amp;
IF($U65=88,Data!$Y$91&amp;" W","")&amp;
IF($U65=89,Data!$Y$92&amp;" W","")&amp;
IF($U65=90,Data!$Y$93&amp;" W","")&amp;
IF($U65=91,Data!$Y$94&amp;" W","")&amp;
IF($U65=92,Data!$Y$95&amp;" W","")&amp;
IF($U65=93,Data!$Y$96&amp;" W","")&amp;
IF($U65=94,Data!$Y$97&amp;" W","")&amp;
IF($U65=95,Data!$Y$98&amp;" W","")&amp;
IF($U65=96,Data!$Y$99&amp;" W","")&amp;
IF($U65=97,Data!$Y$100&amp;" W","")&amp;
IF($U65=98,Data!$Y$101&amp;" W","")&amp;
IF($U65=99,Data!$Y$102&amp;" W","")&amp;
IF($U65=100,Data!$Y$103&amp;" W","")&amp;
IF($U65=101,Data!$Y$104&amp;" W","")&amp;
IF($U65=102,Data!$Y$105&amp;" W","")&amp;
IF($U65=103,Data!$Y$106&amp;" W","")&amp;
IF($U65=104,Data!$Y$107&amp;" W","")&amp;
IF($U65=105,Data!$Y$108&amp;" W","")&amp;
IF($U65=106,Data!$Y$109&amp;" W","")&amp;
IF($U65=107,Data!$Y$110&amp;" W","")&amp;
IF($U65=108,Data!$Y$111&amp;" W","")&amp;
IF($U65=109,Data!$Y$112&amp;" W","")&amp;
IF($U65=110,Data!$Y$113&amp;" W","")&amp;
IF($U65=111,Data!$Y$114&amp;" W","")&amp;
IF($U65=112,Data!$Y$115&amp;" W","")&amp;
IF($U65=113,Data!$Y$116&amp;" W","")&amp;
IF($U65=114,Data!$Y$117&amp;" W","")&amp;
IF($U65=115,Data!$Y$118&amp;" W","")&amp;
IF($U65=116,Data!$Y$119&amp;" W","")&amp;
IF($U65=117,Data!$Y$120&amp;" W","")&amp;
IF($U65=118,Data!$Y$121&amp;" W","")&amp;
IF($U65=119,Data!$Y$122&amp;" W","")&amp;
IF($U65=120,Data!$Y$123&amp;" W","")</f>
        <v/>
      </c>
      <c r="L65" s="66" t="str">
        <f>IF($U65=1,Data!$L$4&amp;" - "&amp;RIGHT(Data!$L$4,2)&amp;"00 K","")&amp;
IF($U65=2,Data!$L$5&amp;" - "&amp;RIGHT(Data!$L$5,2)&amp;"00 K","")&amp;
IF($U65=3,Data!$L$6&amp;" - "&amp;RIGHT(Data!$L$6,2)&amp;"00 K","")&amp;
IF($U65=4,Data!$L$7&amp;" - "&amp;RIGHT(Data!$L$7,2)&amp;"00 K","")&amp;
IF($U65=5,Data!$L$8&amp;" - "&amp;RIGHT(Data!$L$8,2)&amp;"00 K","")&amp;
IF($U65=6,Data!$L$9&amp;" - "&amp;RIGHT(Data!$L$9,2)&amp;"00 K","")&amp;
IF($U65=7,Data!$L$10&amp;" - "&amp;RIGHT(Data!$L$10,2)&amp;"00 K","")&amp;
IF($U65=8,Data!$L$11&amp;" - "&amp;RIGHT(Data!$L$11,2)&amp;"00 K","")&amp;
IF($U65=9,Data!$L$12&amp;" - "&amp;RIGHT(Data!$L$12,2)&amp;"00 K","")&amp;
IF($U65=10,Data!$L$13&amp;" - "&amp;RIGHT(Data!$L$13,2)&amp;"00 K","")&amp;
IF($U65=11,Data!$L$14&amp;" - "&amp;RIGHT(Data!$L$14,2)&amp;"00 K","")&amp;
IF($U65=12,Data!$L$15&amp;" - "&amp;RIGHT(Data!$L$15,2)&amp;"00 K","")&amp;
IF($U65=13,Data!$L$16&amp;" - "&amp;RIGHT(Data!$L$16,2)&amp;"00 K","")&amp;
IF($U65=14,Data!$L$17&amp;" - "&amp;RIGHT(Data!$L$17,2)&amp;"00 K","")&amp;
IF($U65=15,Data!$L$18&amp;" - "&amp;RIGHT(Data!$L$18,2)&amp;"00 K","")&amp;
IF($U65=16,Data!$L$19&amp;" - "&amp;RIGHT(Data!$L$19,2)&amp;"00 K","")&amp;
IF($U65=17,Data!$L$20&amp;" - "&amp;RIGHT(Data!$L$20,2)&amp;"00 K","")&amp;
IF($U65=18,Data!$L$21&amp;" - "&amp;RIGHT(Data!$L$21,2)&amp;"00 K","")&amp;
IF($U65=19,Data!$L$22&amp;" - "&amp;RIGHT(Data!$L$22,2)&amp;"00 K","")&amp;
IF($U65=20,Data!$L$23&amp;" - "&amp;RIGHT(Data!$L$23,2)&amp;"00 K","")&amp;
IF($U65=21,Data!$L$24&amp;" - "&amp;RIGHT(Data!$L$24,2)&amp;"00 K","")&amp;
IF($U65=22,Data!$L$25&amp;" - "&amp;RIGHT(Data!$L$25,2)&amp;"00 K","")&amp;
IF($U65=23,Data!$L$26&amp;" - "&amp;RIGHT(Data!$L$26,2)&amp;"00 K","")&amp;
IF($U65=24,Data!$L$27&amp;" - "&amp;RIGHT(Data!$L$27,2)&amp;"00 K","")&amp;
IF($U65=25,Data!$L$28&amp;" - "&amp;RIGHT(Data!$L$28,2)&amp;"00 K","")&amp;
IF($U65=26,Data!$L$29&amp;" - "&amp;RIGHT(Data!$L$29,2)&amp;"00 K","")&amp;
IF($U65=27,Data!$L$30&amp;" - "&amp;RIGHT(Data!$L$30,2)&amp;"00 K","")&amp;
IF($U65=28,Data!$L$31&amp;" - "&amp;RIGHT(Data!$L$31,2)&amp;"00 K","")&amp;
IF($U65=29,Data!$L$32&amp;" - "&amp;RIGHT(Data!$L$32,2)&amp;"00 K","")&amp;
IF($U65=30,Data!$L$33&amp;" - "&amp;RIGHT(Data!$L$33,2)&amp;"00 K","")&amp;
IF($U65=31,Data!$L$34&amp;" - "&amp;RIGHT(Data!$L$34,2)&amp;"00 K","")&amp;
IF($U65=32,Data!$L$35&amp;" - "&amp;RIGHT(Data!$L$35,2)&amp;"00 K","")&amp;
IF($U65=33,Data!$L$36&amp;" - "&amp;RIGHT(Data!$L$36,2)&amp;"00 K","")&amp;
IF($U65=34,Data!$L$37&amp;" - "&amp;RIGHT(Data!$L$37,2)&amp;"00 K","")&amp;
IF($U65=35,Data!$L$38&amp;" - "&amp;RIGHT(Data!$L$38,2)&amp;"00 K","")&amp;
IF($U65=36,Data!$L$39&amp;" - "&amp;RIGHT(Data!$L$39,2)&amp;"00 K","")&amp;
IF($U65=37,Data!$L$40&amp;" - "&amp;RIGHT(Data!$L$40,2)&amp;"00 K","")&amp;
IF($U65=38,Data!$L$41&amp;" - "&amp;RIGHT(Data!$L$41,2)&amp;"00 K","")&amp;
IF($U65=39,Data!$L$42&amp;" - "&amp;RIGHT(Data!$L$42,2)&amp;"00 K","")&amp;
IF($U65=40,Data!$L$43&amp;" - "&amp;RIGHT(Data!$L$43,2)&amp;"00 K","")&amp;
IF($U65=41,Data!$L$44&amp;" - "&amp;RIGHT(Data!$L$44,2)&amp;"00 K","")&amp;
IF($U65=42,Data!$L$45&amp;" - "&amp;RIGHT(Data!$L$45,2)&amp;"00 K","")&amp;
IF($U65=43,Data!$L$46&amp;" - "&amp;RIGHT(Data!$L$46,2)&amp;"00 K","")&amp;
IF($U65=44,Data!$L$47&amp;" - "&amp;RIGHT(Data!$L$47,2)&amp;"00 K","")&amp;
IF($U65=45,Data!$L$48&amp;" - "&amp;RIGHT(Data!$L$48,2)&amp;"00 K","")&amp;
IF($U65=46,Data!$L$49&amp;" - "&amp;RIGHT(Data!$L$49,2)&amp;"00 K","")&amp;
IF($U65=47,Data!$L$50&amp;" - "&amp;RIGHT(Data!$L$50,2)&amp;"00 K","")&amp;
IF($U65=48,Data!$L$51&amp;" - "&amp;RIGHT(Data!$L$51,2)&amp;"00 K","")&amp;
IF($U65=49,Data!$L$52&amp;" - "&amp;RIGHT(Data!$L$52,2)&amp;"00 K","")&amp;
IF($U65=50,Data!$L$53&amp;" - "&amp;RIGHT(Data!$L$53,2)&amp;"00 K","")&amp;
IF($U65=51,Data!$L$54&amp;" - "&amp;RIGHT(Data!$L$54,2)&amp;"00 K","")&amp;
IF($U65=52,Data!$L$55&amp;" - "&amp;RIGHT(Data!$L$55,2)&amp;"00 K","")&amp;
IF($U65=53,Data!$L$56&amp;" - "&amp;RIGHT(Data!$L$56,2)&amp;"00 K","")&amp;
IF($U65=54,Data!$L$57&amp;" - "&amp;RIGHT(Data!$L$57,2)&amp;"00 K","")&amp;
IF($U65=55,Data!$L$58&amp;" - "&amp;RIGHT(Data!$L$58,2)&amp;"00 K","")&amp;
IF($U65=56,Data!$L$59&amp;" - "&amp;RIGHT(Data!$L$59,2)&amp;"00 K","")&amp;
IF($U65=57,Data!$L$60&amp;" - "&amp;RIGHT(Data!$L$60,2)&amp;"00 K","")&amp;
IF($U65=58,Data!$L$61&amp;" - "&amp;RIGHT(Data!$L$61,2)&amp;"00 K","")&amp;
IF($U65=59,Data!$L$62&amp;" - "&amp;RIGHT(Data!$L$62,2)&amp;"00 K","")&amp;
IF($U65=60,Data!$L$63&amp;" - "&amp;RIGHT(Data!$L$63,2)&amp;"00 K","")&amp;
IF($U65=61,Data!$L$64&amp;" - "&amp;RIGHT(Data!$L$64,2)&amp;"00 K","")&amp;
IF($U65=62,Data!$L$65&amp;" - "&amp;RIGHT(Data!$L$65,2)&amp;"00 K","")&amp;
IF($U65=63,Data!$L$66&amp;" - "&amp;RIGHT(Data!$L$66,2)&amp;"00 K","")&amp;
IF($U65=64,Data!$L$67&amp;" - "&amp;RIGHT(Data!$L$67,2)&amp;"00 K","")&amp;
IF($U65=65,Data!$L$68&amp;" - "&amp;RIGHT(Data!$L$68,2)&amp;"00 K","")&amp;
IF($U65=66,Data!$L$69&amp;" - "&amp;RIGHT(Data!$L$69,2)&amp;"00 K","")&amp;
IF($U65=67,Data!$L$70&amp;" - "&amp;RIGHT(Data!$L$70,2)&amp;"00 K","")&amp;
IF($U65=68,Data!$L$71&amp;" - "&amp;RIGHT(Data!$L$71,2)&amp;"00 K","")&amp;
IF($U65=69,Data!$L$72&amp;" - "&amp;RIGHT(Data!$L$72,2)&amp;"00 K","")&amp;
IF($U65=70,Data!$L$73&amp;" - "&amp;RIGHT(Data!$L$73,2)&amp;"00 K","")&amp;
IF($U65=71,Data!$L$74&amp;" - "&amp;RIGHT(Data!$L$74,2)&amp;"00 K","")&amp;
IF($U65=72,Data!$L$75&amp;" - "&amp;RIGHT(Data!$L$75,2)&amp;"00 K","")&amp;
IF($U65=73,Data!$L$76&amp;" - "&amp;RIGHT(Data!$L$76,2)&amp;"00 K","")&amp;
IF($U65=74,Data!$L$77&amp;" - "&amp;RIGHT(Data!$L$77,2)&amp;"00 K","")&amp;
IF($U65=75,Data!$L$78&amp;" - "&amp;RIGHT(Data!$L$78,2)&amp;"00 K","")&amp;
IF($U65=76,Data!$L$79&amp;" - "&amp;RIGHT(Data!$L$79,2)&amp;"00 K","")&amp;
IF($U65=77,Data!$L$80&amp;" - "&amp;RIGHT(Data!$L$80,2)&amp;"00 K","")&amp;
IF($U65=78,Data!$L$81&amp;" - "&amp;RIGHT(Data!$L$81,2)&amp;"00 K","")&amp;
IF($U65=79,Data!$L$82&amp;" - "&amp;RIGHT(Data!$L$82,2)&amp;"00 K","")&amp;
IF($U65=80,Data!$L$83&amp;" - "&amp;RIGHT(Data!$L$83,2)&amp;"00 K","")&amp;
IF($U65=81,Data!$L$84&amp;" - "&amp;RIGHT(Data!$L$84,2)&amp;"00 K","")&amp;
IF($U65=82,Data!$L$85&amp;" - "&amp;RIGHT(Data!$L$85,2)&amp;"00 K","")&amp;
IF($U65=83,Data!$L$86&amp;" - "&amp;RIGHT(Data!$L$86,2)&amp;"00 K","")&amp;
IF($U65=84,Data!$L$87&amp;" - "&amp;RIGHT(Data!$L$87,2)&amp;"00 K","")&amp;
IF($U65=85,Data!$L$88&amp;" - "&amp;RIGHT(Data!$L$88,2)&amp;"00 K","")&amp;
IF($U65=86,Data!$L$89&amp;" - "&amp;RIGHT(Data!$L$89,2)&amp;"00 K","")&amp;
IF($U65=87,Data!$L$90&amp;" - "&amp;RIGHT(Data!$L$90,2)&amp;"00 K","")&amp;
IF($U65=88,Data!$L$91&amp;" - "&amp;RIGHT(Data!$L$91,2)&amp;"00 K","")&amp;
IF($U65=89,Data!$L$92&amp;" - "&amp;RIGHT(Data!$L$92,2)&amp;"00 K","")&amp;
IF($U65=90,Data!$L$93&amp;" - "&amp;RIGHT(Data!$L$93,2)&amp;"00 K","")&amp;
IF($U65=91,Data!$L$94&amp;" - "&amp;RIGHT(Data!$L$94,2)&amp;"00 K","")&amp;
IF($U65=92,Data!$L$95&amp;" - "&amp;RIGHT(Data!$L$95,2)&amp;"00 K","")&amp;
IF($U65=93,Data!$L$96&amp;" - "&amp;RIGHT(Data!$L$97,2)&amp;"00 K","")&amp;
IF($U65=94,Data!$L$97&amp;" - "&amp;RIGHT(Data!$L$98,2)&amp;"00 K","")&amp;
IF($U65=95,Data!$L$98&amp;" - "&amp;RIGHT(Data!$L$99,2)&amp;"00 K","")&amp;
IF($U65=96,Data!$L$99&amp;" - "&amp;RIGHT(Data!$L$100,2)&amp;"00 K","")&amp;
IF($U65=97,Data!$L$100&amp;" - "&amp;RIGHT(Data!$L$101,2)&amp;"00 K","")&amp;
IF($U65=98,Data!$L$101&amp;" - "&amp;RIGHT(Data!$L$102,2)&amp;"00 K","")&amp;
IF($U65=99,Data!$L$102&amp;" - "&amp;RIGHT(Data!$L$103,2)&amp;"00 K","")&amp;
IF($U65=100,Data!$L$103&amp;" - "&amp;RIGHT(Data!$L$104,2)&amp;"00 K","")&amp;
IF($U65=101,Data!$L$104&amp;" - "&amp;RIGHT(Data!$L$105,2)&amp;"00 K","")&amp;
IF($U65=102,Data!$L$105&amp;" - "&amp;RIGHT(Data!$L$106,2)&amp;"00 K","")&amp;
IF($U65=103,Data!$L$106&amp;" - "&amp;RIGHT(Data!$L$107,2)&amp;"00 K","")&amp;
IF($U65=104,Data!$L$107&amp;" - "&amp;RIGHT(Data!$L$108,2)&amp;"00 K","")&amp;
IF($U65=105,Data!$L$108&amp;" - "&amp;RIGHT(Data!$L$109,2)&amp;"00 K","")&amp;
IF($U65=106,Data!$L$109&amp;" - "&amp;RIGHT(Data!$L$110,2)&amp;"00 K","")&amp;
IF($U65=107,Data!$L$110&amp;" - "&amp;RIGHT(Data!$L$111,2)&amp;"00 K","")&amp;
IF($U65=108,Data!$L$111&amp;" - "&amp;RIGHT(Data!$L$112,2)&amp;"00 K","")&amp;
IF($U65=109,Data!$L$112&amp;" - "&amp;RIGHT(Data!$L$113,2)&amp;"00 K","")&amp;
IF($U65=110,Data!$L$113&amp;" - "&amp;RIGHT(Data!$L$114,2)&amp;"00 K","")&amp;
IF($U65=111,Data!$L$114&amp;" - "&amp;RIGHT(Data!$L$115,2)&amp;"00 K","")&amp;
IF($U65=112,Data!$L$115&amp;" - "&amp;RIGHT(Data!$L$116,2)&amp;"00 K","")&amp;
IF($U65=113,Data!$L$116&amp;" - "&amp;RIGHT(Data!$L$117,2)&amp;"00 K","")&amp;
IF($U65=114,Data!$L$117&amp;" - "&amp;RIGHT(Data!$L$118,2)&amp;"00 K","")&amp;
IF($U65=115,Data!$L$118&amp;" - "&amp;RIGHT(Data!$L$119,2)&amp;"00 K","")&amp;
IF($U65=116,Data!$L$119&amp;" - "&amp;RIGHT(Data!$L$120,2)&amp;"00 K","")&amp;
IF($U65=117,Data!$L$120&amp;" - "&amp;RIGHT(Data!$L$121,2)&amp;"00 K","")&amp;
IF($U65=118,Data!$L$121&amp;" - "&amp;RIGHT(Data!$L$122,2)&amp;"00 K","")&amp;
IF($U65=119,Data!$L$122&amp;" - "&amp;RIGHT(Data!$L$123,2)&amp;"00 K","")&amp;
IF($U65=120,Data!$L$123&amp;" - "&amp;RIGHT(Data!$L$124,2)&amp;"00 K","")</f>
        <v/>
      </c>
      <c r="M65" s="45"/>
      <c r="N65" s="46"/>
      <c r="O65" s="46"/>
      <c r="P65" s="208"/>
      <c r="Q65" s="208"/>
      <c r="R65" s="210"/>
      <c r="S65" s="210"/>
      <c r="T65" s="47"/>
      <c r="U65" s="48"/>
      <c r="V65" s="111"/>
      <c r="W65" s="111"/>
      <c r="X65" s="111"/>
      <c r="Y65" s="111"/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</row>
    <row r="66" spans="1:44" hidden="1" outlineLevel="1" x14ac:dyDescent="0.3">
      <c r="A66" s="39">
        <v>63</v>
      </c>
      <c r="B66" s="116" t="str">
        <f>IF($U66=1,Data!$E$4,"")&amp;
IF($U66=2,Data!$E$5,"")&amp;
IF($U66=3,Data!$E$6,"")&amp;
IF($U66=4,Data!$E$7,"")&amp;
IF($U66=5,Data!$E$8,"")&amp;
IF($U66=6,Data!$E$9,"")&amp;
IF($U66=7,Data!$E$10,"")&amp;
IF($U66=8,Data!$E$11,"")&amp;
IF($U66=9,Data!$E$12,"")&amp;
IF($U66=10,Data!$E$13,"")&amp;
IF($U66=11,Data!$E$14,"")&amp;
IF($U66=12,Data!$E$15,"")&amp;
IF($U66=13,Data!$E$16,"")&amp;
IF($U66=14,Data!$E$17,"")&amp;
IF($U66=15,Data!$E$18,"")&amp;
IF($U66=16,Data!$E$19,"")&amp;
IF($U66=17,Data!$E$20,"")&amp;
IF($U66=18,Data!$E$21,"")&amp;
IF($U66=19,Data!$E$22,"")&amp;
IF($U66=20,Data!$E$23,"")&amp;
IF($U66=21,Data!$E$24,"")&amp;
IF($U66=22,Data!$E$25,"")&amp;
IF($U66=23,Data!$E$26,"")&amp;
IF($U66=24,Data!$E$27,"")&amp;
IF($U66=25,Data!$E$28,"")&amp;
IF($U66=26,Data!$E$29,"")&amp;
IF($U66=27,Data!$E$30,"")&amp;
IF($U66=28,Data!$E$31,"")&amp;
IF($U66=29,Data!$E$32,"")&amp;
IF($U66=30,Data!$E$33,"")&amp;
IF($U66=31,Data!$E$34,"")&amp;
IF($U66=32,Data!$E$35,"")&amp;
IF($U66=33,Data!$E$36,"")&amp;
IF($U66=34,Data!$E$37,"")&amp;
IF($U66=35,Data!$E$38,"")&amp;
IF($U66=36,Data!$E$39,"")&amp;
IF($U66=37,Data!$E$40,"")&amp;
IF($U66=38,Data!$E$41,"")&amp;
IF($U66=39,Data!$E$42,"")&amp;
IF($U66=40,Data!$E$43,"")&amp;
IF($U66=41,Data!$E$124,"")&amp;
IF($U66=42,Data!$E$126,"")&amp;
IF($U66=43,Data!$E$127,"")</f>
        <v/>
      </c>
      <c r="C66" s="116" t="str">
        <f t="shared" si="0"/>
        <v/>
      </c>
      <c r="D66" s="40" t="str">
        <f>IF($U66=1,Data!$G$4,"")&amp;
IF($U66=2,Data!$G$5,"")&amp;
IF($U66=3,Data!$G$6,"")&amp;
IF($U66=4,Data!$G$7,"")&amp;
IF($U66=5,Data!$G$8,"")&amp;
IF($U66=6,Data!$G$9,"")&amp;
IF($U66=7,Data!$G$10,"")&amp;
IF($U66=8,Data!$G$11,"")&amp;
IF($U66=9,Data!$G$12,"")&amp;
IF($U66=10,Data!$G$13,"")&amp;
IF($U66=11,Data!$G$14,"")&amp;
IF($U66=12,Data!$G$15,"")&amp;
IF($U66=13,Data!$G$16,"")&amp;
IF($U66=14,Data!$G$17,"")&amp;
IF($U66=15,Data!$G$18,"")&amp;
IF($U66=16,Data!$G$19,"")&amp;
IF($U66=17,Data!$G$20,"")&amp;
IF($U66=18,Data!$G$21,"")&amp;
IF($U66=19,Data!$G$22,"")&amp;
IF($U66=20,Data!$G$23,"")&amp;
IF($U66=21,Data!$G$24,"")&amp;
IF($U66=22,Data!$G$25,"")&amp;
IF($U66=23,Data!$G$26,"")&amp;
IF($U66=24,Data!$G$27,"")&amp;
IF($U66=25,Data!$G$28,"")&amp;
IF($U66=26,Data!$G$29,"")&amp;
IF($U66=27,Data!$G$30,"")&amp;
IF($U66=28,Data!$G$31,"")&amp;
IF($U66=29,Data!$G$32,"")&amp;
IF($U66=30,Data!$G$33,"")&amp;
IF($U66=31,Data!$G$34,"")&amp;
IF($U66=32,Data!$G$35,"")&amp;
IF($U66=33,Data!$G$36,"")&amp;
IF($U66=34,Data!$G$37,"")&amp;
IF($U66=35,Data!$G$38,"")&amp;
IF($U66=36,Data!$G$39,"")&amp;
IF($U66=37,Data!$G$40,"")&amp;
IF($U66=38,Data!$G$41,"")&amp;
IF($U66=39,Data!$G$42,"")&amp;
IF($U66=40,Data!$G$43,"")&amp;
IF($U66=41,Data!$G$44,"")&amp;
IF($U66=42,Data!$G$45,"")&amp;
IF($U66=43,Data!$G$46,"")&amp;
IF($U66=44,Data!$G$47,"")&amp;
IF($U66=45,Data!$G$48,"")&amp;
IF($U66=46,Data!$G$49,"")&amp;
IF($U66=47,Data!$G$50,"")&amp;
IF($U66=48,Data!$G$51,"")&amp;
IF($U66=49,Data!$G$52,"")&amp;
IF($U66=50,Data!$G$53,"")&amp;
IF($U66=51,Data!$G$54,"")&amp;
IF($U66=52,Data!$G$55,"")&amp;
IF($U66=53,Data!$G$56,"")&amp;
IF($U66=54,Data!$G$57,"")&amp;
IF($U66=55,Data!$G$58,"")&amp;
IF($U66=56,Data!$G$59,"")&amp;
IF($U66=57,Data!$G$60,"")&amp;
IF($U66=58,Data!$G$61,"")&amp;
IF($U66=59,Data!$G$62,"")&amp;
IF($U66=60,Data!$G$63,"")&amp;
IF($U66=61,Data!$G$64,"")&amp;
IF($U66=62,Data!$G$65,"")&amp;
IF($U66=63,Data!$G$66,"")&amp;
IF($U66=64,Data!$G$67,"")&amp;
IF($U66=65,Data!$G$68,"")&amp;
IF($U66=66,Data!$G$69,"")&amp;
IF($U66=67,Data!$G$70,"")&amp;
IF($U66=68,Data!$G$71,"")&amp;
IF($U66=69,Data!$G$72,"")&amp;
IF($U66=70,Data!$G$73,"")&amp;
IF($U66=71,Data!$G$74,"")&amp;
IF($U66=72,Data!$G$75,"")&amp;
IF($U66=73,Data!$G$76,"")&amp;
IF($U66=74,Data!$G$77,"")&amp;
IF($U66=75,Data!$G$78,"")&amp;
IF($U66=76,Data!$G$79,"")&amp;
IF($U66=77,Data!$G$80,"")&amp;
IF($U66=78,Data!$G$81,"")&amp;
IF($U66=79,Data!$G$82,"")&amp;
IF($U66=80,Data!$G$83,"")&amp;
IF($U66=81,Data!$G$84,"")&amp;
IF($U66=82,Data!$G$85,"")&amp;
IF($U66=83,Data!$G$86,"")&amp;
IF($U66=84,Data!$G$87,"")&amp;
IF($U66=85,Data!$G$88,"")&amp;
IF($U66=86,Data!$G$89,"")&amp;
IF($U66=87,Data!$G$90,"")&amp;
IF($U66=88,Data!$G$91,"")&amp;
IF($U66=89,Data!$G$92,"")&amp;
IF($U66=90,Data!$G$93,"")&amp;
IF($U66=91,Data!$G$94,"")&amp;
IF($U66=92,Data!$G$95,"")&amp;
IF($U66=93,Data!$G$96,"")&amp;
IF($U66=94,Data!$G$97,"")&amp;
IF($U66=95,Data!$G$98,"")&amp;
IF($U66=96,Data!$G$99,"")&amp;
IF($U66=97,Data!$G$100,"")&amp;
IF($U66=98,Data!$G$101,"")&amp;
IF($U66=99,Data!$G$102,"")&amp;
IF($U66=100,Data!$G$103,"")&amp;
IF($U66=101,Data!$G$104,"")&amp;
IF($U66=102,Data!$G$105,"")&amp;
IF($U66=103,Data!$G$106,"")&amp;
IF($U66=104,Data!$G$107,"")&amp;
IF($U66=105,Data!$G$108,"")&amp;
IF($U66=106,Data!$G$109,"")&amp;
IF($U66=107,Data!$G$110,"")&amp;
IF($U66=108,Data!$G$111,"")&amp;
IF($U66=109,Data!$G$112,"")&amp;
IF($U66=100,Data!$G$113,"")&amp;
IF($U66=111,Data!$G$114,"")&amp;
IF($U66=112,Data!$G$115,"")&amp;
IF($U66=113,Data!$G$116,"")&amp;
IF($U66=114,Data!$G$117,"")&amp;
IF($U66=115,Data!$G$118,"")&amp;
IF($U66=116,Data!$G$119,"")&amp;
IF($U66=117,Data!$G$120,"")&amp;
IF($U66=118,Data!$G$121,"")&amp;
IF($U66=119,Data!$G$122,"")&amp;
IF($U66=120,Data!$G$123,"")</f>
        <v/>
      </c>
      <c r="E66" s="41" t="str">
        <f>IF($U66=1,Data!$I$4&amp;" LED","")&amp;
IF($U66=2,Data!$I$5&amp;" LED","")&amp;
IF($U66=3,Data!$I$6&amp;" LED","")&amp;
IF($U66=4,Data!$I$7&amp;" LED","")&amp;
IF($U66=5,Data!$I$8&amp;" LED","")&amp;
IF($U66=6,Data!$I$9&amp;" LED","")&amp;
IF($U66=7,Data!$I$10&amp;" LED","")&amp;
IF($U66=8,Data!$I$11&amp;" LED","")&amp;
IF($U66=9,Data!$I$12&amp;" LED","")&amp;
IF($U66=10,Data!$I$13&amp;" LED","")&amp;
IF($U66=11,Data!$I$14&amp;" LED","")&amp;
IF($U66=12,Data!$I$15&amp;" LED","")&amp;
IF($U66=13,Data!$I$16&amp;" LED","")&amp;
IF($U66=14,Data!$I$17&amp;" LED","")&amp;
IF($U66=15,Data!$I$18&amp;" LED","")&amp;
IF($U66=16,Data!$I$19&amp;" LED","")&amp;
IF($U66=17,Data!$I$20&amp;" LED","")&amp;
IF($U66=18,Data!$I$21&amp;" LED","")&amp;
IF($U66=19,Data!$I$22&amp;" LED","")&amp;
IF($U66=20,Data!$I$23&amp;" LED","")&amp;
IF($U66=21,Data!$I$24&amp;" LED","")&amp;
IF($U66=22,Data!$I$25&amp;" LED","")&amp;
IF($U66=23,Data!$I$26&amp;" LED","")&amp;
IF($U66=24,Data!$I$27&amp;" LED","")&amp;
IF($U66=25,Data!$I$28&amp;" LED","")&amp;
IF($U66=26,Data!$I$29&amp;" LED","")&amp;
IF($U66=27,Data!$I$30&amp;" LED","")&amp;
IF($U66=28,Data!$I$31&amp;" LED","")&amp;
IF($U66=29,Data!$I$32&amp;" LED","")&amp;
IF($U66=30,Data!$I$33&amp;" LED","")&amp;
IF($U66=31,Data!$I$34&amp;" LED","")&amp;
IF($U66=32,Data!$I$35&amp;" LED","")&amp;
IF($U66=33,Data!$I$36&amp;" LED","")&amp;
IF($U66=34,Data!$I$37&amp;" LED","")&amp;
IF($U66=35,Data!$I$38&amp;" LED","")&amp;
IF($U66=36,Data!$I$39&amp;" LED","")&amp;
IF($U66=37,Data!$I$40&amp;" LED","")&amp;
IF($U66=38,Data!$I$41&amp;" LED","")&amp;
IF($U66=39,Data!$I$42&amp;" LED","")&amp;
IF($U66=40,Data!$I$43&amp;" LED","")&amp;
IF($U66=41,Data!$I$44&amp;" LED","")&amp;
IF($U66=42,Data!$I$45&amp;" LED","")&amp;
IF($U66=43,Data!$I$46&amp;" LED","")&amp;
IF($U66=44,Data!$I$47&amp;" LED","")&amp;
IF($U66=45,Data!$I$48&amp;" LED","")&amp;
IF($U66=46,Data!$I$49&amp;" LED","")&amp;
IF($U66=47,Data!$I$50&amp;" LED","")&amp;
IF($U66=48,Data!$I$51&amp;" LED","")&amp;
IF($U66=49,Data!$I$52&amp;" LED","")&amp;
IF($U66=50,Data!$I$53&amp;" LED","")&amp;
IF($U66=51,Data!$I$54&amp;" LED","")&amp;
IF($U66=52,Data!$I$55&amp;" LED","")&amp;
IF($U66=53,Data!$I$56&amp;" LED","")&amp;
IF($U66=54,Data!$I$57&amp;" LED","")&amp;
IF($U66=55,Data!$I$58&amp;" LED","")&amp;
IF($U66=56,Data!$I$59&amp;" LED","")&amp;
IF($U66=57,Data!$I$60&amp;" LED","")&amp;
IF($U66=58,Data!$I$61&amp;" LED","")&amp;
IF($U66=59,Data!$I$62&amp;" LED","")&amp;
IF($U66=60,Data!$I$63&amp;" LED","")&amp;
IF($U66=61,Data!$I$64&amp;" LED","")&amp;
IF($U66=62,Data!$I$65&amp;" LED","")&amp;
IF($U66=63,Data!$I$66&amp;" LED","")&amp;
IF($U66=64,Data!$I$67&amp;" LED","")&amp;
IF($U66=65,Data!$I$68&amp;" LED","")&amp;
IF($U66=66,Data!$I$69&amp;" LED","")&amp;
IF($U66=67,Data!$I$70&amp;" LED","")&amp;
IF($U66=68,Data!$I$71&amp;" LED","")&amp;
IF($U66=69,Data!$I$72&amp;" LED","")&amp;
IF($U66=70,Data!$I$73&amp;" LED","")&amp;
IF($U66=71,Data!$I$74&amp;" LED","")&amp;
IF($U66=72,Data!$I$75&amp;" LED","")&amp;
IF($U66=73,Data!$I$76&amp;" LED","")&amp;
IF($U66=74,Data!$I$77&amp;" LED","")&amp;
IF($U66=75,Data!$I$78&amp;" LED","")&amp;
IF($U66=76,Data!$I$79&amp;" LED","")&amp;
IF($U66=77,Data!$I$80&amp;" LED","")&amp;
IF($U66=78,Data!$I$81&amp;" LED","")&amp;
IF($U66=79,Data!$I$82&amp;" LED","")&amp;
IF($U66=80,Data!$I$83&amp;" LED","")&amp;
IF($U66=81,Data!$I$84&amp;" LED","")&amp;
IF($U66=82,Data!$I$85&amp;" LED","")&amp;
IF($U66=83,Data!$I$86&amp;" LED","")&amp;
IF($U66=84,Data!$I$87&amp;" LED","")&amp;
IF($U66=85,Data!$I$88&amp;" LED","")&amp;
IF($U66=86,Data!$I$89&amp;" LED","")&amp;
IF($U66=87,Data!$I$90&amp;" LED","")&amp;
IF($U66=88,Data!$I$91&amp;" LED","")&amp;
IF($U66=89,Data!$I$92&amp;" LED","")&amp;
IF($U66=90,Data!$I$93&amp;" LED","")&amp;
IF($U66=91,Data!$I$94&amp;" LED","")&amp;
IF($U66=92,Data!$I$95&amp;" LED","")&amp;
IF($U66=93,Data!$I$96&amp;" LED","")&amp;
IF($U66=94,Data!$I$97&amp;" LED","")&amp;
IF($U66=95,Data!$I$98&amp;" LED","")&amp;
IF($U66=96,Data!$I$99&amp;" LED","")&amp;
IF($U66=97,Data!$I$100&amp;" LED","")&amp;
IF($U66=98,Data!$I$101&amp;" LED","")&amp;
IF($U66=99,Data!$I$102&amp;" LED","")&amp;
IF($U66=100,Data!$I1105&amp;" LED","")&amp;
IF($U66=101,Data!$I$104&amp;" LED","")&amp;
IF($U66=102,Data!$I$105&amp;" LED","")&amp;
IF($U66=103,Data!$I$106&amp;" LED","")&amp;
IF($U66=104,Data!$I$107&amp;" LED","")&amp;
IF($U66=105,Data!$I$108&amp;" LED","")&amp;
IF($U66=106,Data!$I$109&amp;" LED","")&amp;
IF($U66=107,Data!$I$110&amp;" LED","")&amp;
IF($U66=108,Data!$I$111&amp;" LED","")&amp;
IF($U66=109,Data!$I$112&amp;" LED","")&amp;
IF($U66=110,Data!$I$113&amp;" LED","")&amp;
IF($U66=111,Data!$I$114&amp;" LED","")&amp;
IF($U66=112,Data!$I$115&amp;" LED","")&amp;
IF($U66=113,Data!$I$116&amp;" LED","")&amp;
IF($U66=114,Data!$I$117&amp;" LED","")&amp;
IF($U66=115,Data!$I$118&amp;" LED","")&amp;
IF($U66=116,Data!$I$119&amp;" LED","")&amp;
IF($U66=117,Data!$I$120&amp;" LED","")&amp;
IF($U66=118,Data!$I$121&amp;" LED","")&amp;
IF($U66=119,Data!$I$122&amp;" LED","")&amp;
IF($U66=120,Data!$I$123&amp;" LED","")</f>
        <v/>
      </c>
      <c r="F66" s="42" t="str">
        <f xml:space="preserve">
IF($U66=1,Data!$J$4&amp;" lm","")&amp;
IF($U66=2,Data!$J$5&amp;" lm","")&amp;
IF($U66=3,Data!$J$6&amp;" lm","")&amp;
IF($U66=4,Data!$J$7&amp;" lm","")&amp;
IF($U66=5,Data!$J$8&amp;" lm","")&amp;
IF($U66=6,Data!$J$9&amp;" lm","")&amp;
IF($U66=7,Data!$J$10&amp;" lm","")&amp;
IF($U66=8,Data!$J$11&amp;" lm","")&amp;
IF($U66=9,Data!$J$12&amp;" lm","")&amp;
IF($U66=10,Data!$J$13&amp;" lm","")&amp;
IF($U66=11,Data!$J$14&amp;" lm","")&amp;
IF($U66=12,Data!$J$15&amp;" lm","")&amp;
IF($U66=13,Data!$J$16&amp;" lm","")&amp;
IF($U66=14,Data!$J$17&amp;" lm","")&amp;
IF($U66=15,Data!$J$18&amp;" lm","")&amp;
IF($U66=16,Data!$J$19&amp;" lm","")&amp;
IF($U66=17,Data!$J$20&amp;" lm","")&amp;
IF($U66=18,Data!$J$21&amp;" lm","")&amp;
IF($U66=19,Data!$J$22&amp;" lm","")&amp;
IF($U66=20,Data!$J$23&amp;" lm","")&amp;
IF($U66=21,Data!$J$24&amp;" lm","")&amp;
IF($U66=22,Data!$J$25&amp;" lm","")&amp;
IF($U66=23,Data!$J$26&amp;" lm","")&amp;
IF($U66=24,Data!$J$27&amp;" lm","")&amp;
IF($U66=25,Data!$J$28&amp;" lm","")&amp;
IF($U66=26,Data!$J$29&amp;" lm","")&amp;
IF($U66=27,Data!$J$30&amp;" lm","")&amp;
IF($U66=28,Data!$J$31&amp;" lm","")&amp;
IF($U66=29,Data!$J$32&amp;" lm","")&amp;
IF($U66=30,Data!$J$33&amp;" lm","")&amp;
IF($U66=31,Data!$J$34&amp;" lm","")&amp;
IF($U66=32,Data!$J$35&amp;" lm","")&amp;
IF($U66=33,Data!$J$36&amp;" lm","")&amp;
IF($U66=34,Data!$J$37&amp;" lm","")&amp;
IF($U66=35,Data!$J$38&amp;" lm","")&amp;
IF($U66=36,Data!$J$39&amp;" lm","")&amp;
IF($U66=37,Data!$J$40&amp;" lm","")&amp;
IF($U66=38,Data!$J$41&amp;" lm","")&amp;
IF($U66=39,Data!$J$42&amp;" lm","")&amp;
IF($U66=40,Data!$J$43&amp;" lm","")&amp;
IF($U66=41,Data!$J$44&amp;" lm","")&amp;
IF($U66=42,Data!$J$45&amp;" lm","")&amp;
IF($U66=43,Data!$J$46&amp;" lm","")&amp;
IF($U66=44,Data!$J$47&amp;" lm","")&amp;
IF($U66=45,Data!$J$48&amp;" lm","")&amp;
IF($U66=46,Data!$J$49&amp;" lm","")&amp;
IF($U66=47,Data!$J$50&amp;" lm","")&amp;
IF($U66=48,Data!$J$51&amp;" lm","")&amp;
IF($U66=49,Data!$J$52&amp;" lm","")&amp;
IF($U66=50,Data!$J$53&amp;" lm","")&amp;
IF($U66=51,Data!$J$54&amp;" lm","")&amp;
IF($U66=52,Data!$J$55&amp;" lm","")&amp;
IF($U66=53,Data!$J$56&amp;" lm","")&amp;
IF($U66=54,Data!$J$57&amp;" lm","")&amp;
IF($U66=55,Data!$J$58&amp;" lm","")&amp;
IF($U66=56,Data!$J$59&amp;" lm","")&amp;
IF($U66=57,Data!$J$60&amp;" lm","")&amp;
IF($U66=58,Data!$J$61&amp;" lm","")&amp;
IF($U66=59,Data!$J$62&amp;" lm","")&amp;
IF($U66=60,Data!$J$63&amp;" lm","")&amp;
IF($U66=61,Data!$J$64&amp;" lm","")&amp;
IF($U66=62,Data!$J$65&amp;" lm","")&amp;
IF($U66=63,Data!$J$66&amp;" lm","")&amp;
IF($U66=64,Data!$J$67&amp;" lm","")&amp;
IF($U66=65,Data!$J$68&amp;" lm","")&amp;
IF($U66=66,Data!$J$69&amp;" lm","")&amp;
IF($U66=67,Data!$J$70&amp;" lm","")&amp;
IF($U66=68,Data!$J$71&amp;" lm","")&amp;
IF($U66=69,Data!$J$72&amp;" lm","")&amp;
IF($U66=70,Data!$J$73&amp;" lm","")&amp;
IF($U66=71,Data!$J$74&amp;" lm","")&amp;
IF($U66=72,Data!$J$75&amp;" lm","")&amp;
IF($U66=73,Data!$J$76&amp;" lm","")&amp;
IF($U66=74,Data!$J$77&amp;" lm","")&amp;
IF($U66=75,Data!$J$78&amp;" lm","")&amp;
IF($U66=76,Data!$J$79&amp;" lm","")&amp;
IF($U66=77,Data!$J$80&amp;" lm","")&amp;
IF($U66=78,Data!$J$81&amp;" lm","")&amp;
IF($U66=79,Data!$J$82&amp;" lm","")&amp;
IF($U66=80,Data!$J$83&amp;" lm","")&amp;
IF($U66=81,Data!$J$84&amp;" lm","")&amp;
IF($U66=82,Data!$J$85&amp;" lm","")&amp;
IF($U66=83,Data!$J$86&amp;" lm","")&amp;
IF($U66=84,Data!$J$87&amp;" lm","")&amp;
IF($U66=85,Data!$J$88&amp;" lm","")&amp;
IF($U66=86,Data!$J$89&amp;" lm","")&amp;
IF($U66=87,Data!$J$90&amp;" lm","")&amp;
IF($U66=88,Data!$J$91&amp;" lm","")&amp;
IF($U66=89,Data!$J$92&amp;" lm","")&amp;
IF($U66=90,Data!$J$93&amp;" lm","")&amp;
IF($U66=91,Data!$J$94&amp;" lm","")&amp;
IF($U66=92,Data!$J$95&amp;" lm","")&amp;
IF($U66=93,Data!$J$96&amp;" lm","")&amp;
IF($U66=94,Data!$J$97&amp;" lm","")&amp;
IF($U66=95,Data!$J$98&amp;" lm","")&amp;
IF($U66=96,Data!$J$99&amp;" lm","")&amp;
IF($U66=97,Data!$J$100&amp;" lm","")&amp;
IF($U66=98,Data!$J$101&amp;" lm","")&amp;
IF($U66=99,Data!$J$102&amp;" lm","")&amp;
IF($U66=100,Data!$J$103&amp;" lm","")&amp;
IF($U66=101,Data!$J$104&amp;" lm","")&amp;
IF($U66=102,Data!$J$105&amp;" lm","")&amp;
IF($U66=103,Data!$J$106&amp;" lm","")&amp;
IF($U66=104,Data!$J$107&amp;" lm","")&amp;
IF($U66=105,Data!$J$108&amp;" lm","")&amp;
IF($U66=106,Data!$J$109&amp;" lm","")&amp;
IF($U66=107,Data!$J$110&amp;" lm","")&amp;
IF($U66=108,Data!$J$111&amp;" lm","")&amp;
IF($U66=109,Data!$J$112&amp;" lm","")&amp;
IF($U66=110,Data!$J$113&amp;" lm","")&amp;
IF($U66=111,Data!$J$114&amp;" lm","")&amp;
IF($U66=112,Data!$J$115&amp;" lm","")&amp;
IF($U66=113,Data!$J$116&amp;" lm","")&amp;
IF($U66=114,Data!$J$117&amp;" lm","")&amp;
IF($U66=115,Data!$J$118&amp;" lm","")&amp;
IF($U66=116,Data!$J$109&amp;" lm","")&amp;
IF($U66=117,Data!$J$120&amp;" lm","")&amp;
IF($U66=118,Data!$J$121&amp;" lm","")&amp;
IF($U66=119,Data!$J$122&amp;" lm","")&amp;
IF($U66=120,Data!$J$123&amp;" lm","")</f>
        <v/>
      </c>
      <c r="G66" s="43" t="str">
        <f xml:space="preserve">
IF($U66=1,Data!$H$4,"")&amp;
IF($U66=2,Data!$H$5,"")&amp;
IF($U66=3,Data!$H$6,"")&amp;
IF($U66=4,Data!$H$7,"")&amp;
IF($U66=5,Data!$H$8,"")&amp;
IF($U66=6,Data!$H$9,"")&amp;
IF($U66=7,Data!$H$10,"")&amp;
IF($U66=8,Data!$H$11,"")&amp;
IF($U66=9,Data!$H$12,"")&amp;
IF($U66=10,Data!$H$13,"")&amp;
IF($U66=11,Data!$H$14,"")&amp;
IF($U66=12,Data!$H$15,"")&amp;
IF($U66=13,Data!$H$16,"")&amp;
IF($U66=14,Data!$H$17,"")&amp;
IF($U66=15,Data!$H$18,"")&amp;
IF($U66=16,Data!$H$19,"")&amp;
IF($U66=17,Data!$H$20,"")&amp;
IF($U66=18,Data!$H$21,"")&amp;
IF($U66=19,Data!$H$22,"")&amp;
IF($U66=20,Data!$H$23,"")&amp;
IF($U66=21,Data!$H$24,"")&amp;
IF($U66=22,Data!$H$25,"")&amp;
IF($U66=23,Data!$H$26,"")&amp;
IF($U66=24,Data!$H$27,"")&amp;
IF($U66=25,Data!$H$28,"")&amp;
IF($U66=26,Data!$H$29,"")&amp;
IF($U66=27,Data!$H$30,"")&amp;
IF($U66=28,Data!$H$31,"")&amp;
IF($U66=29,Data!$H$32,"")&amp;
IF($U66=30,Data!$H$33,"")&amp;
IF($U66=31,Data!$H$34,"")&amp;
IF($U66=32,Data!$H$35,"")&amp;
IF($U66=33,Data!$H$36,"")&amp;
IF($U66=34,Data!$H$37,"")&amp;
IF($U66=35,Data!$H$38,"")&amp;
IF($U66=36,Data!$H$39,"")&amp;
IF($U66=37,Data!$H$40,"")&amp;
IF($U66=38,Data!$H$41,"")&amp;
IF($U66=39,Data!$H$42,"")&amp;
IF($U66=40,Data!$H$43,"")&amp;
IF($U66=41,Data!$H$44,"")&amp;
IF($U66=42,Data!$H$45,"")&amp;
IF($U66=43,Data!$H$46,"")&amp;
IF($U66=44,Data!$H$47,"")&amp;
IF($U66=45,Data!$H$48,"")&amp;
IF($U66=46,Data!$H$49,"")&amp;
IF($U66=47,Data!$H$50,"")&amp;
IF($U66=48,Data!$H$51,"")&amp;
IF($U66=49,Data!$H$52,"")&amp;
IF($U66=50,Data!$H$53,"")&amp;
IF($U66=51,Data!$H$54,"")&amp;
IF($U66=52,Data!$H$55,"")&amp;
IF($U66=53,Data!$H$56,"")&amp;
IF($U66=54,Data!$H$57,"")&amp;
IF($U66=55,Data!$H$58,"")&amp;
IF($U66=56,Data!$H$59,"")&amp;
IF($U66=57,Data!$H$60,"")&amp;
IF($U66=58,Data!$H$61,"")&amp;
IF($U66=59,Data!$H$62,"")&amp;
IF($U66=60,Data!$H$63,"")&amp;
IF($U66=61,Data!$H$64,"")&amp;
IF($U66=62,Data!$H$65,"")&amp;
IF($U66=63,Data!$H$66,"")&amp;
IF($U66=64,Data!$H$67,"")&amp;
IF($U66=65,Data!$H$68,"")&amp;
IF($U66=66,Data!$H$69,"")&amp;
IF($U66=67,Data!$H$70,"")&amp;
IF($U66=68,Data!$H$71,"")&amp;
IF($U66=69,Data!$H$72,"")&amp;
IF($U66=70,Data!$H$73,"")&amp;
IF($U66=71,Data!$H$74,"")&amp;
IF($U66=72,Data!$H$75,"")&amp;
IF($U66=73,Data!$H$76,"")&amp;
IF($U66=74,Data!$H$77,"")&amp;
IF($U66=75,Data!$H$78,"")&amp;
IF($U66=76,Data!$H$79,"")&amp;
IF($U66=77,Data!$H$80,"")&amp;
IF($U66=78,Data!$H$81,"")&amp;
IF($U66=79,Data!$H$82,"")&amp;
IF($U66=80,Data!$H$83,"")&amp;
IF($U66=81,Data!$H$84,"")&amp;
IF($U66=82,Data!$H$85,"")&amp;
IF($U66=83,Data!$H$86,"")&amp;
IF($U66=84,Data!$H$87,"")&amp;
IF($U66=85,Data!$H$88,"")&amp;
IF($U66=86,Data!$H$89,"")&amp;
IF($U66=87,Data!$H$90,"")&amp;
IF($U66=88,Data!$H$91,"")&amp;
IF($U66=89,Data!$H$92,"")&amp;
IF($U66=90,Data!$H$93,"")&amp;
IF($U66=91,Data!$H$94,"")&amp;
IF($U66=92,Data!$H$95,"")&amp;
IF($U66=93,Data!$H$96,"")&amp;
IF($U66=94,Data!$H$97,"")&amp;
IF($U66=95,Data!$H$98,"")&amp;
IF($U66=96,Data!$H$99,"")&amp;
IF($U66=97,Data!$H$100,"")&amp;
IF($U66=98,Data!$H$101,"")&amp;
IF($U66=99,Data!$H$102,"")&amp;
IF($U66=100,Data!$H$103,"")&amp;
IF($U66=101,Data!$H$104,"")&amp;
IF($U66=102,Data!$H$105,"")&amp;
IF($U66=103,Data!$H$106,"")&amp;
IF($U66=104,Data!$H$107,"")&amp;
IF($U66=105,Data!$H$108,"")&amp;
IF($U66=106,Data!$H$109,"")&amp;
IF($U66=107,Data!$H$110,"")&amp;
IF($U66=108,Data!$H$111,"")&amp;
IF($U66=109,Data!$H$112,"")&amp;
IF($U66=110,Data!$H$113,"")&amp;
IF($U66=111,Data!$H$114,"")&amp;
IF($U66=112,Data!$H$115,"")&amp;
IF($U66=113,Data!$H$116,"")&amp;
IF($U66=114,Data!$H$117,"")&amp;
IF($U66=115,Data!$H$118,"")&amp;
IF($U66=116,Data!$H$119,"")&amp;
IF($U66=117,Data!$H$120,"")&amp;
IF($U66=118,Data!$H$121,"")&amp;
IF($U66=119,Data!$H$122,"")&amp;
IF($U66=120,Data!$H$123,"")</f>
        <v/>
      </c>
      <c r="H66" s="44" t="str">
        <f>IF($U66=1,Data!$V$4&amp;" W","")&amp;
IF($U66=2,Data!$V$5&amp;" W","")&amp;
IF($U66=3,Data!$V$6&amp;" W","")&amp;
IF($U66=4,Data!$V$7&amp;" W","")&amp;
IF($U66=5,Data!$V$8&amp;" W","")&amp;
IF($U66=6,Data!$V$9&amp;" W","")&amp;
IF($U66=7,Data!$V$10&amp;" W","")&amp;
IF($U66=8,Data!$V$11&amp;" W","")&amp;
IF($U66=9,Data!$V$12&amp;" W","")&amp;
IF($U66=10,Data!$V$13&amp;" W","")&amp;
IF($U66=11,Data!$V$14&amp;" W","")&amp;
IF($U66=12,Data!$V$15&amp;" W","")&amp;
IF($U66=13,Data!$V$16&amp;" W","")&amp;
IF($U66=14,Data!$V$17&amp;" W","")&amp;
IF($U66=15,Data!$V$18&amp;" W","")&amp;
IF($U66=16,Data!$V$19&amp;" W","")&amp;
IF($U66=17,Data!$V$20&amp;" W","")&amp;
IF($U66=18,Data!$V$21&amp;" W","")&amp;
IF($U66=19,Data!$V$22&amp;" W","")&amp;
IF($U66=20,Data!$V$23&amp;" W","")&amp;
IF($U66=21,Data!$V$24&amp;" W","")&amp;
IF($U66=22,Data!$V$25&amp;" W","")&amp;
IF($U66=23,Data!$V$26&amp;" W","")&amp;
IF($U66=24,Data!$V$27&amp;" W","")&amp;
IF($U66=25,Data!$V$28&amp;" W","")&amp;
IF($U66=26,Data!$V$29&amp;" W","")&amp;
IF($U66=27,Data!$V$30&amp;" W","")&amp;
IF($U66=28,Data!$V$31&amp;" W","")&amp;
IF($U66=29,Data!$V$32&amp;" W","")&amp;
IF($U66=30,Data!$V$33&amp;" W","")&amp;
IF($U66=31,Data!$V$34&amp;" W","")&amp;
IF($U66=32,Data!$V$35&amp;" W","")&amp;
IF($U66=33,Data!$V$36&amp;" W","")&amp;
IF($U66=34,Data!$V$37&amp;" W","")&amp;
IF($U66=35,Data!$V$38&amp;" W","")&amp;
IF($U66=36,Data!$V$39&amp;" W","")&amp;
IF($U66=37,Data!$V$40&amp;" W","")&amp;
IF($U66=38,Data!$V$41&amp;" W","")&amp;
IF($U66=39,Data!$V$42&amp;" W","")&amp;
IF($U66=40,Data!$V$43&amp;" W","")&amp;
IF($U66=41,Data!$V$44&amp;" W","")&amp;
IF($U66=42,Data!$V$45&amp;" W","")&amp;
IF($U66=43,Data!$V$46&amp;" W","")&amp;
IF($U66=44,Data!$V$47&amp;" W","")&amp;
IF($U66=45,Data!$V$48&amp;" W","")&amp;
IF($U66=46,Data!$V$49&amp;" W","")&amp;
IF($U66=47,Data!$V$50&amp;" W","")&amp;
IF($U66=48,Data!$V$51&amp;" W","")&amp;
IF($U66=49,Data!$V$52&amp;" W","")&amp;
IF($U66=50,Data!$V$53&amp;" W","")&amp;
IF($U66=51,Data!$V$54&amp;" W","")&amp;
IF($U66=52,Data!$V$55&amp;" W","")&amp;
IF($U66=53,Data!$V$56&amp;" W","")&amp;
IF($U66=54,Data!$V$57&amp;" W","")&amp;
IF($U66=55,Data!$V$58&amp;" W","")&amp;
IF($U66=56,Data!$V$59&amp;" W","")&amp;
IF($U66=57,Data!$V$60&amp;" W","")&amp;
IF($U66=58,Data!$V$61&amp;" W","")&amp;
IF($U66=59,Data!$V$62&amp;" W","")&amp;
IF($U66=60,Data!$V$63&amp;" W","")&amp;
IF($U66=61,Data!$V$64&amp;" W","")&amp;
IF($U66=62,Data!$V$65&amp;" W","")&amp;
IF($U66=63,Data!$V$66&amp;" W","")&amp;
IF($U66=64,Data!$V$67&amp;" W","")&amp;
IF($U66=65,Data!$V$68&amp;" W","")&amp;
IF($U66=66,Data!$V$69&amp;" W","")&amp;
IF($U66=67,Data!$V$70&amp;" W","")&amp;
IF($U66=68,Data!$V$71&amp;" W","")&amp;
IF($U66=69,Data!$V$72&amp;" W","")&amp;
IF($U66=70,Data!$V$73&amp;" W","")&amp;
IF($U66=71,Data!$V$74&amp;" W","")&amp;
IF($U66=72,Data!$V$75&amp;" W","")&amp;
IF($U66=73,Data!$V$76&amp;" W","")&amp;
IF($U66=74,Data!$V$77&amp;" W","")&amp;
IF($U66=75,Data!$V$78&amp;" W","")&amp;
IF($U66=76,Data!$V$79&amp;" W","")&amp;
IF($U66=77,Data!$V$80&amp;" W","")&amp;
IF($U66=78,Data!$V$81&amp;" W","")&amp;
IF($U66=79,Data!$V$82&amp;" W","")&amp;
IF($U66=80,Data!$V$83&amp;" W","")&amp;
IF($U66=81,Data!$V$84&amp;" W","")&amp;
IF($U66=82,Data!$V$85&amp;" W","")&amp;
IF($U66=83,Data!$V$86&amp;" W","")&amp;
IF($U66=84,Data!$V$87&amp;" W","")&amp;
IF($U66=85,Data!$V$88&amp;" W","")&amp;
IF($U66=86,Data!$V$89&amp;" W","")&amp;
IF($U66=87,Data!$V$90&amp;" W","")&amp;
IF($U66=88,Data!$V$91&amp;" W","")&amp;
IF($U66=89,Data!$V$92&amp;" W","")&amp;
IF($U66=90,Data!$V$93&amp;" W","")&amp;
IF($U66=91,Data!$V$94&amp;" W","")&amp;
IF($U66=92,Data!$V$95&amp;" W","")&amp;
IF($U66=93,Data!$V$96&amp;" W","")&amp;
IF($U66=94,Data!$V$97&amp;" W","")&amp;
IF($U66=95,Data!$V$98&amp;" W","")&amp;
IF($U66=96,Data!$V$99&amp;" W","")&amp;
IF($U66=97,Data!$V$100&amp;" W","")&amp;
IF($U66=98,Data!$V$101&amp;" W","")&amp;
IF($U66=99,Data!$V$102&amp;" W","")&amp;
IF($U66=100,Data!$V$103&amp;" W","")&amp;
IF($U66=101,Data!$V166&amp;" W","")&amp;
IF($U66=102,Data!$V$105&amp;" W","")&amp;
IF($U66=103,Data!$V$106&amp;" W","")&amp;
IF($U66=104,Data!$V$107&amp;" W","")&amp;
IF($U66=105,Data!$V$108&amp;" W","")&amp;
IF($U66=106,Data!$V$109&amp;" W","")&amp;
IF($U66=107,Data!$V$110&amp;" W","")&amp;
IF($U66=108,Data!$V$111&amp;" W","")&amp;
IF($U66=109,Data!$V$112&amp;" W","")&amp;
IF($U66=110,Data!$V$113&amp;" W","")&amp;
IF($U66=111,Data!$V$114&amp;" W","")&amp;
IF($U66=112,Data!$V$115&amp;" W","")&amp;
IF($U66=113,Data!$V$116&amp;" W","")&amp;
IF($U66=114,Data!$V$117&amp;" W","")&amp;
IF($U66=115,Data!$V$118&amp;" W","")&amp;
IF($U66=116,Data!$V$119&amp;" W","")&amp;
IF($U66=117,Data!$V$120&amp;" W","")&amp;
IF($U66=118,Data!$V$121&amp;" W","")&amp;
IF($U66=119,Data!$V$122&amp;" W","")&amp;
IF($U66=120,Data!$V$123&amp;" W","")</f>
        <v/>
      </c>
      <c r="I66" s="42" t="str">
        <f>IF($U66=1,Data!$W$4&amp;" W","")&amp;
IF($U66=2,Data!$W$5&amp;" W","")&amp;
IF($U66=3,Data!$W$6&amp;" W","")&amp;
IF($U66=4,Data!$W$7&amp;" W","")&amp;
IF($U66=5,Data!$W$8&amp;" W","")&amp;
IF($U66=6,Data!$W$9&amp;" W","")&amp;
IF($U66=7,Data!$W$10&amp;" W","")&amp;
IF($U66=8,Data!$W$11&amp;" W","")&amp;
IF($U66=9,Data!$W$12&amp;" W","")&amp;
IF($U66=10,Data!$W$13&amp;" W","")&amp;
IF($U66=11,Data!$W$14&amp;" W","")&amp;
IF($U66=12,Data!$W$15&amp;" W","")&amp;
IF($U66=13,Data!$W$16&amp;" W","")&amp;
IF($U66=14,Data!$W$17&amp;" W","")&amp;
IF($U66=15,Data!$W$18&amp;" W","")&amp;
IF($U66=16,Data!$W$19&amp;" W","")&amp;
IF($U66=17,Data!$W$20&amp;" W","")&amp;
IF($U66=18,Data!$W$21&amp;" W","")&amp;
IF($U66=19,Data!$W$22&amp;" W","")&amp;
IF($U66=20,Data!$W$23&amp;" W","")&amp;
IF($U66=21,Data!$W$24&amp;" W","")&amp;
IF($U66=22,Data!$W$25&amp;" W","")&amp;
IF($U66=23,Data!$W$26&amp;" W","")&amp;
IF($U66=24,Data!$W$27&amp;" W","")&amp;
IF($U66=25,Data!$W$28&amp;" W","")&amp;
IF($U66=26,Data!$W$29&amp;" W","")&amp;
IF($U66=27,Data!$W$30&amp;" W","")&amp;
IF($U66=28,Data!$W$31&amp;" W","")&amp;
IF($U66=29,Data!$W$32&amp;" W","")&amp;
IF($U66=30,Data!$W$33&amp;" W","")&amp;
IF($U66=31,Data!$W$34&amp;" W","")&amp;
IF($U66=32,Data!$W$35&amp;" W","")&amp;
IF($U66=33,Data!$W$36&amp;" W","")&amp;
IF($U66=34,Data!$W$37&amp;" W","")&amp;
IF($U66=35,Data!$W$38&amp;" W","")&amp;
IF($U66=36,Data!$W$39&amp;" W","")&amp;
IF($U66=37,Data!$W$40&amp;" W","")&amp;
IF($U66=38,Data!$W$41&amp;" W","")&amp;
IF($U66=39,Data!$W$42&amp;" W","")&amp;
IF($U66=40,Data!$W$43&amp;" W","")&amp;
IF($U66=41,Data!$W$44&amp;" W","")&amp;
IF($U66=42,Data!$W$45&amp;" W","")&amp;
IF($U66=43,Data!$W$46&amp;" W","")&amp;
IF($U66=44,Data!$W$47&amp;" W","")&amp;
IF($U66=45,Data!$W$48&amp;" W","")&amp;
IF($U66=46,Data!$W$49&amp;" W","")&amp;
IF($U66=47,Data!$W$50&amp;" W","")&amp;
IF($U66=48,Data!$W$51&amp;" W","")&amp;
IF($U66=49,Data!$W$52&amp;" W","")&amp;
IF($U66=50,Data!$W$53&amp;" W","")&amp;
IF($U66=51,Data!$W$54&amp;" W","")&amp;
IF($U66=52,Data!$W$55&amp;" W","")&amp;
IF($U66=53,Data!$W$56&amp;" W","")&amp;
IF($U66=54,Data!$W$57&amp;" W","")&amp;
IF($U66=55,Data!$W$58&amp;" W","")&amp;
IF($U66=56,Data!$W$59&amp;" W","")&amp;
IF($U66=57,Data!$W$60&amp;" W","")&amp;
IF($U66=58,Data!$W$61&amp;" W","")&amp;
IF($U66=59,Data!$W$62&amp;" W","")&amp;
IF($U66=60,Data!$W$63&amp;" W","")&amp;
IF($U66=61,Data!$W$64&amp;" W","")&amp;
IF($U66=62,Data!$W$65&amp;" W","")&amp;
IF($U66=63,Data!$W$66&amp;" W","")&amp;
IF($U66=64,Data!$W$67&amp;" W","")&amp;
IF($U66=65,Data!$W$68&amp;" W","")&amp;
IF($U66=66,Data!$W$69&amp;" W","")&amp;
IF($U66=67,Data!$W$70&amp;" W","")&amp;
IF($U66=68,Data!$W$71&amp;" W","")&amp;
IF($U66=69,Data!$W$72&amp;" W","")&amp;
IF($U66=70,Data!$W$73&amp;" W","")&amp;
IF($U66=71,Data!$W$74&amp;" W","")&amp;
IF($U66=72,Data!$W$75&amp;" W","")&amp;
IF($U66=73,Data!$W$76&amp;" W","")&amp;
IF($U66=74,Data!$W$77&amp;" W","")&amp;
IF($U66=75,Data!$W$78&amp;" W","")&amp;
IF($U66=76,Data!$W$79&amp;" W","")&amp;
IF($U66=77,Data!$W$80&amp;" W","")&amp;
IF($U66=78,Data!$W$81&amp;" W","")&amp;
IF($U66=79,Data!$W$82&amp;" W","")&amp;
IF($U66=80,Data!$W$83&amp;" W","")&amp;
IF($U66=81,Data!$W$84&amp;" W","")&amp;
IF($U66=82,Data!$W$85&amp;" W","")&amp;
IF($U66=83,Data!$W$86&amp;" W","")&amp;
IF($U66=84,Data!$W$87&amp;" W","")&amp;
IF($U66=85,Data!$W$88&amp;" W","")&amp;
IF($U66=86,Data!$W$89&amp;" W","")&amp;
IF($U66=87,Data!$W$90&amp;" W","")&amp;
IF($U66=88,Data!$W$91&amp;" W","")&amp;
IF($U66=89,Data!$W$92&amp;" W","")&amp;
IF($U66=90,Data!$W$93&amp;" W","")&amp;
IF($U66=91,Data!$W$94&amp;" W","")&amp;
IF($U66=92,Data!$W$95&amp;" W","")&amp;
IF($U66=93,Data!$W$96&amp;" W","")&amp;
IF($U66=94,Data!$W$97&amp;" W","")&amp;
IF($U66=95,Data!$W$98&amp;" W","")&amp;
IF($U66=96,Data!$W$99&amp;" W","")&amp;
IF($U66=97,Data!$W$100&amp;" W","")&amp;
IF($U66=98,Data!$W$101&amp;" W","")&amp;
IF($U66=99,Data!$W$102&amp;" W","")&amp;
IF($U66=100,Data!$W$103&amp;" W","")&amp;
IF($U66=101,Data!$V166&amp;" W","")&amp;
IF($U66=102,Data!$W$105&amp;" W","")&amp;
IF($U66=103,Data!$W$106&amp;" W","")&amp;
IF($U66=104,Data!$W$107&amp;" W","")&amp;
IF($U66=105,Data!$W$108&amp;" W","")&amp;
IF($U66=106,Data!$W$109&amp;" W","")&amp;
IF($U66=107,Data!$W$110&amp;" W","")&amp;
IF($U66=108,Data!$W$111&amp;" W","")&amp;
IF($U66=109,Data!$W$112&amp;" W","")&amp;
IF($U66=110,Data!$W$113&amp;" W","")&amp;
IF($U66=111,Data!$W$114&amp;" W","")&amp;
IF($U66=112,Data!$W$115&amp;" W","")&amp;
IF($U66=113,Data!$W$116&amp;" W","")&amp;
IF($U66=114,Data!$W$117&amp;" W","")&amp;
IF($U66=115,Data!$W$118&amp;" W","")&amp;
IF($U66=116,Data!$W$119&amp;" W","")&amp;
IF($U66=117,Data!$W$120&amp;" W","")&amp;
IF($U66=118,Data!$W$121&amp;" W","")&amp;
IF($U66=119,Data!$W$122&amp;" W","")&amp;
IF($U66=120,Data!$W$123&amp;" W","")</f>
        <v/>
      </c>
      <c r="J66" s="44" t="str">
        <f>IF($U66=1,Data!$X$4&amp;" W","")&amp;
IF($U66=2,Data!$X$5&amp;" W","")&amp;
IF($U66=3,Data!$X$6&amp;" W","")&amp;
IF($U66=4,Data!$X$7&amp;" W","")&amp;
IF($U66=5,Data!$X$8&amp;" W","")&amp;
IF($U66=6,Data!$X$9&amp;" W","")&amp;
IF($U66=7,Data!$X$10&amp;" W","")&amp;
IF($U66=8,Data!$X$11&amp;" W","")&amp;
IF($U66=9,Data!$X$12&amp;" W","")&amp;
IF($U66=10,Data!$X$13&amp;" W","")&amp;
IF($U66=11,Data!$X$14&amp;" W","")&amp;
IF($U66=12,Data!$X$15&amp;" W","")&amp;
IF($U66=13,Data!$X$16&amp;" W","")&amp;
IF($U66=14,Data!$X$17&amp;" W","")&amp;
IF($U66=15,Data!$X$18&amp;" W","")&amp;
IF($U66=16,Data!$X$19&amp;" W","")&amp;
IF($U66=17,Data!$X$20&amp;" W","")&amp;
IF($U66=18,Data!$X$21&amp;" W","")&amp;
IF($U66=19,Data!$X$22&amp;" W","")&amp;
IF($U66=20,Data!$X$23&amp;" W","")&amp;
IF($U66=21,Data!$X$24&amp;" W","")&amp;
IF($U66=22,Data!$X$25&amp;" W","")&amp;
IF($U66=23,Data!$X$26&amp;" W","")&amp;
IF($U66=24,Data!$X$27&amp;" W","")&amp;
IF($U66=25,Data!$X$28&amp;" W","")&amp;
IF($U66=26,Data!$X$29&amp;" W","")&amp;
IF($U66=27,Data!$X$30&amp;" W","")&amp;
IF($U66=28,Data!$X$31&amp;" W","")&amp;
IF($U66=29,Data!$X$32&amp;" W","")&amp;
IF($U66=30,Data!$X$33&amp;" W","")&amp;
IF($U66=31,Data!$X$34&amp;" W","")&amp;
IF($U66=32,Data!$X$35&amp;" W","")&amp;
IF($U66=33,Data!$X$36&amp;" W","")&amp;
IF($U66=34,Data!$X$37&amp;" W","")&amp;
IF($U66=35,Data!$X$38&amp;" W","")&amp;
IF($U66=36,Data!$X$39&amp;" W","")&amp;
IF($U66=37,Data!$X$40&amp;" W","")&amp;
IF($U66=38,Data!$X$41&amp;" W","")&amp;
IF($U66=39,Data!$X$42&amp;" W","")&amp;
IF($U66=40,Data!$X$43&amp;" W","")&amp;
IF($U66=41,Data!$X$44&amp;" W","")&amp;
IF($U66=42,Data!$X$45&amp;" W","")&amp;
IF($U66=43,Data!$X$46&amp;" W","")&amp;
IF($U66=44,Data!$X$47&amp;" W","")&amp;
IF($U66=45,Data!$X$48&amp;" W","")&amp;
IF($U66=46,Data!$X$49&amp;" W","")&amp;
IF($U66=47,Data!$X$50&amp;" W","")&amp;
IF($U66=48,Data!$X$51&amp;" W","")&amp;
IF($U66=49,Data!$X$52&amp;" W","")&amp;
IF($U66=50,Data!$X$53&amp;" W","")&amp;
IF($U66=51,Data!$X$54&amp;" W","")&amp;
IF($U66=52,Data!$X$55&amp;" W","")&amp;
IF($U66=53,Data!$X$56&amp;" W","")&amp;
IF($U66=54,Data!$X$57&amp;" W","")&amp;
IF($U66=55,Data!$X$58&amp;" W","")&amp;
IF($U66=56,Data!$X$59&amp;" W","")&amp;
IF($U66=57,Data!$X$60&amp;" W","")&amp;
IF($U66=58,Data!$X$61&amp;" W","")&amp;
IF($U66=59,Data!$X$62&amp;" W","")&amp;
IF($U66=60,Data!$X$63&amp;" W","")&amp;
IF($U66=61,Data!$X$64&amp;" W","")&amp;
IF($U66=62,Data!$X$65&amp;" W","")&amp;
IF($U66=63,Data!$X$66&amp;" W","")&amp;
IF($U66=64,Data!$X$67&amp;" W","")&amp;
IF($U66=65,Data!$X$68&amp;" W","")&amp;
IF($U66=66,Data!$X$69&amp;" W","")&amp;
IF($U66=67,Data!$X$70&amp;" W","")&amp;
IF($U66=68,Data!$X$71&amp;" W","")&amp;
IF($U66=69,Data!$X$72&amp;" W","")&amp;
IF($U66=70,Data!$X$73&amp;" W","")&amp;
IF($U66=71,Data!$X$74&amp;" W","")&amp;
IF($U66=72,Data!$X$75&amp;" W","")&amp;
IF($U66=73,Data!$X$76&amp;" W","")&amp;
IF($U66=74,Data!$X$77&amp;" W","")&amp;
IF($U66=75,Data!$X$78&amp;" W","")&amp;
IF($U66=76,Data!$X$79&amp;" W","")&amp;
IF($U66=77,Data!$X$80&amp;" W","")&amp;
IF($U66=78,Data!$X$81&amp;" W","")&amp;
IF($U66=79,Data!$X$82&amp;" W","")&amp;
IF($U66=80,Data!$X$83&amp;" W","")&amp;
IF($U66=81,Data!$X$84&amp;" W","")&amp;
IF($U66=82,Data!$X$85&amp;" W","")&amp;
IF($U66=83,Data!$X$86&amp;" W","")&amp;
IF($U66=84,Data!$X$87&amp;" W","")&amp;
IF($U66=85,Data!$X$88&amp;" W","")&amp;
IF($U66=86,Data!$X$89&amp;" W","")&amp;
IF($U66=87,Data!$X$90&amp;" W","")&amp;
IF($U66=88,Data!$X$91&amp;" W","")&amp;
IF($U66=89,Data!$X$92&amp;" W","")&amp;
IF($U66=90,Data!$X$93&amp;" W","")&amp;
IF($U66=91,Data!$X$94&amp;" W","")&amp;
IF($U66=92,Data!$X$95&amp;" W","")&amp;
IF($U66=93,Data!$X$96&amp;" W","")&amp;
IF($U66=94,Data!$X$97&amp;" W","")&amp;
IF($U66=95,Data!$X$98&amp;" W","")&amp;
IF($U66=96,Data!$X$99&amp;" W","")&amp;
IF($U66=97,Data!$X$100&amp;" W","")&amp;
IF($U66=98,Data!$X$101&amp;" W","")&amp;
IF($U66=99,Data!$X$102&amp;" W","")&amp;
IF($U66=100,Data!$X$103&amp;" W","")&amp;
IF($U66=101,Data!$X$104&amp;" W","")&amp;
IF($U66=102,Data!$X$105&amp;" W","")&amp;
IF($U66=103,Data!$X$106&amp;" W","")&amp;
IF($U66=104,Data!$X$107&amp;" W","")&amp;
IF($U66=105,Data!$X$108&amp;" W","")&amp;
IF($U66=106,Data!$X$109&amp;" W","")&amp;
IF($U66=107,Data!$X$110&amp;" W","")&amp;
IF($U66=108,Data!$X$111&amp;" W","")&amp;
IF($U66=109,Data!$X$112&amp;" W","")&amp;
IF($U66=110,Data!$X$113&amp;" W","")&amp;
IF($U66=111,Data!$X$114&amp;" W","")&amp;
IF($U66=112,Data!$X$115&amp;" W","")&amp;
IF($U66=113,Data!$X$116&amp;" W","")&amp;
IF($U66=114,Data!$X$117&amp;" W","")&amp;
IF($U66=115,Data!$X$118&amp;" W","")&amp;
IF($U66=116,Data!$X$119&amp;" W","")&amp;
IF($U66=117,Data!$X$120&amp;" W","")&amp;
IF($U66=118,Data!$X$121&amp;" W","")&amp;
IF($U66=119,Data!$X$122&amp;" W","")&amp;
IF($U66=120,Data!$X$123&amp;" W","")</f>
        <v/>
      </c>
      <c r="K66" s="238" t="str">
        <f>IF($U66=1,Data!$Y$4&amp;" W","")&amp;
IF($U66=2,Data!$Y$5&amp;" W","")&amp;
IF($U66=3,Data!$Y$6&amp;" W","")&amp;
IF($U66=4,Data!$Y$7&amp;" W","")&amp;
IF($U66=5,Data!$Y$8&amp;" W","")&amp;
IF($U66=6,Data!$Y$9&amp;" W","")&amp;
IF($U66=7,Data!$Y$10&amp;" W","")&amp;
IF($U66=8,Data!$Y$11&amp;" W","")&amp;
IF($U66=9,Data!$Y$12&amp;" W","")&amp;
IF($U66=10,Data!$Y$13&amp;" W","")&amp;
IF($U66=11,Data!$Y$14&amp;" W","")&amp;
IF($U66=12,Data!$Y$15&amp;" W","")&amp;
IF($U66=13,Data!$Y$16&amp;" W","")&amp;
IF($U66=14,Data!$Y$17&amp;" W","")&amp;
IF($U66=15,Data!$Y$18&amp;" W","")&amp;
IF($U66=16,Data!$Y$19&amp;" W","")&amp;
IF($U66=17,Data!$Y$20&amp;" W","")&amp;
IF($U66=18,Data!$Y$21&amp;" W","")&amp;
IF($U66=19,Data!$Y$22&amp;" W","")&amp;
IF($U66=20,Data!$Y$23&amp;" W","")&amp;
IF($U66=21,Data!$Y$24&amp;" W","")&amp;
IF($U66=22,Data!$Y$25&amp;" W","")&amp;
IF($U66=23,Data!$Y$26&amp;" W","")&amp;
IF($U66=24,Data!$Y$27&amp;" W","")&amp;
IF($U66=25,Data!$Y$28&amp;" W","")&amp;
IF($U66=26,Data!$Y$29&amp;" W","")&amp;
IF($U66=27,Data!$Y$30&amp;" W","")&amp;
IF($U66=28,Data!$Y$31&amp;" W","")&amp;
IF($U66=29,Data!$Y$32&amp;" W","")&amp;
IF($U66=30,Data!$Y$33&amp;" W","")&amp;
IF($U66=31,Data!$Y$34&amp;" W","")&amp;
IF($U66=32,Data!$Y$35&amp;" W","")&amp;
IF($U66=33,Data!$Y$36&amp;" W","")&amp;
IF($U66=34,Data!$Y$37&amp;" W","")&amp;
IF($U66=35,Data!$Y$38&amp;" W","")&amp;
IF($U66=36,Data!$Y$39&amp;" W","")&amp;
IF($U66=37,Data!$Y$40&amp;" W","")&amp;
IF($U66=38,Data!$Y$41&amp;" W","")&amp;
IF($U66=39,Data!$Y$42&amp;" W","")&amp;
IF($U66=40,Data!$Y$43&amp;" W","")&amp;
IF($U66=41,Data!$Y$44&amp;" W","")&amp;
IF($U66=42,Data!$Y$45&amp;" W","")&amp;
IF($U66=43,Data!$Y$46&amp;" W","")&amp;
IF($U66=44,Data!$Y$47&amp;" W","")&amp;
IF($U66=45,Data!$Y$48&amp;" W","")&amp;
IF($U66=46,Data!$Y$49&amp;" W","")&amp;
IF($U66=47,Data!$Y$50&amp;" W","")&amp;
IF($U66=48,Data!$Y$51&amp;" W","")&amp;
IF($U66=49,Data!$Y$52&amp;" W","")&amp;
IF($U66=50,Data!$Y$53&amp;" W","")&amp;
IF($U66=51,Data!$Y$54&amp;" W","")&amp;
IF($U66=52,Data!$Y$55&amp;" W","")&amp;
IF($U66=53,Data!$Y$56&amp;" W","")&amp;
IF($U66=54,Data!$Y$57&amp;" W","")&amp;
IF($U66=55,Data!$Y$58&amp;" W","")&amp;
IF($U66=56,Data!$Y$59&amp;" W","")&amp;
IF($U66=57,Data!$Y$60&amp;" W","")&amp;
IF($U66=58,Data!$Y$61&amp;" W","")&amp;
IF($U66=59,Data!$Y$62&amp;" W","")&amp;
IF($U66=60,Data!$Y$63&amp;" W","")&amp;
IF($U66=61,Data!$Y$64&amp;" W","")&amp;
IF($U66=62,Data!$Y$65&amp;" W","")&amp;
IF($U66=63,Data!$Y$66&amp;" W","")&amp;
IF($U66=64,Data!$Y$67&amp;" W","")&amp;
IF($U66=65,Data!$Y$68&amp;" W","")&amp;
IF($U66=66,Data!$Y$69&amp;" W","")&amp;
IF($U66=67,Data!$Y$70&amp;" W","")&amp;
IF($U66=68,Data!$Y$71&amp;" W","")&amp;
IF($U66=69,Data!$Y$72&amp;" W","")&amp;
IF($U66=70,Data!$Y$73&amp;" W","")&amp;
IF($U66=71,Data!$Y$74&amp;" W","")&amp;
IF($U66=72,Data!$Y$75&amp;" W","")&amp;
IF($U66=73,Data!$Y$76&amp;" W","")&amp;
IF($U66=74,Data!$Y$77&amp;" W","")&amp;
IF($U66=75,Data!$Y$78&amp;" W","")&amp;
IF($U66=76,Data!$Y$79&amp;" W","")&amp;
IF($U66=77,Data!$Y$80&amp;" W","")&amp;
IF($U66=78,Data!$Y$81&amp;" W","")&amp;
IF($U66=79,Data!$Y$82&amp;" W","")&amp;
IF($U66=80,Data!$Y$83&amp;" W","")&amp;
IF($U66=81,Data!$Y$84&amp;" W","")&amp;
IF($U66=82,Data!$Y$85&amp;" W","")&amp;
IF($U66=83,Data!$Y$86&amp;" W","")&amp;
IF($U66=84,Data!$Y$87&amp;" W","")&amp;
IF($U66=85,Data!$Y$88&amp;" W","")&amp;
IF($U66=86,Data!$Y$89&amp;" W","")&amp;
IF($U66=87,Data!$Y$90&amp;" W","")&amp;
IF($U66=88,Data!$Y$91&amp;" W","")&amp;
IF($U66=89,Data!$Y$92&amp;" W","")&amp;
IF($U66=90,Data!$Y$93&amp;" W","")&amp;
IF($U66=91,Data!$Y$94&amp;" W","")&amp;
IF($U66=92,Data!$Y$95&amp;" W","")&amp;
IF($U66=93,Data!$Y$96&amp;" W","")&amp;
IF($U66=94,Data!$Y$97&amp;" W","")&amp;
IF($U66=95,Data!$Y$98&amp;" W","")&amp;
IF($U66=96,Data!$Y$99&amp;" W","")&amp;
IF($U66=97,Data!$Y$100&amp;" W","")&amp;
IF($U66=98,Data!$Y$101&amp;" W","")&amp;
IF($U66=99,Data!$Y$102&amp;" W","")&amp;
IF($U66=100,Data!$Y$103&amp;" W","")&amp;
IF($U66=101,Data!$Y$104&amp;" W","")&amp;
IF($U66=102,Data!$Y$105&amp;" W","")&amp;
IF($U66=103,Data!$Y$106&amp;" W","")&amp;
IF($U66=104,Data!$Y$107&amp;" W","")&amp;
IF($U66=105,Data!$Y$108&amp;" W","")&amp;
IF($U66=106,Data!$Y$109&amp;" W","")&amp;
IF($U66=107,Data!$Y$110&amp;" W","")&amp;
IF($U66=108,Data!$Y$111&amp;" W","")&amp;
IF($U66=109,Data!$Y$112&amp;" W","")&amp;
IF($U66=110,Data!$Y$113&amp;" W","")&amp;
IF($U66=111,Data!$Y$114&amp;" W","")&amp;
IF($U66=112,Data!$Y$115&amp;" W","")&amp;
IF($U66=113,Data!$Y$116&amp;" W","")&amp;
IF($U66=114,Data!$Y$117&amp;" W","")&amp;
IF($U66=115,Data!$Y$118&amp;" W","")&amp;
IF($U66=116,Data!$Y$119&amp;" W","")&amp;
IF($U66=117,Data!$Y$120&amp;" W","")&amp;
IF($U66=118,Data!$Y$121&amp;" W","")&amp;
IF($U66=119,Data!$Y$122&amp;" W","")&amp;
IF($U66=120,Data!$Y$123&amp;" W","")</f>
        <v/>
      </c>
      <c r="L66" s="66" t="str">
        <f>IF($U66=1,Data!$L$4&amp;" - "&amp;RIGHT(Data!$L$4,2)&amp;"00 K","")&amp;
IF($U66=2,Data!$L$5&amp;" - "&amp;RIGHT(Data!$L$5,2)&amp;"00 K","")&amp;
IF($U66=3,Data!$L$6&amp;" - "&amp;RIGHT(Data!$L$6,2)&amp;"00 K","")&amp;
IF($U66=4,Data!$L$7&amp;" - "&amp;RIGHT(Data!$L$7,2)&amp;"00 K","")&amp;
IF($U66=5,Data!$L$8&amp;" - "&amp;RIGHT(Data!$L$8,2)&amp;"00 K","")&amp;
IF($U66=6,Data!$L$9&amp;" - "&amp;RIGHT(Data!$L$9,2)&amp;"00 K","")&amp;
IF($U66=7,Data!$L$10&amp;" - "&amp;RIGHT(Data!$L$10,2)&amp;"00 K","")&amp;
IF($U66=8,Data!$L$11&amp;" - "&amp;RIGHT(Data!$L$11,2)&amp;"00 K","")&amp;
IF($U66=9,Data!$L$12&amp;" - "&amp;RIGHT(Data!$L$12,2)&amp;"00 K","")&amp;
IF($U66=10,Data!$L$13&amp;" - "&amp;RIGHT(Data!$L$13,2)&amp;"00 K","")&amp;
IF($U66=11,Data!$L$14&amp;" - "&amp;RIGHT(Data!$L$14,2)&amp;"00 K","")&amp;
IF($U66=12,Data!$L$15&amp;" - "&amp;RIGHT(Data!$L$15,2)&amp;"00 K","")&amp;
IF($U66=13,Data!$L$16&amp;" - "&amp;RIGHT(Data!$L$16,2)&amp;"00 K","")&amp;
IF($U66=14,Data!$L$17&amp;" - "&amp;RIGHT(Data!$L$17,2)&amp;"00 K","")&amp;
IF($U66=15,Data!$L$18&amp;" - "&amp;RIGHT(Data!$L$18,2)&amp;"00 K","")&amp;
IF($U66=16,Data!$L$19&amp;" - "&amp;RIGHT(Data!$L$19,2)&amp;"00 K","")&amp;
IF($U66=17,Data!$L$20&amp;" - "&amp;RIGHT(Data!$L$20,2)&amp;"00 K","")&amp;
IF($U66=18,Data!$L$21&amp;" - "&amp;RIGHT(Data!$L$21,2)&amp;"00 K","")&amp;
IF($U66=19,Data!$L$22&amp;" - "&amp;RIGHT(Data!$L$22,2)&amp;"00 K","")&amp;
IF($U66=20,Data!$L$23&amp;" - "&amp;RIGHT(Data!$L$23,2)&amp;"00 K","")&amp;
IF($U66=21,Data!$L$24&amp;" - "&amp;RIGHT(Data!$L$24,2)&amp;"00 K","")&amp;
IF($U66=22,Data!$L$25&amp;" - "&amp;RIGHT(Data!$L$25,2)&amp;"00 K","")&amp;
IF($U66=23,Data!$L$26&amp;" - "&amp;RIGHT(Data!$L$26,2)&amp;"00 K","")&amp;
IF($U66=24,Data!$L$27&amp;" - "&amp;RIGHT(Data!$L$27,2)&amp;"00 K","")&amp;
IF($U66=25,Data!$L$28&amp;" - "&amp;RIGHT(Data!$L$28,2)&amp;"00 K","")&amp;
IF($U66=26,Data!$L$29&amp;" - "&amp;RIGHT(Data!$L$29,2)&amp;"00 K","")&amp;
IF($U66=27,Data!$L$30&amp;" - "&amp;RIGHT(Data!$L$30,2)&amp;"00 K","")&amp;
IF($U66=28,Data!$L$31&amp;" - "&amp;RIGHT(Data!$L$31,2)&amp;"00 K","")&amp;
IF($U66=29,Data!$L$32&amp;" - "&amp;RIGHT(Data!$L$32,2)&amp;"00 K","")&amp;
IF($U66=30,Data!$L$33&amp;" - "&amp;RIGHT(Data!$L$33,2)&amp;"00 K","")&amp;
IF($U66=31,Data!$L$34&amp;" - "&amp;RIGHT(Data!$L$34,2)&amp;"00 K","")&amp;
IF($U66=32,Data!$L$35&amp;" - "&amp;RIGHT(Data!$L$35,2)&amp;"00 K","")&amp;
IF($U66=33,Data!$L$36&amp;" - "&amp;RIGHT(Data!$L$36,2)&amp;"00 K","")&amp;
IF($U66=34,Data!$L$37&amp;" - "&amp;RIGHT(Data!$L$37,2)&amp;"00 K","")&amp;
IF($U66=35,Data!$L$38&amp;" - "&amp;RIGHT(Data!$L$38,2)&amp;"00 K","")&amp;
IF($U66=36,Data!$L$39&amp;" - "&amp;RIGHT(Data!$L$39,2)&amp;"00 K","")&amp;
IF($U66=37,Data!$L$40&amp;" - "&amp;RIGHT(Data!$L$40,2)&amp;"00 K","")&amp;
IF($U66=38,Data!$L$41&amp;" - "&amp;RIGHT(Data!$L$41,2)&amp;"00 K","")&amp;
IF($U66=39,Data!$L$42&amp;" - "&amp;RIGHT(Data!$L$42,2)&amp;"00 K","")&amp;
IF($U66=40,Data!$L$43&amp;" - "&amp;RIGHT(Data!$L$43,2)&amp;"00 K","")&amp;
IF($U66=41,Data!$L$44&amp;" - "&amp;RIGHT(Data!$L$44,2)&amp;"00 K","")&amp;
IF($U66=42,Data!$L$45&amp;" - "&amp;RIGHT(Data!$L$45,2)&amp;"00 K","")&amp;
IF($U66=43,Data!$L$46&amp;" - "&amp;RIGHT(Data!$L$46,2)&amp;"00 K","")&amp;
IF($U66=44,Data!$L$47&amp;" - "&amp;RIGHT(Data!$L$47,2)&amp;"00 K","")&amp;
IF($U66=45,Data!$L$48&amp;" - "&amp;RIGHT(Data!$L$48,2)&amp;"00 K","")&amp;
IF($U66=46,Data!$L$49&amp;" - "&amp;RIGHT(Data!$L$49,2)&amp;"00 K","")&amp;
IF($U66=47,Data!$L$50&amp;" - "&amp;RIGHT(Data!$L$50,2)&amp;"00 K","")&amp;
IF($U66=48,Data!$L$51&amp;" - "&amp;RIGHT(Data!$L$51,2)&amp;"00 K","")&amp;
IF($U66=49,Data!$L$52&amp;" - "&amp;RIGHT(Data!$L$52,2)&amp;"00 K","")&amp;
IF($U66=50,Data!$L$53&amp;" - "&amp;RIGHT(Data!$L$53,2)&amp;"00 K","")&amp;
IF($U66=51,Data!$L$54&amp;" - "&amp;RIGHT(Data!$L$54,2)&amp;"00 K","")&amp;
IF($U66=52,Data!$L$55&amp;" - "&amp;RIGHT(Data!$L$55,2)&amp;"00 K","")&amp;
IF($U66=53,Data!$L$56&amp;" - "&amp;RIGHT(Data!$L$56,2)&amp;"00 K","")&amp;
IF($U66=54,Data!$L$57&amp;" - "&amp;RIGHT(Data!$L$57,2)&amp;"00 K","")&amp;
IF($U66=55,Data!$L$58&amp;" - "&amp;RIGHT(Data!$L$58,2)&amp;"00 K","")&amp;
IF($U66=56,Data!$L$59&amp;" - "&amp;RIGHT(Data!$L$59,2)&amp;"00 K","")&amp;
IF($U66=57,Data!$L$60&amp;" - "&amp;RIGHT(Data!$L$60,2)&amp;"00 K","")&amp;
IF($U66=58,Data!$L$61&amp;" - "&amp;RIGHT(Data!$L$61,2)&amp;"00 K","")&amp;
IF($U66=59,Data!$L$62&amp;" - "&amp;RIGHT(Data!$L$62,2)&amp;"00 K","")&amp;
IF($U66=60,Data!$L$63&amp;" - "&amp;RIGHT(Data!$L$63,2)&amp;"00 K","")&amp;
IF($U66=61,Data!$L$64&amp;" - "&amp;RIGHT(Data!$L$64,2)&amp;"00 K","")&amp;
IF($U66=62,Data!$L$65&amp;" - "&amp;RIGHT(Data!$L$65,2)&amp;"00 K","")&amp;
IF($U66=63,Data!$L$66&amp;" - "&amp;RIGHT(Data!$L$66,2)&amp;"00 K","")&amp;
IF($U66=64,Data!$L$67&amp;" - "&amp;RIGHT(Data!$L$67,2)&amp;"00 K","")&amp;
IF($U66=65,Data!$L$68&amp;" - "&amp;RIGHT(Data!$L$68,2)&amp;"00 K","")&amp;
IF($U66=66,Data!$L$69&amp;" - "&amp;RIGHT(Data!$L$69,2)&amp;"00 K","")&amp;
IF($U66=67,Data!$L$70&amp;" - "&amp;RIGHT(Data!$L$70,2)&amp;"00 K","")&amp;
IF($U66=68,Data!$L$71&amp;" - "&amp;RIGHT(Data!$L$71,2)&amp;"00 K","")&amp;
IF($U66=69,Data!$L$72&amp;" - "&amp;RIGHT(Data!$L$72,2)&amp;"00 K","")&amp;
IF($U66=70,Data!$L$73&amp;" - "&amp;RIGHT(Data!$L$73,2)&amp;"00 K","")&amp;
IF($U66=71,Data!$L$74&amp;" - "&amp;RIGHT(Data!$L$74,2)&amp;"00 K","")&amp;
IF($U66=72,Data!$L$75&amp;" - "&amp;RIGHT(Data!$L$75,2)&amp;"00 K","")&amp;
IF($U66=73,Data!$L$76&amp;" - "&amp;RIGHT(Data!$L$76,2)&amp;"00 K","")&amp;
IF($U66=74,Data!$L$77&amp;" - "&amp;RIGHT(Data!$L$77,2)&amp;"00 K","")&amp;
IF($U66=75,Data!$L$78&amp;" - "&amp;RIGHT(Data!$L$78,2)&amp;"00 K","")&amp;
IF($U66=76,Data!$L$79&amp;" - "&amp;RIGHT(Data!$L$79,2)&amp;"00 K","")&amp;
IF($U66=77,Data!$L$80&amp;" - "&amp;RIGHT(Data!$L$80,2)&amp;"00 K","")&amp;
IF($U66=78,Data!$L$81&amp;" - "&amp;RIGHT(Data!$L$81,2)&amp;"00 K","")&amp;
IF($U66=79,Data!$L$82&amp;" - "&amp;RIGHT(Data!$L$82,2)&amp;"00 K","")&amp;
IF($U66=80,Data!$L$83&amp;" - "&amp;RIGHT(Data!$L$83,2)&amp;"00 K","")&amp;
IF($U66=81,Data!$L$84&amp;" - "&amp;RIGHT(Data!$L$84,2)&amp;"00 K","")&amp;
IF($U66=82,Data!$L$85&amp;" - "&amp;RIGHT(Data!$L$85,2)&amp;"00 K","")&amp;
IF($U66=83,Data!$L$86&amp;" - "&amp;RIGHT(Data!$L$86,2)&amp;"00 K","")&amp;
IF($U66=84,Data!$L$87&amp;" - "&amp;RIGHT(Data!$L$87,2)&amp;"00 K","")&amp;
IF($U66=85,Data!$L$88&amp;" - "&amp;RIGHT(Data!$L$88,2)&amp;"00 K","")&amp;
IF($U66=86,Data!$L$89&amp;" - "&amp;RIGHT(Data!$L$89,2)&amp;"00 K","")&amp;
IF($U66=87,Data!$L$90&amp;" - "&amp;RIGHT(Data!$L$90,2)&amp;"00 K","")&amp;
IF($U66=88,Data!$L$91&amp;" - "&amp;RIGHT(Data!$L$91,2)&amp;"00 K","")&amp;
IF($U66=89,Data!$L$92&amp;" - "&amp;RIGHT(Data!$L$92,2)&amp;"00 K","")&amp;
IF($U66=90,Data!$L$93&amp;" - "&amp;RIGHT(Data!$L$93,2)&amp;"00 K","")&amp;
IF($U66=91,Data!$L$94&amp;" - "&amp;RIGHT(Data!$L$94,2)&amp;"00 K","")&amp;
IF($U66=92,Data!$L$95&amp;" - "&amp;RIGHT(Data!$L$95,2)&amp;"00 K","")&amp;
IF($U66=93,Data!$L$96&amp;" - "&amp;RIGHT(Data!$L$97,2)&amp;"00 K","")&amp;
IF($U66=94,Data!$L$97&amp;" - "&amp;RIGHT(Data!$L$98,2)&amp;"00 K","")&amp;
IF($U66=95,Data!$L$98&amp;" - "&amp;RIGHT(Data!$L$99,2)&amp;"00 K","")&amp;
IF($U66=96,Data!$L$99&amp;" - "&amp;RIGHT(Data!$L$100,2)&amp;"00 K","")&amp;
IF($U66=97,Data!$L$100&amp;" - "&amp;RIGHT(Data!$L$101,2)&amp;"00 K","")&amp;
IF($U66=98,Data!$L$101&amp;" - "&amp;RIGHT(Data!$L$102,2)&amp;"00 K","")&amp;
IF($U66=99,Data!$L$102&amp;" - "&amp;RIGHT(Data!$L$103,2)&amp;"00 K","")&amp;
IF($U66=100,Data!$L$103&amp;" - "&amp;RIGHT(Data!$L$104,2)&amp;"00 K","")&amp;
IF($U66=101,Data!$L$104&amp;" - "&amp;RIGHT(Data!$L$105,2)&amp;"00 K","")&amp;
IF($U66=102,Data!$L$105&amp;" - "&amp;RIGHT(Data!$L$106,2)&amp;"00 K","")&amp;
IF($U66=103,Data!$L$106&amp;" - "&amp;RIGHT(Data!$L$107,2)&amp;"00 K","")&amp;
IF($U66=104,Data!$L$107&amp;" - "&amp;RIGHT(Data!$L$108,2)&amp;"00 K","")&amp;
IF($U66=105,Data!$L$108&amp;" - "&amp;RIGHT(Data!$L$109,2)&amp;"00 K","")&amp;
IF($U66=106,Data!$L$109&amp;" - "&amp;RIGHT(Data!$L$110,2)&amp;"00 K","")&amp;
IF($U66=107,Data!$L$110&amp;" - "&amp;RIGHT(Data!$L$111,2)&amp;"00 K","")&amp;
IF($U66=108,Data!$L$111&amp;" - "&amp;RIGHT(Data!$L$112,2)&amp;"00 K","")&amp;
IF($U66=109,Data!$L$112&amp;" - "&amp;RIGHT(Data!$L$113,2)&amp;"00 K","")&amp;
IF($U66=110,Data!$L$113&amp;" - "&amp;RIGHT(Data!$L$114,2)&amp;"00 K","")&amp;
IF($U66=111,Data!$L$114&amp;" - "&amp;RIGHT(Data!$L$115,2)&amp;"00 K","")&amp;
IF($U66=112,Data!$L$115&amp;" - "&amp;RIGHT(Data!$L$116,2)&amp;"00 K","")&amp;
IF($U66=113,Data!$L$116&amp;" - "&amp;RIGHT(Data!$L$117,2)&amp;"00 K","")&amp;
IF($U66=114,Data!$L$117&amp;" - "&amp;RIGHT(Data!$L$118,2)&amp;"00 K","")&amp;
IF($U66=115,Data!$L$118&amp;" - "&amp;RIGHT(Data!$L$119,2)&amp;"00 K","")&amp;
IF($U66=116,Data!$L$119&amp;" - "&amp;RIGHT(Data!$L$120,2)&amp;"00 K","")&amp;
IF($U66=117,Data!$L$120&amp;" - "&amp;RIGHT(Data!$L$121,2)&amp;"00 K","")&amp;
IF($U66=118,Data!$L$121&amp;" - "&amp;RIGHT(Data!$L$122,2)&amp;"00 K","")&amp;
IF($U66=119,Data!$L$122&amp;" - "&amp;RIGHT(Data!$L$123,2)&amp;"00 K","")&amp;
IF($U66=120,Data!$L$123&amp;" - "&amp;RIGHT(Data!$L$124,2)&amp;"00 K","")</f>
        <v/>
      </c>
      <c r="M66" s="45"/>
      <c r="N66" s="46"/>
      <c r="O66" s="46"/>
      <c r="P66" s="208"/>
      <c r="Q66" s="208"/>
      <c r="R66" s="210"/>
      <c r="S66" s="210"/>
      <c r="T66" s="47"/>
      <c r="U66" s="48"/>
      <c r="V66" s="111"/>
      <c r="W66" s="111"/>
      <c r="X66" s="111"/>
      <c r="Y66" s="111"/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</row>
    <row r="67" spans="1:44" hidden="1" outlineLevel="1" x14ac:dyDescent="0.3">
      <c r="A67" s="39">
        <v>64</v>
      </c>
      <c r="B67" s="116" t="str">
        <f>IF($U67=1,Data!$E$4,"")&amp;
IF($U67=2,Data!$E$5,"")&amp;
IF($U67=3,Data!$E$6,"")&amp;
IF($U67=4,Data!$E$7,"")&amp;
IF($U67=5,Data!$E$8,"")&amp;
IF($U67=6,Data!$E$9,"")&amp;
IF($U67=7,Data!$E$10,"")&amp;
IF($U67=8,Data!$E$11,"")&amp;
IF($U67=9,Data!$E$12,"")&amp;
IF($U67=10,Data!$E$13,"")&amp;
IF($U67=11,Data!$E$14,"")&amp;
IF($U67=12,Data!$E$15,"")&amp;
IF($U67=13,Data!$E$16,"")&amp;
IF($U67=14,Data!$E$17,"")&amp;
IF($U67=15,Data!$E$18,"")&amp;
IF($U67=16,Data!$E$19,"")&amp;
IF($U67=17,Data!$E$20,"")&amp;
IF($U67=18,Data!$E$21,"")&amp;
IF($U67=19,Data!$E$22,"")&amp;
IF($U67=20,Data!$E$23,"")&amp;
IF($U67=21,Data!$E$24,"")&amp;
IF($U67=22,Data!$E$25,"")&amp;
IF($U67=23,Data!$E$26,"")&amp;
IF($U67=24,Data!$E$27,"")&amp;
IF($U67=25,Data!$E$28,"")&amp;
IF($U67=26,Data!$E$29,"")&amp;
IF($U67=27,Data!$E$30,"")&amp;
IF($U67=28,Data!$E$31,"")&amp;
IF($U67=29,Data!$E$32,"")&amp;
IF($U67=30,Data!$E$33,"")&amp;
IF($U67=31,Data!$E$34,"")&amp;
IF($U67=32,Data!$E$35,"")&amp;
IF($U67=33,Data!$E$36,"")&amp;
IF($U67=34,Data!$E$37,"")&amp;
IF($U67=35,Data!$E$38,"")&amp;
IF($U67=36,Data!$E$39,"")&amp;
IF($U67=37,Data!$E$40,"")&amp;
IF($U67=38,Data!$E$41,"")&amp;
IF($U67=39,Data!$E$42,"")&amp;
IF($U67=40,Data!$E$43,"")&amp;
IF($U67=41,Data!$E$124,"")&amp;
IF($U67=42,Data!$E$126,"")&amp;
IF($U67=43,Data!$E$127,"")</f>
        <v/>
      </c>
      <c r="C67" s="116" t="str">
        <f t="shared" si="0"/>
        <v/>
      </c>
      <c r="D67" s="40" t="str">
        <f>IF($U67=1,Data!$G$4,"")&amp;
IF($U67=2,Data!$G$5,"")&amp;
IF($U67=3,Data!$G$6,"")&amp;
IF($U67=4,Data!$G$7,"")&amp;
IF($U67=5,Data!$G$8,"")&amp;
IF($U67=6,Data!$G$9,"")&amp;
IF($U67=7,Data!$G$10,"")&amp;
IF($U67=8,Data!$G$11,"")&amp;
IF($U67=9,Data!$G$12,"")&amp;
IF($U67=10,Data!$G$13,"")&amp;
IF($U67=11,Data!$G$14,"")&amp;
IF($U67=12,Data!$G$15,"")&amp;
IF($U67=13,Data!$G$16,"")&amp;
IF($U67=14,Data!$G$17,"")&amp;
IF($U67=15,Data!$G$18,"")&amp;
IF($U67=16,Data!$G$19,"")&amp;
IF($U67=17,Data!$G$20,"")&amp;
IF($U67=18,Data!$G$21,"")&amp;
IF($U67=19,Data!$G$22,"")&amp;
IF($U67=20,Data!$G$23,"")&amp;
IF($U67=21,Data!$G$24,"")&amp;
IF($U67=22,Data!$G$25,"")&amp;
IF($U67=23,Data!$G$26,"")&amp;
IF($U67=24,Data!$G$27,"")&amp;
IF($U67=25,Data!$G$28,"")&amp;
IF($U67=26,Data!$G$29,"")&amp;
IF($U67=27,Data!$G$30,"")&amp;
IF($U67=28,Data!$G$31,"")&amp;
IF($U67=29,Data!$G$32,"")&amp;
IF($U67=30,Data!$G$33,"")&amp;
IF($U67=31,Data!$G$34,"")&amp;
IF($U67=32,Data!$G$35,"")&amp;
IF($U67=33,Data!$G$36,"")&amp;
IF($U67=34,Data!$G$37,"")&amp;
IF($U67=35,Data!$G$38,"")&amp;
IF($U67=36,Data!$G$39,"")&amp;
IF($U67=37,Data!$G$40,"")&amp;
IF($U67=38,Data!$G$41,"")&amp;
IF($U67=39,Data!$G$42,"")&amp;
IF($U67=40,Data!$G$43,"")&amp;
IF($U67=41,Data!$G$44,"")&amp;
IF($U67=42,Data!$G$45,"")&amp;
IF($U67=43,Data!$G$46,"")&amp;
IF($U67=44,Data!$G$47,"")&amp;
IF($U67=45,Data!$G$48,"")&amp;
IF($U67=46,Data!$G$49,"")&amp;
IF($U67=47,Data!$G$50,"")&amp;
IF($U67=48,Data!$G$51,"")&amp;
IF($U67=49,Data!$G$52,"")&amp;
IF($U67=50,Data!$G$53,"")&amp;
IF($U67=51,Data!$G$54,"")&amp;
IF($U67=52,Data!$G$55,"")&amp;
IF($U67=53,Data!$G$56,"")&amp;
IF($U67=54,Data!$G$57,"")&amp;
IF($U67=55,Data!$G$58,"")&amp;
IF($U67=56,Data!$G$59,"")&amp;
IF($U67=57,Data!$G$60,"")&amp;
IF($U67=58,Data!$G$61,"")&amp;
IF($U67=59,Data!$G$62,"")&amp;
IF($U67=60,Data!$G$63,"")&amp;
IF($U67=61,Data!$G$64,"")&amp;
IF($U67=62,Data!$G$65,"")&amp;
IF($U67=63,Data!$G$66,"")&amp;
IF($U67=64,Data!$G$67,"")&amp;
IF($U67=65,Data!$G$68,"")&amp;
IF($U67=66,Data!$G$69,"")&amp;
IF($U67=67,Data!$G$70,"")&amp;
IF($U67=68,Data!$G$71,"")&amp;
IF($U67=69,Data!$G$72,"")&amp;
IF($U67=70,Data!$G$73,"")&amp;
IF($U67=71,Data!$G$74,"")&amp;
IF($U67=72,Data!$G$75,"")&amp;
IF($U67=73,Data!$G$76,"")&amp;
IF($U67=74,Data!$G$77,"")&amp;
IF($U67=75,Data!$G$78,"")&amp;
IF($U67=76,Data!$G$79,"")&amp;
IF($U67=77,Data!$G$80,"")&amp;
IF($U67=78,Data!$G$81,"")&amp;
IF($U67=79,Data!$G$82,"")&amp;
IF($U67=80,Data!$G$83,"")&amp;
IF($U67=81,Data!$G$84,"")&amp;
IF($U67=82,Data!$G$85,"")&amp;
IF($U67=83,Data!$G$86,"")&amp;
IF($U67=84,Data!$G$87,"")&amp;
IF($U67=85,Data!$G$88,"")&amp;
IF($U67=86,Data!$G$89,"")&amp;
IF($U67=87,Data!$G$90,"")&amp;
IF($U67=88,Data!$G$91,"")&amp;
IF($U67=89,Data!$G$92,"")&amp;
IF($U67=90,Data!$G$93,"")&amp;
IF($U67=91,Data!$G$94,"")&amp;
IF($U67=92,Data!$G$95,"")&amp;
IF($U67=93,Data!$G$96,"")&amp;
IF($U67=94,Data!$G$97,"")&amp;
IF($U67=95,Data!$G$98,"")&amp;
IF($U67=96,Data!$G$99,"")&amp;
IF($U67=97,Data!$G$100,"")&amp;
IF($U67=98,Data!$G$101,"")&amp;
IF($U67=99,Data!$G$102,"")&amp;
IF($U67=100,Data!$G$103,"")&amp;
IF($U67=101,Data!$G$104,"")&amp;
IF($U67=102,Data!$G$105,"")&amp;
IF($U67=103,Data!$G$106,"")&amp;
IF($U67=104,Data!$G$107,"")&amp;
IF($U67=105,Data!$G$108,"")&amp;
IF($U67=106,Data!$G$109,"")&amp;
IF($U67=107,Data!$G$110,"")&amp;
IF($U67=108,Data!$G$111,"")&amp;
IF($U67=109,Data!$G$112,"")&amp;
IF($U67=100,Data!$G$113,"")&amp;
IF($U67=111,Data!$G$114,"")&amp;
IF($U67=112,Data!$G$115,"")&amp;
IF($U67=113,Data!$G$116,"")&amp;
IF($U67=114,Data!$G$117,"")&amp;
IF($U67=115,Data!$G$118,"")&amp;
IF($U67=116,Data!$G$119,"")&amp;
IF($U67=117,Data!$G$120,"")&amp;
IF($U67=118,Data!$G$121,"")&amp;
IF($U67=119,Data!$G$122,"")&amp;
IF($U67=120,Data!$G$123,"")</f>
        <v/>
      </c>
      <c r="E67" s="41" t="str">
        <f>IF($U67=1,Data!$I$4&amp;" LED","")&amp;
IF($U67=2,Data!$I$5&amp;" LED","")&amp;
IF($U67=3,Data!$I$6&amp;" LED","")&amp;
IF($U67=4,Data!$I$7&amp;" LED","")&amp;
IF($U67=5,Data!$I$8&amp;" LED","")&amp;
IF($U67=6,Data!$I$9&amp;" LED","")&amp;
IF($U67=7,Data!$I$10&amp;" LED","")&amp;
IF($U67=8,Data!$I$11&amp;" LED","")&amp;
IF($U67=9,Data!$I$12&amp;" LED","")&amp;
IF($U67=10,Data!$I$13&amp;" LED","")&amp;
IF($U67=11,Data!$I$14&amp;" LED","")&amp;
IF($U67=12,Data!$I$15&amp;" LED","")&amp;
IF($U67=13,Data!$I$16&amp;" LED","")&amp;
IF($U67=14,Data!$I$17&amp;" LED","")&amp;
IF($U67=15,Data!$I$18&amp;" LED","")&amp;
IF($U67=16,Data!$I$19&amp;" LED","")&amp;
IF($U67=17,Data!$I$20&amp;" LED","")&amp;
IF($U67=18,Data!$I$21&amp;" LED","")&amp;
IF($U67=19,Data!$I$22&amp;" LED","")&amp;
IF($U67=20,Data!$I$23&amp;" LED","")&amp;
IF($U67=21,Data!$I$24&amp;" LED","")&amp;
IF($U67=22,Data!$I$25&amp;" LED","")&amp;
IF($U67=23,Data!$I$26&amp;" LED","")&amp;
IF($U67=24,Data!$I$27&amp;" LED","")&amp;
IF($U67=25,Data!$I$28&amp;" LED","")&amp;
IF($U67=26,Data!$I$29&amp;" LED","")&amp;
IF($U67=27,Data!$I$30&amp;" LED","")&amp;
IF($U67=28,Data!$I$31&amp;" LED","")&amp;
IF($U67=29,Data!$I$32&amp;" LED","")&amp;
IF($U67=30,Data!$I$33&amp;" LED","")&amp;
IF($U67=31,Data!$I$34&amp;" LED","")&amp;
IF($U67=32,Data!$I$35&amp;" LED","")&amp;
IF($U67=33,Data!$I$36&amp;" LED","")&amp;
IF($U67=34,Data!$I$37&amp;" LED","")&amp;
IF($U67=35,Data!$I$38&amp;" LED","")&amp;
IF($U67=36,Data!$I$39&amp;" LED","")&amp;
IF($U67=37,Data!$I$40&amp;" LED","")&amp;
IF($U67=38,Data!$I$41&amp;" LED","")&amp;
IF($U67=39,Data!$I$42&amp;" LED","")&amp;
IF($U67=40,Data!$I$43&amp;" LED","")&amp;
IF($U67=41,Data!$I$44&amp;" LED","")&amp;
IF($U67=42,Data!$I$45&amp;" LED","")&amp;
IF($U67=43,Data!$I$46&amp;" LED","")&amp;
IF($U67=44,Data!$I$47&amp;" LED","")&amp;
IF($U67=45,Data!$I$48&amp;" LED","")&amp;
IF($U67=46,Data!$I$49&amp;" LED","")&amp;
IF($U67=47,Data!$I$50&amp;" LED","")&amp;
IF($U67=48,Data!$I$51&amp;" LED","")&amp;
IF($U67=49,Data!$I$52&amp;" LED","")&amp;
IF($U67=50,Data!$I$53&amp;" LED","")&amp;
IF($U67=51,Data!$I$54&amp;" LED","")&amp;
IF($U67=52,Data!$I$55&amp;" LED","")&amp;
IF($U67=53,Data!$I$56&amp;" LED","")&amp;
IF($U67=54,Data!$I$57&amp;" LED","")&amp;
IF($U67=55,Data!$I$58&amp;" LED","")&amp;
IF($U67=56,Data!$I$59&amp;" LED","")&amp;
IF($U67=57,Data!$I$60&amp;" LED","")&amp;
IF($U67=58,Data!$I$61&amp;" LED","")&amp;
IF($U67=59,Data!$I$62&amp;" LED","")&amp;
IF($U67=60,Data!$I$63&amp;" LED","")&amp;
IF($U67=61,Data!$I$64&amp;" LED","")&amp;
IF($U67=62,Data!$I$65&amp;" LED","")&amp;
IF($U67=63,Data!$I$66&amp;" LED","")&amp;
IF($U67=64,Data!$I$67&amp;" LED","")&amp;
IF($U67=65,Data!$I$68&amp;" LED","")&amp;
IF($U67=66,Data!$I$69&amp;" LED","")&amp;
IF($U67=67,Data!$I$70&amp;" LED","")&amp;
IF($U67=68,Data!$I$71&amp;" LED","")&amp;
IF($U67=69,Data!$I$72&amp;" LED","")&amp;
IF($U67=70,Data!$I$73&amp;" LED","")&amp;
IF($U67=71,Data!$I$74&amp;" LED","")&amp;
IF($U67=72,Data!$I$75&amp;" LED","")&amp;
IF($U67=73,Data!$I$76&amp;" LED","")&amp;
IF($U67=74,Data!$I$77&amp;" LED","")&amp;
IF($U67=75,Data!$I$78&amp;" LED","")&amp;
IF($U67=76,Data!$I$79&amp;" LED","")&amp;
IF($U67=77,Data!$I$80&amp;" LED","")&amp;
IF($U67=78,Data!$I$81&amp;" LED","")&amp;
IF($U67=79,Data!$I$82&amp;" LED","")&amp;
IF($U67=80,Data!$I$83&amp;" LED","")&amp;
IF($U67=81,Data!$I$84&amp;" LED","")&amp;
IF($U67=82,Data!$I$85&amp;" LED","")&amp;
IF($U67=83,Data!$I$86&amp;" LED","")&amp;
IF($U67=84,Data!$I$87&amp;" LED","")&amp;
IF($U67=85,Data!$I$88&amp;" LED","")&amp;
IF($U67=86,Data!$I$89&amp;" LED","")&amp;
IF($U67=87,Data!$I$90&amp;" LED","")&amp;
IF($U67=88,Data!$I$91&amp;" LED","")&amp;
IF($U67=89,Data!$I$92&amp;" LED","")&amp;
IF($U67=90,Data!$I$93&amp;" LED","")&amp;
IF($U67=91,Data!$I$94&amp;" LED","")&amp;
IF($U67=92,Data!$I$95&amp;" LED","")&amp;
IF($U67=93,Data!$I$96&amp;" LED","")&amp;
IF($U67=94,Data!$I$97&amp;" LED","")&amp;
IF($U67=95,Data!$I$98&amp;" LED","")&amp;
IF($U67=96,Data!$I$99&amp;" LED","")&amp;
IF($U67=97,Data!$I$100&amp;" LED","")&amp;
IF($U67=98,Data!$I$101&amp;" LED","")&amp;
IF($U67=99,Data!$I$102&amp;" LED","")&amp;
IF($U67=100,Data!$I1106&amp;" LED","")&amp;
IF($U67=101,Data!$I$104&amp;" LED","")&amp;
IF($U67=102,Data!$I$105&amp;" LED","")&amp;
IF($U67=103,Data!$I$106&amp;" LED","")&amp;
IF($U67=104,Data!$I$107&amp;" LED","")&amp;
IF($U67=105,Data!$I$108&amp;" LED","")&amp;
IF($U67=106,Data!$I$109&amp;" LED","")&amp;
IF($U67=107,Data!$I$110&amp;" LED","")&amp;
IF($U67=108,Data!$I$111&amp;" LED","")&amp;
IF($U67=109,Data!$I$112&amp;" LED","")&amp;
IF($U67=110,Data!$I$113&amp;" LED","")&amp;
IF($U67=111,Data!$I$114&amp;" LED","")&amp;
IF($U67=112,Data!$I$115&amp;" LED","")&amp;
IF($U67=113,Data!$I$116&amp;" LED","")&amp;
IF($U67=114,Data!$I$117&amp;" LED","")&amp;
IF($U67=115,Data!$I$118&amp;" LED","")&amp;
IF($U67=116,Data!$I$119&amp;" LED","")&amp;
IF($U67=117,Data!$I$120&amp;" LED","")&amp;
IF($U67=118,Data!$I$121&amp;" LED","")&amp;
IF($U67=119,Data!$I$122&amp;" LED","")&amp;
IF($U67=120,Data!$I$123&amp;" LED","")</f>
        <v/>
      </c>
      <c r="F67" s="42" t="str">
        <f xml:space="preserve">
IF($U67=1,Data!$J$4&amp;" lm","")&amp;
IF($U67=2,Data!$J$5&amp;" lm","")&amp;
IF($U67=3,Data!$J$6&amp;" lm","")&amp;
IF($U67=4,Data!$J$7&amp;" lm","")&amp;
IF($U67=5,Data!$J$8&amp;" lm","")&amp;
IF($U67=6,Data!$J$9&amp;" lm","")&amp;
IF($U67=7,Data!$J$10&amp;" lm","")&amp;
IF($U67=8,Data!$J$11&amp;" lm","")&amp;
IF($U67=9,Data!$J$12&amp;" lm","")&amp;
IF($U67=10,Data!$J$13&amp;" lm","")&amp;
IF($U67=11,Data!$J$14&amp;" lm","")&amp;
IF($U67=12,Data!$J$15&amp;" lm","")&amp;
IF($U67=13,Data!$J$16&amp;" lm","")&amp;
IF($U67=14,Data!$J$17&amp;" lm","")&amp;
IF($U67=15,Data!$J$18&amp;" lm","")&amp;
IF($U67=16,Data!$J$19&amp;" lm","")&amp;
IF($U67=17,Data!$J$20&amp;" lm","")&amp;
IF($U67=18,Data!$J$21&amp;" lm","")&amp;
IF($U67=19,Data!$J$22&amp;" lm","")&amp;
IF($U67=20,Data!$J$23&amp;" lm","")&amp;
IF($U67=21,Data!$J$24&amp;" lm","")&amp;
IF($U67=22,Data!$J$25&amp;" lm","")&amp;
IF($U67=23,Data!$J$26&amp;" lm","")&amp;
IF($U67=24,Data!$J$27&amp;" lm","")&amp;
IF($U67=25,Data!$J$28&amp;" lm","")&amp;
IF($U67=26,Data!$J$29&amp;" lm","")&amp;
IF($U67=27,Data!$J$30&amp;" lm","")&amp;
IF($U67=28,Data!$J$31&amp;" lm","")&amp;
IF($U67=29,Data!$J$32&amp;" lm","")&amp;
IF($U67=30,Data!$J$33&amp;" lm","")&amp;
IF($U67=31,Data!$J$34&amp;" lm","")&amp;
IF($U67=32,Data!$J$35&amp;" lm","")&amp;
IF($U67=33,Data!$J$36&amp;" lm","")&amp;
IF($U67=34,Data!$J$37&amp;" lm","")&amp;
IF($U67=35,Data!$J$38&amp;" lm","")&amp;
IF($U67=36,Data!$J$39&amp;" lm","")&amp;
IF($U67=37,Data!$J$40&amp;" lm","")&amp;
IF($U67=38,Data!$J$41&amp;" lm","")&amp;
IF($U67=39,Data!$J$42&amp;" lm","")&amp;
IF($U67=40,Data!$J$43&amp;" lm","")&amp;
IF($U67=41,Data!$J$44&amp;" lm","")&amp;
IF($U67=42,Data!$J$45&amp;" lm","")&amp;
IF($U67=43,Data!$J$46&amp;" lm","")&amp;
IF($U67=44,Data!$J$47&amp;" lm","")&amp;
IF($U67=45,Data!$J$48&amp;" lm","")&amp;
IF($U67=46,Data!$J$49&amp;" lm","")&amp;
IF($U67=47,Data!$J$50&amp;" lm","")&amp;
IF($U67=48,Data!$J$51&amp;" lm","")&amp;
IF($U67=49,Data!$J$52&amp;" lm","")&amp;
IF($U67=50,Data!$J$53&amp;" lm","")&amp;
IF($U67=51,Data!$J$54&amp;" lm","")&amp;
IF($U67=52,Data!$J$55&amp;" lm","")&amp;
IF($U67=53,Data!$J$56&amp;" lm","")&amp;
IF($U67=54,Data!$J$57&amp;" lm","")&amp;
IF($U67=55,Data!$J$58&amp;" lm","")&amp;
IF($U67=56,Data!$J$59&amp;" lm","")&amp;
IF($U67=57,Data!$J$60&amp;" lm","")&amp;
IF($U67=58,Data!$J$61&amp;" lm","")&amp;
IF($U67=59,Data!$J$62&amp;" lm","")&amp;
IF($U67=60,Data!$J$63&amp;" lm","")&amp;
IF($U67=61,Data!$J$64&amp;" lm","")&amp;
IF($U67=62,Data!$J$65&amp;" lm","")&amp;
IF($U67=63,Data!$J$66&amp;" lm","")&amp;
IF($U67=64,Data!$J$67&amp;" lm","")&amp;
IF($U67=65,Data!$J$68&amp;" lm","")&amp;
IF($U67=66,Data!$J$69&amp;" lm","")&amp;
IF($U67=67,Data!$J$70&amp;" lm","")&amp;
IF($U67=68,Data!$J$71&amp;" lm","")&amp;
IF($U67=69,Data!$J$72&amp;" lm","")&amp;
IF($U67=70,Data!$J$73&amp;" lm","")&amp;
IF($U67=71,Data!$J$74&amp;" lm","")&amp;
IF($U67=72,Data!$J$75&amp;" lm","")&amp;
IF($U67=73,Data!$J$76&amp;" lm","")&amp;
IF($U67=74,Data!$J$77&amp;" lm","")&amp;
IF($U67=75,Data!$J$78&amp;" lm","")&amp;
IF($U67=76,Data!$J$79&amp;" lm","")&amp;
IF($U67=77,Data!$J$80&amp;" lm","")&amp;
IF($U67=78,Data!$J$81&amp;" lm","")&amp;
IF($U67=79,Data!$J$82&amp;" lm","")&amp;
IF($U67=80,Data!$J$83&amp;" lm","")&amp;
IF($U67=81,Data!$J$84&amp;" lm","")&amp;
IF($U67=82,Data!$J$85&amp;" lm","")&amp;
IF($U67=83,Data!$J$86&amp;" lm","")&amp;
IF($U67=84,Data!$J$87&amp;" lm","")&amp;
IF($U67=85,Data!$J$88&amp;" lm","")&amp;
IF($U67=86,Data!$J$89&amp;" lm","")&amp;
IF($U67=87,Data!$J$90&amp;" lm","")&amp;
IF($U67=88,Data!$J$91&amp;" lm","")&amp;
IF($U67=89,Data!$J$92&amp;" lm","")&amp;
IF($U67=90,Data!$J$93&amp;" lm","")&amp;
IF($U67=91,Data!$J$94&amp;" lm","")&amp;
IF($U67=92,Data!$J$95&amp;" lm","")&amp;
IF($U67=93,Data!$J$96&amp;" lm","")&amp;
IF($U67=94,Data!$J$97&amp;" lm","")&amp;
IF($U67=95,Data!$J$98&amp;" lm","")&amp;
IF($U67=96,Data!$J$99&amp;" lm","")&amp;
IF($U67=97,Data!$J$100&amp;" lm","")&amp;
IF($U67=98,Data!$J$101&amp;" lm","")&amp;
IF($U67=99,Data!$J$102&amp;" lm","")&amp;
IF($U67=100,Data!$J$103&amp;" lm","")&amp;
IF($U67=101,Data!$J$104&amp;" lm","")&amp;
IF($U67=102,Data!$J$105&amp;" lm","")&amp;
IF($U67=103,Data!$J$106&amp;" lm","")&amp;
IF($U67=104,Data!$J$107&amp;" lm","")&amp;
IF($U67=105,Data!$J$108&amp;" lm","")&amp;
IF($U67=106,Data!$J$109&amp;" lm","")&amp;
IF($U67=107,Data!$J$110&amp;" lm","")&amp;
IF($U67=108,Data!$J$111&amp;" lm","")&amp;
IF($U67=109,Data!$J$112&amp;" lm","")&amp;
IF($U67=110,Data!$J$113&amp;" lm","")&amp;
IF($U67=111,Data!$J$114&amp;" lm","")&amp;
IF($U67=112,Data!$J$115&amp;" lm","")&amp;
IF($U67=113,Data!$J$116&amp;" lm","")&amp;
IF($U67=114,Data!$J$117&amp;" lm","")&amp;
IF($U67=115,Data!$J$118&amp;" lm","")&amp;
IF($U67=116,Data!$J$109&amp;" lm","")&amp;
IF($U67=117,Data!$J$120&amp;" lm","")&amp;
IF($U67=118,Data!$J$121&amp;" lm","")&amp;
IF($U67=119,Data!$J$122&amp;" lm","")&amp;
IF($U67=120,Data!$J$123&amp;" lm","")</f>
        <v/>
      </c>
      <c r="G67" s="43" t="str">
        <f xml:space="preserve">
IF($U67=1,Data!$H$4,"")&amp;
IF($U67=2,Data!$H$5,"")&amp;
IF($U67=3,Data!$H$6,"")&amp;
IF($U67=4,Data!$H$7,"")&amp;
IF($U67=5,Data!$H$8,"")&amp;
IF($U67=6,Data!$H$9,"")&amp;
IF($U67=7,Data!$H$10,"")&amp;
IF($U67=8,Data!$H$11,"")&amp;
IF($U67=9,Data!$H$12,"")&amp;
IF($U67=10,Data!$H$13,"")&amp;
IF($U67=11,Data!$H$14,"")&amp;
IF($U67=12,Data!$H$15,"")&amp;
IF($U67=13,Data!$H$16,"")&amp;
IF($U67=14,Data!$H$17,"")&amp;
IF($U67=15,Data!$H$18,"")&amp;
IF($U67=16,Data!$H$19,"")&amp;
IF($U67=17,Data!$H$20,"")&amp;
IF($U67=18,Data!$H$21,"")&amp;
IF($U67=19,Data!$H$22,"")&amp;
IF($U67=20,Data!$H$23,"")&amp;
IF($U67=21,Data!$H$24,"")&amp;
IF($U67=22,Data!$H$25,"")&amp;
IF($U67=23,Data!$H$26,"")&amp;
IF($U67=24,Data!$H$27,"")&amp;
IF($U67=25,Data!$H$28,"")&amp;
IF($U67=26,Data!$H$29,"")&amp;
IF($U67=27,Data!$H$30,"")&amp;
IF($U67=28,Data!$H$31,"")&amp;
IF($U67=29,Data!$H$32,"")&amp;
IF($U67=30,Data!$H$33,"")&amp;
IF($U67=31,Data!$H$34,"")&amp;
IF($U67=32,Data!$H$35,"")&amp;
IF($U67=33,Data!$H$36,"")&amp;
IF($U67=34,Data!$H$37,"")&amp;
IF($U67=35,Data!$H$38,"")&amp;
IF($U67=36,Data!$H$39,"")&amp;
IF($U67=37,Data!$H$40,"")&amp;
IF($U67=38,Data!$H$41,"")&amp;
IF($U67=39,Data!$H$42,"")&amp;
IF($U67=40,Data!$H$43,"")&amp;
IF($U67=41,Data!$H$44,"")&amp;
IF($U67=42,Data!$H$45,"")&amp;
IF($U67=43,Data!$H$46,"")&amp;
IF($U67=44,Data!$H$47,"")&amp;
IF($U67=45,Data!$H$48,"")&amp;
IF($U67=46,Data!$H$49,"")&amp;
IF($U67=47,Data!$H$50,"")&amp;
IF($U67=48,Data!$H$51,"")&amp;
IF($U67=49,Data!$H$52,"")&amp;
IF($U67=50,Data!$H$53,"")&amp;
IF($U67=51,Data!$H$54,"")&amp;
IF($U67=52,Data!$H$55,"")&amp;
IF($U67=53,Data!$H$56,"")&amp;
IF($U67=54,Data!$H$57,"")&amp;
IF($U67=55,Data!$H$58,"")&amp;
IF($U67=56,Data!$H$59,"")&amp;
IF($U67=57,Data!$H$60,"")&amp;
IF($U67=58,Data!$H$61,"")&amp;
IF($U67=59,Data!$H$62,"")&amp;
IF($U67=60,Data!$H$63,"")&amp;
IF($U67=61,Data!$H$64,"")&amp;
IF($U67=62,Data!$H$65,"")&amp;
IF($U67=63,Data!$H$66,"")&amp;
IF($U67=64,Data!$H$67,"")&amp;
IF($U67=65,Data!$H$68,"")&amp;
IF($U67=66,Data!$H$69,"")&amp;
IF($U67=67,Data!$H$70,"")&amp;
IF($U67=68,Data!$H$71,"")&amp;
IF($U67=69,Data!$H$72,"")&amp;
IF($U67=70,Data!$H$73,"")&amp;
IF($U67=71,Data!$H$74,"")&amp;
IF($U67=72,Data!$H$75,"")&amp;
IF($U67=73,Data!$H$76,"")&amp;
IF($U67=74,Data!$H$77,"")&amp;
IF($U67=75,Data!$H$78,"")&amp;
IF($U67=76,Data!$H$79,"")&amp;
IF($U67=77,Data!$H$80,"")&amp;
IF($U67=78,Data!$H$81,"")&amp;
IF($U67=79,Data!$H$82,"")&amp;
IF($U67=80,Data!$H$83,"")&amp;
IF($U67=81,Data!$H$84,"")&amp;
IF($U67=82,Data!$H$85,"")&amp;
IF($U67=83,Data!$H$86,"")&amp;
IF($U67=84,Data!$H$87,"")&amp;
IF($U67=85,Data!$H$88,"")&amp;
IF($U67=86,Data!$H$89,"")&amp;
IF($U67=87,Data!$H$90,"")&amp;
IF($U67=88,Data!$H$91,"")&amp;
IF($U67=89,Data!$H$92,"")&amp;
IF($U67=90,Data!$H$93,"")&amp;
IF($U67=91,Data!$H$94,"")&amp;
IF($U67=92,Data!$H$95,"")&amp;
IF($U67=93,Data!$H$96,"")&amp;
IF($U67=94,Data!$H$97,"")&amp;
IF($U67=95,Data!$H$98,"")&amp;
IF($U67=96,Data!$H$99,"")&amp;
IF($U67=97,Data!$H$100,"")&amp;
IF($U67=98,Data!$H$101,"")&amp;
IF($U67=99,Data!$H$102,"")&amp;
IF($U67=100,Data!$H$103,"")&amp;
IF($U67=101,Data!$H$104,"")&amp;
IF($U67=102,Data!$H$105,"")&amp;
IF($U67=103,Data!$H$106,"")&amp;
IF($U67=104,Data!$H$107,"")&amp;
IF($U67=105,Data!$H$108,"")&amp;
IF($U67=106,Data!$H$109,"")&amp;
IF($U67=107,Data!$H$110,"")&amp;
IF($U67=108,Data!$H$111,"")&amp;
IF($U67=109,Data!$H$112,"")&amp;
IF($U67=110,Data!$H$113,"")&amp;
IF($U67=111,Data!$H$114,"")&amp;
IF($U67=112,Data!$H$115,"")&amp;
IF($U67=113,Data!$H$116,"")&amp;
IF($U67=114,Data!$H$117,"")&amp;
IF($U67=115,Data!$H$118,"")&amp;
IF($U67=116,Data!$H$119,"")&amp;
IF($U67=117,Data!$H$120,"")&amp;
IF($U67=118,Data!$H$121,"")&amp;
IF($U67=119,Data!$H$122,"")&amp;
IF($U67=120,Data!$H$123,"")</f>
        <v/>
      </c>
      <c r="H67" s="44" t="str">
        <f>IF($U67=1,Data!$V$4&amp;" W","")&amp;
IF($U67=2,Data!$V$5&amp;" W","")&amp;
IF($U67=3,Data!$V$6&amp;" W","")&amp;
IF($U67=4,Data!$V$7&amp;" W","")&amp;
IF($U67=5,Data!$V$8&amp;" W","")&amp;
IF($U67=6,Data!$V$9&amp;" W","")&amp;
IF($U67=7,Data!$V$10&amp;" W","")&amp;
IF($U67=8,Data!$V$11&amp;" W","")&amp;
IF($U67=9,Data!$V$12&amp;" W","")&amp;
IF($U67=10,Data!$V$13&amp;" W","")&amp;
IF($U67=11,Data!$V$14&amp;" W","")&amp;
IF($U67=12,Data!$V$15&amp;" W","")&amp;
IF($U67=13,Data!$V$16&amp;" W","")&amp;
IF($U67=14,Data!$V$17&amp;" W","")&amp;
IF($U67=15,Data!$V$18&amp;" W","")&amp;
IF($U67=16,Data!$V$19&amp;" W","")&amp;
IF($U67=17,Data!$V$20&amp;" W","")&amp;
IF($U67=18,Data!$V$21&amp;" W","")&amp;
IF($U67=19,Data!$V$22&amp;" W","")&amp;
IF($U67=20,Data!$V$23&amp;" W","")&amp;
IF($U67=21,Data!$V$24&amp;" W","")&amp;
IF($U67=22,Data!$V$25&amp;" W","")&amp;
IF($U67=23,Data!$V$26&amp;" W","")&amp;
IF($U67=24,Data!$V$27&amp;" W","")&amp;
IF($U67=25,Data!$V$28&amp;" W","")&amp;
IF($U67=26,Data!$V$29&amp;" W","")&amp;
IF($U67=27,Data!$V$30&amp;" W","")&amp;
IF($U67=28,Data!$V$31&amp;" W","")&amp;
IF($U67=29,Data!$V$32&amp;" W","")&amp;
IF($U67=30,Data!$V$33&amp;" W","")&amp;
IF($U67=31,Data!$V$34&amp;" W","")&amp;
IF($U67=32,Data!$V$35&amp;" W","")&amp;
IF($U67=33,Data!$V$36&amp;" W","")&amp;
IF($U67=34,Data!$V$37&amp;" W","")&amp;
IF($U67=35,Data!$V$38&amp;" W","")&amp;
IF($U67=36,Data!$V$39&amp;" W","")&amp;
IF($U67=37,Data!$V$40&amp;" W","")&amp;
IF($U67=38,Data!$V$41&amp;" W","")&amp;
IF($U67=39,Data!$V$42&amp;" W","")&amp;
IF($U67=40,Data!$V$43&amp;" W","")&amp;
IF($U67=41,Data!$V$44&amp;" W","")&amp;
IF($U67=42,Data!$V$45&amp;" W","")&amp;
IF($U67=43,Data!$V$46&amp;" W","")&amp;
IF($U67=44,Data!$V$47&amp;" W","")&amp;
IF($U67=45,Data!$V$48&amp;" W","")&amp;
IF($U67=46,Data!$V$49&amp;" W","")&amp;
IF($U67=47,Data!$V$50&amp;" W","")&amp;
IF($U67=48,Data!$V$51&amp;" W","")&amp;
IF($U67=49,Data!$V$52&amp;" W","")&amp;
IF($U67=50,Data!$V$53&amp;" W","")&amp;
IF($U67=51,Data!$V$54&amp;" W","")&amp;
IF($U67=52,Data!$V$55&amp;" W","")&amp;
IF($U67=53,Data!$V$56&amp;" W","")&amp;
IF($U67=54,Data!$V$57&amp;" W","")&amp;
IF($U67=55,Data!$V$58&amp;" W","")&amp;
IF($U67=56,Data!$V$59&amp;" W","")&amp;
IF($U67=57,Data!$V$60&amp;" W","")&amp;
IF($U67=58,Data!$V$61&amp;" W","")&amp;
IF($U67=59,Data!$V$62&amp;" W","")&amp;
IF($U67=60,Data!$V$63&amp;" W","")&amp;
IF($U67=61,Data!$V$64&amp;" W","")&amp;
IF($U67=62,Data!$V$65&amp;" W","")&amp;
IF($U67=63,Data!$V$66&amp;" W","")&amp;
IF($U67=64,Data!$V$67&amp;" W","")&amp;
IF($U67=65,Data!$V$68&amp;" W","")&amp;
IF($U67=66,Data!$V$69&amp;" W","")&amp;
IF($U67=67,Data!$V$70&amp;" W","")&amp;
IF($U67=68,Data!$V$71&amp;" W","")&amp;
IF($U67=69,Data!$V$72&amp;" W","")&amp;
IF($U67=70,Data!$V$73&amp;" W","")&amp;
IF($U67=71,Data!$V$74&amp;" W","")&amp;
IF($U67=72,Data!$V$75&amp;" W","")&amp;
IF($U67=73,Data!$V$76&amp;" W","")&amp;
IF($U67=74,Data!$V$77&amp;" W","")&amp;
IF($U67=75,Data!$V$78&amp;" W","")&amp;
IF($U67=76,Data!$V$79&amp;" W","")&amp;
IF($U67=77,Data!$V$80&amp;" W","")&amp;
IF($U67=78,Data!$V$81&amp;" W","")&amp;
IF($U67=79,Data!$V$82&amp;" W","")&amp;
IF($U67=80,Data!$V$83&amp;" W","")&amp;
IF($U67=81,Data!$V$84&amp;" W","")&amp;
IF($U67=82,Data!$V$85&amp;" W","")&amp;
IF($U67=83,Data!$V$86&amp;" W","")&amp;
IF($U67=84,Data!$V$87&amp;" W","")&amp;
IF($U67=85,Data!$V$88&amp;" W","")&amp;
IF($U67=86,Data!$V$89&amp;" W","")&amp;
IF($U67=87,Data!$V$90&amp;" W","")&amp;
IF($U67=88,Data!$V$91&amp;" W","")&amp;
IF($U67=89,Data!$V$92&amp;" W","")&amp;
IF($U67=90,Data!$V$93&amp;" W","")&amp;
IF($U67=91,Data!$V$94&amp;" W","")&amp;
IF($U67=92,Data!$V$95&amp;" W","")&amp;
IF($U67=93,Data!$V$96&amp;" W","")&amp;
IF($U67=94,Data!$V$97&amp;" W","")&amp;
IF($U67=95,Data!$V$98&amp;" W","")&amp;
IF($U67=96,Data!$V$99&amp;" W","")&amp;
IF($U67=97,Data!$V$100&amp;" W","")&amp;
IF($U67=98,Data!$V$101&amp;" W","")&amp;
IF($U67=99,Data!$V$102&amp;" W","")&amp;
IF($U67=100,Data!$V$103&amp;" W","")&amp;
IF($U67=101,Data!$V167&amp;" W","")&amp;
IF($U67=102,Data!$V$105&amp;" W","")&amp;
IF($U67=103,Data!$V$106&amp;" W","")&amp;
IF($U67=104,Data!$V$107&amp;" W","")&amp;
IF($U67=105,Data!$V$108&amp;" W","")&amp;
IF($U67=106,Data!$V$109&amp;" W","")&amp;
IF($U67=107,Data!$V$110&amp;" W","")&amp;
IF($U67=108,Data!$V$111&amp;" W","")&amp;
IF($U67=109,Data!$V$112&amp;" W","")&amp;
IF($U67=110,Data!$V$113&amp;" W","")&amp;
IF($U67=111,Data!$V$114&amp;" W","")&amp;
IF($U67=112,Data!$V$115&amp;" W","")&amp;
IF($U67=113,Data!$V$116&amp;" W","")&amp;
IF($U67=114,Data!$V$117&amp;" W","")&amp;
IF($U67=115,Data!$V$118&amp;" W","")&amp;
IF($U67=116,Data!$V$119&amp;" W","")&amp;
IF($U67=117,Data!$V$120&amp;" W","")&amp;
IF($U67=118,Data!$V$121&amp;" W","")&amp;
IF($U67=119,Data!$V$122&amp;" W","")&amp;
IF($U67=120,Data!$V$123&amp;" W","")</f>
        <v/>
      </c>
      <c r="I67" s="42" t="str">
        <f>IF($U67=1,Data!$W$4&amp;" W","")&amp;
IF($U67=2,Data!$W$5&amp;" W","")&amp;
IF($U67=3,Data!$W$6&amp;" W","")&amp;
IF($U67=4,Data!$W$7&amp;" W","")&amp;
IF($U67=5,Data!$W$8&amp;" W","")&amp;
IF($U67=6,Data!$W$9&amp;" W","")&amp;
IF($U67=7,Data!$W$10&amp;" W","")&amp;
IF($U67=8,Data!$W$11&amp;" W","")&amp;
IF($U67=9,Data!$W$12&amp;" W","")&amp;
IF($U67=10,Data!$W$13&amp;" W","")&amp;
IF($U67=11,Data!$W$14&amp;" W","")&amp;
IF($U67=12,Data!$W$15&amp;" W","")&amp;
IF($U67=13,Data!$W$16&amp;" W","")&amp;
IF($U67=14,Data!$W$17&amp;" W","")&amp;
IF($U67=15,Data!$W$18&amp;" W","")&amp;
IF($U67=16,Data!$W$19&amp;" W","")&amp;
IF($U67=17,Data!$W$20&amp;" W","")&amp;
IF($U67=18,Data!$W$21&amp;" W","")&amp;
IF($U67=19,Data!$W$22&amp;" W","")&amp;
IF($U67=20,Data!$W$23&amp;" W","")&amp;
IF($U67=21,Data!$W$24&amp;" W","")&amp;
IF($U67=22,Data!$W$25&amp;" W","")&amp;
IF($U67=23,Data!$W$26&amp;" W","")&amp;
IF($U67=24,Data!$W$27&amp;" W","")&amp;
IF($U67=25,Data!$W$28&amp;" W","")&amp;
IF($U67=26,Data!$W$29&amp;" W","")&amp;
IF($U67=27,Data!$W$30&amp;" W","")&amp;
IF($U67=28,Data!$W$31&amp;" W","")&amp;
IF($U67=29,Data!$W$32&amp;" W","")&amp;
IF($U67=30,Data!$W$33&amp;" W","")&amp;
IF($U67=31,Data!$W$34&amp;" W","")&amp;
IF($U67=32,Data!$W$35&amp;" W","")&amp;
IF($U67=33,Data!$W$36&amp;" W","")&amp;
IF($U67=34,Data!$W$37&amp;" W","")&amp;
IF($U67=35,Data!$W$38&amp;" W","")&amp;
IF($U67=36,Data!$W$39&amp;" W","")&amp;
IF($U67=37,Data!$W$40&amp;" W","")&amp;
IF($U67=38,Data!$W$41&amp;" W","")&amp;
IF($U67=39,Data!$W$42&amp;" W","")&amp;
IF($U67=40,Data!$W$43&amp;" W","")&amp;
IF($U67=41,Data!$W$44&amp;" W","")&amp;
IF($U67=42,Data!$W$45&amp;" W","")&amp;
IF($U67=43,Data!$W$46&amp;" W","")&amp;
IF($U67=44,Data!$W$47&amp;" W","")&amp;
IF($U67=45,Data!$W$48&amp;" W","")&amp;
IF($U67=46,Data!$W$49&amp;" W","")&amp;
IF($U67=47,Data!$W$50&amp;" W","")&amp;
IF($U67=48,Data!$W$51&amp;" W","")&amp;
IF($U67=49,Data!$W$52&amp;" W","")&amp;
IF($U67=50,Data!$W$53&amp;" W","")&amp;
IF($U67=51,Data!$W$54&amp;" W","")&amp;
IF($U67=52,Data!$W$55&amp;" W","")&amp;
IF($U67=53,Data!$W$56&amp;" W","")&amp;
IF($U67=54,Data!$W$57&amp;" W","")&amp;
IF($U67=55,Data!$W$58&amp;" W","")&amp;
IF($U67=56,Data!$W$59&amp;" W","")&amp;
IF($U67=57,Data!$W$60&amp;" W","")&amp;
IF($U67=58,Data!$W$61&amp;" W","")&amp;
IF($U67=59,Data!$W$62&amp;" W","")&amp;
IF($U67=60,Data!$W$63&amp;" W","")&amp;
IF($U67=61,Data!$W$64&amp;" W","")&amp;
IF($U67=62,Data!$W$65&amp;" W","")&amp;
IF($U67=63,Data!$W$66&amp;" W","")&amp;
IF($U67=64,Data!$W$67&amp;" W","")&amp;
IF($U67=65,Data!$W$68&amp;" W","")&amp;
IF($U67=66,Data!$W$69&amp;" W","")&amp;
IF($U67=67,Data!$W$70&amp;" W","")&amp;
IF($U67=68,Data!$W$71&amp;" W","")&amp;
IF($U67=69,Data!$W$72&amp;" W","")&amp;
IF($U67=70,Data!$W$73&amp;" W","")&amp;
IF($U67=71,Data!$W$74&amp;" W","")&amp;
IF($U67=72,Data!$W$75&amp;" W","")&amp;
IF($U67=73,Data!$W$76&amp;" W","")&amp;
IF($U67=74,Data!$W$77&amp;" W","")&amp;
IF($U67=75,Data!$W$78&amp;" W","")&amp;
IF($U67=76,Data!$W$79&amp;" W","")&amp;
IF($U67=77,Data!$W$80&amp;" W","")&amp;
IF($U67=78,Data!$W$81&amp;" W","")&amp;
IF($U67=79,Data!$W$82&amp;" W","")&amp;
IF($U67=80,Data!$W$83&amp;" W","")&amp;
IF($U67=81,Data!$W$84&amp;" W","")&amp;
IF($U67=82,Data!$W$85&amp;" W","")&amp;
IF($U67=83,Data!$W$86&amp;" W","")&amp;
IF($U67=84,Data!$W$87&amp;" W","")&amp;
IF($U67=85,Data!$W$88&amp;" W","")&amp;
IF($U67=86,Data!$W$89&amp;" W","")&amp;
IF($U67=87,Data!$W$90&amp;" W","")&amp;
IF($U67=88,Data!$W$91&amp;" W","")&amp;
IF($U67=89,Data!$W$92&amp;" W","")&amp;
IF($U67=90,Data!$W$93&amp;" W","")&amp;
IF($U67=91,Data!$W$94&amp;" W","")&amp;
IF($U67=92,Data!$W$95&amp;" W","")&amp;
IF($U67=93,Data!$W$96&amp;" W","")&amp;
IF($U67=94,Data!$W$97&amp;" W","")&amp;
IF($U67=95,Data!$W$98&amp;" W","")&amp;
IF($U67=96,Data!$W$99&amp;" W","")&amp;
IF($U67=97,Data!$W$100&amp;" W","")&amp;
IF($U67=98,Data!$W$101&amp;" W","")&amp;
IF($U67=99,Data!$W$102&amp;" W","")&amp;
IF($U67=100,Data!$W$103&amp;" W","")&amp;
IF($U67=101,Data!$V167&amp;" W","")&amp;
IF($U67=102,Data!$W$105&amp;" W","")&amp;
IF($U67=103,Data!$W$106&amp;" W","")&amp;
IF($U67=104,Data!$W$107&amp;" W","")&amp;
IF($U67=105,Data!$W$108&amp;" W","")&amp;
IF($U67=106,Data!$W$109&amp;" W","")&amp;
IF($U67=107,Data!$W$110&amp;" W","")&amp;
IF($U67=108,Data!$W$111&amp;" W","")&amp;
IF($U67=109,Data!$W$112&amp;" W","")&amp;
IF($U67=110,Data!$W$113&amp;" W","")&amp;
IF($U67=111,Data!$W$114&amp;" W","")&amp;
IF($U67=112,Data!$W$115&amp;" W","")&amp;
IF($U67=113,Data!$W$116&amp;" W","")&amp;
IF($U67=114,Data!$W$117&amp;" W","")&amp;
IF($U67=115,Data!$W$118&amp;" W","")&amp;
IF($U67=116,Data!$W$119&amp;" W","")&amp;
IF($U67=117,Data!$W$120&amp;" W","")&amp;
IF($U67=118,Data!$W$121&amp;" W","")&amp;
IF($U67=119,Data!$W$122&amp;" W","")&amp;
IF($U67=120,Data!$W$123&amp;" W","")</f>
        <v/>
      </c>
      <c r="J67" s="44" t="str">
        <f>IF($U67=1,Data!$X$4&amp;" W","")&amp;
IF($U67=2,Data!$X$5&amp;" W","")&amp;
IF($U67=3,Data!$X$6&amp;" W","")&amp;
IF($U67=4,Data!$X$7&amp;" W","")&amp;
IF($U67=5,Data!$X$8&amp;" W","")&amp;
IF($U67=6,Data!$X$9&amp;" W","")&amp;
IF($U67=7,Data!$X$10&amp;" W","")&amp;
IF($U67=8,Data!$X$11&amp;" W","")&amp;
IF($U67=9,Data!$X$12&amp;" W","")&amp;
IF($U67=10,Data!$X$13&amp;" W","")&amp;
IF($U67=11,Data!$X$14&amp;" W","")&amp;
IF($U67=12,Data!$X$15&amp;" W","")&amp;
IF($U67=13,Data!$X$16&amp;" W","")&amp;
IF($U67=14,Data!$X$17&amp;" W","")&amp;
IF($U67=15,Data!$X$18&amp;" W","")&amp;
IF($U67=16,Data!$X$19&amp;" W","")&amp;
IF($U67=17,Data!$X$20&amp;" W","")&amp;
IF($U67=18,Data!$X$21&amp;" W","")&amp;
IF($U67=19,Data!$X$22&amp;" W","")&amp;
IF($U67=20,Data!$X$23&amp;" W","")&amp;
IF($U67=21,Data!$X$24&amp;" W","")&amp;
IF($U67=22,Data!$X$25&amp;" W","")&amp;
IF($U67=23,Data!$X$26&amp;" W","")&amp;
IF($U67=24,Data!$X$27&amp;" W","")&amp;
IF($U67=25,Data!$X$28&amp;" W","")&amp;
IF($U67=26,Data!$X$29&amp;" W","")&amp;
IF($U67=27,Data!$X$30&amp;" W","")&amp;
IF($U67=28,Data!$X$31&amp;" W","")&amp;
IF($U67=29,Data!$X$32&amp;" W","")&amp;
IF($U67=30,Data!$X$33&amp;" W","")&amp;
IF($U67=31,Data!$X$34&amp;" W","")&amp;
IF($U67=32,Data!$X$35&amp;" W","")&amp;
IF($U67=33,Data!$X$36&amp;" W","")&amp;
IF($U67=34,Data!$X$37&amp;" W","")&amp;
IF($U67=35,Data!$X$38&amp;" W","")&amp;
IF($U67=36,Data!$X$39&amp;" W","")&amp;
IF($U67=37,Data!$X$40&amp;" W","")&amp;
IF($U67=38,Data!$X$41&amp;" W","")&amp;
IF($U67=39,Data!$X$42&amp;" W","")&amp;
IF($U67=40,Data!$X$43&amp;" W","")&amp;
IF($U67=41,Data!$X$44&amp;" W","")&amp;
IF($U67=42,Data!$X$45&amp;" W","")&amp;
IF($U67=43,Data!$X$46&amp;" W","")&amp;
IF($U67=44,Data!$X$47&amp;" W","")&amp;
IF($U67=45,Data!$X$48&amp;" W","")&amp;
IF($U67=46,Data!$X$49&amp;" W","")&amp;
IF($U67=47,Data!$X$50&amp;" W","")&amp;
IF($U67=48,Data!$X$51&amp;" W","")&amp;
IF($U67=49,Data!$X$52&amp;" W","")&amp;
IF($U67=50,Data!$X$53&amp;" W","")&amp;
IF($U67=51,Data!$X$54&amp;" W","")&amp;
IF($U67=52,Data!$X$55&amp;" W","")&amp;
IF($U67=53,Data!$X$56&amp;" W","")&amp;
IF($U67=54,Data!$X$57&amp;" W","")&amp;
IF($U67=55,Data!$X$58&amp;" W","")&amp;
IF($U67=56,Data!$X$59&amp;" W","")&amp;
IF($U67=57,Data!$X$60&amp;" W","")&amp;
IF($U67=58,Data!$X$61&amp;" W","")&amp;
IF($U67=59,Data!$X$62&amp;" W","")&amp;
IF($U67=60,Data!$X$63&amp;" W","")&amp;
IF($U67=61,Data!$X$64&amp;" W","")&amp;
IF($U67=62,Data!$X$65&amp;" W","")&amp;
IF($U67=63,Data!$X$66&amp;" W","")&amp;
IF($U67=64,Data!$X$67&amp;" W","")&amp;
IF($U67=65,Data!$X$68&amp;" W","")&amp;
IF($U67=66,Data!$X$69&amp;" W","")&amp;
IF($U67=67,Data!$X$70&amp;" W","")&amp;
IF($U67=68,Data!$X$71&amp;" W","")&amp;
IF($U67=69,Data!$X$72&amp;" W","")&amp;
IF($U67=70,Data!$X$73&amp;" W","")&amp;
IF($U67=71,Data!$X$74&amp;" W","")&amp;
IF($U67=72,Data!$X$75&amp;" W","")&amp;
IF($U67=73,Data!$X$76&amp;" W","")&amp;
IF($U67=74,Data!$X$77&amp;" W","")&amp;
IF($U67=75,Data!$X$78&amp;" W","")&amp;
IF($U67=76,Data!$X$79&amp;" W","")&amp;
IF($U67=77,Data!$X$80&amp;" W","")&amp;
IF($U67=78,Data!$X$81&amp;" W","")&amp;
IF($U67=79,Data!$X$82&amp;" W","")&amp;
IF($U67=80,Data!$X$83&amp;" W","")&amp;
IF($U67=81,Data!$X$84&amp;" W","")&amp;
IF($U67=82,Data!$X$85&amp;" W","")&amp;
IF($U67=83,Data!$X$86&amp;" W","")&amp;
IF($U67=84,Data!$X$87&amp;" W","")&amp;
IF($U67=85,Data!$X$88&amp;" W","")&amp;
IF($U67=86,Data!$X$89&amp;" W","")&amp;
IF($U67=87,Data!$X$90&amp;" W","")&amp;
IF($U67=88,Data!$X$91&amp;" W","")&amp;
IF($U67=89,Data!$X$92&amp;" W","")&amp;
IF($U67=90,Data!$X$93&amp;" W","")&amp;
IF($U67=91,Data!$X$94&amp;" W","")&amp;
IF($U67=92,Data!$X$95&amp;" W","")&amp;
IF($U67=93,Data!$X$96&amp;" W","")&amp;
IF($U67=94,Data!$X$97&amp;" W","")&amp;
IF($U67=95,Data!$X$98&amp;" W","")&amp;
IF($U67=96,Data!$X$99&amp;" W","")&amp;
IF($U67=97,Data!$X$100&amp;" W","")&amp;
IF($U67=98,Data!$X$101&amp;" W","")&amp;
IF($U67=99,Data!$X$102&amp;" W","")&amp;
IF($U67=100,Data!$X$103&amp;" W","")&amp;
IF($U67=101,Data!$X$104&amp;" W","")&amp;
IF($U67=102,Data!$X$105&amp;" W","")&amp;
IF($U67=103,Data!$X$106&amp;" W","")&amp;
IF($U67=104,Data!$X$107&amp;" W","")&amp;
IF($U67=105,Data!$X$108&amp;" W","")&amp;
IF($U67=106,Data!$X$109&amp;" W","")&amp;
IF($U67=107,Data!$X$110&amp;" W","")&amp;
IF($U67=108,Data!$X$111&amp;" W","")&amp;
IF($U67=109,Data!$X$112&amp;" W","")&amp;
IF($U67=110,Data!$X$113&amp;" W","")&amp;
IF($U67=111,Data!$X$114&amp;" W","")&amp;
IF($U67=112,Data!$X$115&amp;" W","")&amp;
IF($U67=113,Data!$X$116&amp;" W","")&amp;
IF($U67=114,Data!$X$117&amp;" W","")&amp;
IF($U67=115,Data!$X$118&amp;" W","")&amp;
IF($U67=116,Data!$X$119&amp;" W","")&amp;
IF($U67=117,Data!$X$120&amp;" W","")&amp;
IF($U67=118,Data!$X$121&amp;" W","")&amp;
IF($U67=119,Data!$X$122&amp;" W","")&amp;
IF($U67=120,Data!$X$123&amp;" W","")</f>
        <v/>
      </c>
      <c r="K67" s="238" t="str">
        <f>IF($U67=1,Data!$Y$4&amp;" W","")&amp;
IF($U67=2,Data!$Y$5&amp;" W","")&amp;
IF($U67=3,Data!$Y$6&amp;" W","")&amp;
IF($U67=4,Data!$Y$7&amp;" W","")&amp;
IF($U67=5,Data!$Y$8&amp;" W","")&amp;
IF($U67=6,Data!$Y$9&amp;" W","")&amp;
IF($U67=7,Data!$Y$10&amp;" W","")&amp;
IF($U67=8,Data!$Y$11&amp;" W","")&amp;
IF($U67=9,Data!$Y$12&amp;" W","")&amp;
IF($U67=10,Data!$Y$13&amp;" W","")&amp;
IF($U67=11,Data!$Y$14&amp;" W","")&amp;
IF($U67=12,Data!$Y$15&amp;" W","")&amp;
IF($U67=13,Data!$Y$16&amp;" W","")&amp;
IF($U67=14,Data!$Y$17&amp;" W","")&amp;
IF($U67=15,Data!$Y$18&amp;" W","")&amp;
IF($U67=16,Data!$Y$19&amp;" W","")&amp;
IF($U67=17,Data!$Y$20&amp;" W","")&amp;
IF($U67=18,Data!$Y$21&amp;" W","")&amp;
IF($U67=19,Data!$Y$22&amp;" W","")&amp;
IF($U67=20,Data!$Y$23&amp;" W","")&amp;
IF($U67=21,Data!$Y$24&amp;" W","")&amp;
IF($U67=22,Data!$Y$25&amp;" W","")&amp;
IF($U67=23,Data!$Y$26&amp;" W","")&amp;
IF($U67=24,Data!$Y$27&amp;" W","")&amp;
IF($U67=25,Data!$Y$28&amp;" W","")&amp;
IF($U67=26,Data!$Y$29&amp;" W","")&amp;
IF($U67=27,Data!$Y$30&amp;" W","")&amp;
IF($U67=28,Data!$Y$31&amp;" W","")&amp;
IF($U67=29,Data!$Y$32&amp;" W","")&amp;
IF($U67=30,Data!$Y$33&amp;" W","")&amp;
IF($U67=31,Data!$Y$34&amp;" W","")&amp;
IF($U67=32,Data!$Y$35&amp;" W","")&amp;
IF($U67=33,Data!$Y$36&amp;" W","")&amp;
IF($U67=34,Data!$Y$37&amp;" W","")&amp;
IF($U67=35,Data!$Y$38&amp;" W","")&amp;
IF($U67=36,Data!$Y$39&amp;" W","")&amp;
IF($U67=37,Data!$Y$40&amp;" W","")&amp;
IF($U67=38,Data!$Y$41&amp;" W","")&amp;
IF($U67=39,Data!$Y$42&amp;" W","")&amp;
IF($U67=40,Data!$Y$43&amp;" W","")&amp;
IF($U67=41,Data!$Y$44&amp;" W","")&amp;
IF($U67=42,Data!$Y$45&amp;" W","")&amp;
IF($U67=43,Data!$Y$46&amp;" W","")&amp;
IF($U67=44,Data!$Y$47&amp;" W","")&amp;
IF($U67=45,Data!$Y$48&amp;" W","")&amp;
IF($U67=46,Data!$Y$49&amp;" W","")&amp;
IF($U67=47,Data!$Y$50&amp;" W","")&amp;
IF($U67=48,Data!$Y$51&amp;" W","")&amp;
IF($U67=49,Data!$Y$52&amp;" W","")&amp;
IF($U67=50,Data!$Y$53&amp;" W","")&amp;
IF($U67=51,Data!$Y$54&amp;" W","")&amp;
IF($U67=52,Data!$Y$55&amp;" W","")&amp;
IF($U67=53,Data!$Y$56&amp;" W","")&amp;
IF($U67=54,Data!$Y$57&amp;" W","")&amp;
IF($U67=55,Data!$Y$58&amp;" W","")&amp;
IF($U67=56,Data!$Y$59&amp;" W","")&amp;
IF($U67=57,Data!$Y$60&amp;" W","")&amp;
IF($U67=58,Data!$Y$61&amp;" W","")&amp;
IF($U67=59,Data!$Y$62&amp;" W","")&amp;
IF($U67=60,Data!$Y$63&amp;" W","")&amp;
IF($U67=61,Data!$Y$64&amp;" W","")&amp;
IF($U67=62,Data!$Y$65&amp;" W","")&amp;
IF($U67=63,Data!$Y$66&amp;" W","")&amp;
IF($U67=64,Data!$Y$67&amp;" W","")&amp;
IF($U67=65,Data!$Y$68&amp;" W","")&amp;
IF($U67=66,Data!$Y$69&amp;" W","")&amp;
IF($U67=67,Data!$Y$70&amp;" W","")&amp;
IF($U67=68,Data!$Y$71&amp;" W","")&amp;
IF($U67=69,Data!$Y$72&amp;" W","")&amp;
IF($U67=70,Data!$Y$73&amp;" W","")&amp;
IF($U67=71,Data!$Y$74&amp;" W","")&amp;
IF($U67=72,Data!$Y$75&amp;" W","")&amp;
IF($U67=73,Data!$Y$76&amp;" W","")&amp;
IF($U67=74,Data!$Y$77&amp;" W","")&amp;
IF($U67=75,Data!$Y$78&amp;" W","")&amp;
IF($U67=76,Data!$Y$79&amp;" W","")&amp;
IF($U67=77,Data!$Y$80&amp;" W","")&amp;
IF($U67=78,Data!$Y$81&amp;" W","")&amp;
IF($U67=79,Data!$Y$82&amp;" W","")&amp;
IF($U67=80,Data!$Y$83&amp;" W","")&amp;
IF($U67=81,Data!$Y$84&amp;" W","")&amp;
IF($U67=82,Data!$Y$85&amp;" W","")&amp;
IF($U67=83,Data!$Y$86&amp;" W","")&amp;
IF($U67=84,Data!$Y$87&amp;" W","")&amp;
IF($U67=85,Data!$Y$88&amp;" W","")&amp;
IF($U67=86,Data!$Y$89&amp;" W","")&amp;
IF($U67=87,Data!$Y$90&amp;" W","")&amp;
IF($U67=88,Data!$Y$91&amp;" W","")&amp;
IF($U67=89,Data!$Y$92&amp;" W","")&amp;
IF($U67=90,Data!$Y$93&amp;" W","")&amp;
IF($U67=91,Data!$Y$94&amp;" W","")&amp;
IF($U67=92,Data!$Y$95&amp;" W","")&amp;
IF($U67=93,Data!$Y$96&amp;" W","")&amp;
IF($U67=94,Data!$Y$97&amp;" W","")&amp;
IF($U67=95,Data!$Y$98&amp;" W","")&amp;
IF($U67=96,Data!$Y$99&amp;" W","")&amp;
IF($U67=97,Data!$Y$100&amp;" W","")&amp;
IF($U67=98,Data!$Y$101&amp;" W","")&amp;
IF($U67=99,Data!$Y$102&amp;" W","")&amp;
IF($U67=100,Data!$Y$103&amp;" W","")&amp;
IF($U67=101,Data!$Y$104&amp;" W","")&amp;
IF($U67=102,Data!$Y$105&amp;" W","")&amp;
IF($U67=103,Data!$Y$106&amp;" W","")&amp;
IF($U67=104,Data!$Y$107&amp;" W","")&amp;
IF($U67=105,Data!$Y$108&amp;" W","")&amp;
IF($U67=106,Data!$Y$109&amp;" W","")&amp;
IF($U67=107,Data!$Y$110&amp;" W","")&amp;
IF($U67=108,Data!$Y$111&amp;" W","")&amp;
IF($U67=109,Data!$Y$112&amp;" W","")&amp;
IF($U67=110,Data!$Y$113&amp;" W","")&amp;
IF($U67=111,Data!$Y$114&amp;" W","")&amp;
IF($U67=112,Data!$Y$115&amp;" W","")&amp;
IF($U67=113,Data!$Y$116&amp;" W","")&amp;
IF($U67=114,Data!$Y$117&amp;" W","")&amp;
IF($U67=115,Data!$Y$118&amp;" W","")&amp;
IF($U67=116,Data!$Y$119&amp;" W","")&amp;
IF($U67=117,Data!$Y$120&amp;" W","")&amp;
IF($U67=118,Data!$Y$121&amp;" W","")&amp;
IF($U67=119,Data!$Y$122&amp;" W","")&amp;
IF($U67=120,Data!$Y$123&amp;" W","")</f>
        <v/>
      </c>
      <c r="L67" s="66" t="str">
        <f>IF($U67=1,Data!$L$4&amp;" - "&amp;RIGHT(Data!$L$4,2)&amp;"00 K","")&amp;
IF($U67=2,Data!$L$5&amp;" - "&amp;RIGHT(Data!$L$5,2)&amp;"00 K","")&amp;
IF($U67=3,Data!$L$6&amp;" - "&amp;RIGHT(Data!$L$6,2)&amp;"00 K","")&amp;
IF($U67=4,Data!$L$7&amp;" - "&amp;RIGHT(Data!$L$7,2)&amp;"00 K","")&amp;
IF($U67=5,Data!$L$8&amp;" - "&amp;RIGHT(Data!$L$8,2)&amp;"00 K","")&amp;
IF($U67=6,Data!$L$9&amp;" - "&amp;RIGHT(Data!$L$9,2)&amp;"00 K","")&amp;
IF($U67=7,Data!$L$10&amp;" - "&amp;RIGHT(Data!$L$10,2)&amp;"00 K","")&amp;
IF($U67=8,Data!$L$11&amp;" - "&amp;RIGHT(Data!$L$11,2)&amp;"00 K","")&amp;
IF($U67=9,Data!$L$12&amp;" - "&amp;RIGHT(Data!$L$12,2)&amp;"00 K","")&amp;
IF($U67=10,Data!$L$13&amp;" - "&amp;RIGHT(Data!$L$13,2)&amp;"00 K","")&amp;
IF($U67=11,Data!$L$14&amp;" - "&amp;RIGHT(Data!$L$14,2)&amp;"00 K","")&amp;
IF($U67=12,Data!$L$15&amp;" - "&amp;RIGHT(Data!$L$15,2)&amp;"00 K","")&amp;
IF($U67=13,Data!$L$16&amp;" - "&amp;RIGHT(Data!$L$16,2)&amp;"00 K","")&amp;
IF($U67=14,Data!$L$17&amp;" - "&amp;RIGHT(Data!$L$17,2)&amp;"00 K","")&amp;
IF($U67=15,Data!$L$18&amp;" - "&amp;RIGHT(Data!$L$18,2)&amp;"00 K","")&amp;
IF($U67=16,Data!$L$19&amp;" - "&amp;RIGHT(Data!$L$19,2)&amp;"00 K","")&amp;
IF($U67=17,Data!$L$20&amp;" - "&amp;RIGHT(Data!$L$20,2)&amp;"00 K","")&amp;
IF($U67=18,Data!$L$21&amp;" - "&amp;RIGHT(Data!$L$21,2)&amp;"00 K","")&amp;
IF($U67=19,Data!$L$22&amp;" - "&amp;RIGHT(Data!$L$22,2)&amp;"00 K","")&amp;
IF($U67=20,Data!$L$23&amp;" - "&amp;RIGHT(Data!$L$23,2)&amp;"00 K","")&amp;
IF($U67=21,Data!$L$24&amp;" - "&amp;RIGHT(Data!$L$24,2)&amp;"00 K","")&amp;
IF($U67=22,Data!$L$25&amp;" - "&amp;RIGHT(Data!$L$25,2)&amp;"00 K","")&amp;
IF($U67=23,Data!$L$26&amp;" - "&amp;RIGHT(Data!$L$26,2)&amp;"00 K","")&amp;
IF($U67=24,Data!$L$27&amp;" - "&amp;RIGHT(Data!$L$27,2)&amp;"00 K","")&amp;
IF($U67=25,Data!$L$28&amp;" - "&amp;RIGHT(Data!$L$28,2)&amp;"00 K","")&amp;
IF($U67=26,Data!$L$29&amp;" - "&amp;RIGHT(Data!$L$29,2)&amp;"00 K","")&amp;
IF($U67=27,Data!$L$30&amp;" - "&amp;RIGHT(Data!$L$30,2)&amp;"00 K","")&amp;
IF($U67=28,Data!$L$31&amp;" - "&amp;RIGHT(Data!$L$31,2)&amp;"00 K","")&amp;
IF($U67=29,Data!$L$32&amp;" - "&amp;RIGHT(Data!$L$32,2)&amp;"00 K","")&amp;
IF($U67=30,Data!$L$33&amp;" - "&amp;RIGHT(Data!$L$33,2)&amp;"00 K","")&amp;
IF($U67=31,Data!$L$34&amp;" - "&amp;RIGHT(Data!$L$34,2)&amp;"00 K","")&amp;
IF($U67=32,Data!$L$35&amp;" - "&amp;RIGHT(Data!$L$35,2)&amp;"00 K","")&amp;
IF($U67=33,Data!$L$36&amp;" - "&amp;RIGHT(Data!$L$36,2)&amp;"00 K","")&amp;
IF($U67=34,Data!$L$37&amp;" - "&amp;RIGHT(Data!$L$37,2)&amp;"00 K","")&amp;
IF($U67=35,Data!$L$38&amp;" - "&amp;RIGHT(Data!$L$38,2)&amp;"00 K","")&amp;
IF($U67=36,Data!$L$39&amp;" - "&amp;RIGHT(Data!$L$39,2)&amp;"00 K","")&amp;
IF($U67=37,Data!$L$40&amp;" - "&amp;RIGHT(Data!$L$40,2)&amp;"00 K","")&amp;
IF($U67=38,Data!$L$41&amp;" - "&amp;RIGHT(Data!$L$41,2)&amp;"00 K","")&amp;
IF($U67=39,Data!$L$42&amp;" - "&amp;RIGHT(Data!$L$42,2)&amp;"00 K","")&amp;
IF($U67=40,Data!$L$43&amp;" - "&amp;RIGHT(Data!$L$43,2)&amp;"00 K","")&amp;
IF($U67=41,Data!$L$44&amp;" - "&amp;RIGHT(Data!$L$44,2)&amp;"00 K","")&amp;
IF($U67=42,Data!$L$45&amp;" - "&amp;RIGHT(Data!$L$45,2)&amp;"00 K","")&amp;
IF($U67=43,Data!$L$46&amp;" - "&amp;RIGHT(Data!$L$46,2)&amp;"00 K","")&amp;
IF($U67=44,Data!$L$47&amp;" - "&amp;RIGHT(Data!$L$47,2)&amp;"00 K","")&amp;
IF($U67=45,Data!$L$48&amp;" - "&amp;RIGHT(Data!$L$48,2)&amp;"00 K","")&amp;
IF($U67=46,Data!$L$49&amp;" - "&amp;RIGHT(Data!$L$49,2)&amp;"00 K","")&amp;
IF($U67=47,Data!$L$50&amp;" - "&amp;RIGHT(Data!$L$50,2)&amp;"00 K","")&amp;
IF($U67=48,Data!$L$51&amp;" - "&amp;RIGHT(Data!$L$51,2)&amp;"00 K","")&amp;
IF($U67=49,Data!$L$52&amp;" - "&amp;RIGHT(Data!$L$52,2)&amp;"00 K","")&amp;
IF($U67=50,Data!$L$53&amp;" - "&amp;RIGHT(Data!$L$53,2)&amp;"00 K","")&amp;
IF($U67=51,Data!$L$54&amp;" - "&amp;RIGHT(Data!$L$54,2)&amp;"00 K","")&amp;
IF($U67=52,Data!$L$55&amp;" - "&amp;RIGHT(Data!$L$55,2)&amp;"00 K","")&amp;
IF($U67=53,Data!$L$56&amp;" - "&amp;RIGHT(Data!$L$56,2)&amp;"00 K","")&amp;
IF($U67=54,Data!$L$57&amp;" - "&amp;RIGHT(Data!$L$57,2)&amp;"00 K","")&amp;
IF($U67=55,Data!$L$58&amp;" - "&amp;RIGHT(Data!$L$58,2)&amp;"00 K","")&amp;
IF($U67=56,Data!$L$59&amp;" - "&amp;RIGHT(Data!$L$59,2)&amp;"00 K","")&amp;
IF($U67=57,Data!$L$60&amp;" - "&amp;RIGHT(Data!$L$60,2)&amp;"00 K","")&amp;
IF($U67=58,Data!$L$61&amp;" - "&amp;RIGHT(Data!$L$61,2)&amp;"00 K","")&amp;
IF($U67=59,Data!$L$62&amp;" - "&amp;RIGHT(Data!$L$62,2)&amp;"00 K","")&amp;
IF($U67=60,Data!$L$63&amp;" - "&amp;RIGHT(Data!$L$63,2)&amp;"00 K","")&amp;
IF($U67=61,Data!$L$64&amp;" - "&amp;RIGHT(Data!$L$64,2)&amp;"00 K","")&amp;
IF($U67=62,Data!$L$65&amp;" - "&amp;RIGHT(Data!$L$65,2)&amp;"00 K","")&amp;
IF($U67=63,Data!$L$66&amp;" - "&amp;RIGHT(Data!$L$66,2)&amp;"00 K","")&amp;
IF($U67=64,Data!$L$67&amp;" - "&amp;RIGHT(Data!$L$67,2)&amp;"00 K","")&amp;
IF($U67=65,Data!$L$68&amp;" - "&amp;RIGHT(Data!$L$68,2)&amp;"00 K","")&amp;
IF($U67=66,Data!$L$69&amp;" - "&amp;RIGHT(Data!$L$69,2)&amp;"00 K","")&amp;
IF($U67=67,Data!$L$70&amp;" - "&amp;RIGHT(Data!$L$70,2)&amp;"00 K","")&amp;
IF($U67=68,Data!$L$71&amp;" - "&amp;RIGHT(Data!$L$71,2)&amp;"00 K","")&amp;
IF($U67=69,Data!$L$72&amp;" - "&amp;RIGHT(Data!$L$72,2)&amp;"00 K","")&amp;
IF($U67=70,Data!$L$73&amp;" - "&amp;RIGHT(Data!$L$73,2)&amp;"00 K","")&amp;
IF($U67=71,Data!$L$74&amp;" - "&amp;RIGHT(Data!$L$74,2)&amp;"00 K","")&amp;
IF($U67=72,Data!$L$75&amp;" - "&amp;RIGHT(Data!$L$75,2)&amp;"00 K","")&amp;
IF($U67=73,Data!$L$76&amp;" - "&amp;RIGHT(Data!$L$76,2)&amp;"00 K","")&amp;
IF($U67=74,Data!$L$77&amp;" - "&amp;RIGHT(Data!$L$77,2)&amp;"00 K","")&amp;
IF($U67=75,Data!$L$78&amp;" - "&amp;RIGHT(Data!$L$78,2)&amp;"00 K","")&amp;
IF($U67=76,Data!$L$79&amp;" - "&amp;RIGHT(Data!$L$79,2)&amp;"00 K","")&amp;
IF($U67=77,Data!$L$80&amp;" - "&amp;RIGHT(Data!$L$80,2)&amp;"00 K","")&amp;
IF($U67=78,Data!$L$81&amp;" - "&amp;RIGHT(Data!$L$81,2)&amp;"00 K","")&amp;
IF($U67=79,Data!$L$82&amp;" - "&amp;RIGHT(Data!$L$82,2)&amp;"00 K","")&amp;
IF($U67=80,Data!$L$83&amp;" - "&amp;RIGHT(Data!$L$83,2)&amp;"00 K","")&amp;
IF($U67=81,Data!$L$84&amp;" - "&amp;RIGHT(Data!$L$84,2)&amp;"00 K","")&amp;
IF($U67=82,Data!$L$85&amp;" - "&amp;RIGHT(Data!$L$85,2)&amp;"00 K","")&amp;
IF($U67=83,Data!$L$86&amp;" - "&amp;RIGHT(Data!$L$86,2)&amp;"00 K","")&amp;
IF($U67=84,Data!$L$87&amp;" - "&amp;RIGHT(Data!$L$87,2)&amp;"00 K","")&amp;
IF($U67=85,Data!$L$88&amp;" - "&amp;RIGHT(Data!$L$88,2)&amp;"00 K","")&amp;
IF($U67=86,Data!$L$89&amp;" - "&amp;RIGHT(Data!$L$89,2)&amp;"00 K","")&amp;
IF($U67=87,Data!$L$90&amp;" - "&amp;RIGHT(Data!$L$90,2)&amp;"00 K","")&amp;
IF($U67=88,Data!$L$91&amp;" - "&amp;RIGHT(Data!$L$91,2)&amp;"00 K","")&amp;
IF($U67=89,Data!$L$92&amp;" - "&amp;RIGHT(Data!$L$92,2)&amp;"00 K","")&amp;
IF($U67=90,Data!$L$93&amp;" - "&amp;RIGHT(Data!$L$93,2)&amp;"00 K","")&amp;
IF($U67=91,Data!$L$94&amp;" - "&amp;RIGHT(Data!$L$94,2)&amp;"00 K","")&amp;
IF($U67=92,Data!$L$95&amp;" - "&amp;RIGHT(Data!$L$95,2)&amp;"00 K","")&amp;
IF($U67=93,Data!$L$96&amp;" - "&amp;RIGHT(Data!$L$97,2)&amp;"00 K","")&amp;
IF($U67=94,Data!$L$97&amp;" - "&amp;RIGHT(Data!$L$98,2)&amp;"00 K","")&amp;
IF($U67=95,Data!$L$98&amp;" - "&amp;RIGHT(Data!$L$99,2)&amp;"00 K","")&amp;
IF($U67=96,Data!$L$99&amp;" - "&amp;RIGHT(Data!$L$100,2)&amp;"00 K","")&amp;
IF($U67=97,Data!$L$100&amp;" - "&amp;RIGHT(Data!$L$101,2)&amp;"00 K","")&amp;
IF($U67=98,Data!$L$101&amp;" - "&amp;RIGHT(Data!$L$102,2)&amp;"00 K","")&amp;
IF($U67=99,Data!$L$102&amp;" - "&amp;RIGHT(Data!$L$103,2)&amp;"00 K","")&amp;
IF($U67=100,Data!$L$103&amp;" - "&amp;RIGHT(Data!$L$104,2)&amp;"00 K","")&amp;
IF($U67=101,Data!$L$104&amp;" - "&amp;RIGHT(Data!$L$105,2)&amp;"00 K","")&amp;
IF($U67=102,Data!$L$105&amp;" - "&amp;RIGHT(Data!$L$106,2)&amp;"00 K","")&amp;
IF($U67=103,Data!$L$106&amp;" - "&amp;RIGHT(Data!$L$107,2)&amp;"00 K","")&amp;
IF($U67=104,Data!$L$107&amp;" - "&amp;RIGHT(Data!$L$108,2)&amp;"00 K","")&amp;
IF($U67=105,Data!$L$108&amp;" - "&amp;RIGHT(Data!$L$109,2)&amp;"00 K","")&amp;
IF($U67=106,Data!$L$109&amp;" - "&amp;RIGHT(Data!$L$110,2)&amp;"00 K","")&amp;
IF($U67=107,Data!$L$110&amp;" - "&amp;RIGHT(Data!$L$111,2)&amp;"00 K","")&amp;
IF($U67=108,Data!$L$111&amp;" - "&amp;RIGHT(Data!$L$112,2)&amp;"00 K","")&amp;
IF($U67=109,Data!$L$112&amp;" - "&amp;RIGHT(Data!$L$113,2)&amp;"00 K","")&amp;
IF($U67=110,Data!$L$113&amp;" - "&amp;RIGHT(Data!$L$114,2)&amp;"00 K","")&amp;
IF($U67=111,Data!$L$114&amp;" - "&amp;RIGHT(Data!$L$115,2)&amp;"00 K","")&amp;
IF($U67=112,Data!$L$115&amp;" - "&amp;RIGHT(Data!$L$116,2)&amp;"00 K","")&amp;
IF($U67=113,Data!$L$116&amp;" - "&amp;RIGHT(Data!$L$117,2)&amp;"00 K","")&amp;
IF($U67=114,Data!$L$117&amp;" - "&amp;RIGHT(Data!$L$118,2)&amp;"00 K","")&amp;
IF($U67=115,Data!$L$118&amp;" - "&amp;RIGHT(Data!$L$119,2)&amp;"00 K","")&amp;
IF($U67=116,Data!$L$119&amp;" - "&amp;RIGHT(Data!$L$120,2)&amp;"00 K","")&amp;
IF($U67=117,Data!$L$120&amp;" - "&amp;RIGHT(Data!$L$121,2)&amp;"00 K","")&amp;
IF($U67=118,Data!$L$121&amp;" - "&amp;RIGHT(Data!$L$122,2)&amp;"00 K","")&amp;
IF($U67=119,Data!$L$122&amp;" - "&amp;RIGHT(Data!$L$123,2)&amp;"00 K","")&amp;
IF($U67=120,Data!$L$123&amp;" - "&amp;RIGHT(Data!$L$124,2)&amp;"00 K","")</f>
        <v/>
      </c>
      <c r="M67" s="45"/>
      <c r="N67" s="46"/>
      <c r="O67" s="46"/>
      <c r="P67" s="208"/>
      <c r="Q67" s="208"/>
      <c r="R67" s="210"/>
      <c r="S67" s="210"/>
      <c r="T67" s="47"/>
      <c r="U67" s="48"/>
      <c r="V67" s="111"/>
      <c r="W67" s="111"/>
      <c r="X67" s="111"/>
      <c r="Y67" s="111"/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</row>
    <row r="68" spans="1:44" hidden="1" outlineLevel="1" x14ac:dyDescent="0.3">
      <c r="A68" s="39">
        <v>65</v>
      </c>
      <c r="B68" s="116" t="str">
        <f>IF($U68=1,Data!$E$4,"")&amp;
IF($U68=2,Data!$E$5,"")&amp;
IF($U68=3,Data!$E$6,"")&amp;
IF($U68=4,Data!$E$7,"")&amp;
IF($U68=5,Data!$E$8,"")&amp;
IF($U68=6,Data!$E$9,"")&amp;
IF($U68=7,Data!$E$10,"")&amp;
IF($U68=8,Data!$E$11,"")&amp;
IF($U68=9,Data!$E$12,"")&amp;
IF($U68=10,Data!$E$13,"")&amp;
IF($U68=11,Data!$E$14,"")&amp;
IF($U68=12,Data!$E$15,"")&amp;
IF($U68=13,Data!$E$16,"")&amp;
IF($U68=14,Data!$E$17,"")&amp;
IF($U68=15,Data!$E$18,"")&amp;
IF($U68=16,Data!$E$19,"")&amp;
IF($U68=17,Data!$E$20,"")&amp;
IF($U68=18,Data!$E$21,"")&amp;
IF($U68=19,Data!$E$22,"")&amp;
IF($U68=20,Data!$E$23,"")&amp;
IF($U68=21,Data!$E$24,"")&amp;
IF($U68=22,Data!$E$25,"")&amp;
IF($U68=23,Data!$E$26,"")&amp;
IF($U68=24,Data!$E$27,"")&amp;
IF($U68=25,Data!$E$28,"")&amp;
IF($U68=26,Data!$E$29,"")&amp;
IF($U68=27,Data!$E$30,"")&amp;
IF($U68=28,Data!$E$31,"")&amp;
IF($U68=29,Data!$E$32,"")&amp;
IF($U68=30,Data!$E$33,"")&amp;
IF($U68=31,Data!$E$34,"")&amp;
IF($U68=32,Data!$E$35,"")&amp;
IF($U68=33,Data!$E$36,"")&amp;
IF($U68=34,Data!$E$37,"")&amp;
IF($U68=35,Data!$E$38,"")&amp;
IF($U68=36,Data!$E$39,"")&amp;
IF($U68=37,Data!$E$40,"")&amp;
IF($U68=38,Data!$E$41,"")&amp;
IF($U68=39,Data!$E$42,"")&amp;
IF($U68=40,Data!$E$43,"")&amp;
IF($U68=41,Data!$E$124,"")&amp;
IF($U68=42,Data!$E$126,"")&amp;
IF($U68=43,Data!$E$127,"")</f>
        <v/>
      </c>
      <c r="C68" s="116" t="str">
        <f t="shared" si="0"/>
        <v/>
      </c>
      <c r="D68" s="40" t="str">
        <f>IF($U68=1,Data!$G$4,"")&amp;
IF($U68=2,Data!$G$5,"")&amp;
IF($U68=3,Data!$G$6,"")&amp;
IF($U68=4,Data!$G$7,"")&amp;
IF($U68=5,Data!$G$8,"")&amp;
IF($U68=6,Data!$G$9,"")&amp;
IF($U68=7,Data!$G$10,"")&amp;
IF($U68=8,Data!$G$11,"")&amp;
IF($U68=9,Data!$G$12,"")&amp;
IF($U68=10,Data!$G$13,"")&amp;
IF($U68=11,Data!$G$14,"")&amp;
IF($U68=12,Data!$G$15,"")&amp;
IF($U68=13,Data!$G$16,"")&amp;
IF($U68=14,Data!$G$17,"")&amp;
IF($U68=15,Data!$G$18,"")&amp;
IF($U68=16,Data!$G$19,"")&amp;
IF($U68=17,Data!$G$20,"")&amp;
IF($U68=18,Data!$G$21,"")&amp;
IF($U68=19,Data!$G$22,"")&amp;
IF($U68=20,Data!$G$23,"")&amp;
IF($U68=21,Data!$G$24,"")&amp;
IF($U68=22,Data!$G$25,"")&amp;
IF($U68=23,Data!$G$26,"")&amp;
IF($U68=24,Data!$G$27,"")&amp;
IF($U68=25,Data!$G$28,"")&amp;
IF($U68=26,Data!$G$29,"")&amp;
IF($U68=27,Data!$G$30,"")&amp;
IF($U68=28,Data!$G$31,"")&amp;
IF($U68=29,Data!$G$32,"")&amp;
IF($U68=30,Data!$G$33,"")&amp;
IF($U68=31,Data!$G$34,"")&amp;
IF($U68=32,Data!$G$35,"")&amp;
IF($U68=33,Data!$G$36,"")&amp;
IF($U68=34,Data!$G$37,"")&amp;
IF($U68=35,Data!$G$38,"")&amp;
IF($U68=36,Data!$G$39,"")&amp;
IF($U68=37,Data!$G$40,"")&amp;
IF($U68=38,Data!$G$41,"")&amp;
IF($U68=39,Data!$G$42,"")&amp;
IF($U68=40,Data!$G$43,"")&amp;
IF($U68=41,Data!$G$44,"")&amp;
IF($U68=42,Data!$G$45,"")&amp;
IF($U68=43,Data!$G$46,"")&amp;
IF($U68=44,Data!$G$47,"")&amp;
IF($U68=45,Data!$G$48,"")&amp;
IF($U68=46,Data!$G$49,"")&amp;
IF($U68=47,Data!$G$50,"")&amp;
IF($U68=48,Data!$G$51,"")&amp;
IF($U68=49,Data!$G$52,"")&amp;
IF($U68=50,Data!$G$53,"")&amp;
IF($U68=51,Data!$G$54,"")&amp;
IF($U68=52,Data!$G$55,"")&amp;
IF($U68=53,Data!$G$56,"")&amp;
IF($U68=54,Data!$G$57,"")&amp;
IF($U68=55,Data!$G$58,"")&amp;
IF($U68=56,Data!$G$59,"")&amp;
IF($U68=57,Data!$G$60,"")&amp;
IF($U68=58,Data!$G$61,"")&amp;
IF($U68=59,Data!$G$62,"")&amp;
IF($U68=60,Data!$G$63,"")&amp;
IF($U68=61,Data!$G$64,"")&amp;
IF($U68=62,Data!$G$65,"")&amp;
IF($U68=63,Data!$G$66,"")&amp;
IF($U68=64,Data!$G$67,"")&amp;
IF($U68=65,Data!$G$68,"")&amp;
IF($U68=66,Data!$G$69,"")&amp;
IF($U68=67,Data!$G$70,"")&amp;
IF($U68=68,Data!$G$71,"")&amp;
IF($U68=69,Data!$G$72,"")&amp;
IF($U68=70,Data!$G$73,"")&amp;
IF($U68=71,Data!$G$74,"")&amp;
IF($U68=72,Data!$G$75,"")&amp;
IF($U68=73,Data!$G$76,"")&amp;
IF($U68=74,Data!$G$77,"")&amp;
IF($U68=75,Data!$G$78,"")&amp;
IF($U68=76,Data!$G$79,"")&amp;
IF($U68=77,Data!$G$80,"")&amp;
IF($U68=78,Data!$G$81,"")&amp;
IF($U68=79,Data!$G$82,"")&amp;
IF($U68=80,Data!$G$83,"")&amp;
IF($U68=81,Data!$G$84,"")&amp;
IF($U68=82,Data!$G$85,"")&amp;
IF($U68=83,Data!$G$86,"")&amp;
IF($U68=84,Data!$G$87,"")&amp;
IF($U68=85,Data!$G$88,"")&amp;
IF($U68=86,Data!$G$89,"")&amp;
IF($U68=87,Data!$G$90,"")&amp;
IF($U68=88,Data!$G$91,"")&amp;
IF($U68=89,Data!$G$92,"")&amp;
IF($U68=90,Data!$G$93,"")&amp;
IF($U68=91,Data!$G$94,"")&amp;
IF($U68=92,Data!$G$95,"")&amp;
IF($U68=93,Data!$G$96,"")&amp;
IF($U68=94,Data!$G$97,"")&amp;
IF($U68=95,Data!$G$98,"")&amp;
IF($U68=96,Data!$G$99,"")&amp;
IF($U68=97,Data!$G$100,"")&amp;
IF($U68=98,Data!$G$101,"")&amp;
IF($U68=99,Data!$G$102,"")&amp;
IF($U68=100,Data!$G$103,"")&amp;
IF($U68=101,Data!$G$104,"")&amp;
IF($U68=102,Data!$G$105,"")&amp;
IF($U68=103,Data!$G$106,"")&amp;
IF($U68=104,Data!$G$107,"")&amp;
IF($U68=105,Data!$G$108,"")&amp;
IF($U68=106,Data!$G$109,"")&amp;
IF($U68=107,Data!$G$110,"")&amp;
IF($U68=108,Data!$G$111,"")&amp;
IF($U68=109,Data!$G$112,"")&amp;
IF($U68=100,Data!$G$113,"")&amp;
IF($U68=111,Data!$G$114,"")&amp;
IF($U68=112,Data!$G$115,"")&amp;
IF($U68=113,Data!$G$116,"")&amp;
IF($U68=114,Data!$G$117,"")&amp;
IF($U68=115,Data!$G$118,"")&amp;
IF($U68=116,Data!$G$119,"")&amp;
IF($U68=117,Data!$G$120,"")&amp;
IF($U68=118,Data!$G$121,"")&amp;
IF($U68=119,Data!$G$122,"")&amp;
IF($U68=120,Data!$G$123,"")</f>
        <v/>
      </c>
      <c r="E68" s="41" t="str">
        <f>IF($U68=1,Data!$I$4&amp;" LED","")&amp;
IF($U68=2,Data!$I$5&amp;" LED","")&amp;
IF($U68=3,Data!$I$6&amp;" LED","")&amp;
IF($U68=4,Data!$I$7&amp;" LED","")&amp;
IF($U68=5,Data!$I$8&amp;" LED","")&amp;
IF($U68=6,Data!$I$9&amp;" LED","")&amp;
IF($U68=7,Data!$I$10&amp;" LED","")&amp;
IF($U68=8,Data!$I$11&amp;" LED","")&amp;
IF($U68=9,Data!$I$12&amp;" LED","")&amp;
IF($U68=10,Data!$I$13&amp;" LED","")&amp;
IF($U68=11,Data!$I$14&amp;" LED","")&amp;
IF($U68=12,Data!$I$15&amp;" LED","")&amp;
IF($U68=13,Data!$I$16&amp;" LED","")&amp;
IF($U68=14,Data!$I$17&amp;" LED","")&amp;
IF($U68=15,Data!$I$18&amp;" LED","")&amp;
IF($U68=16,Data!$I$19&amp;" LED","")&amp;
IF($U68=17,Data!$I$20&amp;" LED","")&amp;
IF($U68=18,Data!$I$21&amp;" LED","")&amp;
IF($U68=19,Data!$I$22&amp;" LED","")&amp;
IF($U68=20,Data!$I$23&amp;" LED","")&amp;
IF($U68=21,Data!$I$24&amp;" LED","")&amp;
IF($U68=22,Data!$I$25&amp;" LED","")&amp;
IF($U68=23,Data!$I$26&amp;" LED","")&amp;
IF($U68=24,Data!$I$27&amp;" LED","")&amp;
IF($U68=25,Data!$I$28&amp;" LED","")&amp;
IF($U68=26,Data!$I$29&amp;" LED","")&amp;
IF($U68=27,Data!$I$30&amp;" LED","")&amp;
IF($U68=28,Data!$I$31&amp;" LED","")&amp;
IF($U68=29,Data!$I$32&amp;" LED","")&amp;
IF($U68=30,Data!$I$33&amp;" LED","")&amp;
IF($U68=31,Data!$I$34&amp;" LED","")&amp;
IF($U68=32,Data!$I$35&amp;" LED","")&amp;
IF($U68=33,Data!$I$36&amp;" LED","")&amp;
IF($U68=34,Data!$I$37&amp;" LED","")&amp;
IF($U68=35,Data!$I$38&amp;" LED","")&amp;
IF($U68=36,Data!$I$39&amp;" LED","")&amp;
IF($U68=37,Data!$I$40&amp;" LED","")&amp;
IF($U68=38,Data!$I$41&amp;" LED","")&amp;
IF($U68=39,Data!$I$42&amp;" LED","")&amp;
IF($U68=40,Data!$I$43&amp;" LED","")&amp;
IF($U68=41,Data!$I$44&amp;" LED","")&amp;
IF($U68=42,Data!$I$45&amp;" LED","")&amp;
IF($U68=43,Data!$I$46&amp;" LED","")&amp;
IF($U68=44,Data!$I$47&amp;" LED","")&amp;
IF($U68=45,Data!$I$48&amp;" LED","")&amp;
IF($U68=46,Data!$I$49&amp;" LED","")&amp;
IF($U68=47,Data!$I$50&amp;" LED","")&amp;
IF($U68=48,Data!$I$51&amp;" LED","")&amp;
IF($U68=49,Data!$I$52&amp;" LED","")&amp;
IF($U68=50,Data!$I$53&amp;" LED","")&amp;
IF($U68=51,Data!$I$54&amp;" LED","")&amp;
IF($U68=52,Data!$I$55&amp;" LED","")&amp;
IF($U68=53,Data!$I$56&amp;" LED","")&amp;
IF($U68=54,Data!$I$57&amp;" LED","")&amp;
IF($U68=55,Data!$I$58&amp;" LED","")&amp;
IF($U68=56,Data!$I$59&amp;" LED","")&amp;
IF($U68=57,Data!$I$60&amp;" LED","")&amp;
IF($U68=58,Data!$I$61&amp;" LED","")&amp;
IF($U68=59,Data!$I$62&amp;" LED","")&amp;
IF($U68=60,Data!$I$63&amp;" LED","")&amp;
IF($U68=61,Data!$I$64&amp;" LED","")&amp;
IF($U68=62,Data!$I$65&amp;" LED","")&amp;
IF($U68=63,Data!$I$66&amp;" LED","")&amp;
IF($U68=64,Data!$I$67&amp;" LED","")&amp;
IF($U68=65,Data!$I$68&amp;" LED","")&amp;
IF($U68=66,Data!$I$69&amp;" LED","")&amp;
IF($U68=67,Data!$I$70&amp;" LED","")&amp;
IF($U68=68,Data!$I$71&amp;" LED","")&amp;
IF($U68=69,Data!$I$72&amp;" LED","")&amp;
IF($U68=70,Data!$I$73&amp;" LED","")&amp;
IF($U68=71,Data!$I$74&amp;" LED","")&amp;
IF($U68=72,Data!$I$75&amp;" LED","")&amp;
IF($U68=73,Data!$I$76&amp;" LED","")&amp;
IF($U68=74,Data!$I$77&amp;" LED","")&amp;
IF($U68=75,Data!$I$78&amp;" LED","")&amp;
IF($U68=76,Data!$I$79&amp;" LED","")&amp;
IF($U68=77,Data!$I$80&amp;" LED","")&amp;
IF($U68=78,Data!$I$81&amp;" LED","")&amp;
IF($U68=79,Data!$I$82&amp;" LED","")&amp;
IF($U68=80,Data!$I$83&amp;" LED","")&amp;
IF($U68=81,Data!$I$84&amp;" LED","")&amp;
IF($U68=82,Data!$I$85&amp;" LED","")&amp;
IF($U68=83,Data!$I$86&amp;" LED","")&amp;
IF($U68=84,Data!$I$87&amp;" LED","")&amp;
IF($U68=85,Data!$I$88&amp;" LED","")&amp;
IF($U68=86,Data!$I$89&amp;" LED","")&amp;
IF($U68=87,Data!$I$90&amp;" LED","")&amp;
IF($U68=88,Data!$I$91&amp;" LED","")&amp;
IF($U68=89,Data!$I$92&amp;" LED","")&amp;
IF($U68=90,Data!$I$93&amp;" LED","")&amp;
IF($U68=91,Data!$I$94&amp;" LED","")&amp;
IF($U68=92,Data!$I$95&amp;" LED","")&amp;
IF($U68=93,Data!$I$96&amp;" LED","")&amp;
IF($U68=94,Data!$I$97&amp;" LED","")&amp;
IF($U68=95,Data!$I$98&amp;" LED","")&amp;
IF($U68=96,Data!$I$99&amp;" LED","")&amp;
IF($U68=97,Data!$I$100&amp;" LED","")&amp;
IF($U68=98,Data!$I$101&amp;" LED","")&amp;
IF($U68=99,Data!$I$102&amp;" LED","")&amp;
IF($U68=100,Data!$I1107&amp;" LED","")&amp;
IF($U68=101,Data!$I$104&amp;" LED","")&amp;
IF($U68=102,Data!$I$105&amp;" LED","")&amp;
IF($U68=103,Data!$I$106&amp;" LED","")&amp;
IF($U68=104,Data!$I$107&amp;" LED","")&amp;
IF($U68=105,Data!$I$108&amp;" LED","")&amp;
IF($U68=106,Data!$I$109&amp;" LED","")&amp;
IF($U68=107,Data!$I$110&amp;" LED","")&amp;
IF($U68=108,Data!$I$111&amp;" LED","")&amp;
IF($U68=109,Data!$I$112&amp;" LED","")&amp;
IF($U68=110,Data!$I$113&amp;" LED","")&amp;
IF($U68=111,Data!$I$114&amp;" LED","")&amp;
IF($U68=112,Data!$I$115&amp;" LED","")&amp;
IF($U68=113,Data!$I$116&amp;" LED","")&amp;
IF($U68=114,Data!$I$117&amp;" LED","")&amp;
IF($U68=115,Data!$I$118&amp;" LED","")&amp;
IF($U68=116,Data!$I$119&amp;" LED","")&amp;
IF($U68=117,Data!$I$120&amp;" LED","")&amp;
IF($U68=118,Data!$I$121&amp;" LED","")&amp;
IF($U68=119,Data!$I$122&amp;" LED","")&amp;
IF($U68=120,Data!$I$123&amp;" LED","")</f>
        <v/>
      </c>
      <c r="F68" s="42" t="str">
        <f xml:space="preserve">
IF($U68=1,Data!$J$4&amp;" lm","")&amp;
IF($U68=2,Data!$J$5&amp;" lm","")&amp;
IF($U68=3,Data!$J$6&amp;" lm","")&amp;
IF($U68=4,Data!$J$7&amp;" lm","")&amp;
IF($U68=5,Data!$J$8&amp;" lm","")&amp;
IF($U68=6,Data!$J$9&amp;" lm","")&amp;
IF($U68=7,Data!$J$10&amp;" lm","")&amp;
IF($U68=8,Data!$J$11&amp;" lm","")&amp;
IF($U68=9,Data!$J$12&amp;" lm","")&amp;
IF($U68=10,Data!$J$13&amp;" lm","")&amp;
IF($U68=11,Data!$J$14&amp;" lm","")&amp;
IF($U68=12,Data!$J$15&amp;" lm","")&amp;
IF($U68=13,Data!$J$16&amp;" lm","")&amp;
IF($U68=14,Data!$J$17&amp;" lm","")&amp;
IF($U68=15,Data!$J$18&amp;" lm","")&amp;
IF($U68=16,Data!$J$19&amp;" lm","")&amp;
IF($U68=17,Data!$J$20&amp;" lm","")&amp;
IF($U68=18,Data!$J$21&amp;" lm","")&amp;
IF($U68=19,Data!$J$22&amp;" lm","")&amp;
IF($U68=20,Data!$J$23&amp;" lm","")&amp;
IF($U68=21,Data!$J$24&amp;" lm","")&amp;
IF($U68=22,Data!$J$25&amp;" lm","")&amp;
IF($U68=23,Data!$J$26&amp;" lm","")&amp;
IF($U68=24,Data!$J$27&amp;" lm","")&amp;
IF($U68=25,Data!$J$28&amp;" lm","")&amp;
IF($U68=26,Data!$J$29&amp;" lm","")&amp;
IF($U68=27,Data!$J$30&amp;" lm","")&amp;
IF($U68=28,Data!$J$31&amp;" lm","")&amp;
IF($U68=29,Data!$J$32&amp;" lm","")&amp;
IF($U68=30,Data!$J$33&amp;" lm","")&amp;
IF($U68=31,Data!$J$34&amp;" lm","")&amp;
IF($U68=32,Data!$J$35&amp;" lm","")&amp;
IF($U68=33,Data!$J$36&amp;" lm","")&amp;
IF($U68=34,Data!$J$37&amp;" lm","")&amp;
IF($U68=35,Data!$J$38&amp;" lm","")&amp;
IF($U68=36,Data!$J$39&amp;" lm","")&amp;
IF($U68=37,Data!$J$40&amp;" lm","")&amp;
IF($U68=38,Data!$J$41&amp;" lm","")&amp;
IF($U68=39,Data!$J$42&amp;" lm","")&amp;
IF($U68=40,Data!$J$43&amp;" lm","")&amp;
IF($U68=41,Data!$J$44&amp;" lm","")&amp;
IF($U68=42,Data!$J$45&amp;" lm","")&amp;
IF($U68=43,Data!$J$46&amp;" lm","")&amp;
IF($U68=44,Data!$J$47&amp;" lm","")&amp;
IF($U68=45,Data!$J$48&amp;" lm","")&amp;
IF($U68=46,Data!$J$49&amp;" lm","")&amp;
IF($U68=47,Data!$J$50&amp;" lm","")&amp;
IF($U68=48,Data!$J$51&amp;" lm","")&amp;
IF($U68=49,Data!$J$52&amp;" lm","")&amp;
IF($U68=50,Data!$J$53&amp;" lm","")&amp;
IF($U68=51,Data!$J$54&amp;" lm","")&amp;
IF($U68=52,Data!$J$55&amp;" lm","")&amp;
IF($U68=53,Data!$J$56&amp;" lm","")&amp;
IF($U68=54,Data!$J$57&amp;" lm","")&amp;
IF($U68=55,Data!$J$58&amp;" lm","")&amp;
IF($U68=56,Data!$J$59&amp;" lm","")&amp;
IF($U68=57,Data!$J$60&amp;" lm","")&amp;
IF($U68=58,Data!$J$61&amp;" lm","")&amp;
IF($U68=59,Data!$J$62&amp;" lm","")&amp;
IF($U68=60,Data!$J$63&amp;" lm","")&amp;
IF($U68=61,Data!$J$64&amp;" lm","")&amp;
IF($U68=62,Data!$J$65&amp;" lm","")&amp;
IF($U68=63,Data!$J$66&amp;" lm","")&amp;
IF($U68=64,Data!$J$67&amp;" lm","")&amp;
IF($U68=65,Data!$J$68&amp;" lm","")&amp;
IF($U68=66,Data!$J$69&amp;" lm","")&amp;
IF($U68=67,Data!$J$70&amp;" lm","")&amp;
IF($U68=68,Data!$J$71&amp;" lm","")&amp;
IF($U68=69,Data!$J$72&amp;" lm","")&amp;
IF($U68=70,Data!$J$73&amp;" lm","")&amp;
IF($U68=71,Data!$J$74&amp;" lm","")&amp;
IF($U68=72,Data!$J$75&amp;" lm","")&amp;
IF($U68=73,Data!$J$76&amp;" lm","")&amp;
IF($U68=74,Data!$J$77&amp;" lm","")&amp;
IF($U68=75,Data!$J$78&amp;" lm","")&amp;
IF($U68=76,Data!$J$79&amp;" lm","")&amp;
IF($U68=77,Data!$J$80&amp;" lm","")&amp;
IF($U68=78,Data!$J$81&amp;" lm","")&amp;
IF($U68=79,Data!$J$82&amp;" lm","")&amp;
IF($U68=80,Data!$J$83&amp;" lm","")&amp;
IF($U68=81,Data!$J$84&amp;" lm","")&amp;
IF($U68=82,Data!$J$85&amp;" lm","")&amp;
IF($U68=83,Data!$J$86&amp;" lm","")&amp;
IF($U68=84,Data!$J$87&amp;" lm","")&amp;
IF($U68=85,Data!$J$88&amp;" lm","")&amp;
IF($U68=86,Data!$J$89&amp;" lm","")&amp;
IF($U68=87,Data!$J$90&amp;" lm","")&amp;
IF($U68=88,Data!$J$91&amp;" lm","")&amp;
IF($U68=89,Data!$J$92&amp;" lm","")&amp;
IF($U68=90,Data!$J$93&amp;" lm","")&amp;
IF($U68=91,Data!$J$94&amp;" lm","")&amp;
IF($U68=92,Data!$J$95&amp;" lm","")&amp;
IF($U68=93,Data!$J$96&amp;" lm","")&amp;
IF($U68=94,Data!$J$97&amp;" lm","")&amp;
IF($U68=95,Data!$J$98&amp;" lm","")&amp;
IF($U68=96,Data!$J$99&amp;" lm","")&amp;
IF($U68=97,Data!$J$100&amp;" lm","")&amp;
IF($U68=98,Data!$J$101&amp;" lm","")&amp;
IF($U68=99,Data!$J$102&amp;" lm","")&amp;
IF($U68=100,Data!$J$103&amp;" lm","")&amp;
IF($U68=101,Data!$J$104&amp;" lm","")&amp;
IF($U68=102,Data!$J$105&amp;" lm","")&amp;
IF($U68=103,Data!$J$106&amp;" lm","")&amp;
IF($U68=104,Data!$J$107&amp;" lm","")&amp;
IF($U68=105,Data!$J$108&amp;" lm","")&amp;
IF($U68=106,Data!$J$109&amp;" lm","")&amp;
IF($U68=107,Data!$J$110&amp;" lm","")&amp;
IF($U68=108,Data!$J$111&amp;" lm","")&amp;
IF($U68=109,Data!$J$112&amp;" lm","")&amp;
IF($U68=110,Data!$J$113&amp;" lm","")&amp;
IF($U68=111,Data!$J$114&amp;" lm","")&amp;
IF($U68=112,Data!$J$115&amp;" lm","")&amp;
IF($U68=113,Data!$J$116&amp;" lm","")&amp;
IF($U68=114,Data!$J$117&amp;" lm","")&amp;
IF($U68=115,Data!$J$118&amp;" lm","")&amp;
IF($U68=116,Data!$J$109&amp;" lm","")&amp;
IF($U68=117,Data!$J$120&amp;" lm","")&amp;
IF($U68=118,Data!$J$121&amp;" lm","")&amp;
IF($U68=119,Data!$J$122&amp;" lm","")&amp;
IF($U68=120,Data!$J$123&amp;" lm","")</f>
        <v/>
      </c>
      <c r="G68" s="43" t="str">
        <f xml:space="preserve">
IF($U68=1,Data!$H$4,"")&amp;
IF($U68=2,Data!$H$5,"")&amp;
IF($U68=3,Data!$H$6,"")&amp;
IF($U68=4,Data!$H$7,"")&amp;
IF($U68=5,Data!$H$8,"")&amp;
IF($U68=6,Data!$H$9,"")&amp;
IF($U68=7,Data!$H$10,"")&amp;
IF($U68=8,Data!$H$11,"")&amp;
IF($U68=9,Data!$H$12,"")&amp;
IF($U68=10,Data!$H$13,"")&amp;
IF($U68=11,Data!$H$14,"")&amp;
IF($U68=12,Data!$H$15,"")&amp;
IF($U68=13,Data!$H$16,"")&amp;
IF($U68=14,Data!$H$17,"")&amp;
IF($U68=15,Data!$H$18,"")&amp;
IF($U68=16,Data!$H$19,"")&amp;
IF($U68=17,Data!$H$20,"")&amp;
IF($U68=18,Data!$H$21,"")&amp;
IF($U68=19,Data!$H$22,"")&amp;
IF($U68=20,Data!$H$23,"")&amp;
IF($U68=21,Data!$H$24,"")&amp;
IF($U68=22,Data!$H$25,"")&amp;
IF($U68=23,Data!$H$26,"")&amp;
IF($U68=24,Data!$H$27,"")&amp;
IF($U68=25,Data!$H$28,"")&amp;
IF($U68=26,Data!$H$29,"")&amp;
IF($U68=27,Data!$H$30,"")&amp;
IF($U68=28,Data!$H$31,"")&amp;
IF($U68=29,Data!$H$32,"")&amp;
IF($U68=30,Data!$H$33,"")&amp;
IF($U68=31,Data!$H$34,"")&amp;
IF($U68=32,Data!$H$35,"")&amp;
IF($U68=33,Data!$H$36,"")&amp;
IF($U68=34,Data!$H$37,"")&amp;
IF($U68=35,Data!$H$38,"")&amp;
IF($U68=36,Data!$H$39,"")&amp;
IF($U68=37,Data!$H$40,"")&amp;
IF($U68=38,Data!$H$41,"")&amp;
IF($U68=39,Data!$H$42,"")&amp;
IF($U68=40,Data!$H$43,"")&amp;
IF($U68=41,Data!$H$44,"")&amp;
IF($U68=42,Data!$H$45,"")&amp;
IF($U68=43,Data!$H$46,"")&amp;
IF($U68=44,Data!$H$47,"")&amp;
IF($U68=45,Data!$H$48,"")&amp;
IF($U68=46,Data!$H$49,"")&amp;
IF($U68=47,Data!$H$50,"")&amp;
IF($U68=48,Data!$H$51,"")&amp;
IF($U68=49,Data!$H$52,"")&amp;
IF($U68=50,Data!$H$53,"")&amp;
IF($U68=51,Data!$H$54,"")&amp;
IF($U68=52,Data!$H$55,"")&amp;
IF($U68=53,Data!$H$56,"")&amp;
IF($U68=54,Data!$H$57,"")&amp;
IF($U68=55,Data!$H$58,"")&amp;
IF($U68=56,Data!$H$59,"")&amp;
IF($U68=57,Data!$H$60,"")&amp;
IF($U68=58,Data!$H$61,"")&amp;
IF($U68=59,Data!$H$62,"")&amp;
IF($U68=60,Data!$H$63,"")&amp;
IF($U68=61,Data!$H$64,"")&amp;
IF($U68=62,Data!$H$65,"")&amp;
IF($U68=63,Data!$H$66,"")&amp;
IF($U68=64,Data!$H$67,"")&amp;
IF($U68=65,Data!$H$68,"")&amp;
IF($U68=66,Data!$H$69,"")&amp;
IF($U68=67,Data!$H$70,"")&amp;
IF($U68=68,Data!$H$71,"")&amp;
IF($U68=69,Data!$H$72,"")&amp;
IF($U68=70,Data!$H$73,"")&amp;
IF($U68=71,Data!$H$74,"")&amp;
IF($U68=72,Data!$H$75,"")&amp;
IF($U68=73,Data!$H$76,"")&amp;
IF($U68=74,Data!$H$77,"")&amp;
IF($U68=75,Data!$H$78,"")&amp;
IF($U68=76,Data!$H$79,"")&amp;
IF($U68=77,Data!$H$80,"")&amp;
IF($U68=78,Data!$H$81,"")&amp;
IF($U68=79,Data!$H$82,"")&amp;
IF($U68=80,Data!$H$83,"")&amp;
IF($U68=81,Data!$H$84,"")&amp;
IF($U68=82,Data!$H$85,"")&amp;
IF($U68=83,Data!$H$86,"")&amp;
IF($U68=84,Data!$H$87,"")&amp;
IF($U68=85,Data!$H$88,"")&amp;
IF($U68=86,Data!$H$89,"")&amp;
IF($U68=87,Data!$H$90,"")&amp;
IF($U68=88,Data!$H$91,"")&amp;
IF($U68=89,Data!$H$92,"")&amp;
IF($U68=90,Data!$H$93,"")&amp;
IF($U68=91,Data!$H$94,"")&amp;
IF($U68=92,Data!$H$95,"")&amp;
IF($U68=93,Data!$H$96,"")&amp;
IF($U68=94,Data!$H$97,"")&amp;
IF($U68=95,Data!$H$98,"")&amp;
IF($U68=96,Data!$H$99,"")&amp;
IF($U68=97,Data!$H$100,"")&amp;
IF($U68=98,Data!$H$101,"")&amp;
IF($U68=99,Data!$H$102,"")&amp;
IF($U68=100,Data!$H$103,"")&amp;
IF($U68=101,Data!$H$104,"")&amp;
IF($U68=102,Data!$H$105,"")&amp;
IF($U68=103,Data!$H$106,"")&amp;
IF($U68=104,Data!$H$107,"")&amp;
IF($U68=105,Data!$H$108,"")&amp;
IF($U68=106,Data!$H$109,"")&amp;
IF($U68=107,Data!$H$110,"")&amp;
IF($U68=108,Data!$H$111,"")&amp;
IF($U68=109,Data!$H$112,"")&amp;
IF($U68=110,Data!$H$113,"")&amp;
IF($U68=111,Data!$H$114,"")&amp;
IF($U68=112,Data!$H$115,"")&amp;
IF($U68=113,Data!$H$116,"")&amp;
IF($U68=114,Data!$H$117,"")&amp;
IF($U68=115,Data!$H$118,"")&amp;
IF($U68=116,Data!$H$119,"")&amp;
IF($U68=117,Data!$H$120,"")&amp;
IF($U68=118,Data!$H$121,"")&amp;
IF($U68=119,Data!$H$122,"")&amp;
IF($U68=120,Data!$H$123,"")</f>
        <v/>
      </c>
      <c r="H68" s="44" t="str">
        <f>IF($U68=1,Data!$V$4&amp;" W","")&amp;
IF($U68=2,Data!$V$5&amp;" W","")&amp;
IF($U68=3,Data!$V$6&amp;" W","")&amp;
IF($U68=4,Data!$V$7&amp;" W","")&amp;
IF($U68=5,Data!$V$8&amp;" W","")&amp;
IF($U68=6,Data!$V$9&amp;" W","")&amp;
IF($U68=7,Data!$V$10&amp;" W","")&amp;
IF($U68=8,Data!$V$11&amp;" W","")&amp;
IF($U68=9,Data!$V$12&amp;" W","")&amp;
IF($U68=10,Data!$V$13&amp;" W","")&amp;
IF($U68=11,Data!$V$14&amp;" W","")&amp;
IF($U68=12,Data!$V$15&amp;" W","")&amp;
IF($U68=13,Data!$V$16&amp;" W","")&amp;
IF($U68=14,Data!$V$17&amp;" W","")&amp;
IF($U68=15,Data!$V$18&amp;" W","")&amp;
IF($U68=16,Data!$V$19&amp;" W","")&amp;
IF($U68=17,Data!$V$20&amp;" W","")&amp;
IF($U68=18,Data!$V$21&amp;" W","")&amp;
IF($U68=19,Data!$V$22&amp;" W","")&amp;
IF($U68=20,Data!$V$23&amp;" W","")&amp;
IF($U68=21,Data!$V$24&amp;" W","")&amp;
IF($U68=22,Data!$V$25&amp;" W","")&amp;
IF($U68=23,Data!$V$26&amp;" W","")&amp;
IF($U68=24,Data!$V$27&amp;" W","")&amp;
IF($U68=25,Data!$V$28&amp;" W","")&amp;
IF($U68=26,Data!$V$29&amp;" W","")&amp;
IF($U68=27,Data!$V$30&amp;" W","")&amp;
IF($U68=28,Data!$V$31&amp;" W","")&amp;
IF($U68=29,Data!$V$32&amp;" W","")&amp;
IF($U68=30,Data!$V$33&amp;" W","")&amp;
IF($U68=31,Data!$V$34&amp;" W","")&amp;
IF($U68=32,Data!$V$35&amp;" W","")&amp;
IF($U68=33,Data!$V$36&amp;" W","")&amp;
IF($U68=34,Data!$V$37&amp;" W","")&amp;
IF($U68=35,Data!$V$38&amp;" W","")&amp;
IF($U68=36,Data!$V$39&amp;" W","")&amp;
IF($U68=37,Data!$V$40&amp;" W","")&amp;
IF($U68=38,Data!$V$41&amp;" W","")&amp;
IF($U68=39,Data!$V$42&amp;" W","")&amp;
IF($U68=40,Data!$V$43&amp;" W","")&amp;
IF($U68=41,Data!$V$44&amp;" W","")&amp;
IF($U68=42,Data!$V$45&amp;" W","")&amp;
IF($U68=43,Data!$V$46&amp;" W","")&amp;
IF($U68=44,Data!$V$47&amp;" W","")&amp;
IF($U68=45,Data!$V$48&amp;" W","")&amp;
IF($U68=46,Data!$V$49&amp;" W","")&amp;
IF($U68=47,Data!$V$50&amp;" W","")&amp;
IF($U68=48,Data!$V$51&amp;" W","")&amp;
IF($U68=49,Data!$V$52&amp;" W","")&amp;
IF($U68=50,Data!$V$53&amp;" W","")&amp;
IF($U68=51,Data!$V$54&amp;" W","")&amp;
IF($U68=52,Data!$V$55&amp;" W","")&amp;
IF($U68=53,Data!$V$56&amp;" W","")&amp;
IF($U68=54,Data!$V$57&amp;" W","")&amp;
IF($U68=55,Data!$V$58&amp;" W","")&amp;
IF($U68=56,Data!$V$59&amp;" W","")&amp;
IF($U68=57,Data!$V$60&amp;" W","")&amp;
IF($U68=58,Data!$V$61&amp;" W","")&amp;
IF($U68=59,Data!$V$62&amp;" W","")&amp;
IF($U68=60,Data!$V$63&amp;" W","")&amp;
IF($U68=61,Data!$V$64&amp;" W","")&amp;
IF($U68=62,Data!$V$65&amp;" W","")&amp;
IF($U68=63,Data!$V$66&amp;" W","")&amp;
IF($U68=64,Data!$V$67&amp;" W","")&amp;
IF($U68=65,Data!$V$68&amp;" W","")&amp;
IF($U68=66,Data!$V$69&amp;" W","")&amp;
IF($U68=67,Data!$V$70&amp;" W","")&amp;
IF($U68=68,Data!$V$71&amp;" W","")&amp;
IF($U68=69,Data!$V$72&amp;" W","")&amp;
IF($U68=70,Data!$V$73&amp;" W","")&amp;
IF($U68=71,Data!$V$74&amp;" W","")&amp;
IF($U68=72,Data!$V$75&amp;" W","")&amp;
IF($U68=73,Data!$V$76&amp;" W","")&amp;
IF($U68=74,Data!$V$77&amp;" W","")&amp;
IF($U68=75,Data!$V$78&amp;" W","")&amp;
IF($U68=76,Data!$V$79&amp;" W","")&amp;
IF($U68=77,Data!$V$80&amp;" W","")&amp;
IF($U68=78,Data!$V$81&amp;" W","")&amp;
IF($U68=79,Data!$V$82&amp;" W","")&amp;
IF($U68=80,Data!$V$83&amp;" W","")&amp;
IF($U68=81,Data!$V$84&amp;" W","")&amp;
IF($U68=82,Data!$V$85&amp;" W","")&amp;
IF($U68=83,Data!$V$86&amp;" W","")&amp;
IF($U68=84,Data!$V$87&amp;" W","")&amp;
IF($U68=85,Data!$V$88&amp;" W","")&amp;
IF($U68=86,Data!$V$89&amp;" W","")&amp;
IF($U68=87,Data!$V$90&amp;" W","")&amp;
IF($U68=88,Data!$V$91&amp;" W","")&amp;
IF($U68=89,Data!$V$92&amp;" W","")&amp;
IF($U68=90,Data!$V$93&amp;" W","")&amp;
IF($U68=91,Data!$V$94&amp;" W","")&amp;
IF($U68=92,Data!$V$95&amp;" W","")&amp;
IF($U68=93,Data!$V$96&amp;" W","")&amp;
IF($U68=94,Data!$V$97&amp;" W","")&amp;
IF($U68=95,Data!$V$98&amp;" W","")&amp;
IF($U68=96,Data!$V$99&amp;" W","")&amp;
IF($U68=97,Data!$V$100&amp;" W","")&amp;
IF($U68=98,Data!$V$101&amp;" W","")&amp;
IF($U68=99,Data!$V$102&amp;" W","")&amp;
IF($U68=100,Data!$V$103&amp;" W","")&amp;
IF($U68=101,Data!$V168&amp;" W","")&amp;
IF($U68=102,Data!$V$105&amp;" W","")&amp;
IF($U68=103,Data!$V$106&amp;" W","")&amp;
IF($U68=104,Data!$V$107&amp;" W","")&amp;
IF($U68=105,Data!$V$108&amp;" W","")&amp;
IF($U68=106,Data!$V$109&amp;" W","")&amp;
IF($U68=107,Data!$V$110&amp;" W","")&amp;
IF($U68=108,Data!$V$111&amp;" W","")&amp;
IF($U68=109,Data!$V$112&amp;" W","")&amp;
IF($U68=110,Data!$V$113&amp;" W","")&amp;
IF($U68=111,Data!$V$114&amp;" W","")&amp;
IF($U68=112,Data!$V$115&amp;" W","")&amp;
IF($U68=113,Data!$V$116&amp;" W","")&amp;
IF($U68=114,Data!$V$117&amp;" W","")&amp;
IF($U68=115,Data!$V$118&amp;" W","")&amp;
IF($U68=116,Data!$V$119&amp;" W","")&amp;
IF($U68=117,Data!$V$120&amp;" W","")&amp;
IF($U68=118,Data!$V$121&amp;" W","")&amp;
IF($U68=119,Data!$V$122&amp;" W","")&amp;
IF($U68=120,Data!$V$123&amp;" W","")</f>
        <v/>
      </c>
      <c r="I68" s="42" t="str">
        <f>IF($U68=1,Data!$W$4&amp;" W","")&amp;
IF($U68=2,Data!$W$5&amp;" W","")&amp;
IF($U68=3,Data!$W$6&amp;" W","")&amp;
IF($U68=4,Data!$W$7&amp;" W","")&amp;
IF($U68=5,Data!$W$8&amp;" W","")&amp;
IF($U68=6,Data!$W$9&amp;" W","")&amp;
IF($U68=7,Data!$W$10&amp;" W","")&amp;
IF($U68=8,Data!$W$11&amp;" W","")&amp;
IF($U68=9,Data!$W$12&amp;" W","")&amp;
IF($U68=10,Data!$W$13&amp;" W","")&amp;
IF($U68=11,Data!$W$14&amp;" W","")&amp;
IF($U68=12,Data!$W$15&amp;" W","")&amp;
IF($U68=13,Data!$W$16&amp;" W","")&amp;
IF($U68=14,Data!$W$17&amp;" W","")&amp;
IF($U68=15,Data!$W$18&amp;" W","")&amp;
IF($U68=16,Data!$W$19&amp;" W","")&amp;
IF($U68=17,Data!$W$20&amp;" W","")&amp;
IF($U68=18,Data!$W$21&amp;" W","")&amp;
IF($U68=19,Data!$W$22&amp;" W","")&amp;
IF($U68=20,Data!$W$23&amp;" W","")&amp;
IF($U68=21,Data!$W$24&amp;" W","")&amp;
IF($U68=22,Data!$W$25&amp;" W","")&amp;
IF($U68=23,Data!$W$26&amp;" W","")&amp;
IF($U68=24,Data!$W$27&amp;" W","")&amp;
IF($U68=25,Data!$W$28&amp;" W","")&amp;
IF($U68=26,Data!$W$29&amp;" W","")&amp;
IF($U68=27,Data!$W$30&amp;" W","")&amp;
IF($U68=28,Data!$W$31&amp;" W","")&amp;
IF($U68=29,Data!$W$32&amp;" W","")&amp;
IF($U68=30,Data!$W$33&amp;" W","")&amp;
IF($U68=31,Data!$W$34&amp;" W","")&amp;
IF($U68=32,Data!$W$35&amp;" W","")&amp;
IF($U68=33,Data!$W$36&amp;" W","")&amp;
IF($U68=34,Data!$W$37&amp;" W","")&amp;
IF($U68=35,Data!$W$38&amp;" W","")&amp;
IF($U68=36,Data!$W$39&amp;" W","")&amp;
IF($U68=37,Data!$W$40&amp;" W","")&amp;
IF($U68=38,Data!$W$41&amp;" W","")&amp;
IF($U68=39,Data!$W$42&amp;" W","")&amp;
IF($U68=40,Data!$W$43&amp;" W","")&amp;
IF($U68=41,Data!$W$44&amp;" W","")&amp;
IF($U68=42,Data!$W$45&amp;" W","")&amp;
IF($U68=43,Data!$W$46&amp;" W","")&amp;
IF($U68=44,Data!$W$47&amp;" W","")&amp;
IF($U68=45,Data!$W$48&amp;" W","")&amp;
IF($U68=46,Data!$W$49&amp;" W","")&amp;
IF($U68=47,Data!$W$50&amp;" W","")&amp;
IF($U68=48,Data!$W$51&amp;" W","")&amp;
IF($U68=49,Data!$W$52&amp;" W","")&amp;
IF($U68=50,Data!$W$53&amp;" W","")&amp;
IF($U68=51,Data!$W$54&amp;" W","")&amp;
IF($U68=52,Data!$W$55&amp;" W","")&amp;
IF($U68=53,Data!$W$56&amp;" W","")&amp;
IF($U68=54,Data!$W$57&amp;" W","")&amp;
IF($U68=55,Data!$W$58&amp;" W","")&amp;
IF($U68=56,Data!$W$59&amp;" W","")&amp;
IF($U68=57,Data!$W$60&amp;" W","")&amp;
IF($U68=58,Data!$W$61&amp;" W","")&amp;
IF($U68=59,Data!$W$62&amp;" W","")&amp;
IF($U68=60,Data!$W$63&amp;" W","")&amp;
IF($U68=61,Data!$W$64&amp;" W","")&amp;
IF($U68=62,Data!$W$65&amp;" W","")&amp;
IF($U68=63,Data!$W$66&amp;" W","")&amp;
IF($U68=64,Data!$W$67&amp;" W","")&amp;
IF($U68=65,Data!$W$68&amp;" W","")&amp;
IF($U68=66,Data!$W$69&amp;" W","")&amp;
IF($U68=67,Data!$W$70&amp;" W","")&amp;
IF($U68=68,Data!$W$71&amp;" W","")&amp;
IF($U68=69,Data!$W$72&amp;" W","")&amp;
IF($U68=70,Data!$W$73&amp;" W","")&amp;
IF($U68=71,Data!$W$74&amp;" W","")&amp;
IF($U68=72,Data!$W$75&amp;" W","")&amp;
IF($U68=73,Data!$W$76&amp;" W","")&amp;
IF($U68=74,Data!$W$77&amp;" W","")&amp;
IF($U68=75,Data!$W$78&amp;" W","")&amp;
IF($U68=76,Data!$W$79&amp;" W","")&amp;
IF($U68=77,Data!$W$80&amp;" W","")&amp;
IF($U68=78,Data!$W$81&amp;" W","")&amp;
IF($U68=79,Data!$W$82&amp;" W","")&amp;
IF($U68=80,Data!$W$83&amp;" W","")&amp;
IF($U68=81,Data!$W$84&amp;" W","")&amp;
IF($U68=82,Data!$W$85&amp;" W","")&amp;
IF($U68=83,Data!$W$86&amp;" W","")&amp;
IF($U68=84,Data!$W$87&amp;" W","")&amp;
IF($U68=85,Data!$W$88&amp;" W","")&amp;
IF($U68=86,Data!$W$89&amp;" W","")&amp;
IF($U68=87,Data!$W$90&amp;" W","")&amp;
IF($U68=88,Data!$W$91&amp;" W","")&amp;
IF($U68=89,Data!$W$92&amp;" W","")&amp;
IF($U68=90,Data!$W$93&amp;" W","")&amp;
IF($U68=91,Data!$W$94&amp;" W","")&amp;
IF($U68=92,Data!$W$95&amp;" W","")&amp;
IF($U68=93,Data!$W$96&amp;" W","")&amp;
IF($U68=94,Data!$W$97&amp;" W","")&amp;
IF($U68=95,Data!$W$98&amp;" W","")&amp;
IF($U68=96,Data!$W$99&amp;" W","")&amp;
IF($U68=97,Data!$W$100&amp;" W","")&amp;
IF($U68=98,Data!$W$101&amp;" W","")&amp;
IF($U68=99,Data!$W$102&amp;" W","")&amp;
IF($U68=100,Data!$W$103&amp;" W","")&amp;
IF($U68=101,Data!$V168&amp;" W","")&amp;
IF($U68=102,Data!$W$105&amp;" W","")&amp;
IF($U68=103,Data!$W$106&amp;" W","")&amp;
IF($U68=104,Data!$W$107&amp;" W","")&amp;
IF($U68=105,Data!$W$108&amp;" W","")&amp;
IF($U68=106,Data!$W$109&amp;" W","")&amp;
IF($U68=107,Data!$W$110&amp;" W","")&amp;
IF($U68=108,Data!$W$111&amp;" W","")&amp;
IF($U68=109,Data!$W$112&amp;" W","")&amp;
IF($U68=110,Data!$W$113&amp;" W","")&amp;
IF($U68=111,Data!$W$114&amp;" W","")&amp;
IF($U68=112,Data!$W$115&amp;" W","")&amp;
IF($U68=113,Data!$W$116&amp;" W","")&amp;
IF($U68=114,Data!$W$117&amp;" W","")&amp;
IF($U68=115,Data!$W$118&amp;" W","")&amp;
IF($U68=116,Data!$W$119&amp;" W","")&amp;
IF($U68=117,Data!$W$120&amp;" W","")&amp;
IF($U68=118,Data!$W$121&amp;" W","")&amp;
IF($U68=119,Data!$W$122&amp;" W","")&amp;
IF($U68=120,Data!$W$123&amp;" W","")</f>
        <v/>
      </c>
      <c r="J68" s="44" t="str">
        <f>IF($U68=1,Data!$X$4&amp;" W","")&amp;
IF($U68=2,Data!$X$5&amp;" W","")&amp;
IF($U68=3,Data!$X$6&amp;" W","")&amp;
IF($U68=4,Data!$X$7&amp;" W","")&amp;
IF($U68=5,Data!$X$8&amp;" W","")&amp;
IF($U68=6,Data!$X$9&amp;" W","")&amp;
IF($U68=7,Data!$X$10&amp;" W","")&amp;
IF($U68=8,Data!$X$11&amp;" W","")&amp;
IF($U68=9,Data!$X$12&amp;" W","")&amp;
IF($U68=10,Data!$X$13&amp;" W","")&amp;
IF($U68=11,Data!$X$14&amp;" W","")&amp;
IF($U68=12,Data!$X$15&amp;" W","")&amp;
IF($U68=13,Data!$X$16&amp;" W","")&amp;
IF($U68=14,Data!$X$17&amp;" W","")&amp;
IF($U68=15,Data!$X$18&amp;" W","")&amp;
IF($U68=16,Data!$X$19&amp;" W","")&amp;
IF($U68=17,Data!$X$20&amp;" W","")&amp;
IF($U68=18,Data!$X$21&amp;" W","")&amp;
IF($U68=19,Data!$X$22&amp;" W","")&amp;
IF($U68=20,Data!$X$23&amp;" W","")&amp;
IF($U68=21,Data!$X$24&amp;" W","")&amp;
IF($U68=22,Data!$X$25&amp;" W","")&amp;
IF($U68=23,Data!$X$26&amp;" W","")&amp;
IF($U68=24,Data!$X$27&amp;" W","")&amp;
IF($U68=25,Data!$X$28&amp;" W","")&amp;
IF($U68=26,Data!$X$29&amp;" W","")&amp;
IF($U68=27,Data!$X$30&amp;" W","")&amp;
IF($U68=28,Data!$X$31&amp;" W","")&amp;
IF($U68=29,Data!$X$32&amp;" W","")&amp;
IF($U68=30,Data!$X$33&amp;" W","")&amp;
IF($U68=31,Data!$X$34&amp;" W","")&amp;
IF($U68=32,Data!$X$35&amp;" W","")&amp;
IF($U68=33,Data!$X$36&amp;" W","")&amp;
IF($U68=34,Data!$X$37&amp;" W","")&amp;
IF($U68=35,Data!$X$38&amp;" W","")&amp;
IF($U68=36,Data!$X$39&amp;" W","")&amp;
IF($U68=37,Data!$X$40&amp;" W","")&amp;
IF($U68=38,Data!$X$41&amp;" W","")&amp;
IF($U68=39,Data!$X$42&amp;" W","")&amp;
IF($U68=40,Data!$X$43&amp;" W","")&amp;
IF($U68=41,Data!$X$44&amp;" W","")&amp;
IF($U68=42,Data!$X$45&amp;" W","")&amp;
IF($U68=43,Data!$X$46&amp;" W","")&amp;
IF($U68=44,Data!$X$47&amp;" W","")&amp;
IF($U68=45,Data!$X$48&amp;" W","")&amp;
IF($U68=46,Data!$X$49&amp;" W","")&amp;
IF($U68=47,Data!$X$50&amp;" W","")&amp;
IF($U68=48,Data!$X$51&amp;" W","")&amp;
IF($U68=49,Data!$X$52&amp;" W","")&amp;
IF($U68=50,Data!$X$53&amp;" W","")&amp;
IF($U68=51,Data!$X$54&amp;" W","")&amp;
IF($U68=52,Data!$X$55&amp;" W","")&amp;
IF($U68=53,Data!$X$56&amp;" W","")&amp;
IF($U68=54,Data!$X$57&amp;" W","")&amp;
IF($U68=55,Data!$X$58&amp;" W","")&amp;
IF($U68=56,Data!$X$59&amp;" W","")&amp;
IF($U68=57,Data!$X$60&amp;" W","")&amp;
IF($U68=58,Data!$X$61&amp;" W","")&amp;
IF($U68=59,Data!$X$62&amp;" W","")&amp;
IF($U68=60,Data!$X$63&amp;" W","")&amp;
IF($U68=61,Data!$X$64&amp;" W","")&amp;
IF($U68=62,Data!$X$65&amp;" W","")&amp;
IF($U68=63,Data!$X$66&amp;" W","")&amp;
IF($U68=64,Data!$X$67&amp;" W","")&amp;
IF($U68=65,Data!$X$68&amp;" W","")&amp;
IF($U68=66,Data!$X$69&amp;" W","")&amp;
IF($U68=67,Data!$X$70&amp;" W","")&amp;
IF($U68=68,Data!$X$71&amp;" W","")&amp;
IF($U68=69,Data!$X$72&amp;" W","")&amp;
IF($U68=70,Data!$X$73&amp;" W","")&amp;
IF($U68=71,Data!$X$74&amp;" W","")&amp;
IF($U68=72,Data!$X$75&amp;" W","")&amp;
IF($U68=73,Data!$X$76&amp;" W","")&amp;
IF($U68=74,Data!$X$77&amp;" W","")&amp;
IF($U68=75,Data!$X$78&amp;" W","")&amp;
IF($U68=76,Data!$X$79&amp;" W","")&amp;
IF($U68=77,Data!$X$80&amp;" W","")&amp;
IF($U68=78,Data!$X$81&amp;" W","")&amp;
IF($U68=79,Data!$X$82&amp;" W","")&amp;
IF($U68=80,Data!$X$83&amp;" W","")&amp;
IF($U68=81,Data!$X$84&amp;" W","")&amp;
IF($U68=82,Data!$X$85&amp;" W","")&amp;
IF($U68=83,Data!$X$86&amp;" W","")&amp;
IF($U68=84,Data!$X$87&amp;" W","")&amp;
IF($U68=85,Data!$X$88&amp;" W","")&amp;
IF($U68=86,Data!$X$89&amp;" W","")&amp;
IF($U68=87,Data!$X$90&amp;" W","")&amp;
IF($U68=88,Data!$X$91&amp;" W","")&amp;
IF($U68=89,Data!$X$92&amp;" W","")&amp;
IF($U68=90,Data!$X$93&amp;" W","")&amp;
IF($U68=91,Data!$X$94&amp;" W","")&amp;
IF($U68=92,Data!$X$95&amp;" W","")&amp;
IF($U68=93,Data!$X$96&amp;" W","")&amp;
IF($U68=94,Data!$X$97&amp;" W","")&amp;
IF($U68=95,Data!$X$98&amp;" W","")&amp;
IF($U68=96,Data!$X$99&amp;" W","")&amp;
IF($U68=97,Data!$X$100&amp;" W","")&amp;
IF($U68=98,Data!$X$101&amp;" W","")&amp;
IF($U68=99,Data!$X$102&amp;" W","")&amp;
IF($U68=100,Data!$X$103&amp;" W","")&amp;
IF($U68=101,Data!$X$104&amp;" W","")&amp;
IF($U68=102,Data!$X$105&amp;" W","")&amp;
IF($U68=103,Data!$X$106&amp;" W","")&amp;
IF($U68=104,Data!$X$107&amp;" W","")&amp;
IF($U68=105,Data!$X$108&amp;" W","")&amp;
IF($U68=106,Data!$X$109&amp;" W","")&amp;
IF($U68=107,Data!$X$110&amp;" W","")&amp;
IF($U68=108,Data!$X$111&amp;" W","")&amp;
IF($U68=109,Data!$X$112&amp;" W","")&amp;
IF($U68=110,Data!$X$113&amp;" W","")&amp;
IF($U68=111,Data!$X$114&amp;" W","")&amp;
IF($U68=112,Data!$X$115&amp;" W","")&amp;
IF($U68=113,Data!$X$116&amp;" W","")&amp;
IF($U68=114,Data!$X$117&amp;" W","")&amp;
IF($U68=115,Data!$X$118&amp;" W","")&amp;
IF($U68=116,Data!$X$119&amp;" W","")&amp;
IF($U68=117,Data!$X$120&amp;" W","")&amp;
IF($U68=118,Data!$X$121&amp;" W","")&amp;
IF($U68=119,Data!$X$122&amp;" W","")&amp;
IF($U68=120,Data!$X$123&amp;" W","")</f>
        <v/>
      </c>
      <c r="K68" s="238" t="str">
        <f>IF($U68=1,Data!$Y$4&amp;" W","")&amp;
IF($U68=2,Data!$Y$5&amp;" W","")&amp;
IF($U68=3,Data!$Y$6&amp;" W","")&amp;
IF($U68=4,Data!$Y$7&amp;" W","")&amp;
IF($U68=5,Data!$Y$8&amp;" W","")&amp;
IF($U68=6,Data!$Y$9&amp;" W","")&amp;
IF($U68=7,Data!$Y$10&amp;" W","")&amp;
IF($U68=8,Data!$Y$11&amp;" W","")&amp;
IF($U68=9,Data!$Y$12&amp;" W","")&amp;
IF($U68=10,Data!$Y$13&amp;" W","")&amp;
IF($U68=11,Data!$Y$14&amp;" W","")&amp;
IF($U68=12,Data!$Y$15&amp;" W","")&amp;
IF($U68=13,Data!$Y$16&amp;" W","")&amp;
IF($U68=14,Data!$Y$17&amp;" W","")&amp;
IF($U68=15,Data!$Y$18&amp;" W","")&amp;
IF($U68=16,Data!$Y$19&amp;" W","")&amp;
IF($U68=17,Data!$Y$20&amp;" W","")&amp;
IF($U68=18,Data!$Y$21&amp;" W","")&amp;
IF($U68=19,Data!$Y$22&amp;" W","")&amp;
IF($U68=20,Data!$Y$23&amp;" W","")&amp;
IF($U68=21,Data!$Y$24&amp;" W","")&amp;
IF($U68=22,Data!$Y$25&amp;" W","")&amp;
IF($U68=23,Data!$Y$26&amp;" W","")&amp;
IF($U68=24,Data!$Y$27&amp;" W","")&amp;
IF($U68=25,Data!$Y$28&amp;" W","")&amp;
IF($U68=26,Data!$Y$29&amp;" W","")&amp;
IF($U68=27,Data!$Y$30&amp;" W","")&amp;
IF($U68=28,Data!$Y$31&amp;" W","")&amp;
IF($U68=29,Data!$Y$32&amp;" W","")&amp;
IF($U68=30,Data!$Y$33&amp;" W","")&amp;
IF($U68=31,Data!$Y$34&amp;" W","")&amp;
IF($U68=32,Data!$Y$35&amp;" W","")&amp;
IF($U68=33,Data!$Y$36&amp;" W","")&amp;
IF($U68=34,Data!$Y$37&amp;" W","")&amp;
IF($U68=35,Data!$Y$38&amp;" W","")&amp;
IF($U68=36,Data!$Y$39&amp;" W","")&amp;
IF($U68=37,Data!$Y$40&amp;" W","")&amp;
IF($U68=38,Data!$Y$41&amp;" W","")&amp;
IF($U68=39,Data!$Y$42&amp;" W","")&amp;
IF($U68=40,Data!$Y$43&amp;" W","")&amp;
IF($U68=41,Data!$Y$44&amp;" W","")&amp;
IF($U68=42,Data!$Y$45&amp;" W","")&amp;
IF($U68=43,Data!$Y$46&amp;" W","")&amp;
IF($U68=44,Data!$Y$47&amp;" W","")&amp;
IF($U68=45,Data!$Y$48&amp;" W","")&amp;
IF($U68=46,Data!$Y$49&amp;" W","")&amp;
IF($U68=47,Data!$Y$50&amp;" W","")&amp;
IF($U68=48,Data!$Y$51&amp;" W","")&amp;
IF($U68=49,Data!$Y$52&amp;" W","")&amp;
IF($U68=50,Data!$Y$53&amp;" W","")&amp;
IF($U68=51,Data!$Y$54&amp;" W","")&amp;
IF($U68=52,Data!$Y$55&amp;" W","")&amp;
IF($U68=53,Data!$Y$56&amp;" W","")&amp;
IF($U68=54,Data!$Y$57&amp;" W","")&amp;
IF($U68=55,Data!$Y$58&amp;" W","")&amp;
IF($U68=56,Data!$Y$59&amp;" W","")&amp;
IF($U68=57,Data!$Y$60&amp;" W","")&amp;
IF($U68=58,Data!$Y$61&amp;" W","")&amp;
IF($U68=59,Data!$Y$62&amp;" W","")&amp;
IF($U68=60,Data!$Y$63&amp;" W","")&amp;
IF($U68=61,Data!$Y$64&amp;" W","")&amp;
IF($U68=62,Data!$Y$65&amp;" W","")&amp;
IF($U68=63,Data!$Y$66&amp;" W","")&amp;
IF($U68=64,Data!$Y$67&amp;" W","")&amp;
IF($U68=65,Data!$Y$68&amp;" W","")&amp;
IF($U68=66,Data!$Y$69&amp;" W","")&amp;
IF($U68=67,Data!$Y$70&amp;" W","")&amp;
IF($U68=68,Data!$Y$71&amp;" W","")&amp;
IF($U68=69,Data!$Y$72&amp;" W","")&amp;
IF($U68=70,Data!$Y$73&amp;" W","")&amp;
IF($U68=71,Data!$Y$74&amp;" W","")&amp;
IF($U68=72,Data!$Y$75&amp;" W","")&amp;
IF($U68=73,Data!$Y$76&amp;" W","")&amp;
IF($U68=74,Data!$Y$77&amp;" W","")&amp;
IF($U68=75,Data!$Y$78&amp;" W","")&amp;
IF($U68=76,Data!$Y$79&amp;" W","")&amp;
IF($U68=77,Data!$Y$80&amp;" W","")&amp;
IF($U68=78,Data!$Y$81&amp;" W","")&amp;
IF($U68=79,Data!$Y$82&amp;" W","")&amp;
IF($U68=80,Data!$Y$83&amp;" W","")&amp;
IF($U68=81,Data!$Y$84&amp;" W","")&amp;
IF($U68=82,Data!$Y$85&amp;" W","")&amp;
IF($U68=83,Data!$Y$86&amp;" W","")&amp;
IF($U68=84,Data!$Y$87&amp;" W","")&amp;
IF($U68=85,Data!$Y$88&amp;" W","")&amp;
IF($U68=86,Data!$Y$89&amp;" W","")&amp;
IF($U68=87,Data!$Y$90&amp;" W","")&amp;
IF($U68=88,Data!$Y$91&amp;" W","")&amp;
IF($U68=89,Data!$Y$92&amp;" W","")&amp;
IF($U68=90,Data!$Y$93&amp;" W","")&amp;
IF($U68=91,Data!$Y$94&amp;" W","")&amp;
IF($U68=92,Data!$Y$95&amp;" W","")&amp;
IF($U68=93,Data!$Y$96&amp;" W","")&amp;
IF($U68=94,Data!$Y$97&amp;" W","")&amp;
IF($U68=95,Data!$Y$98&amp;" W","")&amp;
IF($U68=96,Data!$Y$99&amp;" W","")&amp;
IF($U68=97,Data!$Y$100&amp;" W","")&amp;
IF($U68=98,Data!$Y$101&amp;" W","")&amp;
IF($U68=99,Data!$Y$102&amp;" W","")&amp;
IF($U68=100,Data!$Y$103&amp;" W","")&amp;
IF($U68=101,Data!$Y$104&amp;" W","")&amp;
IF($U68=102,Data!$Y$105&amp;" W","")&amp;
IF($U68=103,Data!$Y$106&amp;" W","")&amp;
IF($U68=104,Data!$Y$107&amp;" W","")&amp;
IF($U68=105,Data!$Y$108&amp;" W","")&amp;
IF($U68=106,Data!$Y$109&amp;" W","")&amp;
IF($U68=107,Data!$Y$110&amp;" W","")&amp;
IF($U68=108,Data!$Y$111&amp;" W","")&amp;
IF($U68=109,Data!$Y$112&amp;" W","")&amp;
IF($U68=110,Data!$Y$113&amp;" W","")&amp;
IF($U68=111,Data!$Y$114&amp;" W","")&amp;
IF($U68=112,Data!$Y$115&amp;" W","")&amp;
IF($U68=113,Data!$Y$116&amp;" W","")&amp;
IF($U68=114,Data!$Y$117&amp;" W","")&amp;
IF($U68=115,Data!$Y$118&amp;" W","")&amp;
IF($U68=116,Data!$Y$119&amp;" W","")&amp;
IF($U68=117,Data!$Y$120&amp;" W","")&amp;
IF($U68=118,Data!$Y$121&amp;" W","")&amp;
IF($U68=119,Data!$Y$122&amp;" W","")&amp;
IF($U68=120,Data!$Y$123&amp;" W","")</f>
        <v/>
      </c>
      <c r="L68" s="66" t="str">
        <f>IF($U68=1,Data!$L$4&amp;" - "&amp;RIGHT(Data!$L$4,2)&amp;"00 K","")&amp;
IF($U68=2,Data!$L$5&amp;" - "&amp;RIGHT(Data!$L$5,2)&amp;"00 K","")&amp;
IF($U68=3,Data!$L$6&amp;" - "&amp;RIGHT(Data!$L$6,2)&amp;"00 K","")&amp;
IF($U68=4,Data!$L$7&amp;" - "&amp;RIGHT(Data!$L$7,2)&amp;"00 K","")&amp;
IF($U68=5,Data!$L$8&amp;" - "&amp;RIGHT(Data!$L$8,2)&amp;"00 K","")&amp;
IF($U68=6,Data!$L$9&amp;" - "&amp;RIGHT(Data!$L$9,2)&amp;"00 K","")&amp;
IF($U68=7,Data!$L$10&amp;" - "&amp;RIGHT(Data!$L$10,2)&amp;"00 K","")&amp;
IF($U68=8,Data!$L$11&amp;" - "&amp;RIGHT(Data!$L$11,2)&amp;"00 K","")&amp;
IF($U68=9,Data!$L$12&amp;" - "&amp;RIGHT(Data!$L$12,2)&amp;"00 K","")&amp;
IF($U68=10,Data!$L$13&amp;" - "&amp;RIGHT(Data!$L$13,2)&amp;"00 K","")&amp;
IF($U68=11,Data!$L$14&amp;" - "&amp;RIGHT(Data!$L$14,2)&amp;"00 K","")&amp;
IF($U68=12,Data!$L$15&amp;" - "&amp;RIGHT(Data!$L$15,2)&amp;"00 K","")&amp;
IF($U68=13,Data!$L$16&amp;" - "&amp;RIGHT(Data!$L$16,2)&amp;"00 K","")&amp;
IF($U68=14,Data!$L$17&amp;" - "&amp;RIGHT(Data!$L$17,2)&amp;"00 K","")&amp;
IF($U68=15,Data!$L$18&amp;" - "&amp;RIGHT(Data!$L$18,2)&amp;"00 K","")&amp;
IF($U68=16,Data!$L$19&amp;" - "&amp;RIGHT(Data!$L$19,2)&amp;"00 K","")&amp;
IF($U68=17,Data!$L$20&amp;" - "&amp;RIGHT(Data!$L$20,2)&amp;"00 K","")&amp;
IF($U68=18,Data!$L$21&amp;" - "&amp;RIGHT(Data!$L$21,2)&amp;"00 K","")&amp;
IF($U68=19,Data!$L$22&amp;" - "&amp;RIGHT(Data!$L$22,2)&amp;"00 K","")&amp;
IF($U68=20,Data!$L$23&amp;" - "&amp;RIGHT(Data!$L$23,2)&amp;"00 K","")&amp;
IF($U68=21,Data!$L$24&amp;" - "&amp;RIGHT(Data!$L$24,2)&amp;"00 K","")&amp;
IF($U68=22,Data!$L$25&amp;" - "&amp;RIGHT(Data!$L$25,2)&amp;"00 K","")&amp;
IF($U68=23,Data!$L$26&amp;" - "&amp;RIGHT(Data!$L$26,2)&amp;"00 K","")&amp;
IF($U68=24,Data!$L$27&amp;" - "&amp;RIGHT(Data!$L$27,2)&amp;"00 K","")&amp;
IF($U68=25,Data!$L$28&amp;" - "&amp;RIGHT(Data!$L$28,2)&amp;"00 K","")&amp;
IF($U68=26,Data!$L$29&amp;" - "&amp;RIGHT(Data!$L$29,2)&amp;"00 K","")&amp;
IF($U68=27,Data!$L$30&amp;" - "&amp;RIGHT(Data!$L$30,2)&amp;"00 K","")&amp;
IF($U68=28,Data!$L$31&amp;" - "&amp;RIGHT(Data!$L$31,2)&amp;"00 K","")&amp;
IF($U68=29,Data!$L$32&amp;" - "&amp;RIGHT(Data!$L$32,2)&amp;"00 K","")&amp;
IF($U68=30,Data!$L$33&amp;" - "&amp;RIGHT(Data!$L$33,2)&amp;"00 K","")&amp;
IF($U68=31,Data!$L$34&amp;" - "&amp;RIGHT(Data!$L$34,2)&amp;"00 K","")&amp;
IF($U68=32,Data!$L$35&amp;" - "&amp;RIGHT(Data!$L$35,2)&amp;"00 K","")&amp;
IF($U68=33,Data!$L$36&amp;" - "&amp;RIGHT(Data!$L$36,2)&amp;"00 K","")&amp;
IF($U68=34,Data!$L$37&amp;" - "&amp;RIGHT(Data!$L$37,2)&amp;"00 K","")&amp;
IF($U68=35,Data!$L$38&amp;" - "&amp;RIGHT(Data!$L$38,2)&amp;"00 K","")&amp;
IF($U68=36,Data!$L$39&amp;" - "&amp;RIGHT(Data!$L$39,2)&amp;"00 K","")&amp;
IF($U68=37,Data!$L$40&amp;" - "&amp;RIGHT(Data!$L$40,2)&amp;"00 K","")&amp;
IF($U68=38,Data!$L$41&amp;" - "&amp;RIGHT(Data!$L$41,2)&amp;"00 K","")&amp;
IF($U68=39,Data!$L$42&amp;" - "&amp;RIGHT(Data!$L$42,2)&amp;"00 K","")&amp;
IF($U68=40,Data!$L$43&amp;" - "&amp;RIGHT(Data!$L$43,2)&amp;"00 K","")&amp;
IF($U68=41,Data!$L$44&amp;" - "&amp;RIGHT(Data!$L$44,2)&amp;"00 K","")&amp;
IF($U68=42,Data!$L$45&amp;" - "&amp;RIGHT(Data!$L$45,2)&amp;"00 K","")&amp;
IF($U68=43,Data!$L$46&amp;" - "&amp;RIGHT(Data!$L$46,2)&amp;"00 K","")&amp;
IF($U68=44,Data!$L$47&amp;" - "&amp;RIGHT(Data!$L$47,2)&amp;"00 K","")&amp;
IF($U68=45,Data!$L$48&amp;" - "&amp;RIGHT(Data!$L$48,2)&amp;"00 K","")&amp;
IF($U68=46,Data!$L$49&amp;" - "&amp;RIGHT(Data!$L$49,2)&amp;"00 K","")&amp;
IF($U68=47,Data!$L$50&amp;" - "&amp;RIGHT(Data!$L$50,2)&amp;"00 K","")&amp;
IF($U68=48,Data!$L$51&amp;" - "&amp;RIGHT(Data!$L$51,2)&amp;"00 K","")&amp;
IF($U68=49,Data!$L$52&amp;" - "&amp;RIGHT(Data!$L$52,2)&amp;"00 K","")&amp;
IF($U68=50,Data!$L$53&amp;" - "&amp;RIGHT(Data!$L$53,2)&amp;"00 K","")&amp;
IF($U68=51,Data!$L$54&amp;" - "&amp;RIGHT(Data!$L$54,2)&amp;"00 K","")&amp;
IF($U68=52,Data!$L$55&amp;" - "&amp;RIGHT(Data!$L$55,2)&amp;"00 K","")&amp;
IF($U68=53,Data!$L$56&amp;" - "&amp;RIGHT(Data!$L$56,2)&amp;"00 K","")&amp;
IF($U68=54,Data!$L$57&amp;" - "&amp;RIGHT(Data!$L$57,2)&amp;"00 K","")&amp;
IF($U68=55,Data!$L$58&amp;" - "&amp;RIGHT(Data!$L$58,2)&amp;"00 K","")&amp;
IF($U68=56,Data!$L$59&amp;" - "&amp;RIGHT(Data!$L$59,2)&amp;"00 K","")&amp;
IF($U68=57,Data!$L$60&amp;" - "&amp;RIGHT(Data!$L$60,2)&amp;"00 K","")&amp;
IF($U68=58,Data!$L$61&amp;" - "&amp;RIGHT(Data!$L$61,2)&amp;"00 K","")&amp;
IF($U68=59,Data!$L$62&amp;" - "&amp;RIGHT(Data!$L$62,2)&amp;"00 K","")&amp;
IF($U68=60,Data!$L$63&amp;" - "&amp;RIGHT(Data!$L$63,2)&amp;"00 K","")&amp;
IF($U68=61,Data!$L$64&amp;" - "&amp;RIGHT(Data!$L$64,2)&amp;"00 K","")&amp;
IF($U68=62,Data!$L$65&amp;" - "&amp;RIGHT(Data!$L$65,2)&amp;"00 K","")&amp;
IF($U68=63,Data!$L$66&amp;" - "&amp;RIGHT(Data!$L$66,2)&amp;"00 K","")&amp;
IF($U68=64,Data!$L$67&amp;" - "&amp;RIGHT(Data!$L$67,2)&amp;"00 K","")&amp;
IF($U68=65,Data!$L$68&amp;" - "&amp;RIGHT(Data!$L$68,2)&amp;"00 K","")&amp;
IF($U68=66,Data!$L$69&amp;" - "&amp;RIGHT(Data!$L$69,2)&amp;"00 K","")&amp;
IF($U68=67,Data!$L$70&amp;" - "&amp;RIGHT(Data!$L$70,2)&amp;"00 K","")&amp;
IF($U68=68,Data!$L$71&amp;" - "&amp;RIGHT(Data!$L$71,2)&amp;"00 K","")&amp;
IF($U68=69,Data!$L$72&amp;" - "&amp;RIGHT(Data!$L$72,2)&amp;"00 K","")&amp;
IF($U68=70,Data!$L$73&amp;" - "&amp;RIGHT(Data!$L$73,2)&amp;"00 K","")&amp;
IF($U68=71,Data!$L$74&amp;" - "&amp;RIGHT(Data!$L$74,2)&amp;"00 K","")&amp;
IF($U68=72,Data!$L$75&amp;" - "&amp;RIGHT(Data!$L$75,2)&amp;"00 K","")&amp;
IF($U68=73,Data!$L$76&amp;" - "&amp;RIGHT(Data!$L$76,2)&amp;"00 K","")&amp;
IF($U68=74,Data!$L$77&amp;" - "&amp;RIGHT(Data!$L$77,2)&amp;"00 K","")&amp;
IF($U68=75,Data!$L$78&amp;" - "&amp;RIGHT(Data!$L$78,2)&amp;"00 K","")&amp;
IF($U68=76,Data!$L$79&amp;" - "&amp;RIGHT(Data!$L$79,2)&amp;"00 K","")&amp;
IF($U68=77,Data!$L$80&amp;" - "&amp;RIGHT(Data!$L$80,2)&amp;"00 K","")&amp;
IF($U68=78,Data!$L$81&amp;" - "&amp;RIGHT(Data!$L$81,2)&amp;"00 K","")&amp;
IF($U68=79,Data!$L$82&amp;" - "&amp;RIGHT(Data!$L$82,2)&amp;"00 K","")&amp;
IF($U68=80,Data!$L$83&amp;" - "&amp;RIGHT(Data!$L$83,2)&amp;"00 K","")&amp;
IF($U68=81,Data!$L$84&amp;" - "&amp;RIGHT(Data!$L$84,2)&amp;"00 K","")&amp;
IF($U68=82,Data!$L$85&amp;" - "&amp;RIGHT(Data!$L$85,2)&amp;"00 K","")&amp;
IF($U68=83,Data!$L$86&amp;" - "&amp;RIGHT(Data!$L$86,2)&amp;"00 K","")&amp;
IF($U68=84,Data!$L$87&amp;" - "&amp;RIGHT(Data!$L$87,2)&amp;"00 K","")&amp;
IF($U68=85,Data!$L$88&amp;" - "&amp;RIGHT(Data!$L$88,2)&amp;"00 K","")&amp;
IF($U68=86,Data!$L$89&amp;" - "&amp;RIGHT(Data!$L$89,2)&amp;"00 K","")&amp;
IF($U68=87,Data!$L$90&amp;" - "&amp;RIGHT(Data!$L$90,2)&amp;"00 K","")&amp;
IF($U68=88,Data!$L$91&amp;" - "&amp;RIGHT(Data!$L$91,2)&amp;"00 K","")&amp;
IF($U68=89,Data!$L$92&amp;" - "&amp;RIGHT(Data!$L$92,2)&amp;"00 K","")&amp;
IF($U68=90,Data!$L$93&amp;" - "&amp;RIGHT(Data!$L$93,2)&amp;"00 K","")&amp;
IF($U68=91,Data!$L$94&amp;" - "&amp;RIGHT(Data!$L$94,2)&amp;"00 K","")&amp;
IF($U68=92,Data!$L$95&amp;" - "&amp;RIGHT(Data!$L$95,2)&amp;"00 K","")&amp;
IF($U68=93,Data!$L$96&amp;" - "&amp;RIGHT(Data!$L$97,2)&amp;"00 K","")&amp;
IF($U68=94,Data!$L$97&amp;" - "&amp;RIGHT(Data!$L$98,2)&amp;"00 K","")&amp;
IF($U68=95,Data!$L$98&amp;" - "&amp;RIGHT(Data!$L$99,2)&amp;"00 K","")&amp;
IF($U68=96,Data!$L$99&amp;" - "&amp;RIGHT(Data!$L$100,2)&amp;"00 K","")&amp;
IF($U68=97,Data!$L$100&amp;" - "&amp;RIGHT(Data!$L$101,2)&amp;"00 K","")&amp;
IF($U68=98,Data!$L$101&amp;" - "&amp;RIGHT(Data!$L$102,2)&amp;"00 K","")&amp;
IF($U68=99,Data!$L$102&amp;" - "&amp;RIGHT(Data!$L$103,2)&amp;"00 K","")&amp;
IF($U68=100,Data!$L$103&amp;" - "&amp;RIGHT(Data!$L$104,2)&amp;"00 K","")&amp;
IF($U68=101,Data!$L$104&amp;" - "&amp;RIGHT(Data!$L$105,2)&amp;"00 K","")&amp;
IF($U68=102,Data!$L$105&amp;" - "&amp;RIGHT(Data!$L$106,2)&amp;"00 K","")&amp;
IF($U68=103,Data!$L$106&amp;" - "&amp;RIGHT(Data!$L$107,2)&amp;"00 K","")&amp;
IF($U68=104,Data!$L$107&amp;" - "&amp;RIGHT(Data!$L$108,2)&amp;"00 K","")&amp;
IF($U68=105,Data!$L$108&amp;" - "&amp;RIGHT(Data!$L$109,2)&amp;"00 K","")&amp;
IF($U68=106,Data!$L$109&amp;" - "&amp;RIGHT(Data!$L$110,2)&amp;"00 K","")&amp;
IF($U68=107,Data!$L$110&amp;" - "&amp;RIGHT(Data!$L$111,2)&amp;"00 K","")&amp;
IF($U68=108,Data!$L$111&amp;" - "&amp;RIGHT(Data!$L$112,2)&amp;"00 K","")&amp;
IF($U68=109,Data!$L$112&amp;" - "&amp;RIGHT(Data!$L$113,2)&amp;"00 K","")&amp;
IF($U68=110,Data!$L$113&amp;" - "&amp;RIGHT(Data!$L$114,2)&amp;"00 K","")&amp;
IF($U68=111,Data!$L$114&amp;" - "&amp;RIGHT(Data!$L$115,2)&amp;"00 K","")&amp;
IF($U68=112,Data!$L$115&amp;" - "&amp;RIGHT(Data!$L$116,2)&amp;"00 K","")&amp;
IF($U68=113,Data!$L$116&amp;" - "&amp;RIGHT(Data!$L$117,2)&amp;"00 K","")&amp;
IF($U68=114,Data!$L$117&amp;" - "&amp;RIGHT(Data!$L$118,2)&amp;"00 K","")&amp;
IF($U68=115,Data!$L$118&amp;" - "&amp;RIGHT(Data!$L$119,2)&amp;"00 K","")&amp;
IF($U68=116,Data!$L$119&amp;" - "&amp;RIGHT(Data!$L$120,2)&amp;"00 K","")&amp;
IF($U68=117,Data!$L$120&amp;" - "&amp;RIGHT(Data!$L$121,2)&amp;"00 K","")&amp;
IF($U68=118,Data!$L$121&amp;" - "&amp;RIGHT(Data!$L$122,2)&amp;"00 K","")&amp;
IF($U68=119,Data!$L$122&amp;" - "&amp;RIGHT(Data!$L$123,2)&amp;"00 K","")&amp;
IF($U68=120,Data!$L$123&amp;" - "&amp;RIGHT(Data!$L$124,2)&amp;"00 K","")</f>
        <v/>
      </c>
      <c r="M68" s="45"/>
      <c r="N68" s="46"/>
      <c r="O68" s="46"/>
      <c r="P68" s="208"/>
      <c r="Q68" s="208"/>
      <c r="R68" s="210"/>
      <c r="S68" s="210"/>
      <c r="T68" s="47"/>
      <c r="U68" s="48"/>
      <c r="V68" s="111"/>
      <c r="W68" s="111"/>
      <c r="X68" s="111"/>
      <c r="Y68" s="111"/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</row>
    <row r="69" spans="1:44" hidden="1" outlineLevel="1" x14ac:dyDescent="0.3">
      <c r="A69" s="39">
        <v>66</v>
      </c>
      <c r="B69" s="116" t="str">
        <f>IF($U69=1,Data!$E$4,"")&amp;
IF($U69=2,Data!$E$5,"")&amp;
IF($U69=3,Data!$E$6,"")&amp;
IF($U69=4,Data!$E$7,"")&amp;
IF($U69=5,Data!$E$8,"")&amp;
IF($U69=6,Data!$E$9,"")&amp;
IF($U69=7,Data!$E$10,"")&amp;
IF($U69=8,Data!$E$11,"")&amp;
IF($U69=9,Data!$E$12,"")&amp;
IF($U69=10,Data!$E$13,"")&amp;
IF($U69=11,Data!$E$14,"")&amp;
IF($U69=12,Data!$E$15,"")&amp;
IF($U69=13,Data!$E$16,"")&amp;
IF($U69=14,Data!$E$17,"")&amp;
IF($U69=15,Data!$E$18,"")&amp;
IF($U69=16,Data!$E$19,"")&amp;
IF($U69=17,Data!$E$20,"")&amp;
IF($U69=18,Data!$E$21,"")&amp;
IF($U69=19,Data!$E$22,"")&amp;
IF($U69=20,Data!$E$23,"")&amp;
IF($U69=21,Data!$E$24,"")&amp;
IF($U69=22,Data!$E$25,"")&amp;
IF($U69=23,Data!$E$26,"")&amp;
IF($U69=24,Data!$E$27,"")&amp;
IF($U69=25,Data!$E$28,"")&amp;
IF($U69=26,Data!$E$29,"")&amp;
IF($U69=27,Data!$E$30,"")&amp;
IF($U69=28,Data!$E$31,"")&amp;
IF($U69=29,Data!$E$32,"")&amp;
IF($U69=30,Data!$E$33,"")&amp;
IF($U69=31,Data!$E$34,"")&amp;
IF($U69=32,Data!$E$35,"")&amp;
IF($U69=33,Data!$E$36,"")&amp;
IF($U69=34,Data!$E$37,"")&amp;
IF($U69=35,Data!$E$38,"")&amp;
IF($U69=36,Data!$E$39,"")&amp;
IF($U69=37,Data!$E$40,"")&amp;
IF($U69=38,Data!$E$41,"")&amp;
IF($U69=39,Data!$E$42,"")&amp;
IF($U69=40,Data!$E$43,"")&amp;
IF($U69=41,Data!$E$124,"")&amp;
IF($U69=42,Data!$E$126,"")&amp;
IF($U69=43,Data!$E$127,"")</f>
        <v/>
      </c>
      <c r="C69" s="116" t="str">
        <f t="shared" ref="C69:C102" si="1">IF(ISBLANK(U69),"","Typ "&amp;$U69)</f>
        <v/>
      </c>
      <c r="D69" s="40" t="str">
        <f>IF($U69=1,Data!$G$4,"")&amp;
IF($U69=2,Data!$G$5,"")&amp;
IF($U69=3,Data!$G$6,"")&amp;
IF($U69=4,Data!$G$7,"")&amp;
IF($U69=5,Data!$G$8,"")&amp;
IF($U69=6,Data!$G$9,"")&amp;
IF($U69=7,Data!$G$10,"")&amp;
IF($U69=8,Data!$G$11,"")&amp;
IF($U69=9,Data!$G$12,"")&amp;
IF($U69=10,Data!$G$13,"")&amp;
IF($U69=11,Data!$G$14,"")&amp;
IF($U69=12,Data!$G$15,"")&amp;
IF($U69=13,Data!$G$16,"")&amp;
IF($U69=14,Data!$G$17,"")&amp;
IF($U69=15,Data!$G$18,"")&amp;
IF($U69=16,Data!$G$19,"")&amp;
IF($U69=17,Data!$G$20,"")&amp;
IF($U69=18,Data!$G$21,"")&amp;
IF($U69=19,Data!$G$22,"")&amp;
IF($U69=20,Data!$G$23,"")&amp;
IF($U69=21,Data!$G$24,"")&amp;
IF($U69=22,Data!$G$25,"")&amp;
IF($U69=23,Data!$G$26,"")&amp;
IF($U69=24,Data!$G$27,"")&amp;
IF($U69=25,Data!$G$28,"")&amp;
IF($U69=26,Data!$G$29,"")&amp;
IF($U69=27,Data!$G$30,"")&amp;
IF($U69=28,Data!$G$31,"")&amp;
IF($U69=29,Data!$G$32,"")&amp;
IF($U69=30,Data!$G$33,"")&amp;
IF($U69=31,Data!$G$34,"")&amp;
IF($U69=32,Data!$G$35,"")&amp;
IF($U69=33,Data!$G$36,"")&amp;
IF($U69=34,Data!$G$37,"")&amp;
IF($U69=35,Data!$G$38,"")&amp;
IF($U69=36,Data!$G$39,"")&amp;
IF($U69=37,Data!$G$40,"")&amp;
IF($U69=38,Data!$G$41,"")&amp;
IF($U69=39,Data!$G$42,"")&amp;
IF($U69=40,Data!$G$43,"")&amp;
IF($U69=41,Data!$G$44,"")&amp;
IF($U69=42,Data!$G$45,"")&amp;
IF($U69=43,Data!$G$46,"")&amp;
IF($U69=44,Data!$G$47,"")&amp;
IF($U69=45,Data!$G$48,"")&amp;
IF($U69=46,Data!$G$49,"")&amp;
IF($U69=47,Data!$G$50,"")&amp;
IF($U69=48,Data!$G$51,"")&amp;
IF($U69=49,Data!$G$52,"")&amp;
IF($U69=50,Data!$G$53,"")&amp;
IF($U69=51,Data!$G$54,"")&amp;
IF($U69=52,Data!$G$55,"")&amp;
IF($U69=53,Data!$G$56,"")&amp;
IF($U69=54,Data!$G$57,"")&amp;
IF($U69=55,Data!$G$58,"")&amp;
IF($U69=56,Data!$G$59,"")&amp;
IF($U69=57,Data!$G$60,"")&amp;
IF($U69=58,Data!$G$61,"")&amp;
IF($U69=59,Data!$G$62,"")&amp;
IF($U69=60,Data!$G$63,"")&amp;
IF($U69=61,Data!$G$64,"")&amp;
IF($U69=62,Data!$G$65,"")&amp;
IF($U69=63,Data!$G$66,"")&amp;
IF($U69=64,Data!$G$67,"")&amp;
IF($U69=65,Data!$G$68,"")&amp;
IF($U69=66,Data!$G$69,"")&amp;
IF($U69=67,Data!$G$70,"")&amp;
IF($U69=68,Data!$G$71,"")&amp;
IF($U69=69,Data!$G$72,"")&amp;
IF($U69=70,Data!$G$73,"")&amp;
IF($U69=71,Data!$G$74,"")&amp;
IF($U69=72,Data!$G$75,"")&amp;
IF($U69=73,Data!$G$76,"")&amp;
IF($U69=74,Data!$G$77,"")&amp;
IF($U69=75,Data!$G$78,"")&amp;
IF($U69=76,Data!$G$79,"")&amp;
IF($U69=77,Data!$G$80,"")&amp;
IF($U69=78,Data!$G$81,"")&amp;
IF($U69=79,Data!$G$82,"")&amp;
IF($U69=80,Data!$G$83,"")&amp;
IF($U69=81,Data!$G$84,"")&amp;
IF($U69=82,Data!$G$85,"")&amp;
IF($U69=83,Data!$G$86,"")&amp;
IF($U69=84,Data!$G$87,"")&amp;
IF($U69=85,Data!$G$88,"")&amp;
IF($U69=86,Data!$G$89,"")&amp;
IF($U69=87,Data!$G$90,"")&amp;
IF($U69=88,Data!$G$91,"")&amp;
IF($U69=89,Data!$G$92,"")&amp;
IF($U69=90,Data!$G$93,"")&amp;
IF($U69=91,Data!$G$94,"")&amp;
IF($U69=92,Data!$G$95,"")&amp;
IF($U69=93,Data!$G$96,"")&amp;
IF($U69=94,Data!$G$97,"")&amp;
IF($U69=95,Data!$G$98,"")&amp;
IF($U69=96,Data!$G$99,"")&amp;
IF($U69=97,Data!$G$100,"")&amp;
IF($U69=98,Data!$G$101,"")&amp;
IF($U69=99,Data!$G$102,"")&amp;
IF($U69=100,Data!$G$103,"")&amp;
IF($U69=101,Data!$G$104,"")&amp;
IF($U69=102,Data!$G$105,"")&amp;
IF($U69=103,Data!$G$106,"")&amp;
IF($U69=104,Data!$G$107,"")&amp;
IF($U69=105,Data!$G$108,"")&amp;
IF($U69=106,Data!$G$109,"")&amp;
IF($U69=107,Data!$G$110,"")&amp;
IF($U69=108,Data!$G$111,"")&amp;
IF($U69=109,Data!$G$112,"")&amp;
IF($U69=100,Data!$G$113,"")&amp;
IF($U69=111,Data!$G$114,"")&amp;
IF($U69=112,Data!$G$115,"")&amp;
IF($U69=113,Data!$G$116,"")&amp;
IF($U69=114,Data!$G$117,"")&amp;
IF($U69=115,Data!$G$118,"")&amp;
IF($U69=116,Data!$G$119,"")&amp;
IF($U69=117,Data!$G$120,"")&amp;
IF($U69=118,Data!$G$121,"")&amp;
IF($U69=119,Data!$G$122,"")&amp;
IF($U69=120,Data!$G$123,"")</f>
        <v/>
      </c>
      <c r="E69" s="41" t="str">
        <f>IF($U69=1,Data!$I$4&amp;" LED","")&amp;
IF($U69=2,Data!$I$5&amp;" LED","")&amp;
IF($U69=3,Data!$I$6&amp;" LED","")&amp;
IF($U69=4,Data!$I$7&amp;" LED","")&amp;
IF($U69=5,Data!$I$8&amp;" LED","")&amp;
IF($U69=6,Data!$I$9&amp;" LED","")&amp;
IF($U69=7,Data!$I$10&amp;" LED","")&amp;
IF($U69=8,Data!$I$11&amp;" LED","")&amp;
IF($U69=9,Data!$I$12&amp;" LED","")&amp;
IF($U69=10,Data!$I$13&amp;" LED","")&amp;
IF($U69=11,Data!$I$14&amp;" LED","")&amp;
IF($U69=12,Data!$I$15&amp;" LED","")&amp;
IF($U69=13,Data!$I$16&amp;" LED","")&amp;
IF($U69=14,Data!$I$17&amp;" LED","")&amp;
IF($U69=15,Data!$I$18&amp;" LED","")&amp;
IF($U69=16,Data!$I$19&amp;" LED","")&amp;
IF($U69=17,Data!$I$20&amp;" LED","")&amp;
IF($U69=18,Data!$I$21&amp;" LED","")&amp;
IF($U69=19,Data!$I$22&amp;" LED","")&amp;
IF($U69=20,Data!$I$23&amp;" LED","")&amp;
IF($U69=21,Data!$I$24&amp;" LED","")&amp;
IF($U69=22,Data!$I$25&amp;" LED","")&amp;
IF($U69=23,Data!$I$26&amp;" LED","")&amp;
IF($U69=24,Data!$I$27&amp;" LED","")&amp;
IF($U69=25,Data!$I$28&amp;" LED","")&amp;
IF($U69=26,Data!$I$29&amp;" LED","")&amp;
IF($U69=27,Data!$I$30&amp;" LED","")&amp;
IF($U69=28,Data!$I$31&amp;" LED","")&amp;
IF($U69=29,Data!$I$32&amp;" LED","")&amp;
IF($U69=30,Data!$I$33&amp;" LED","")&amp;
IF($U69=31,Data!$I$34&amp;" LED","")&amp;
IF($U69=32,Data!$I$35&amp;" LED","")&amp;
IF($U69=33,Data!$I$36&amp;" LED","")&amp;
IF($U69=34,Data!$I$37&amp;" LED","")&amp;
IF($U69=35,Data!$I$38&amp;" LED","")&amp;
IF($U69=36,Data!$I$39&amp;" LED","")&amp;
IF($U69=37,Data!$I$40&amp;" LED","")&amp;
IF($U69=38,Data!$I$41&amp;" LED","")&amp;
IF($U69=39,Data!$I$42&amp;" LED","")&amp;
IF($U69=40,Data!$I$43&amp;" LED","")&amp;
IF($U69=41,Data!$I$44&amp;" LED","")&amp;
IF($U69=42,Data!$I$45&amp;" LED","")&amp;
IF($U69=43,Data!$I$46&amp;" LED","")&amp;
IF($U69=44,Data!$I$47&amp;" LED","")&amp;
IF($U69=45,Data!$I$48&amp;" LED","")&amp;
IF($U69=46,Data!$I$49&amp;" LED","")&amp;
IF($U69=47,Data!$I$50&amp;" LED","")&amp;
IF($U69=48,Data!$I$51&amp;" LED","")&amp;
IF($U69=49,Data!$I$52&amp;" LED","")&amp;
IF($U69=50,Data!$I$53&amp;" LED","")&amp;
IF($U69=51,Data!$I$54&amp;" LED","")&amp;
IF($U69=52,Data!$I$55&amp;" LED","")&amp;
IF($U69=53,Data!$I$56&amp;" LED","")&amp;
IF($U69=54,Data!$I$57&amp;" LED","")&amp;
IF($U69=55,Data!$I$58&amp;" LED","")&amp;
IF($U69=56,Data!$I$59&amp;" LED","")&amp;
IF($U69=57,Data!$I$60&amp;" LED","")&amp;
IF($U69=58,Data!$I$61&amp;" LED","")&amp;
IF($U69=59,Data!$I$62&amp;" LED","")&amp;
IF($U69=60,Data!$I$63&amp;" LED","")&amp;
IF($U69=61,Data!$I$64&amp;" LED","")&amp;
IF($U69=62,Data!$I$65&amp;" LED","")&amp;
IF($U69=63,Data!$I$66&amp;" LED","")&amp;
IF($U69=64,Data!$I$67&amp;" LED","")&amp;
IF($U69=65,Data!$I$68&amp;" LED","")&amp;
IF($U69=66,Data!$I$69&amp;" LED","")&amp;
IF($U69=67,Data!$I$70&amp;" LED","")&amp;
IF($U69=68,Data!$I$71&amp;" LED","")&amp;
IF($U69=69,Data!$I$72&amp;" LED","")&amp;
IF($U69=70,Data!$I$73&amp;" LED","")&amp;
IF($U69=71,Data!$I$74&amp;" LED","")&amp;
IF($U69=72,Data!$I$75&amp;" LED","")&amp;
IF($U69=73,Data!$I$76&amp;" LED","")&amp;
IF($U69=74,Data!$I$77&amp;" LED","")&amp;
IF($U69=75,Data!$I$78&amp;" LED","")&amp;
IF($U69=76,Data!$I$79&amp;" LED","")&amp;
IF($U69=77,Data!$I$80&amp;" LED","")&amp;
IF($U69=78,Data!$I$81&amp;" LED","")&amp;
IF($U69=79,Data!$I$82&amp;" LED","")&amp;
IF($U69=80,Data!$I$83&amp;" LED","")&amp;
IF($U69=81,Data!$I$84&amp;" LED","")&amp;
IF($U69=82,Data!$I$85&amp;" LED","")&amp;
IF($U69=83,Data!$I$86&amp;" LED","")&amp;
IF($U69=84,Data!$I$87&amp;" LED","")&amp;
IF($U69=85,Data!$I$88&amp;" LED","")&amp;
IF($U69=86,Data!$I$89&amp;" LED","")&amp;
IF($U69=87,Data!$I$90&amp;" LED","")&amp;
IF($U69=88,Data!$I$91&amp;" LED","")&amp;
IF($U69=89,Data!$I$92&amp;" LED","")&amp;
IF($U69=90,Data!$I$93&amp;" LED","")&amp;
IF($U69=91,Data!$I$94&amp;" LED","")&amp;
IF($U69=92,Data!$I$95&amp;" LED","")&amp;
IF($U69=93,Data!$I$96&amp;" LED","")&amp;
IF($U69=94,Data!$I$97&amp;" LED","")&amp;
IF($U69=95,Data!$I$98&amp;" LED","")&amp;
IF($U69=96,Data!$I$99&amp;" LED","")&amp;
IF($U69=97,Data!$I$100&amp;" LED","")&amp;
IF($U69=98,Data!$I$101&amp;" LED","")&amp;
IF($U69=99,Data!$I$102&amp;" LED","")&amp;
IF($U69=100,Data!$I1108&amp;" LED","")&amp;
IF($U69=101,Data!$I$104&amp;" LED","")&amp;
IF($U69=102,Data!$I$105&amp;" LED","")&amp;
IF($U69=103,Data!$I$106&amp;" LED","")&amp;
IF($U69=104,Data!$I$107&amp;" LED","")&amp;
IF($U69=105,Data!$I$108&amp;" LED","")&amp;
IF($U69=106,Data!$I$109&amp;" LED","")&amp;
IF($U69=107,Data!$I$110&amp;" LED","")&amp;
IF($U69=108,Data!$I$111&amp;" LED","")&amp;
IF($U69=109,Data!$I$112&amp;" LED","")&amp;
IF($U69=110,Data!$I$113&amp;" LED","")&amp;
IF($U69=111,Data!$I$114&amp;" LED","")&amp;
IF($U69=112,Data!$I$115&amp;" LED","")&amp;
IF($U69=113,Data!$I$116&amp;" LED","")&amp;
IF($U69=114,Data!$I$117&amp;" LED","")&amp;
IF($U69=115,Data!$I$118&amp;" LED","")&amp;
IF($U69=116,Data!$I$119&amp;" LED","")&amp;
IF($U69=117,Data!$I$120&amp;" LED","")&amp;
IF($U69=118,Data!$I$121&amp;" LED","")&amp;
IF($U69=119,Data!$I$122&amp;" LED","")&amp;
IF($U69=120,Data!$I$123&amp;" LED","")</f>
        <v/>
      </c>
      <c r="F69" s="42" t="str">
        <f xml:space="preserve">
IF($U69=1,Data!$J$4&amp;" lm","")&amp;
IF($U69=2,Data!$J$5&amp;" lm","")&amp;
IF($U69=3,Data!$J$6&amp;" lm","")&amp;
IF($U69=4,Data!$J$7&amp;" lm","")&amp;
IF($U69=5,Data!$J$8&amp;" lm","")&amp;
IF($U69=6,Data!$J$9&amp;" lm","")&amp;
IF($U69=7,Data!$J$10&amp;" lm","")&amp;
IF($U69=8,Data!$J$11&amp;" lm","")&amp;
IF($U69=9,Data!$J$12&amp;" lm","")&amp;
IF($U69=10,Data!$J$13&amp;" lm","")&amp;
IF($U69=11,Data!$J$14&amp;" lm","")&amp;
IF($U69=12,Data!$J$15&amp;" lm","")&amp;
IF($U69=13,Data!$J$16&amp;" lm","")&amp;
IF($U69=14,Data!$J$17&amp;" lm","")&amp;
IF($U69=15,Data!$J$18&amp;" lm","")&amp;
IF($U69=16,Data!$J$19&amp;" lm","")&amp;
IF($U69=17,Data!$J$20&amp;" lm","")&amp;
IF($U69=18,Data!$J$21&amp;" lm","")&amp;
IF($U69=19,Data!$J$22&amp;" lm","")&amp;
IF($U69=20,Data!$J$23&amp;" lm","")&amp;
IF($U69=21,Data!$J$24&amp;" lm","")&amp;
IF($U69=22,Data!$J$25&amp;" lm","")&amp;
IF($U69=23,Data!$J$26&amp;" lm","")&amp;
IF($U69=24,Data!$J$27&amp;" lm","")&amp;
IF($U69=25,Data!$J$28&amp;" lm","")&amp;
IF($U69=26,Data!$J$29&amp;" lm","")&amp;
IF($U69=27,Data!$J$30&amp;" lm","")&amp;
IF($U69=28,Data!$J$31&amp;" lm","")&amp;
IF($U69=29,Data!$J$32&amp;" lm","")&amp;
IF($U69=30,Data!$J$33&amp;" lm","")&amp;
IF($U69=31,Data!$J$34&amp;" lm","")&amp;
IF($U69=32,Data!$J$35&amp;" lm","")&amp;
IF($U69=33,Data!$J$36&amp;" lm","")&amp;
IF($U69=34,Data!$J$37&amp;" lm","")&amp;
IF($U69=35,Data!$J$38&amp;" lm","")&amp;
IF($U69=36,Data!$J$39&amp;" lm","")&amp;
IF($U69=37,Data!$J$40&amp;" lm","")&amp;
IF($U69=38,Data!$J$41&amp;" lm","")&amp;
IF($U69=39,Data!$J$42&amp;" lm","")&amp;
IF($U69=40,Data!$J$43&amp;" lm","")&amp;
IF($U69=41,Data!$J$44&amp;" lm","")&amp;
IF($U69=42,Data!$J$45&amp;" lm","")&amp;
IF($U69=43,Data!$J$46&amp;" lm","")&amp;
IF($U69=44,Data!$J$47&amp;" lm","")&amp;
IF($U69=45,Data!$J$48&amp;" lm","")&amp;
IF($U69=46,Data!$J$49&amp;" lm","")&amp;
IF($U69=47,Data!$J$50&amp;" lm","")&amp;
IF($U69=48,Data!$J$51&amp;" lm","")&amp;
IF($U69=49,Data!$J$52&amp;" lm","")&amp;
IF($U69=50,Data!$J$53&amp;" lm","")&amp;
IF($U69=51,Data!$J$54&amp;" lm","")&amp;
IF($U69=52,Data!$J$55&amp;" lm","")&amp;
IF($U69=53,Data!$J$56&amp;" lm","")&amp;
IF($U69=54,Data!$J$57&amp;" lm","")&amp;
IF($U69=55,Data!$J$58&amp;" lm","")&amp;
IF($U69=56,Data!$J$59&amp;" lm","")&amp;
IF($U69=57,Data!$J$60&amp;" lm","")&amp;
IF($U69=58,Data!$J$61&amp;" lm","")&amp;
IF($U69=59,Data!$J$62&amp;" lm","")&amp;
IF($U69=60,Data!$J$63&amp;" lm","")&amp;
IF($U69=61,Data!$J$64&amp;" lm","")&amp;
IF($U69=62,Data!$J$65&amp;" lm","")&amp;
IF($U69=63,Data!$J$66&amp;" lm","")&amp;
IF($U69=64,Data!$J$67&amp;" lm","")&amp;
IF($U69=65,Data!$J$68&amp;" lm","")&amp;
IF($U69=66,Data!$J$69&amp;" lm","")&amp;
IF($U69=67,Data!$J$70&amp;" lm","")&amp;
IF($U69=68,Data!$J$71&amp;" lm","")&amp;
IF($U69=69,Data!$J$72&amp;" lm","")&amp;
IF($U69=70,Data!$J$73&amp;" lm","")&amp;
IF($U69=71,Data!$J$74&amp;" lm","")&amp;
IF($U69=72,Data!$J$75&amp;" lm","")&amp;
IF($U69=73,Data!$J$76&amp;" lm","")&amp;
IF($U69=74,Data!$J$77&amp;" lm","")&amp;
IF($U69=75,Data!$J$78&amp;" lm","")&amp;
IF($U69=76,Data!$J$79&amp;" lm","")&amp;
IF($U69=77,Data!$J$80&amp;" lm","")&amp;
IF($U69=78,Data!$J$81&amp;" lm","")&amp;
IF($U69=79,Data!$J$82&amp;" lm","")&amp;
IF($U69=80,Data!$J$83&amp;" lm","")&amp;
IF($U69=81,Data!$J$84&amp;" lm","")&amp;
IF($U69=82,Data!$J$85&amp;" lm","")&amp;
IF($U69=83,Data!$J$86&amp;" lm","")&amp;
IF($U69=84,Data!$J$87&amp;" lm","")&amp;
IF($U69=85,Data!$J$88&amp;" lm","")&amp;
IF($U69=86,Data!$J$89&amp;" lm","")&amp;
IF($U69=87,Data!$J$90&amp;" lm","")&amp;
IF($U69=88,Data!$J$91&amp;" lm","")&amp;
IF($U69=89,Data!$J$92&amp;" lm","")&amp;
IF($U69=90,Data!$J$93&amp;" lm","")&amp;
IF($U69=91,Data!$J$94&amp;" lm","")&amp;
IF($U69=92,Data!$J$95&amp;" lm","")&amp;
IF($U69=93,Data!$J$96&amp;" lm","")&amp;
IF($U69=94,Data!$J$97&amp;" lm","")&amp;
IF($U69=95,Data!$J$98&amp;" lm","")&amp;
IF($U69=96,Data!$J$99&amp;" lm","")&amp;
IF($U69=97,Data!$J$100&amp;" lm","")&amp;
IF($U69=98,Data!$J$101&amp;" lm","")&amp;
IF($U69=99,Data!$J$102&amp;" lm","")&amp;
IF($U69=100,Data!$J$103&amp;" lm","")&amp;
IF($U69=101,Data!$J$104&amp;" lm","")&amp;
IF($U69=102,Data!$J$105&amp;" lm","")&amp;
IF($U69=103,Data!$J$106&amp;" lm","")&amp;
IF($U69=104,Data!$J$107&amp;" lm","")&amp;
IF($U69=105,Data!$J$108&amp;" lm","")&amp;
IF($U69=106,Data!$J$109&amp;" lm","")&amp;
IF($U69=107,Data!$J$110&amp;" lm","")&amp;
IF($U69=108,Data!$J$111&amp;" lm","")&amp;
IF($U69=109,Data!$J$112&amp;" lm","")&amp;
IF($U69=110,Data!$J$113&amp;" lm","")&amp;
IF($U69=111,Data!$J$114&amp;" lm","")&amp;
IF($U69=112,Data!$J$115&amp;" lm","")&amp;
IF($U69=113,Data!$J$116&amp;" lm","")&amp;
IF($U69=114,Data!$J$117&amp;" lm","")&amp;
IF($U69=115,Data!$J$118&amp;" lm","")&amp;
IF($U69=116,Data!$J$109&amp;" lm","")&amp;
IF($U69=117,Data!$J$120&amp;" lm","")&amp;
IF($U69=118,Data!$J$121&amp;" lm","")&amp;
IF($U69=119,Data!$J$122&amp;" lm","")&amp;
IF($U69=120,Data!$J$123&amp;" lm","")</f>
        <v/>
      </c>
      <c r="G69" s="43" t="str">
        <f xml:space="preserve">
IF($U69=1,Data!$H$4,"")&amp;
IF($U69=2,Data!$H$5,"")&amp;
IF($U69=3,Data!$H$6,"")&amp;
IF($U69=4,Data!$H$7,"")&amp;
IF($U69=5,Data!$H$8,"")&amp;
IF($U69=6,Data!$H$9,"")&amp;
IF($U69=7,Data!$H$10,"")&amp;
IF($U69=8,Data!$H$11,"")&amp;
IF($U69=9,Data!$H$12,"")&amp;
IF($U69=10,Data!$H$13,"")&amp;
IF($U69=11,Data!$H$14,"")&amp;
IF($U69=12,Data!$H$15,"")&amp;
IF($U69=13,Data!$H$16,"")&amp;
IF($U69=14,Data!$H$17,"")&amp;
IF($U69=15,Data!$H$18,"")&amp;
IF($U69=16,Data!$H$19,"")&amp;
IF($U69=17,Data!$H$20,"")&amp;
IF($U69=18,Data!$H$21,"")&amp;
IF($U69=19,Data!$H$22,"")&amp;
IF($U69=20,Data!$H$23,"")&amp;
IF($U69=21,Data!$H$24,"")&amp;
IF($U69=22,Data!$H$25,"")&amp;
IF($U69=23,Data!$H$26,"")&amp;
IF($U69=24,Data!$H$27,"")&amp;
IF($U69=25,Data!$H$28,"")&amp;
IF($U69=26,Data!$H$29,"")&amp;
IF($U69=27,Data!$H$30,"")&amp;
IF($U69=28,Data!$H$31,"")&amp;
IF($U69=29,Data!$H$32,"")&amp;
IF($U69=30,Data!$H$33,"")&amp;
IF($U69=31,Data!$H$34,"")&amp;
IF($U69=32,Data!$H$35,"")&amp;
IF($U69=33,Data!$H$36,"")&amp;
IF($U69=34,Data!$H$37,"")&amp;
IF($U69=35,Data!$H$38,"")&amp;
IF($U69=36,Data!$H$39,"")&amp;
IF($U69=37,Data!$H$40,"")&amp;
IF($U69=38,Data!$H$41,"")&amp;
IF($U69=39,Data!$H$42,"")&amp;
IF($U69=40,Data!$H$43,"")&amp;
IF($U69=41,Data!$H$44,"")&amp;
IF($U69=42,Data!$H$45,"")&amp;
IF($U69=43,Data!$H$46,"")&amp;
IF($U69=44,Data!$H$47,"")&amp;
IF($U69=45,Data!$H$48,"")&amp;
IF($U69=46,Data!$H$49,"")&amp;
IF($U69=47,Data!$H$50,"")&amp;
IF($U69=48,Data!$H$51,"")&amp;
IF($U69=49,Data!$H$52,"")&amp;
IF($U69=50,Data!$H$53,"")&amp;
IF($U69=51,Data!$H$54,"")&amp;
IF($U69=52,Data!$H$55,"")&amp;
IF($U69=53,Data!$H$56,"")&amp;
IF($U69=54,Data!$H$57,"")&amp;
IF($U69=55,Data!$H$58,"")&amp;
IF($U69=56,Data!$H$59,"")&amp;
IF($U69=57,Data!$H$60,"")&amp;
IF($U69=58,Data!$H$61,"")&amp;
IF($U69=59,Data!$H$62,"")&amp;
IF($U69=60,Data!$H$63,"")&amp;
IF($U69=61,Data!$H$64,"")&amp;
IF($U69=62,Data!$H$65,"")&amp;
IF($U69=63,Data!$H$66,"")&amp;
IF($U69=64,Data!$H$67,"")&amp;
IF($U69=65,Data!$H$68,"")&amp;
IF($U69=66,Data!$H$69,"")&amp;
IF($U69=67,Data!$H$70,"")&amp;
IF($U69=68,Data!$H$71,"")&amp;
IF($U69=69,Data!$H$72,"")&amp;
IF($U69=70,Data!$H$73,"")&amp;
IF($U69=71,Data!$H$74,"")&amp;
IF($U69=72,Data!$H$75,"")&amp;
IF($U69=73,Data!$H$76,"")&amp;
IF($U69=74,Data!$H$77,"")&amp;
IF($U69=75,Data!$H$78,"")&amp;
IF($U69=76,Data!$H$79,"")&amp;
IF($U69=77,Data!$H$80,"")&amp;
IF($U69=78,Data!$H$81,"")&amp;
IF($U69=79,Data!$H$82,"")&amp;
IF($U69=80,Data!$H$83,"")&amp;
IF($U69=81,Data!$H$84,"")&amp;
IF($U69=82,Data!$H$85,"")&amp;
IF($U69=83,Data!$H$86,"")&amp;
IF($U69=84,Data!$H$87,"")&amp;
IF($U69=85,Data!$H$88,"")&amp;
IF($U69=86,Data!$H$89,"")&amp;
IF($U69=87,Data!$H$90,"")&amp;
IF($U69=88,Data!$H$91,"")&amp;
IF($U69=89,Data!$H$92,"")&amp;
IF($U69=90,Data!$H$93,"")&amp;
IF($U69=91,Data!$H$94,"")&amp;
IF($U69=92,Data!$H$95,"")&amp;
IF($U69=93,Data!$H$96,"")&amp;
IF($U69=94,Data!$H$97,"")&amp;
IF($U69=95,Data!$H$98,"")&amp;
IF($U69=96,Data!$H$99,"")&amp;
IF($U69=97,Data!$H$100,"")&amp;
IF($U69=98,Data!$H$101,"")&amp;
IF($U69=99,Data!$H$102,"")&amp;
IF($U69=100,Data!$H$103,"")&amp;
IF($U69=101,Data!$H$104,"")&amp;
IF($U69=102,Data!$H$105,"")&amp;
IF($U69=103,Data!$H$106,"")&amp;
IF($U69=104,Data!$H$107,"")&amp;
IF($U69=105,Data!$H$108,"")&amp;
IF($U69=106,Data!$H$109,"")&amp;
IF($U69=107,Data!$H$110,"")&amp;
IF($U69=108,Data!$H$111,"")&amp;
IF($U69=109,Data!$H$112,"")&amp;
IF($U69=110,Data!$H$113,"")&amp;
IF($U69=111,Data!$H$114,"")&amp;
IF($U69=112,Data!$H$115,"")&amp;
IF($U69=113,Data!$H$116,"")&amp;
IF($U69=114,Data!$H$117,"")&amp;
IF($U69=115,Data!$H$118,"")&amp;
IF($U69=116,Data!$H$119,"")&amp;
IF($U69=117,Data!$H$120,"")&amp;
IF($U69=118,Data!$H$121,"")&amp;
IF($U69=119,Data!$H$122,"")&amp;
IF($U69=120,Data!$H$123,"")</f>
        <v/>
      </c>
      <c r="H69" s="44" t="str">
        <f>IF($U69=1,Data!$V$4&amp;" W","")&amp;
IF($U69=2,Data!$V$5&amp;" W","")&amp;
IF($U69=3,Data!$V$6&amp;" W","")&amp;
IF($U69=4,Data!$V$7&amp;" W","")&amp;
IF($U69=5,Data!$V$8&amp;" W","")&amp;
IF($U69=6,Data!$V$9&amp;" W","")&amp;
IF($U69=7,Data!$V$10&amp;" W","")&amp;
IF($U69=8,Data!$V$11&amp;" W","")&amp;
IF($U69=9,Data!$V$12&amp;" W","")&amp;
IF($U69=10,Data!$V$13&amp;" W","")&amp;
IF($U69=11,Data!$V$14&amp;" W","")&amp;
IF($U69=12,Data!$V$15&amp;" W","")&amp;
IF($U69=13,Data!$V$16&amp;" W","")&amp;
IF($U69=14,Data!$V$17&amp;" W","")&amp;
IF($U69=15,Data!$V$18&amp;" W","")&amp;
IF($U69=16,Data!$V$19&amp;" W","")&amp;
IF($U69=17,Data!$V$20&amp;" W","")&amp;
IF($U69=18,Data!$V$21&amp;" W","")&amp;
IF($U69=19,Data!$V$22&amp;" W","")&amp;
IF($U69=20,Data!$V$23&amp;" W","")&amp;
IF($U69=21,Data!$V$24&amp;" W","")&amp;
IF($U69=22,Data!$V$25&amp;" W","")&amp;
IF($U69=23,Data!$V$26&amp;" W","")&amp;
IF($U69=24,Data!$V$27&amp;" W","")&amp;
IF($U69=25,Data!$V$28&amp;" W","")&amp;
IF($U69=26,Data!$V$29&amp;" W","")&amp;
IF($U69=27,Data!$V$30&amp;" W","")&amp;
IF($U69=28,Data!$V$31&amp;" W","")&amp;
IF($U69=29,Data!$V$32&amp;" W","")&amp;
IF($U69=30,Data!$V$33&amp;" W","")&amp;
IF($U69=31,Data!$V$34&amp;" W","")&amp;
IF($U69=32,Data!$V$35&amp;" W","")&amp;
IF($U69=33,Data!$V$36&amp;" W","")&amp;
IF($U69=34,Data!$V$37&amp;" W","")&amp;
IF($U69=35,Data!$V$38&amp;" W","")&amp;
IF($U69=36,Data!$V$39&amp;" W","")&amp;
IF($U69=37,Data!$V$40&amp;" W","")&amp;
IF($U69=38,Data!$V$41&amp;" W","")&amp;
IF($U69=39,Data!$V$42&amp;" W","")&amp;
IF($U69=40,Data!$V$43&amp;" W","")&amp;
IF($U69=41,Data!$V$44&amp;" W","")&amp;
IF($U69=42,Data!$V$45&amp;" W","")&amp;
IF($U69=43,Data!$V$46&amp;" W","")&amp;
IF($U69=44,Data!$V$47&amp;" W","")&amp;
IF($U69=45,Data!$V$48&amp;" W","")&amp;
IF($U69=46,Data!$V$49&amp;" W","")&amp;
IF($U69=47,Data!$V$50&amp;" W","")&amp;
IF($U69=48,Data!$V$51&amp;" W","")&amp;
IF($U69=49,Data!$V$52&amp;" W","")&amp;
IF($U69=50,Data!$V$53&amp;" W","")&amp;
IF($U69=51,Data!$V$54&amp;" W","")&amp;
IF($U69=52,Data!$V$55&amp;" W","")&amp;
IF($U69=53,Data!$V$56&amp;" W","")&amp;
IF($U69=54,Data!$V$57&amp;" W","")&amp;
IF($U69=55,Data!$V$58&amp;" W","")&amp;
IF($U69=56,Data!$V$59&amp;" W","")&amp;
IF($U69=57,Data!$V$60&amp;" W","")&amp;
IF($U69=58,Data!$V$61&amp;" W","")&amp;
IF($U69=59,Data!$V$62&amp;" W","")&amp;
IF($U69=60,Data!$V$63&amp;" W","")&amp;
IF($U69=61,Data!$V$64&amp;" W","")&amp;
IF($U69=62,Data!$V$65&amp;" W","")&amp;
IF($U69=63,Data!$V$66&amp;" W","")&amp;
IF($U69=64,Data!$V$67&amp;" W","")&amp;
IF($U69=65,Data!$V$68&amp;" W","")&amp;
IF($U69=66,Data!$V$69&amp;" W","")&amp;
IF($U69=67,Data!$V$70&amp;" W","")&amp;
IF($U69=68,Data!$V$71&amp;" W","")&amp;
IF($U69=69,Data!$V$72&amp;" W","")&amp;
IF($U69=70,Data!$V$73&amp;" W","")&amp;
IF($U69=71,Data!$V$74&amp;" W","")&amp;
IF($U69=72,Data!$V$75&amp;" W","")&amp;
IF($U69=73,Data!$V$76&amp;" W","")&amp;
IF($U69=74,Data!$V$77&amp;" W","")&amp;
IF($U69=75,Data!$V$78&amp;" W","")&amp;
IF($U69=76,Data!$V$79&amp;" W","")&amp;
IF($U69=77,Data!$V$80&amp;" W","")&amp;
IF($U69=78,Data!$V$81&amp;" W","")&amp;
IF($U69=79,Data!$V$82&amp;" W","")&amp;
IF($U69=80,Data!$V$83&amp;" W","")&amp;
IF($U69=81,Data!$V$84&amp;" W","")&amp;
IF($U69=82,Data!$V$85&amp;" W","")&amp;
IF($U69=83,Data!$V$86&amp;" W","")&amp;
IF($U69=84,Data!$V$87&amp;" W","")&amp;
IF($U69=85,Data!$V$88&amp;" W","")&amp;
IF($U69=86,Data!$V$89&amp;" W","")&amp;
IF($U69=87,Data!$V$90&amp;" W","")&amp;
IF($U69=88,Data!$V$91&amp;" W","")&amp;
IF($U69=89,Data!$V$92&amp;" W","")&amp;
IF($U69=90,Data!$V$93&amp;" W","")&amp;
IF($U69=91,Data!$V$94&amp;" W","")&amp;
IF($U69=92,Data!$V$95&amp;" W","")&amp;
IF($U69=93,Data!$V$96&amp;" W","")&amp;
IF($U69=94,Data!$V$97&amp;" W","")&amp;
IF($U69=95,Data!$V$98&amp;" W","")&amp;
IF($U69=96,Data!$V$99&amp;" W","")&amp;
IF($U69=97,Data!$V$100&amp;" W","")&amp;
IF($U69=98,Data!$V$101&amp;" W","")&amp;
IF($U69=99,Data!$V$102&amp;" W","")&amp;
IF($U69=100,Data!$V$103&amp;" W","")&amp;
IF($U69=101,Data!$V169&amp;" W","")&amp;
IF($U69=102,Data!$V$105&amp;" W","")&amp;
IF($U69=103,Data!$V$106&amp;" W","")&amp;
IF($U69=104,Data!$V$107&amp;" W","")&amp;
IF($U69=105,Data!$V$108&amp;" W","")&amp;
IF($U69=106,Data!$V$109&amp;" W","")&amp;
IF($U69=107,Data!$V$110&amp;" W","")&amp;
IF($U69=108,Data!$V$111&amp;" W","")&amp;
IF($U69=109,Data!$V$112&amp;" W","")&amp;
IF($U69=110,Data!$V$113&amp;" W","")&amp;
IF($U69=111,Data!$V$114&amp;" W","")&amp;
IF($U69=112,Data!$V$115&amp;" W","")&amp;
IF($U69=113,Data!$V$116&amp;" W","")&amp;
IF($U69=114,Data!$V$117&amp;" W","")&amp;
IF($U69=115,Data!$V$118&amp;" W","")&amp;
IF($U69=116,Data!$V$119&amp;" W","")&amp;
IF($U69=117,Data!$V$120&amp;" W","")&amp;
IF($U69=118,Data!$V$121&amp;" W","")&amp;
IF($U69=119,Data!$V$122&amp;" W","")&amp;
IF($U69=120,Data!$V$123&amp;" W","")</f>
        <v/>
      </c>
      <c r="I69" s="42" t="str">
        <f>IF($U69=1,Data!$W$4&amp;" W","")&amp;
IF($U69=2,Data!$W$5&amp;" W","")&amp;
IF($U69=3,Data!$W$6&amp;" W","")&amp;
IF($U69=4,Data!$W$7&amp;" W","")&amp;
IF($U69=5,Data!$W$8&amp;" W","")&amp;
IF($U69=6,Data!$W$9&amp;" W","")&amp;
IF($U69=7,Data!$W$10&amp;" W","")&amp;
IF($U69=8,Data!$W$11&amp;" W","")&amp;
IF($U69=9,Data!$W$12&amp;" W","")&amp;
IF($U69=10,Data!$W$13&amp;" W","")&amp;
IF($U69=11,Data!$W$14&amp;" W","")&amp;
IF($U69=12,Data!$W$15&amp;" W","")&amp;
IF($U69=13,Data!$W$16&amp;" W","")&amp;
IF($U69=14,Data!$W$17&amp;" W","")&amp;
IF($U69=15,Data!$W$18&amp;" W","")&amp;
IF($U69=16,Data!$W$19&amp;" W","")&amp;
IF($U69=17,Data!$W$20&amp;" W","")&amp;
IF($U69=18,Data!$W$21&amp;" W","")&amp;
IF($U69=19,Data!$W$22&amp;" W","")&amp;
IF($U69=20,Data!$W$23&amp;" W","")&amp;
IF($U69=21,Data!$W$24&amp;" W","")&amp;
IF($U69=22,Data!$W$25&amp;" W","")&amp;
IF($U69=23,Data!$W$26&amp;" W","")&amp;
IF($U69=24,Data!$W$27&amp;" W","")&amp;
IF($U69=25,Data!$W$28&amp;" W","")&amp;
IF($U69=26,Data!$W$29&amp;" W","")&amp;
IF($U69=27,Data!$W$30&amp;" W","")&amp;
IF($U69=28,Data!$W$31&amp;" W","")&amp;
IF($U69=29,Data!$W$32&amp;" W","")&amp;
IF($U69=30,Data!$W$33&amp;" W","")&amp;
IF($U69=31,Data!$W$34&amp;" W","")&amp;
IF($U69=32,Data!$W$35&amp;" W","")&amp;
IF($U69=33,Data!$W$36&amp;" W","")&amp;
IF($U69=34,Data!$W$37&amp;" W","")&amp;
IF($U69=35,Data!$W$38&amp;" W","")&amp;
IF($U69=36,Data!$W$39&amp;" W","")&amp;
IF($U69=37,Data!$W$40&amp;" W","")&amp;
IF($U69=38,Data!$W$41&amp;" W","")&amp;
IF($U69=39,Data!$W$42&amp;" W","")&amp;
IF($U69=40,Data!$W$43&amp;" W","")&amp;
IF($U69=41,Data!$W$44&amp;" W","")&amp;
IF($U69=42,Data!$W$45&amp;" W","")&amp;
IF($U69=43,Data!$W$46&amp;" W","")&amp;
IF($U69=44,Data!$W$47&amp;" W","")&amp;
IF($U69=45,Data!$W$48&amp;" W","")&amp;
IF($U69=46,Data!$W$49&amp;" W","")&amp;
IF($U69=47,Data!$W$50&amp;" W","")&amp;
IF($U69=48,Data!$W$51&amp;" W","")&amp;
IF($U69=49,Data!$W$52&amp;" W","")&amp;
IF($U69=50,Data!$W$53&amp;" W","")&amp;
IF($U69=51,Data!$W$54&amp;" W","")&amp;
IF($U69=52,Data!$W$55&amp;" W","")&amp;
IF($U69=53,Data!$W$56&amp;" W","")&amp;
IF($U69=54,Data!$W$57&amp;" W","")&amp;
IF($U69=55,Data!$W$58&amp;" W","")&amp;
IF($U69=56,Data!$W$59&amp;" W","")&amp;
IF($U69=57,Data!$W$60&amp;" W","")&amp;
IF($U69=58,Data!$W$61&amp;" W","")&amp;
IF($U69=59,Data!$W$62&amp;" W","")&amp;
IF($U69=60,Data!$W$63&amp;" W","")&amp;
IF($U69=61,Data!$W$64&amp;" W","")&amp;
IF($U69=62,Data!$W$65&amp;" W","")&amp;
IF($U69=63,Data!$W$66&amp;" W","")&amp;
IF($U69=64,Data!$W$67&amp;" W","")&amp;
IF($U69=65,Data!$W$68&amp;" W","")&amp;
IF($U69=66,Data!$W$69&amp;" W","")&amp;
IF($U69=67,Data!$W$70&amp;" W","")&amp;
IF($U69=68,Data!$W$71&amp;" W","")&amp;
IF($U69=69,Data!$W$72&amp;" W","")&amp;
IF($U69=70,Data!$W$73&amp;" W","")&amp;
IF($U69=71,Data!$W$74&amp;" W","")&amp;
IF($U69=72,Data!$W$75&amp;" W","")&amp;
IF($U69=73,Data!$W$76&amp;" W","")&amp;
IF($U69=74,Data!$W$77&amp;" W","")&amp;
IF($U69=75,Data!$W$78&amp;" W","")&amp;
IF($U69=76,Data!$W$79&amp;" W","")&amp;
IF($U69=77,Data!$W$80&amp;" W","")&amp;
IF($U69=78,Data!$W$81&amp;" W","")&amp;
IF($U69=79,Data!$W$82&amp;" W","")&amp;
IF($U69=80,Data!$W$83&amp;" W","")&amp;
IF($U69=81,Data!$W$84&amp;" W","")&amp;
IF($U69=82,Data!$W$85&amp;" W","")&amp;
IF($U69=83,Data!$W$86&amp;" W","")&amp;
IF($U69=84,Data!$W$87&amp;" W","")&amp;
IF($U69=85,Data!$W$88&amp;" W","")&amp;
IF($U69=86,Data!$W$89&amp;" W","")&amp;
IF($U69=87,Data!$W$90&amp;" W","")&amp;
IF($U69=88,Data!$W$91&amp;" W","")&amp;
IF($U69=89,Data!$W$92&amp;" W","")&amp;
IF($U69=90,Data!$W$93&amp;" W","")&amp;
IF($U69=91,Data!$W$94&amp;" W","")&amp;
IF($U69=92,Data!$W$95&amp;" W","")&amp;
IF($U69=93,Data!$W$96&amp;" W","")&amp;
IF($U69=94,Data!$W$97&amp;" W","")&amp;
IF($U69=95,Data!$W$98&amp;" W","")&amp;
IF($U69=96,Data!$W$99&amp;" W","")&amp;
IF($U69=97,Data!$W$100&amp;" W","")&amp;
IF($U69=98,Data!$W$101&amp;" W","")&amp;
IF($U69=99,Data!$W$102&amp;" W","")&amp;
IF($U69=100,Data!$W$103&amp;" W","")&amp;
IF($U69=101,Data!$V169&amp;" W","")&amp;
IF($U69=102,Data!$W$105&amp;" W","")&amp;
IF($U69=103,Data!$W$106&amp;" W","")&amp;
IF($U69=104,Data!$W$107&amp;" W","")&amp;
IF($U69=105,Data!$W$108&amp;" W","")&amp;
IF($U69=106,Data!$W$109&amp;" W","")&amp;
IF($U69=107,Data!$W$110&amp;" W","")&amp;
IF($U69=108,Data!$W$111&amp;" W","")&amp;
IF($U69=109,Data!$W$112&amp;" W","")&amp;
IF($U69=110,Data!$W$113&amp;" W","")&amp;
IF($U69=111,Data!$W$114&amp;" W","")&amp;
IF($U69=112,Data!$W$115&amp;" W","")&amp;
IF($U69=113,Data!$W$116&amp;" W","")&amp;
IF($U69=114,Data!$W$117&amp;" W","")&amp;
IF($U69=115,Data!$W$118&amp;" W","")&amp;
IF($U69=116,Data!$W$119&amp;" W","")&amp;
IF($U69=117,Data!$W$120&amp;" W","")&amp;
IF($U69=118,Data!$W$121&amp;" W","")&amp;
IF($U69=119,Data!$W$122&amp;" W","")&amp;
IF($U69=120,Data!$W$123&amp;" W","")</f>
        <v/>
      </c>
      <c r="J69" s="44" t="str">
        <f>IF($U69=1,Data!$X$4&amp;" W","")&amp;
IF($U69=2,Data!$X$5&amp;" W","")&amp;
IF($U69=3,Data!$X$6&amp;" W","")&amp;
IF($U69=4,Data!$X$7&amp;" W","")&amp;
IF($U69=5,Data!$X$8&amp;" W","")&amp;
IF($U69=6,Data!$X$9&amp;" W","")&amp;
IF($U69=7,Data!$X$10&amp;" W","")&amp;
IF($U69=8,Data!$X$11&amp;" W","")&amp;
IF($U69=9,Data!$X$12&amp;" W","")&amp;
IF($U69=10,Data!$X$13&amp;" W","")&amp;
IF($U69=11,Data!$X$14&amp;" W","")&amp;
IF($U69=12,Data!$X$15&amp;" W","")&amp;
IF($U69=13,Data!$X$16&amp;" W","")&amp;
IF($U69=14,Data!$X$17&amp;" W","")&amp;
IF($U69=15,Data!$X$18&amp;" W","")&amp;
IF($U69=16,Data!$X$19&amp;" W","")&amp;
IF($U69=17,Data!$X$20&amp;" W","")&amp;
IF($U69=18,Data!$X$21&amp;" W","")&amp;
IF($U69=19,Data!$X$22&amp;" W","")&amp;
IF($U69=20,Data!$X$23&amp;" W","")&amp;
IF($U69=21,Data!$X$24&amp;" W","")&amp;
IF($U69=22,Data!$X$25&amp;" W","")&amp;
IF($U69=23,Data!$X$26&amp;" W","")&amp;
IF($U69=24,Data!$X$27&amp;" W","")&amp;
IF($U69=25,Data!$X$28&amp;" W","")&amp;
IF($U69=26,Data!$X$29&amp;" W","")&amp;
IF($U69=27,Data!$X$30&amp;" W","")&amp;
IF($U69=28,Data!$X$31&amp;" W","")&amp;
IF($U69=29,Data!$X$32&amp;" W","")&amp;
IF($U69=30,Data!$X$33&amp;" W","")&amp;
IF($U69=31,Data!$X$34&amp;" W","")&amp;
IF($U69=32,Data!$X$35&amp;" W","")&amp;
IF($U69=33,Data!$X$36&amp;" W","")&amp;
IF($U69=34,Data!$X$37&amp;" W","")&amp;
IF($U69=35,Data!$X$38&amp;" W","")&amp;
IF($U69=36,Data!$X$39&amp;" W","")&amp;
IF($U69=37,Data!$X$40&amp;" W","")&amp;
IF($U69=38,Data!$X$41&amp;" W","")&amp;
IF($U69=39,Data!$X$42&amp;" W","")&amp;
IF($U69=40,Data!$X$43&amp;" W","")&amp;
IF($U69=41,Data!$X$44&amp;" W","")&amp;
IF($U69=42,Data!$X$45&amp;" W","")&amp;
IF($U69=43,Data!$X$46&amp;" W","")&amp;
IF($U69=44,Data!$X$47&amp;" W","")&amp;
IF($U69=45,Data!$X$48&amp;" W","")&amp;
IF($U69=46,Data!$X$49&amp;" W","")&amp;
IF($U69=47,Data!$X$50&amp;" W","")&amp;
IF($U69=48,Data!$X$51&amp;" W","")&amp;
IF($U69=49,Data!$X$52&amp;" W","")&amp;
IF($U69=50,Data!$X$53&amp;" W","")&amp;
IF($U69=51,Data!$X$54&amp;" W","")&amp;
IF($U69=52,Data!$X$55&amp;" W","")&amp;
IF($U69=53,Data!$X$56&amp;" W","")&amp;
IF($U69=54,Data!$X$57&amp;" W","")&amp;
IF($U69=55,Data!$X$58&amp;" W","")&amp;
IF($U69=56,Data!$X$59&amp;" W","")&amp;
IF($U69=57,Data!$X$60&amp;" W","")&amp;
IF($U69=58,Data!$X$61&amp;" W","")&amp;
IF($U69=59,Data!$X$62&amp;" W","")&amp;
IF($U69=60,Data!$X$63&amp;" W","")&amp;
IF($U69=61,Data!$X$64&amp;" W","")&amp;
IF($U69=62,Data!$X$65&amp;" W","")&amp;
IF($U69=63,Data!$X$66&amp;" W","")&amp;
IF($U69=64,Data!$X$67&amp;" W","")&amp;
IF($U69=65,Data!$X$68&amp;" W","")&amp;
IF($U69=66,Data!$X$69&amp;" W","")&amp;
IF($U69=67,Data!$X$70&amp;" W","")&amp;
IF($U69=68,Data!$X$71&amp;" W","")&amp;
IF($U69=69,Data!$X$72&amp;" W","")&amp;
IF($U69=70,Data!$X$73&amp;" W","")&amp;
IF($U69=71,Data!$X$74&amp;" W","")&amp;
IF($U69=72,Data!$X$75&amp;" W","")&amp;
IF($U69=73,Data!$X$76&amp;" W","")&amp;
IF($U69=74,Data!$X$77&amp;" W","")&amp;
IF($U69=75,Data!$X$78&amp;" W","")&amp;
IF($U69=76,Data!$X$79&amp;" W","")&amp;
IF($U69=77,Data!$X$80&amp;" W","")&amp;
IF($U69=78,Data!$X$81&amp;" W","")&amp;
IF($U69=79,Data!$X$82&amp;" W","")&amp;
IF($U69=80,Data!$X$83&amp;" W","")&amp;
IF($U69=81,Data!$X$84&amp;" W","")&amp;
IF($U69=82,Data!$X$85&amp;" W","")&amp;
IF($U69=83,Data!$X$86&amp;" W","")&amp;
IF($U69=84,Data!$X$87&amp;" W","")&amp;
IF($U69=85,Data!$X$88&amp;" W","")&amp;
IF($U69=86,Data!$X$89&amp;" W","")&amp;
IF($U69=87,Data!$X$90&amp;" W","")&amp;
IF($U69=88,Data!$X$91&amp;" W","")&amp;
IF($U69=89,Data!$X$92&amp;" W","")&amp;
IF($U69=90,Data!$X$93&amp;" W","")&amp;
IF($U69=91,Data!$X$94&amp;" W","")&amp;
IF($U69=92,Data!$X$95&amp;" W","")&amp;
IF($U69=93,Data!$X$96&amp;" W","")&amp;
IF($U69=94,Data!$X$97&amp;" W","")&amp;
IF($U69=95,Data!$X$98&amp;" W","")&amp;
IF($U69=96,Data!$X$99&amp;" W","")&amp;
IF($U69=97,Data!$X$100&amp;" W","")&amp;
IF($U69=98,Data!$X$101&amp;" W","")&amp;
IF($U69=99,Data!$X$102&amp;" W","")&amp;
IF($U69=100,Data!$X$103&amp;" W","")&amp;
IF($U69=101,Data!$X$104&amp;" W","")&amp;
IF($U69=102,Data!$X$105&amp;" W","")&amp;
IF($U69=103,Data!$X$106&amp;" W","")&amp;
IF($U69=104,Data!$X$107&amp;" W","")&amp;
IF($U69=105,Data!$X$108&amp;" W","")&amp;
IF($U69=106,Data!$X$109&amp;" W","")&amp;
IF($U69=107,Data!$X$110&amp;" W","")&amp;
IF($U69=108,Data!$X$111&amp;" W","")&amp;
IF($U69=109,Data!$X$112&amp;" W","")&amp;
IF($U69=110,Data!$X$113&amp;" W","")&amp;
IF($U69=111,Data!$X$114&amp;" W","")&amp;
IF($U69=112,Data!$X$115&amp;" W","")&amp;
IF($U69=113,Data!$X$116&amp;" W","")&amp;
IF($U69=114,Data!$X$117&amp;" W","")&amp;
IF($U69=115,Data!$X$118&amp;" W","")&amp;
IF($U69=116,Data!$X$119&amp;" W","")&amp;
IF($U69=117,Data!$X$120&amp;" W","")&amp;
IF($U69=118,Data!$X$121&amp;" W","")&amp;
IF($U69=119,Data!$X$122&amp;" W","")&amp;
IF($U69=120,Data!$X$123&amp;" W","")</f>
        <v/>
      </c>
      <c r="K69" s="238" t="str">
        <f>IF($U69=1,Data!$Y$4&amp;" W","")&amp;
IF($U69=2,Data!$Y$5&amp;" W","")&amp;
IF($U69=3,Data!$Y$6&amp;" W","")&amp;
IF($U69=4,Data!$Y$7&amp;" W","")&amp;
IF($U69=5,Data!$Y$8&amp;" W","")&amp;
IF($U69=6,Data!$Y$9&amp;" W","")&amp;
IF($U69=7,Data!$Y$10&amp;" W","")&amp;
IF($U69=8,Data!$Y$11&amp;" W","")&amp;
IF($U69=9,Data!$Y$12&amp;" W","")&amp;
IF($U69=10,Data!$Y$13&amp;" W","")&amp;
IF($U69=11,Data!$Y$14&amp;" W","")&amp;
IF($U69=12,Data!$Y$15&amp;" W","")&amp;
IF($U69=13,Data!$Y$16&amp;" W","")&amp;
IF($U69=14,Data!$Y$17&amp;" W","")&amp;
IF($U69=15,Data!$Y$18&amp;" W","")&amp;
IF($U69=16,Data!$Y$19&amp;" W","")&amp;
IF($U69=17,Data!$Y$20&amp;" W","")&amp;
IF($U69=18,Data!$Y$21&amp;" W","")&amp;
IF($U69=19,Data!$Y$22&amp;" W","")&amp;
IF($U69=20,Data!$Y$23&amp;" W","")&amp;
IF($U69=21,Data!$Y$24&amp;" W","")&amp;
IF($U69=22,Data!$Y$25&amp;" W","")&amp;
IF($U69=23,Data!$Y$26&amp;" W","")&amp;
IF($U69=24,Data!$Y$27&amp;" W","")&amp;
IF($U69=25,Data!$Y$28&amp;" W","")&amp;
IF($U69=26,Data!$Y$29&amp;" W","")&amp;
IF($U69=27,Data!$Y$30&amp;" W","")&amp;
IF($U69=28,Data!$Y$31&amp;" W","")&amp;
IF($U69=29,Data!$Y$32&amp;" W","")&amp;
IF($U69=30,Data!$Y$33&amp;" W","")&amp;
IF($U69=31,Data!$Y$34&amp;" W","")&amp;
IF($U69=32,Data!$Y$35&amp;" W","")&amp;
IF($U69=33,Data!$Y$36&amp;" W","")&amp;
IF($U69=34,Data!$Y$37&amp;" W","")&amp;
IF($U69=35,Data!$Y$38&amp;" W","")&amp;
IF($U69=36,Data!$Y$39&amp;" W","")&amp;
IF($U69=37,Data!$Y$40&amp;" W","")&amp;
IF($U69=38,Data!$Y$41&amp;" W","")&amp;
IF($U69=39,Data!$Y$42&amp;" W","")&amp;
IF($U69=40,Data!$Y$43&amp;" W","")&amp;
IF($U69=41,Data!$Y$44&amp;" W","")&amp;
IF($U69=42,Data!$Y$45&amp;" W","")&amp;
IF($U69=43,Data!$Y$46&amp;" W","")&amp;
IF($U69=44,Data!$Y$47&amp;" W","")&amp;
IF($U69=45,Data!$Y$48&amp;" W","")&amp;
IF($U69=46,Data!$Y$49&amp;" W","")&amp;
IF($U69=47,Data!$Y$50&amp;" W","")&amp;
IF($U69=48,Data!$Y$51&amp;" W","")&amp;
IF($U69=49,Data!$Y$52&amp;" W","")&amp;
IF($U69=50,Data!$Y$53&amp;" W","")&amp;
IF($U69=51,Data!$Y$54&amp;" W","")&amp;
IF($U69=52,Data!$Y$55&amp;" W","")&amp;
IF($U69=53,Data!$Y$56&amp;" W","")&amp;
IF($U69=54,Data!$Y$57&amp;" W","")&amp;
IF($U69=55,Data!$Y$58&amp;" W","")&amp;
IF($U69=56,Data!$Y$59&amp;" W","")&amp;
IF($U69=57,Data!$Y$60&amp;" W","")&amp;
IF($U69=58,Data!$Y$61&amp;" W","")&amp;
IF($U69=59,Data!$Y$62&amp;" W","")&amp;
IF($U69=60,Data!$Y$63&amp;" W","")&amp;
IF($U69=61,Data!$Y$64&amp;" W","")&amp;
IF($U69=62,Data!$Y$65&amp;" W","")&amp;
IF($U69=63,Data!$Y$66&amp;" W","")&amp;
IF($U69=64,Data!$Y$67&amp;" W","")&amp;
IF($U69=65,Data!$Y$68&amp;" W","")&amp;
IF($U69=66,Data!$Y$69&amp;" W","")&amp;
IF($U69=67,Data!$Y$70&amp;" W","")&amp;
IF($U69=68,Data!$Y$71&amp;" W","")&amp;
IF($U69=69,Data!$Y$72&amp;" W","")&amp;
IF($U69=70,Data!$Y$73&amp;" W","")&amp;
IF($U69=71,Data!$Y$74&amp;" W","")&amp;
IF($U69=72,Data!$Y$75&amp;" W","")&amp;
IF($U69=73,Data!$Y$76&amp;" W","")&amp;
IF($U69=74,Data!$Y$77&amp;" W","")&amp;
IF($U69=75,Data!$Y$78&amp;" W","")&amp;
IF($U69=76,Data!$Y$79&amp;" W","")&amp;
IF($U69=77,Data!$Y$80&amp;" W","")&amp;
IF($U69=78,Data!$Y$81&amp;" W","")&amp;
IF($U69=79,Data!$Y$82&amp;" W","")&amp;
IF($U69=80,Data!$Y$83&amp;" W","")&amp;
IF($U69=81,Data!$Y$84&amp;" W","")&amp;
IF($U69=82,Data!$Y$85&amp;" W","")&amp;
IF($U69=83,Data!$Y$86&amp;" W","")&amp;
IF($U69=84,Data!$Y$87&amp;" W","")&amp;
IF($U69=85,Data!$Y$88&amp;" W","")&amp;
IF($U69=86,Data!$Y$89&amp;" W","")&amp;
IF($U69=87,Data!$Y$90&amp;" W","")&amp;
IF($U69=88,Data!$Y$91&amp;" W","")&amp;
IF($U69=89,Data!$Y$92&amp;" W","")&amp;
IF($U69=90,Data!$Y$93&amp;" W","")&amp;
IF($U69=91,Data!$Y$94&amp;" W","")&amp;
IF($U69=92,Data!$Y$95&amp;" W","")&amp;
IF($U69=93,Data!$Y$96&amp;" W","")&amp;
IF($U69=94,Data!$Y$97&amp;" W","")&amp;
IF($U69=95,Data!$Y$98&amp;" W","")&amp;
IF($U69=96,Data!$Y$99&amp;" W","")&amp;
IF($U69=97,Data!$Y$100&amp;" W","")&amp;
IF($U69=98,Data!$Y$101&amp;" W","")&amp;
IF($U69=99,Data!$Y$102&amp;" W","")&amp;
IF($U69=100,Data!$Y$103&amp;" W","")&amp;
IF($U69=101,Data!$Y$104&amp;" W","")&amp;
IF($U69=102,Data!$Y$105&amp;" W","")&amp;
IF($U69=103,Data!$Y$106&amp;" W","")&amp;
IF($U69=104,Data!$Y$107&amp;" W","")&amp;
IF($U69=105,Data!$Y$108&amp;" W","")&amp;
IF($U69=106,Data!$Y$109&amp;" W","")&amp;
IF($U69=107,Data!$Y$110&amp;" W","")&amp;
IF($U69=108,Data!$Y$111&amp;" W","")&amp;
IF($U69=109,Data!$Y$112&amp;" W","")&amp;
IF($U69=110,Data!$Y$113&amp;" W","")&amp;
IF($U69=111,Data!$Y$114&amp;" W","")&amp;
IF($U69=112,Data!$Y$115&amp;" W","")&amp;
IF($U69=113,Data!$Y$116&amp;" W","")&amp;
IF($U69=114,Data!$Y$117&amp;" W","")&amp;
IF($U69=115,Data!$Y$118&amp;" W","")&amp;
IF($U69=116,Data!$Y$119&amp;" W","")&amp;
IF($U69=117,Data!$Y$120&amp;" W","")&amp;
IF($U69=118,Data!$Y$121&amp;" W","")&amp;
IF($U69=119,Data!$Y$122&amp;" W","")&amp;
IF($U69=120,Data!$Y$123&amp;" W","")</f>
        <v/>
      </c>
      <c r="L69" s="66" t="str">
        <f>IF($U69=1,Data!$L$4&amp;" - "&amp;RIGHT(Data!$L$4,2)&amp;"00 K","")&amp;
IF($U69=2,Data!$L$5&amp;" - "&amp;RIGHT(Data!$L$5,2)&amp;"00 K","")&amp;
IF($U69=3,Data!$L$6&amp;" - "&amp;RIGHT(Data!$L$6,2)&amp;"00 K","")&amp;
IF($U69=4,Data!$L$7&amp;" - "&amp;RIGHT(Data!$L$7,2)&amp;"00 K","")&amp;
IF($U69=5,Data!$L$8&amp;" - "&amp;RIGHT(Data!$L$8,2)&amp;"00 K","")&amp;
IF($U69=6,Data!$L$9&amp;" - "&amp;RIGHT(Data!$L$9,2)&amp;"00 K","")&amp;
IF($U69=7,Data!$L$10&amp;" - "&amp;RIGHT(Data!$L$10,2)&amp;"00 K","")&amp;
IF($U69=8,Data!$L$11&amp;" - "&amp;RIGHT(Data!$L$11,2)&amp;"00 K","")&amp;
IF($U69=9,Data!$L$12&amp;" - "&amp;RIGHT(Data!$L$12,2)&amp;"00 K","")&amp;
IF($U69=10,Data!$L$13&amp;" - "&amp;RIGHT(Data!$L$13,2)&amp;"00 K","")&amp;
IF($U69=11,Data!$L$14&amp;" - "&amp;RIGHT(Data!$L$14,2)&amp;"00 K","")&amp;
IF($U69=12,Data!$L$15&amp;" - "&amp;RIGHT(Data!$L$15,2)&amp;"00 K","")&amp;
IF($U69=13,Data!$L$16&amp;" - "&amp;RIGHT(Data!$L$16,2)&amp;"00 K","")&amp;
IF($U69=14,Data!$L$17&amp;" - "&amp;RIGHT(Data!$L$17,2)&amp;"00 K","")&amp;
IF($U69=15,Data!$L$18&amp;" - "&amp;RIGHT(Data!$L$18,2)&amp;"00 K","")&amp;
IF($U69=16,Data!$L$19&amp;" - "&amp;RIGHT(Data!$L$19,2)&amp;"00 K","")&amp;
IF($U69=17,Data!$L$20&amp;" - "&amp;RIGHT(Data!$L$20,2)&amp;"00 K","")&amp;
IF($U69=18,Data!$L$21&amp;" - "&amp;RIGHT(Data!$L$21,2)&amp;"00 K","")&amp;
IF($U69=19,Data!$L$22&amp;" - "&amp;RIGHT(Data!$L$22,2)&amp;"00 K","")&amp;
IF($U69=20,Data!$L$23&amp;" - "&amp;RIGHT(Data!$L$23,2)&amp;"00 K","")&amp;
IF($U69=21,Data!$L$24&amp;" - "&amp;RIGHT(Data!$L$24,2)&amp;"00 K","")&amp;
IF($U69=22,Data!$L$25&amp;" - "&amp;RIGHT(Data!$L$25,2)&amp;"00 K","")&amp;
IF($U69=23,Data!$L$26&amp;" - "&amp;RIGHT(Data!$L$26,2)&amp;"00 K","")&amp;
IF($U69=24,Data!$L$27&amp;" - "&amp;RIGHT(Data!$L$27,2)&amp;"00 K","")&amp;
IF($U69=25,Data!$L$28&amp;" - "&amp;RIGHT(Data!$L$28,2)&amp;"00 K","")&amp;
IF($U69=26,Data!$L$29&amp;" - "&amp;RIGHT(Data!$L$29,2)&amp;"00 K","")&amp;
IF($U69=27,Data!$L$30&amp;" - "&amp;RIGHT(Data!$L$30,2)&amp;"00 K","")&amp;
IF($U69=28,Data!$L$31&amp;" - "&amp;RIGHT(Data!$L$31,2)&amp;"00 K","")&amp;
IF($U69=29,Data!$L$32&amp;" - "&amp;RIGHT(Data!$L$32,2)&amp;"00 K","")&amp;
IF($U69=30,Data!$L$33&amp;" - "&amp;RIGHT(Data!$L$33,2)&amp;"00 K","")&amp;
IF($U69=31,Data!$L$34&amp;" - "&amp;RIGHT(Data!$L$34,2)&amp;"00 K","")&amp;
IF($U69=32,Data!$L$35&amp;" - "&amp;RIGHT(Data!$L$35,2)&amp;"00 K","")&amp;
IF($U69=33,Data!$L$36&amp;" - "&amp;RIGHT(Data!$L$36,2)&amp;"00 K","")&amp;
IF($U69=34,Data!$L$37&amp;" - "&amp;RIGHT(Data!$L$37,2)&amp;"00 K","")&amp;
IF($U69=35,Data!$L$38&amp;" - "&amp;RIGHT(Data!$L$38,2)&amp;"00 K","")&amp;
IF($U69=36,Data!$L$39&amp;" - "&amp;RIGHT(Data!$L$39,2)&amp;"00 K","")&amp;
IF($U69=37,Data!$L$40&amp;" - "&amp;RIGHT(Data!$L$40,2)&amp;"00 K","")&amp;
IF($U69=38,Data!$L$41&amp;" - "&amp;RIGHT(Data!$L$41,2)&amp;"00 K","")&amp;
IF($U69=39,Data!$L$42&amp;" - "&amp;RIGHT(Data!$L$42,2)&amp;"00 K","")&amp;
IF($U69=40,Data!$L$43&amp;" - "&amp;RIGHT(Data!$L$43,2)&amp;"00 K","")&amp;
IF($U69=41,Data!$L$44&amp;" - "&amp;RIGHT(Data!$L$44,2)&amp;"00 K","")&amp;
IF($U69=42,Data!$L$45&amp;" - "&amp;RIGHT(Data!$L$45,2)&amp;"00 K","")&amp;
IF($U69=43,Data!$L$46&amp;" - "&amp;RIGHT(Data!$L$46,2)&amp;"00 K","")&amp;
IF($U69=44,Data!$L$47&amp;" - "&amp;RIGHT(Data!$L$47,2)&amp;"00 K","")&amp;
IF($U69=45,Data!$L$48&amp;" - "&amp;RIGHT(Data!$L$48,2)&amp;"00 K","")&amp;
IF($U69=46,Data!$L$49&amp;" - "&amp;RIGHT(Data!$L$49,2)&amp;"00 K","")&amp;
IF($U69=47,Data!$L$50&amp;" - "&amp;RIGHT(Data!$L$50,2)&amp;"00 K","")&amp;
IF($U69=48,Data!$L$51&amp;" - "&amp;RIGHT(Data!$L$51,2)&amp;"00 K","")&amp;
IF($U69=49,Data!$L$52&amp;" - "&amp;RIGHT(Data!$L$52,2)&amp;"00 K","")&amp;
IF($U69=50,Data!$L$53&amp;" - "&amp;RIGHT(Data!$L$53,2)&amp;"00 K","")&amp;
IF($U69=51,Data!$L$54&amp;" - "&amp;RIGHT(Data!$L$54,2)&amp;"00 K","")&amp;
IF($U69=52,Data!$L$55&amp;" - "&amp;RIGHT(Data!$L$55,2)&amp;"00 K","")&amp;
IF($U69=53,Data!$L$56&amp;" - "&amp;RIGHT(Data!$L$56,2)&amp;"00 K","")&amp;
IF($U69=54,Data!$L$57&amp;" - "&amp;RIGHT(Data!$L$57,2)&amp;"00 K","")&amp;
IF($U69=55,Data!$L$58&amp;" - "&amp;RIGHT(Data!$L$58,2)&amp;"00 K","")&amp;
IF($U69=56,Data!$L$59&amp;" - "&amp;RIGHT(Data!$L$59,2)&amp;"00 K","")&amp;
IF($U69=57,Data!$L$60&amp;" - "&amp;RIGHT(Data!$L$60,2)&amp;"00 K","")&amp;
IF($U69=58,Data!$L$61&amp;" - "&amp;RIGHT(Data!$L$61,2)&amp;"00 K","")&amp;
IF($U69=59,Data!$L$62&amp;" - "&amp;RIGHT(Data!$L$62,2)&amp;"00 K","")&amp;
IF($U69=60,Data!$L$63&amp;" - "&amp;RIGHT(Data!$L$63,2)&amp;"00 K","")&amp;
IF($U69=61,Data!$L$64&amp;" - "&amp;RIGHT(Data!$L$64,2)&amp;"00 K","")&amp;
IF($U69=62,Data!$L$65&amp;" - "&amp;RIGHT(Data!$L$65,2)&amp;"00 K","")&amp;
IF($U69=63,Data!$L$66&amp;" - "&amp;RIGHT(Data!$L$66,2)&amp;"00 K","")&amp;
IF($U69=64,Data!$L$67&amp;" - "&amp;RIGHT(Data!$L$67,2)&amp;"00 K","")&amp;
IF($U69=65,Data!$L$68&amp;" - "&amp;RIGHT(Data!$L$68,2)&amp;"00 K","")&amp;
IF($U69=66,Data!$L$69&amp;" - "&amp;RIGHT(Data!$L$69,2)&amp;"00 K","")&amp;
IF($U69=67,Data!$L$70&amp;" - "&amp;RIGHT(Data!$L$70,2)&amp;"00 K","")&amp;
IF($U69=68,Data!$L$71&amp;" - "&amp;RIGHT(Data!$L$71,2)&amp;"00 K","")&amp;
IF($U69=69,Data!$L$72&amp;" - "&amp;RIGHT(Data!$L$72,2)&amp;"00 K","")&amp;
IF($U69=70,Data!$L$73&amp;" - "&amp;RIGHT(Data!$L$73,2)&amp;"00 K","")&amp;
IF($U69=71,Data!$L$74&amp;" - "&amp;RIGHT(Data!$L$74,2)&amp;"00 K","")&amp;
IF($U69=72,Data!$L$75&amp;" - "&amp;RIGHT(Data!$L$75,2)&amp;"00 K","")&amp;
IF($U69=73,Data!$L$76&amp;" - "&amp;RIGHT(Data!$L$76,2)&amp;"00 K","")&amp;
IF($U69=74,Data!$L$77&amp;" - "&amp;RIGHT(Data!$L$77,2)&amp;"00 K","")&amp;
IF($U69=75,Data!$L$78&amp;" - "&amp;RIGHT(Data!$L$78,2)&amp;"00 K","")&amp;
IF($U69=76,Data!$L$79&amp;" - "&amp;RIGHT(Data!$L$79,2)&amp;"00 K","")&amp;
IF($U69=77,Data!$L$80&amp;" - "&amp;RIGHT(Data!$L$80,2)&amp;"00 K","")&amp;
IF($U69=78,Data!$L$81&amp;" - "&amp;RIGHT(Data!$L$81,2)&amp;"00 K","")&amp;
IF($U69=79,Data!$L$82&amp;" - "&amp;RIGHT(Data!$L$82,2)&amp;"00 K","")&amp;
IF($U69=80,Data!$L$83&amp;" - "&amp;RIGHT(Data!$L$83,2)&amp;"00 K","")&amp;
IF($U69=81,Data!$L$84&amp;" - "&amp;RIGHT(Data!$L$84,2)&amp;"00 K","")&amp;
IF($U69=82,Data!$L$85&amp;" - "&amp;RIGHT(Data!$L$85,2)&amp;"00 K","")&amp;
IF($U69=83,Data!$L$86&amp;" - "&amp;RIGHT(Data!$L$86,2)&amp;"00 K","")&amp;
IF($U69=84,Data!$L$87&amp;" - "&amp;RIGHT(Data!$L$87,2)&amp;"00 K","")&amp;
IF($U69=85,Data!$L$88&amp;" - "&amp;RIGHT(Data!$L$88,2)&amp;"00 K","")&amp;
IF($U69=86,Data!$L$89&amp;" - "&amp;RIGHT(Data!$L$89,2)&amp;"00 K","")&amp;
IF($U69=87,Data!$L$90&amp;" - "&amp;RIGHT(Data!$L$90,2)&amp;"00 K","")&amp;
IF($U69=88,Data!$L$91&amp;" - "&amp;RIGHT(Data!$L$91,2)&amp;"00 K","")&amp;
IF($U69=89,Data!$L$92&amp;" - "&amp;RIGHT(Data!$L$92,2)&amp;"00 K","")&amp;
IF($U69=90,Data!$L$93&amp;" - "&amp;RIGHT(Data!$L$93,2)&amp;"00 K","")&amp;
IF($U69=91,Data!$L$94&amp;" - "&amp;RIGHT(Data!$L$94,2)&amp;"00 K","")&amp;
IF($U69=92,Data!$L$95&amp;" - "&amp;RIGHT(Data!$L$95,2)&amp;"00 K","")&amp;
IF($U69=93,Data!$L$96&amp;" - "&amp;RIGHT(Data!$L$97,2)&amp;"00 K","")&amp;
IF($U69=94,Data!$L$97&amp;" - "&amp;RIGHT(Data!$L$98,2)&amp;"00 K","")&amp;
IF($U69=95,Data!$L$98&amp;" - "&amp;RIGHT(Data!$L$99,2)&amp;"00 K","")&amp;
IF($U69=96,Data!$L$99&amp;" - "&amp;RIGHT(Data!$L$100,2)&amp;"00 K","")&amp;
IF($U69=97,Data!$L$100&amp;" - "&amp;RIGHT(Data!$L$101,2)&amp;"00 K","")&amp;
IF($U69=98,Data!$L$101&amp;" - "&amp;RIGHT(Data!$L$102,2)&amp;"00 K","")&amp;
IF($U69=99,Data!$L$102&amp;" - "&amp;RIGHT(Data!$L$103,2)&amp;"00 K","")&amp;
IF($U69=100,Data!$L$103&amp;" - "&amp;RIGHT(Data!$L$104,2)&amp;"00 K","")&amp;
IF($U69=101,Data!$L$104&amp;" - "&amp;RIGHT(Data!$L$105,2)&amp;"00 K","")&amp;
IF($U69=102,Data!$L$105&amp;" - "&amp;RIGHT(Data!$L$106,2)&amp;"00 K","")&amp;
IF($U69=103,Data!$L$106&amp;" - "&amp;RIGHT(Data!$L$107,2)&amp;"00 K","")&amp;
IF($U69=104,Data!$L$107&amp;" - "&amp;RIGHT(Data!$L$108,2)&amp;"00 K","")&amp;
IF($U69=105,Data!$L$108&amp;" - "&amp;RIGHT(Data!$L$109,2)&amp;"00 K","")&amp;
IF($U69=106,Data!$L$109&amp;" - "&amp;RIGHT(Data!$L$110,2)&amp;"00 K","")&amp;
IF($U69=107,Data!$L$110&amp;" - "&amp;RIGHT(Data!$L$111,2)&amp;"00 K","")&amp;
IF($U69=108,Data!$L$111&amp;" - "&amp;RIGHT(Data!$L$112,2)&amp;"00 K","")&amp;
IF($U69=109,Data!$L$112&amp;" - "&amp;RIGHT(Data!$L$113,2)&amp;"00 K","")&amp;
IF($U69=110,Data!$L$113&amp;" - "&amp;RIGHT(Data!$L$114,2)&amp;"00 K","")&amp;
IF($U69=111,Data!$L$114&amp;" - "&amp;RIGHT(Data!$L$115,2)&amp;"00 K","")&amp;
IF($U69=112,Data!$L$115&amp;" - "&amp;RIGHT(Data!$L$116,2)&amp;"00 K","")&amp;
IF($U69=113,Data!$L$116&amp;" - "&amp;RIGHT(Data!$L$117,2)&amp;"00 K","")&amp;
IF($U69=114,Data!$L$117&amp;" - "&amp;RIGHT(Data!$L$118,2)&amp;"00 K","")&amp;
IF($U69=115,Data!$L$118&amp;" - "&amp;RIGHT(Data!$L$119,2)&amp;"00 K","")&amp;
IF($U69=116,Data!$L$119&amp;" - "&amp;RIGHT(Data!$L$120,2)&amp;"00 K","")&amp;
IF($U69=117,Data!$L$120&amp;" - "&amp;RIGHT(Data!$L$121,2)&amp;"00 K","")&amp;
IF($U69=118,Data!$L$121&amp;" - "&amp;RIGHT(Data!$L$122,2)&amp;"00 K","")&amp;
IF($U69=119,Data!$L$122&amp;" - "&amp;RIGHT(Data!$L$123,2)&amp;"00 K","")&amp;
IF($U69=120,Data!$L$123&amp;" - "&amp;RIGHT(Data!$L$124,2)&amp;"00 K","")</f>
        <v/>
      </c>
      <c r="M69" s="45"/>
      <c r="N69" s="46"/>
      <c r="O69" s="46"/>
      <c r="P69" s="208"/>
      <c r="Q69" s="208"/>
      <c r="R69" s="210"/>
      <c r="S69" s="210"/>
      <c r="T69" s="47"/>
      <c r="U69" s="48"/>
      <c r="V69" s="111"/>
      <c r="W69" s="111"/>
      <c r="X69" s="111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</row>
    <row r="70" spans="1:44" hidden="1" outlineLevel="1" x14ac:dyDescent="0.3">
      <c r="A70" s="39">
        <v>67</v>
      </c>
      <c r="B70" s="116" t="str">
        <f>IF($U70=1,Data!$E$4,"")&amp;
IF($U70=2,Data!$E$5,"")&amp;
IF($U70=3,Data!$E$6,"")&amp;
IF($U70=4,Data!$E$7,"")&amp;
IF($U70=5,Data!$E$8,"")&amp;
IF($U70=6,Data!$E$9,"")&amp;
IF($U70=7,Data!$E$10,"")&amp;
IF($U70=8,Data!$E$11,"")&amp;
IF($U70=9,Data!$E$12,"")&amp;
IF($U70=10,Data!$E$13,"")&amp;
IF($U70=11,Data!$E$14,"")&amp;
IF($U70=12,Data!$E$15,"")&amp;
IF($U70=13,Data!$E$16,"")&amp;
IF($U70=14,Data!$E$17,"")&amp;
IF($U70=15,Data!$E$18,"")&amp;
IF($U70=16,Data!$E$19,"")&amp;
IF($U70=17,Data!$E$20,"")&amp;
IF($U70=18,Data!$E$21,"")&amp;
IF($U70=19,Data!$E$22,"")&amp;
IF($U70=20,Data!$E$23,"")&amp;
IF($U70=21,Data!$E$24,"")&amp;
IF($U70=22,Data!$E$25,"")&amp;
IF($U70=23,Data!$E$26,"")&amp;
IF($U70=24,Data!$E$27,"")&amp;
IF($U70=25,Data!$E$28,"")&amp;
IF($U70=26,Data!$E$29,"")&amp;
IF($U70=27,Data!$E$30,"")&amp;
IF($U70=28,Data!$E$31,"")&amp;
IF($U70=29,Data!$E$32,"")&amp;
IF($U70=30,Data!$E$33,"")&amp;
IF($U70=31,Data!$E$34,"")&amp;
IF($U70=32,Data!$E$35,"")&amp;
IF($U70=33,Data!$E$36,"")&amp;
IF($U70=34,Data!$E$37,"")&amp;
IF($U70=35,Data!$E$38,"")&amp;
IF($U70=36,Data!$E$39,"")&amp;
IF($U70=37,Data!$E$40,"")&amp;
IF($U70=38,Data!$E$41,"")&amp;
IF($U70=39,Data!$E$42,"")&amp;
IF($U70=40,Data!$E$43,"")&amp;
IF($U70=41,Data!$E$124,"")&amp;
IF($U70=42,Data!$E$126,"")&amp;
IF($U70=43,Data!$E$127,"")</f>
        <v/>
      </c>
      <c r="C70" s="116" t="str">
        <f t="shared" si="1"/>
        <v/>
      </c>
      <c r="D70" s="40" t="str">
        <f>IF($U70=1,Data!$G$4,"")&amp;
IF($U70=2,Data!$G$5,"")&amp;
IF($U70=3,Data!$G$6,"")&amp;
IF($U70=4,Data!$G$7,"")&amp;
IF($U70=5,Data!$G$8,"")&amp;
IF($U70=6,Data!$G$9,"")&amp;
IF($U70=7,Data!$G$10,"")&amp;
IF($U70=8,Data!$G$11,"")&amp;
IF($U70=9,Data!$G$12,"")&amp;
IF($U70=10,Data!$G$13,"")&amp;
IF($U70=11,Data!$G$14,"")&amp;
IF($U70=12,Data!$G$15,"")&amp;
IF($U70=13,Data!$G$16,"")&amp;
IF($U70=14,Data!$G$17,"")&amp;
IF($U70=15,Data!$G$18,"")&amp;
IF($U70=16,Data!$G$19,"")&amp;
IF($U70=17,Data!$G$20,"")&amp;
IF($U70=18,Data!$G$21,"")&amp;
IF($U70=19,Data!$G$22,"")&amp;
IF($U70=20,Data!$G$23,"")&amp;
IF($U70=21,Data!$G$24,"")&amp;
IF($U70=22,Data!$G$25,"")&amp;
IF($U70=23,Data!$G$26,"")&amp;
IF($U70=24,Data!$G$27,"")&amp;
IF($U70=25,Data!$G$28,"")&amp;
IF($U70=26,Data!$G$29,"")&amp;
IF($U70=27,Data!$G$30,"")&amp;
IF($U70=28,Data!$G$31,"")&amp;
IF($U70=29,Data!$G$32,"")&amp;
IF($U70=30,Data!$G$33,"")&amp;
IF($U70=31,Data!$G$34,"")&amp;
IF($U70=32,Data!$G$35,"")&amp;
IF($U70=33,Data!$G$36,"")&amp;
IF($U70=34,Data!$G$37,"")&amp;
IF($U70=35,Data!$G$38,"")&amp;
IF($U70=36,Data!$G$39,"")&amp;
IF($U70=37,Data!$G$40,"")&amp;
IF($U70=38,Data!$G$41,"")&amp;
IF($U70=39,Data!$G$42,"")&amp;
IF($U70=40,Data!$G$43,"")&amp;
IF($U70=41,Data!$G$44,"")&amp;
IF($U70=42,Data!$G$45,"")&amp;
IF($U70=43,Data!$G$46,"")&amp;
IF($U70=44,Data!$G$47,"")&amp;
IF($U70=45,Data!$G$48,"")&amp;
IF($U70=46,Data!$G$49,"")&amp;
IF($U70=47,Data!$G$50,"")&amp;
IF($U70=48,Data!$G$51,"")&amp;
IF($U70=49,Data!$G$52,"")&amp;
IF($U70=50,Data!$G$53,"")&amp;
IF($U70=51,Data!$G$54,"")&amp;
IF($U70=52,Data!$G$55,"")&amp;
IF($U70=53,Data!$G$56,"")&amp;
IF($U70=54,Data!$G$57,"")&amp;
IF($U70=55,Data!$G$58,"")&amp;
IF($U70=56,Data!$G$59,"")&amp;
IF($U70=57,Data!$G$60,"")&amp;
IF($U70=58,Data!$G$61,"")&amp;
IF($U70=59,Data!$G$62,"")&amp;
IF($U70=60,Data!$G$63,"")&amp;
IF($U70=61,Data!$G$64,"")&amp;
IF($U70=62,Data!$G$65,"")&amp;
IF($U70=63,Data!$G$66,"")&amp;
IF($U70=64,Data!$G$67,"")&amp;
IF($U70=65,Data!$G$68,"")&amp;
IF($U70=66,Data!$G$69,"")&amp;
IF($U70=67,Data!$G$70,"")&amp;
IF($U70=68,Data!$G$71,"")&amp;
IF($U70=69,Data!$G$72,"")&amp;
IF($U70=70,Data!$G$73,"")&amp;
IF($U70=71,Data!$G$74,"")&amp;
IF($U70=72,Data!$G$75,"")&amp;
IF($U70=73,Data!$G$76,"")&amp;
IF($U70=74,Data!$G$77,"")&amp;
IF($U70=75,Data!$G$78,"")&amp;
IF($U70=76,Data!$G$79,"")&amp;
IF($U70=77,Data!$G$80,"")&amp;
IF($U70=78,Data!$G$81,"")&amp;
IF($U70=79,Data!$G$82,"")&amp;
IF($U70=80,Data!$G$83,"")&amp;
IF($U70=81,Data!$G$84,"")&amp;
IF($U70=82,Data!$G$85,"")&amp;
IF($U70=83,Data!$G$86,"")&amp;
IF($U70=84,Data!$G$87,"")&amp;
IF($U70=85,Data!$G$88,"")&amp;
IF($U70=86,Data!$G$89,"")&amp;
IF($U70=87,Data!$G$90,"")&amp;
IF($U70=88,Data!$G$91,"")&amp;
IF($U70=89,Data!$G$92,"")&amp;
IF($U70=90,Data!$G$93,"")&amp;
IF($U70=91,Data!$G$94,"")&amp;
IF($U70=92,Data!$G$95,"")&amp;
IF($U70=93,Data!$G$96,"")&amp;
IF($U70=94,Data!$G$97,"")&amp;
IF($U70=95,Data!$G$98,"")&amp;
IF($U70=96,Data!$G$99,"")&amp;
IF($U70=97,Data!$G$100,"")&amp;
IF($U70=98,Data!$G$101,"")&amp;
IF($U70=99,Data!$G$102,"")&amp;
IF($U70=100,Data!$G$103,"")&amp;
IF($U70=101,Data!$G$104,"")&amp;
IF($U70=102,Data!$G$105,"")&amp;
IF($U70=103,Data!$G$106,"")&amp;
IF($U70=104,Data!$G$107,"")&amp;
IF($U70=105,Data!$G$108,"")&amp;
IF($U70=106,Data!$G$109,"")&amp;
IF($U70=107,Data!$G$110,"")&amp;
IF($U70=108,Data!$G$111,"")&amp;
IF($U70=109,Data!$G$112,"")&amp;
IF($U70=100,Data!$G$113,"")&amp;
IF($U70=111,Data!$G$114,"")&amp;
IF($U70=112,Data!$G$115,"")&amp;
IF($U70=113,Data!$G$116,"")&amp;
IF($U70=114,Data!$G$117,"")&amp;
IF($U70=115,Data!$G$118,"")&amp;
IF($U70=116,Data!$G$119,"")&amp;
IF($U70=117,Data!$G$120,"")&amp;
IF($U70=118,Data!$G$121,"")&amp;
IF($U70=119,Data!$G$122,"")&amp;
IF($U70=120,Data!$G$123,"")</f>
        <v/>
      </c>
      <c r="E70" s="41" t="str">
        <f>IF($U70=1,Data!$I$4&amp;" LED","")&amp;
IF($U70=2,Data!$I$5&amp;" LED","")&amp;
IF($U70=3,Data!$I$6&amp;" LED","")&amp;
IF($U70=4,Data!$I$7&amp;" LED","")&amp;
IF($U70=5,Data!$I$8&amp;" LED","")&amp;
IF($U70=6,Data!$I$9&amp;" LED","")&amp;
IF($U70=7,Data!$I$10&amp;" LED","")&amp;
IF($U70=8,Data!$I$11&amp;" LED","")&amp;
IF($U70=9,Data!$I$12&amp;" LED","")&amp;
IF($U70=10,Data!$I$13&amp;" LED","")&amp;
IF($U70=11,Data!$I$14&amp;" LED","")&amp;
IF($U70=12,Data!$I$15&amp;" LED","")&amp;
IF($U70=13,Data!$I$16&amp;" LED","")&amp;
IF($U70=14,Data!$I$17&amp;" LED","")&amp;
IF($U70=15,Data!$I$18&amp;" LED","")&amp;
IF($U70=16,Data!$I$19&amp;" LED","")&amp;
IF($U70=17,Data!$I$20&amp;" LED","")&amp;
IF($U70=18,Data!$I$21&amp;" LED","")&amp;
IF($U70=19,Data!$I$22&amp;" LED","")&amp;
IF($U70=20,Data!$I$23&amp;" LED","")&amp;
IF($U70=21,Data!$I$24&amp;" LED","")&amp;
IF($U70=22,Data!$I$25&amp;" LED","")&amp;
IF($U70=23,Data!$I$26&amp;" LED","")&amp;
IF($U70=24,Data!$I$27&amp;" LED","")&amp;
IF($U70=25,Data!$I$28&amp;" LED","")&amp;
IF($U70=26,Data!$I$29&amp;" LED","")&amp;
IF($U70=27,Data!$I$30&amp;" LED","")&amp;
IF($U70=28,Data!$I$31&amp;" LED","")&amp;
IF($U70=29,Data!$I$32&amp;" LED","")&amp;
IF($U70=30,Data!$I$33&amp;" LED","")&amp;
IF($U70=31,Data!$I$34&amp;" LED","")&amp;
IF($U70=32,Data!$I$35&amp;" LED","")&amp;
IF($U70=33,Data!$I$36&amp;" LED","")&amp;
IF($U70=34,Data!$I$37&amp;" LED","")&amp;
IF($U70=35,Data!$I$38&amp;" LED","")&amp;
IF($U70=36,Data!$I$39&amp;" LED","")&amp;
IF($U70=37,Data!$I$40&amp;" LED","")&amp;
IF($U70=38,Data!$I$41&amp;" LED","")&amp;
IF($U70=39,Data!$I$42&amp;" LED","")&amp;
IF($U70=40,Data!$I$43&amp;" LED","")&amp;
IF($U70=41,Data!$I$44&amp;" LED","")&amp;
IF($U70=42,Data!$I$45&amp;" LED","")&amp;
IF($U70=43,Data!$I$46&amp;" LED","")&amp;
IF($U70=44,Data!$I$47&amp;" LED","")&amp;
IF($U70=45,Data!$I$48&amp;" LED","")&amp;
IF($U70=46,Data!$I$49&amp;" LED","")&amp;
IF($U70=47,Data!$I$50&amp;" LED","")&amp;
IF($U70=48,Data!$I$51&amp;" LED","")&amp;
IF($U70=49,Data!$I$52&amp;" LED","")&amp;
IF($U70=50,Data!$I$53&amp;" LED","")&amp;
IF($U70=51,Data!$I$54&amp;" LED","")&amp;
IF($U70=52,Data!$I$55&amp;" LED","")&amp;
IF($U70=53,Data!$I$56&amp;" LED","")&amp;
IF($U70=54,Data!$I$57&amp;" LED","")&amp;
IF($U70=55,Data!$I$58&amp;" LED","")&amp;
IF($U70=56,Data!$I$59&amp;" LED","")&amp;
IF($U70=57,Data!$I$60&amp;" LED","")&amp;
IF($U70=58,Data!$I$61&amp;" LED","")&amp;
IF($U70=59,Data!$I$62&amp;" LED","")&amp;
IF($U70=60,Data!$I$63&amp;" LED","")&amp;
IF($U70=61,Data!$I$64&amp;" LED","")&amp;
IF($U70=62,Data!$I$65&amp;" LED","")&amp;
IF($U70=63,Data!$I$66&amp;" LED","")&amp;
IF($U70=64,Data!$I$67&amp;" LED","")&amp;
IF($U70=65,Data!$I$68&amp;" LED","")&amp;
IF($U70=66,Data!$I$69&amp;" LED","")&amp;
IF($U70=67,Data!$I$70&amp;" LED","")&amp;
IF($U70=68,Data!$I$71&amp;" LED","")&amp;
IF($U70=69,Data!$I$72&amp;" LED","")&amp;
IF($U70=70,Data!$I$73&amp;" LED","")&amp;
IF($U70=71,Data!$I$74&amp;" LED","")&amp;
IF($U70=72,Data!$I$75&amp;" LED","")&amp;
IF($U70=73,Data!$I$76&amp;" LED","")&amp;
IF($U70=74,Data!$I$77&amp;" LED","")&amp;
IF($U70=75,Data!$I$78&amp;" LED","")&amp;
IF($U70=76,Data!$I$79&amp;" LED","")&amp;
IF($U70=77,Data!$I$80&amp;" LED","")&amp;
IF($U70=78,Data!$I$81&amp;" LED","")&amp;
IF($U70=79,Data!$I$82&amp;" LED","")&amp;
IF($U70=80,Data!$I$83&amp;" LED","")&amp;
IF($U70=81,Data!$I$84&amp;" LED","")&amp;
IF($U70=82,Data!$I$85&amp;" LED","")&amp;
IF($U70=83,Data!$I$86&amp;" LED","")&amp;
IF($U70=84,Data!$I$87&amp;" LED","")&amp;
IF($U70=85,Data!$I$88&amp;" LED","")&amp;
IF($U70=86,Data!$I$89&amp;" LED","")&amp;
IF($U70=87,Data!$I$90&amp;" LED","")&amp;
IF($U70=88,Data!$I$91&amp;" LED","")&amp;
IF($U70=89,Data!$I$92&amp;" LED","")&amp;
IF($U70=90,Data!$I$93&amp;" LED","")&amp;
IF($U70=91,Data!$I$94&amp;" LED","")&amp;
IF($U70=92,Data!$I$95&amp;" LED","")&amp;
IF($U70=93,Data!$I$96&amp;" LED","")&amp;
IF($U70=94,Data!$I$97&amp;" LED","")&amp;
IF($U70=95,Data!$I$98&amp;" LED","")&amp;
IF($U70=96,Data!$I$99&amp;" LED","")&amp;
IF($U70=97,Data!$I$100&amp;" LED","")&amp;
IF($U70=98,Data!$I$101&amp;" LED","")&amp;
IF($U70=99,Data!$I$102&amp;" LED","")&amp;
IF($U70=100,Data!$I1109&amp;" LED","")&amp;
IF($U70=101,Data!$I$104&amp;" LED","")&amp;
IF($U70=102,Data!$I$105&amp;" LED","")&amp;
IF($U70=103,Data!$I$106&amp;" LED","")&amp;
IF($U70=104,Data!$I$107&amp;" LED","")&amp;
IF($U70=105,Data!$I$108&amp;" LED","")&amp;
IF($U70=106,Data!$I$109&amp;" LED","")&amp;
IF($U70=107,Data!$I$110&amp;" LED","")&amp;
IF($U70=108,Data!$I$111&amp;" LED","")&amp;
IF($U70=109,Data!$I$112&amp;" LED","")&amp;
IF($U70=110,Data!$I$113&amp;" LED","")&amp;
IF($U70=111,Data!$I$114&amp;" LED","")&amp;
IF($U70=112,Data!$I$115&amp;" LED","")&amp;
IF($U70=113,Data!$I$116&amp;" LED","")&amp;
IF($U70=114,Data!$I$117&amp;" LED","")&amp;
IF($U70=115,Data!$I$118&amp;" LED","")&amp;
IF($U70=116,Data!$I$119&amp;" LED","")&amp;
IF($U70=117,Data!$I$120&amp;" LED","")&amp;
IF($U70=118,Data!$I$121&amp;" LED","")&amp;
IF($U70=119,Data!$I$122&amp;" LED","")&amp;
IF($U70=120,Data!$I$123&amp;" LED","")</f>
        <v/>
      </c>
      <c r="F70" s="42" t="str">
        <f xml:space="preserve">
IF($U70=1,Data!$J$4&amp;" lm","")&amp;
IF($U70=2,Data!$J$5&amp;" lm","")&amp;
IF($U70=3,Data!$J$6&amp;" lm","")&amp;
IF($U70=4,Data!$J$7&amp;" lm","")&amp;
IF($U70=5,Data!$J$8&amp;" lm","")&amp;
IF($U70=6,Data!$J$9&amp;" lm","")&amp;
IF($U70=7,Data!$J$10&amp;" lm","")&amp;
IF($U70=8,Data!$J$11&amp;" lm","")&amp;
IF($U70=9,Data!$J$12&amp;" lm","")&amp;
IF($U70=10,Data!$J$13&amp;" lm","")&amp;
IF($U70=11,Data!$J$14&amp;" lm","")&amp;
IF($U70=12,Data!$J$15&amp;" lm","")&amp;
IF($U70=13,Data!$J$16&amp;" lm","")&amp;
IF($U70=14,Data!$J$17&amp;" lm","")&amp;
IF($U70=15,Data!$J$18&amp;" lm","")&amp;
IF($U70=16,Data!$J$19&amp;" lm","")&amp;
IF($U70=17,Data!$J$20&amp;" lm","")&amp;
IF($U70=18,Data!$J$21&amp;" lm","")&amp;
IF($U70=19,Data!$J$22&amp;" lm","")&amp;
IF($U70=20,Data!$J$23&amp;" lm","")&amp;
IF($U70=21,Data!$J$24&amp;" lm","")&amp;
IF($U70=22,Data!$J$25&amp;" lm","")&amp;
IF($U70=23,Data!$J$26&amp;" lm","")&amp;
IF($U70=24,Data!$J$27&amp;" lm","")&amp;
IF($U70=25,Data!$J$28&amp;" lm","")&amp;
IF($U70=26,Data!$J$29&amp;" lm","")&amp;
IF($U70=27,Data!$J$30&amp;" lm","")&amp;
IF($U70=28,Data!$J$31&amp;" lm","")&amp;
IF($U70=29,Data!$J$32&amp;" lm","")&amp;
IF($U70=30,Data!$J$33&amp;" lm","")&amp;
IF($U70=31,Data!$J$34&amp;" lm","")&amp;
IF($U70=32,Data!$J$35&amp;" lm","")&amp;
IF($U70=33,Data!$J$36&amp;" lm","")&amp;
IF($U70=34,Data!$J$37&amp;" lm","")&amp;
IF($U70=35,Data!$J$38&amp;" lm","")&amp;
IF($U70=36,Data!$J$39&amp;" lm","")&amp;
IF($U70=37,Data!$J$40&amp;" lm","")&amp;
IF($U70=38,Data!$J$41&amp;" lm","")&amp;
IF($U70=39,Data!$J$42&amp;" lm","")&amp;
IF($U70=40,Data!$J$43&amp;" lm","")&amp;
IF($U70=41,Data!$J$44&amp;" lm","")&amp;
IF($U70=42,Data!$J$45&amp;" lm","")&amp;
IF($U70=43,Data!$J$46&amp;" lm","")&amp;
IF($U70=44,Data!$J$47&amp;" lm","")&amp;
IF($U70=45,Data!$J$48&amp;" lm","")&amp;
IF($U70=46,Data!$J$49&amp;" lm","")&amp;
IF($U70=47,Data!$J$50&amp;" lm","")&amp;
IF($U70=48,Data!$J$51&amp;" lm","")&amp;
IF($U70=49,Data!$J$52&amp;" lm","")&amp;
IF($U70=50,Data!$J$53&amp;" lm","")&amp;
IF($U70=51,Data!$J$54&amp;" lm","")&amp;
IF($U70=52,Data!$J$55&amp;" lm","")&amp;
IF($U70=53,Data!$J$56&amp;" lm","")&amp;
IF($U70=54,Data!$J$57&amp;" lm","")&amp;
IF($U70=55,Data!$J$58&amp;" lm","")&amp;
IF($U70=56,Data!$J$59&amp;" lm","")&amp;
IF($U70=57,Data!$J$60&amp;" lm","")&amp;
IF($U70=58,Data!$J$61&amp;" lm","")&amp;
IF($U70=59,Data!$J$62&amp;" lm","")&amp;
IF($U70=60,Data!$J$63&amp;" lm","")&amp;
IF($U70=61,Data!$J$64&amp;" lm","")&amp;
IF($U70=62,Data!$J$65&amp;" lm","")&amp;
IF($U70=63,Data!$J$66&amp;" lm","")&amp;
IF($U70=64,Data!$J$67&amp;" lm","")&amp;
IF($U70=65,Data!$J$68&amp;" lm","")&amp;
IF($U70=66,Data!$J$69&amp;" lm","")&amp;
IF($U70=67,Data!$J$70&amp;" lm","")&amp;
IF($U70=68,Data!$J$71&amp;" lm","")&amp;
IF($U70=69,Data!$J$72&amp;" lm","")&amp;
IF($U70=70,Data!$J$73&amp;" lm","")&amp;
IF($U70=71,Data!$J$74&amp;" lm","")&amp;
IF($U70=72,Data!$J$75&amp;" lm","")&amp;
IF($U70=73,Data!$J$76&amp;" lm","")&amp;
IF($U70=74,Data!$J$77&amp;" lm","")&amp;
IF($U70=75,Data!$J$78&amp;" lm","")&amp;
IF($U70=76,Data!$J$79&amp;" lm","")&amp;
IF($U70=77,Data!$J$80&amp;" lm","")&amp;
IF($U70=78,Data!$J$81&amp;" lm","")&amp;
IF($U70=79,Data!$J$82&amp;" lm","")&amp;
IF($U70=80,Data!$J$83&amp;" lm","")&amp;
IF($U70=81,Data!$J$84&amp;" lm","")&amp;
IF($U70=82,Data!$J$85&amp;" lm","")&amp;
IF($U70=83,Data!$J$86&amp;" lm","")&amp;
IF($U70=84,Data!$J$87&amp;" lm","")&amp;
IF($U70=85,Data!$J$88&amp;" lm","")&amp;
IF($U70=86,Data!$J$89&amp;" lm","")&amp;
IF($U70=87,Data!$J$90&amp;" lm","")&amp;
IF($U70=88,Data!$J$91&amp;" lm","")&amp;
IF($U70=89,Data!$J$92&amp;" lm","")&amp;
IF($U70=90,Data!$J$93&amp;" lm","")&amp;
IF($U70=91,Data!$J$94&amp;" lm","")&amp;
IF($U70=92,Data!$J$95&amp;" lm","")&amp;
IF($U70=93,Data!$J$96&amp;" lm","")&amp;
IF($U70=94,Data!$J$97&amp;" lm","")&amp;
IF($U70=95,Data!$J$98&amp;" lm","")&amp;
IF($U70=96,Data!$J$99&amp;" lm","")&amp;
IF($U70=97,Data!$J$100&amp;" lm","")&amp;
IF($U70=98,Data!$J$101&amp;" lm","")&amp;
IF($U70=99,Data!$J$102&amp;" lm","")&amp;
IF($U70=100,Data!$J$103&amp;" lm","")&amp;
IF($U70=101,Data!$J$104&amp;" lm","")&amp;
IF($U70=102,Data!$J$105&amp;" lm","")&amp;
IF($U70=103,Data!$J$106&amp;" lm","")&amp;
IF($U70=104,Data!$J$107&amp;" lm","")&amp;
IF($U70=105,Data!$J$108&amp;" lm","")&amp;
IF($U70=106,Data!$J$109&amp;" lm","")&amp;
IF($U70=107,Data!$J$110&amp;" lm","")&amp;
IF($U70=108,Data!$J$111&amp;" lm","")&amp;
IF($U70=109,Data!$J$112&amp;" lm","")&amp;
IF($U70=110,Data!$J$113&amp;" lm","")&amp;
IF($U70=111,Data!$J$114&amp;" lm","")&amp;
IF($U70=112,Data!$J$115&amp;" lm","")&amp;
IF($U70=113,Data!$J$116&amp;" lm","")&amp;
IF($U70=114,Data!$J$117&amp;" lm","")&amp;
IF($U70=115,Data!$J$118&amp;" lm","")&amp;
IF($U70=116,Data!$J$109&amp;" lm","")&amp;
IF($U70=117,Data!$J$120&amp;" lm","")&amp;
IF($U70=118,Data!$J$121&amp;" lm","")&amp;
IF($U70=119,Data!$J$122&amp;" lm","")&amp;
IF($U70=120,Data!$J$123&amp;" lm","")</f>
        <v/>
      </c>
      <c r="G70" s="43" t="str">
        <f xml:space="preserve">
IF($U70=1,Data!$H$4,"")&amp;
IF($U70=2,Data!$H$5,"")&amp;
IF($U70=3,Data!$H$6,"")&amp;
IF($U70=4,Data!$H$7,"")&amp;
IF($U70=5,Data!$H$8,"")&amp;
IF($U70=6,Data!$H$9,"")&amp;
IF($U70=7,Data!$H$10,"")&amp;
IF($U70=8,Data!$H$11,"")&amp;
IF($U70=9,Data!$H$12,"")&amp;
IF($U70=10,Data!$H$13,"")&amp;
IF($U70=11,Data!$H$14,"")&amp;
IF($U70=12,Data!$H$15,"")&amp;
IF($U70=13,Data!$H$16,"")&amp;
IF($U70=14,Data!$H$17,"")&amp;
IF($U70=15,Data!$H$18,"")&amp;
IF($U70=16,Data!$H$19,"")&amp;
IF($U70=17,Data!$H$20,"")&amp;
IF($U70=18,Data!$H$21,"")&amp;
IF($U70=19,Data!$H$22,"")&amp;
IF($U70=20,Data!$H$23,"")&amp;
IF($U70=21,Data!$H$24,"")&amp;
IF($U70=22,Data!$H$25,"")&amp;
IF($U70=23,Data!$H$26,"")&amp;
IF($U70=24,Data!$H$27,"")&amp;
IF($U70=25,Data!$H$28,"")&amp;
IF($U70=26,Data!$H$29,"")&amp;
IF($U70=27,Data!$H$30,"")&amp;
IF($U70=28,Data!$H$31,"")&amp;
IF($U70=29,Data!$H$32,"")&amp;
IF($U70=30,Data!$H$33,"")&amp;
IF($U70=31,Data!$H$34,"")&amp;
IF($U70=32,Data!$H$35,"")&amp;
IF($U70=33,Data!$H$36,"")&amp;
IF($U70=34,Data!$H$37,"")&amp;
IF($U70=35,Data!$H$38,"")&amp;
IF($U70=36,Data!$H$39,"")&amp;
IF($U70=37,Data!$H$40,"")&amp;
IF($U70=38,Data!$H$41,"")&amp;
IF($U70=39,Data!$H$42,"")&amp;
IF($U70=40,Data!$H$43,"")&amp;
IF($U70=41,Data!$H$44,"")&amp;
IF($U70=42,Data!$H$45,"")&amp;
IF($U70=43,Data!$H$46,"")&amp;
IF($U70=44,Data!$H$47,"")&amp;
IF($U70=45,Data!$H$48,"")&amp;
IF($U70=46,Data!$H$49,"")&amp;
IF($U70=47,Data!$H$50,"")&amp;
IF($U70=48,Data!$H$51,"")&amp;
IF($U70=49,Data!$H$52,"")&amp;
IF($U70=50,Data!$H$53,"")&amp;
IF($U70=51,Data!$H$54,"")&amp;
IF($U70=52,Data!$H$55,"")&amp;
IF($U70=53,Data!$H$56,"")&amp;
IF($U70=54,Data!$H$57,"")&amp;
IF($U70=55,Data!$H$58,"")&amp;
IF($U70=56,Data!$H$59,"")&amp;
IF($U70=57,Data!$H$60,"")&amp;
IF($U70=58,Data!$H$61,"")&amp;
IF($U70=59,Data!$H$62,"")&amp;
IF($U70=60,Data!$H$63,"")&amp;
IF($U70=61,Data!$H$64,"")&amp;
IF($U70=62,Data!$H$65,"")&amp;
IF($U70=63,Data!$H$66,"")&amp;
IF($U70=64,Data!$H$67,"")&amp;
IF($U70=65,Data!$H$68,"")&amp;
IF($U70=66,Data!$H$69,"")&amp;
IF($U70=67,Data!$H$70,"")&amp;
IF($U70=68,Data!$H$71,"")&amp;
IF($U70=69,Data!$H$72,"")&amp;
IF($U70=70,Data!$H$73,"")&amp;
IF($U70=71,Data!$H$74,"")&amp;
IF($U70=72,Data!$H$75,"")&amp;
IF($U70=73,Data!$H$76,"")&amp;
IF($U70=74,Data!$H$77,"")&amp;
IF($U70=75,Data!$H$78,"")&amp;
IF($U70=76,Data!$H$79,"")&amp;
IF($U70=77,Data!$H$80,"")&amp;
IF($U70=78,Data!$H$81,"")&amp;
IF($U70=79,Data!$H$82,"")&amp;
IF($U70=80,Data!$H$83,"")&amp;
IF($U70=81,Data!$H$84,"")&amp;
IF($U70=82,Data!$H$85,"")&amp;
IF($U70=83,Data!$H$86,"")&amp;
IF($U70=84,Data!$H$87,"")&amp;
IF($U70=85,Data!$H$88,"")&amp;
IF($U70=86,Data!$H$89,"")&amp;
IF($U70=87,Data!$H$90,"")&amp;
IF($U70=88,Data!$H$91,"")&amp;
IF($U70=89,Data!$H$92,"")&amp;
IF($U70=90,Data!$H$93,"")&amp;
IF($U70=91,Data!$H$94,"")&amp;
IF($U70=92,Data!$H$95,"")&amp;
IF($U70=93,Data!$H$96,"")&amp;
IF($U70=94,Data!$H$97,"")&amp;
IF($U70=95,Data!$H$98,"")&amp;
IF($U70=96,Data!$H$99,"")&amp;
IF($U70=97,Data!$H$100,"")&amp;
IF($U70=98,Data!$H$101,"")&amp;
IF($U70=99,Data!$H$102,"")&amp;
IF($U70=100,Data!$H$103,"")&amp;
IF($U70=101,Data!$H$104,"")&amp;
IF($U70=102,Data!$H$105,"")&amp;
IF($U70=103,Data!$H$106,"")&amp;
IF($U70=104,Data!$H$107,"")&amp;
IF($U70=105,Data!$H$108,"")&amp;
IF($U70=106,Data!$H$109,"")&amp;
IF($U70=107,Data!$H$110,"")&amp;
IF($U70=108,Data!$H$111,"")&amp;
IF($U70=109,Data!$H$112,"")&amp;
IF($U70=110,Data!$H$113,"")&amp;
IF($U70=111,Data!$H$114,"")&amp;
IF($U70=112,Data!$H$115,"")&amp;
IF($U70=113,Data!$H$116,"")&amp;
IF($U70=114,Data!$H$117,"")&amp;
IF($U70=115,Data!$H$118,"")&amp;
IF($U70=116,Data!$H$119,"")&amp;
IF($U70=117,Data!$H$120,"")&amp;
IF($U70=118,Data!$H$121,"")&amp;
IF($U70=119,Data!$H$122,"")&amp;
IF($U70=120,Data!$H$123,"")</f>
        <v/>
      </c>
      <c r="H70" s="44" t="str">
        <f>IF($U70=1,Data!$V$4&amp;" W","")&amp;
IF($U70=2,Data!$V$5&amp;" W","")&amp;
IF($U70=3,Data!$V$6&amp;" W","")&amp;
IF($U70=4,Data!$V$7&amp;" W","")&amp;
IF($U70=5,Data!$V$8&amp;" W","")&amp;
IF($U70=6,Data!$V$9&amp;" W","")&amp;
IF($U70=7,Data!$V$10&amp;" W","")&amp;
IF($U70=8,Data!$V$11&amp;" W","")&amp;
IF($U70=9,Data!$V$12&amp;" W","")&amp;
IF($U70=10,Data!$V$13&amp;" W","")&amp;
IF($U70=11,Data!$V$14&amp;" W","")&amp;
IF($U70=12,Data!$V$15&amp;" W","")&amp;
IF($U70=13,Data!$V$16&amp;" W","")&amp;
IF($U70=14,Data!$V$17&amp;" W","")&amp;
IF($U70=15,Data!$V$18&amp;" W","")&amp;
IF($U70=16,Data!$V$19&amp;" W","")&amp;
IF($U70=17,Data!$V$20&amp;" W","")&amp;
IF($U70=18,Data!$V$21&amp;" W","")&amp;
IF($U70=19,Data!$V$22&amp;" W","")&amp;
IF($U70=20,Data!$V$23&amp;" W","")&amp;
IF($U70=21,Data!$V$24&amp;" W","")&amp;
IF($U70=22,Data!$V$25&amp;" W","")&amp;
IF($U70=23,Data!$V$26&amp;" W","")&amp;
IF($U70=24,Data!$V$27&amp;" W","")&amp;
IF($U70=25,Data!$V$28&amp;" W","")&amp;
IF($U70=26,Data!$V$29&amp;" W","")&amp;
IF($U70=27,Data!$V$30&amp;" W","")&amp;
IF($U70=28,Data!$V$31&amp;" W","")&amp;
IF($U70=29,Data!$V$32&amp;" W","")&amp;
IF($U70=30,Data!$V$33&amp;" W","")&amp;
IF($U70=31,Data!$V$34&amp;" W","")&amp;
IF($U70=32,Data!$V$35&amp;" W","")&amp;
IF($U70=33,Data!$V$36&amp;" W","")&amp;
IF($U70=34,Data!$V$37&amp;" W","")&amp;
IF($U70=35,Data!$V$38&amp;" W","")&amp;
IF($U70=36,Data!$V$39&amp;" W","")&amp;
IF($U70=37,Data!$V$40&amp;" W","")&amp;
IF($U70=38,Data!$V$41&amp;" W","")&amp;
IF($U70=39,Data!$V$42&amp;" W","")&amp;
IF($U70=40,Data!$V$43&amp;" W","")&amp;
IF($U70=41,Data!$V$44&amp;" W","")&amp;
IF($U70=42,Data!$V$45&amp;" W","")&amp;
IF($U70=43,Data!$V$46&amp;" W","")&amp;
IF($U70=44,Data!$V$47&amp;" W","")&amp;
IF($U70=45,Data!$V$48&amp;" W","")&amp;
IF($U70=46,Data!$V$49&amp;" W","")&amp;
IF($U70=47,Data!$V$50&amp;" W","")&amp;
IF($U70=48,Data!$V$51&amp;" W","")&amp;
IF($U70=49,Data!$V$52&amp;" W","")&amp;
IF($U70=50,Data!$V$53&amp;" W","")&amp;
IF($U70=51,Data!$V$54&amp;" W","")&amp;
IF($U70=52,Data!$V$55&amp;" W","")&amp;
IF($U70=53,Data!$V$56&amp;" W","")&amp;
IF($U70=54,Data!$V$57&amp;" W","")&amp;
IF($U70=55,Data!$V$58&amp;" W","")&amp;
IF($U70=56,Data!$V$59&amp;" W","")&amp;
IF($U70=57,Data!$V$60&amp;" W","")&amp;
IF($U70=58,Data!$V$61&amp;" W","")&amp;
IF($U70=59,Data!$V$62&amp;" W","")&amp;
IF($U70=60,Data!$V$63&amp;" W","")&amp;
IF($U70=61,Data!$V$64&amp;" W","")&amp;
IF($U70=62,Data!$V$65&amp;" W","")&amp;
IF($U70=63,Data!$V$66&amp;" W","")&amp;
IF($U70=64,Data!$V$67&amp;" W","")&amp;
IF($U70=65,Data!$V$68&amp;" W","")&amp;
IF($U70=66,Data!$V$69&amp;" W","")&amp;
IF($U70=67,Data!$V$70&amp;" W","")&amp;
IF($U70=68,Data!$V$71&amp;" W","")&amp;
IF($U70=69,Data!$V$72&amp;" W","")&amp;
IF($U70=70,Data!$V$73&amp;" W","")&amp;
IF($U70=71,Data!$V$74&amp;" W","")&amp;
IF($U70=72,Data!$V$75&amp;" W","")&amp;
IF($U70=73,Data!$V$76&amp;" W","")&amp;
IF($U70=74,Data!$V$77&amp;" W","")&amp;
IF($U70=75,Data!$V$78&amp;" W","")&amp;
IF($U70=76,Data!$V$79&amp;" W","")&amp;
IF($U70=77,Data!$V$80&amp;" W","")&amp;
IF($U70=78,Data!$V$81&amp;" W","")&amp;
IF($U70=79,Data!$V$82&amp;" W","")&amp;
IF($U70=80,Data!$V$83&amp;" W","")&amp;
IF($U70=81,Data!$V$84&amp;" W","")&amp;
IF($U70=82,Data!$V$85&amp;" W","")&amp;
IF($U70=83,Data!$V$86&amp;" W","")&amp;
IF($U70=84,Data!$V$87&amp;" W","")&amp;
IF($U70=85,Data!$V$88&amp;" W","")&amp;
IF($U70=86,Data!$V$89&amp;" W","")&amp;
IF($U70=87,Data!$V$90&amp;" W","")&amp;
IF($U70=88,Data!$V$91&amp;" W","")&amp;
IF($U70=89,Data!$V$92&amp;" W","")&amp;
IF($U70=90,Data!$V$93&amp;" W","")&amp;
IF($U70=91,Data!$V$94&amp;" W","")&amp;
IF($U70=92,Data!$V$95&amp;" W","")&amp;
IF($U70=93,Data!$V$96&amp;" W","")&amp;
IF($U70=94,Data!$V$97&amp;" W","")&amp;
IF($U70=95,Data!$V$98&amp;" W","")&amp;
IF($U70=96,Data!$V$99&amp;" W","")&amp;
IF($U70=97,Data!$V$100&amp;" W","")&amp;
IF($U70=98,Data!$V$101&amp;" W","")&amp;
IF($U70=99,Data!$V$102&amp;" W","")&amp;
IF($U70=100,Data!$V$103&amp;" W","")&amp;
IF($U70=101,Data!$V170&amp;" W","")&amp;
IF($U70=102,Data!$V$105&amp;" W","")&amp;
IF($U70=103,Data!$V$106&amp;" W","")&amp;
IF($U70=104,Data!$V$107&amp;" W","")&amp;
IF($U70=105,Data!$V$108&amp;" W","")&amp;
IF($U70=106,Data!$V$109&amp;" W","")&amp;
IF($U70=107,Data!$V$110&amp;" W","")&amp;
IF($U70=108,Data!$V$111&amp;" W","")&amp;
IF($U70=109,Data!$V$112&amp;" W","")&amp;
IF($U70=110,Data!$V$113&amp;" W","")&amp;
IF($U70=111,Data!$V$114&amp;" W","")&amp;
IF($U70=112,Data!$V$115&amp;" W","")&amp;
IF($U70=113,Data!$V$116&amp;" W","")&amp;
IF($U70=114,Data!$V$117&amp;" W","")&amp;
IF($U70=115,Data!$V$118&amp;" W","")&amp;
IF($U70=116,Data!$V$119&amp;" W","")&amp;
IF($U70=117,Data!$V$120&amp;" W","")&amp;
IF($U70=118,Data!$V$121&amp;" W","")&amp;
IF($U70=119,Data!$V$122&amp;" W","")&amp;
IF($U70=120,Data!$V$123&amp;" W","")</f>
        <v/>
      </c>
      <c r="I70" s="42" t="str">
        <f>IF($U70=1,Data!$W$4&amp;" W","")&amp;
IF($U70=2,Data!$W$5&amp;" W","")&amp;
IF($U70=3,Data!$W$6&amp;" W","")&amp;
IF($U70=4,Data!$W$7&amp;" W","")&amp;
IF($U70=5,Data!$W$8&amp;" W","")&amp;
IF($U70=6,Data!$W$9&amp;" W","")&amp;
IF($U70=7,Data!$W$10&amp;" W","")&amp;
IF($U70=8,Data!$W$11&amp;" W","")&amp;
IF($U70=9,Data!$W$12&amp;" W","")&amp;
IF($U70=10,Data!$W$13&amp;" W","")&amp;
IF($U70=11,Data!$W$14&amp;" W","")&amp;
IF($U70=12,Data!$W$15&amp;" W","")&amp;
IF($U70=13,Data!$W$16&amp;" W","")&amp;
IF($U70=14,Data!$W$17&amp;" W","")&amp;
IF($U70=15,Data!$W$18&amp;" W","")&amp;
IF($U70=16,Data!$W$19&amp;" W","")&amp;
IF($U70=17,Data!$W$20&amp;" W","")&amp;
IF($U70=18,Data!$W$21&amp;" W","")&amp;
IF($U70=19,Data!$W$22&amp;" W","")&amp;
IF($U70=20,Data!$W$23&amp;" W","")&amp;
IF($U70=21,Data!$W$24&amp;" W","")&amp;
IF($U70=22,Data!$W$25&amp;" W","")&amp;
IF($U70=23,Data!$W$26&amp;" W","")&amp;
IF($U70=24,Data!$W$27&amp;" W","")&amp;
IF($U70=25,Data!$W$28&amp;" W","")&amp;
IF($U70=26,Data!$W$29&amp;" W","")&amp;
IF($U70=27,Data!$W$30&amp;" W","")&amp;
IF($U70=28,Data!$W$31&amp;" W","")&amp;
IF($U70=29,Data!$W$32&amp;" W","")&amp;
IF($U70=30,Data!$W$33&amp;" W","")&amp;
IF($U70=31,Data!$W$34&amp;" W","")&amp;
IF($U70=32,Data!$W$35&amp;" W","")&amp;
IF($U70=33,Data!$W$36&amp;" W","")&amp;
IF($U70=34,Data!$W$37&amp;" W","")&amp;
IF($U70=35,Data!$W$38&amp;" W","")&amp;
IF($U70=36,Data!$W$39&amp;" W","")&amp;
IF($U70=37,Data!$W$40&amp;" W","")&amp;
IF($U70=38,Data!$W$41&amp;" W","")&amp;
IF($U70=39,Data!$W$42&amp;" W","")&amp;
IF($U70=40,Data!$W$43&amp;" W","")&amp;
IF($U70=41,Data!$W$44&amp;" W","")&amp;
IF($U70=42,Data!$W$45&amp;" W","")&amp;
IF($U70=43,Data!$W$46&amp;" W","")&amp;
IF($U70=44,Data!$W$47&amp;" W","")&amp;
IF($U70=45,Data!$W$48&amp;" W","")&amp;
IF($U70=46,Data!$W$49&amp;" W","")&amp;
IF($U70=47,Data!$W$50&amp;" W","")&amp;
IF($U70=48,Data!$W$51&amp;" W","")&amp;
IF($U70=49,Data!$W$52&amp;" W","")&amp;
IF($U70=50,Data!$W$53&amp;" W","")&amp;
IF($U70=51,Data!$W$54&amp;" W","")&amp;
IF($U70=52,Data!$W$55&amp;" W","")&amp;
IF($U70=53,Data!$W$56&amp;" W","")&amp;
IF($U70=54,Data!$W$57&amp;" W","")&amp;
IF($U70=55,Data!$W$58&amp;" W","")&amp;
IF($U70=56,Data!$W$59&amp;" W","")&amp;
IF($U70=57,Data!$W$60&amp;" W","")&amp;
IF($U70=58,Data!$W$61&amp;" W","")&amp;
IF($U70=59,Data!$W$62&amp;" W","")&amp;
IF($U70=60,Data!$W$63&amp;" W","")&amp;
IF($U70=61,Data!$W$64&amp;" W","")&amp;
IF($U70=62,Data!$W$65&amp;" W","")&amp;
IF($U70=63,Data!$W$66&amp;" W","")&amp;
IF($U70=64,Data!$W$67&amp;" W","")&amp;
IF($U70=65,Data!$W$68&amp;" W","")&amp;
IF($U70=66,Data!$W$69&amp;" W","")&amp;
IF($U70=67,Data!$W$70&amp;" W","")&amp;
IF($U70=68,Data!$W$71&amp;" W","")&amp;
IF($U70=69,Data!$W$72&amp;" W","")&amp;
IF($U70=70,Data!$W$73&amp;" W","")&amp;
IF($U70=71,Data!$W$74&amp;" W","")&amp;
IF($U70=72,Data!$W$75&amp;" W","")&amp;
IF($U70=73,Data!$W$76&amp;" W","")&amp;
IF($U70=74,Data!$W$77&amp;" W","")&amp;
IF($U70=75,Data!$W$78&amp;" W","")&amp;
IF($U70=76,Data!$W$79&amp;" W","")&amp;
IF($U70=77,Data!$W$80&amp;" W","")&amp;
IF($U70=78,Data!$W$81&amp;" W","")&amp;
IF($U70=79,Data!$W$82&amp;" W","")&amp;
IF($U70=80,Data!$W$83&amp;" W","")&amp;
IF($U70=81,Data!$W$84&amp;" W","")&amp;
IF($U70=82,Data!$W$85&amp;" W","")&amp;
IF($U70=83,Data!$W$86&amp;" W","")&amp;
IF($U70=84,Data!$W$87&amp;" W","")&amp;
IF($U70=85,Data!$W$88&amp;" W","")&amp;
IF($U70=86,Data!$W$89&amp;" W","")&amp;
IF($U70=87,Data!$W$90&amp;" W","")&amp;
IF($U70=88,Data!$W$91&amp;" W","")&amp;
IF($U70=89,Data!$W$92&amp;" W","")&amp;
IF($U70=90,Data!$W$93&amp;" W","")&amp;
IF($U70=91,Data!$W$94&amp;" W","")&amp;
IF($U70=92,Data!$W$95&amp;" W","")&amp;
IF($U70=93,Data!$W$96&amp;" W","")&amp;
IF($U70=94,Data!$W$97&amp;" W","")&amp;
IF($U70=95,Data!$W$98&amp;" W","")&amp;
IF($U70=96,Data!$W$99&amp;" W","")&amp;
IF($U70=97,Data!$W$100&amp;" W","")&amp;
IF($U70=98,Data!$W$101&amp;" W","")&amp;
IF($U70=99,Data!$W$102&amp;" W","")&amp;
IF($U70=100,Data!$W$103&amp;" W","")&amp;
IF($U70=101,Data!$V170&amp;" W","")&amp;
IF($U70=102,Data!$W$105&amp;" W","")&amp;
IF($U70=103,Data!$W$106&amp;" W","")&amp;
IF($U70=104,Data!$W$107&amp;" W","")&amp;
IF($U70=105,Data!$W$108&amp;" W","")&amp;
IF($U70=106,Data!$W$109&amp;" W","")&amp;
IF($U70=107,Data!$W$110&amp;" W","")&amp;
IF($U70=108,Data!$W$111&amp;" W","")&amp;
IF($U70=109,Data!$W$112&amp;" W","")&amp;
IF($U70=110,Data!$W$113&amp;" W","")&amp;
IF($U70=111,Data!$W$114&amp;" W","")&amp;
IF($U70=112,Data!$W$115&amp;" W","")&amp;
IF($U70=113,Data!$W$116&amp;" W","")&amp;
IF($U70=114,Data!$W$117&amp;" W","")&amp;
IF($U70=115,Data!$W$118&amp;" W","")&amp;
IF($U70=116,Data!$W$119&amp;" W","")&amp;
IF($U70=117,Data!$W$120&amp;" W","")&amp;
IF($U70=118,Data!$W$121&amp;" W","")&amp;
IF($U70=119,Data!$W$122&amp;" W","")&amp;
IF($U70=120,Data!$W$123&amp;" W","")</f>
        <v/>
      </c>
      <c r="J70" s="44" t="str">
        <f>IF($U70=1,Data!$X$4&amp;" W","")&amp;
IF($U70=2,Data!$X$5&amp;" W","")&amp;
IF($U70=3,Data!$X$6&amp;" W","")&amp;
IF($U70=4,Data!$X$7&amp;" W","")&amp;
IF($U70=5,Data!$X$8&amp;" W","")&amp;
IF($U70=6,Data!$X$9&amp;" W","")&amp;
IF($U70=7,Data!$X$10&amp;" W","")&amp;
IF($U70=8,Data!$X$11&amp;" W","")&amp;
IF($U70=9,Data!$X$12&amp;" W","")&amp;
IF($U70=10,Data!$X$13&amp;" W","")&amp;
IF($U70=11,Data!$X$14&amp;" W","")&amp;
IF($U70=12,Data!$X$15&amp;" W","")&amp;
IF($U70=13,Data!$X$16&amp;" W","")&amp;
IF($U70=14,Data!$X$17&amp;" W","")&amp;
IF($U70=15,Data!$X$18&amp;" W","")&amp;
IF($U70=16,Data!$X$19&amp;" W","")&amp;
IF($U70=17,Data!$X$20&amp;" W","")&amp;
IF($U70=18,Data!$X$21&amp;" W","")&amp;
IF($U70=19,Data!$X$22&amp;" W","")&amp;
IF($U70=20,Data!$X$23&amp;" W","")&amp;
IF($U70=21,Data!$X$24&amp;" W","")&amp;
IF($U70=22,Data!$X$25&amp;" W","")&amp;
IF($U70=23,Data!$X$26&amp;" W","")&amp;
IF($U70=24,Data!$X$27&amp;" W","")&amp;
IF($U70=25,Data!$X$28&amp;" W","")&amp;
IF($U70=26,Data!$X$29&amp;" W","")&amp;
IF($U70=27,Data!$X$30&amp;" W","")&amp;
IF($U70=28,Data!$X$31&amp;" W","")&amp;
IF($U70=29,Data!$X$32&amp;" W","")&amp;
IF($U70=30,Data!$X$33&amp;" W","")&amp;
IF($U70=31,Data!$X$34&amp;" W","")&amp;
IF($U70=32,Data!$X$35&amp;" W","")&amp;
IF($U70=33,Data!$X$36&amp;" W","")&amp;
IF($U70=34,Data!$X$37&amp;" W","")&amp;
IF($U70=35,Data!$X$38&amp;" W","")&amp;
IF($U70=36,Data!$X$39&amp;" W","")&amp;
IF($U70=37,Data!$X$40&amp;" W","")&amp;
IF($U70=38,Data!$X$41&amp;" W","")&amp;
IF($U70=39,Data!$X$42&amp;" W","")&amp;
IF($U70=40,Data!$X$43&amp;" W","")&amp;
IF($U70=41,Data!$X$44&amp;" W","")&amp;
IF($U70=42,Data!$X$45&amp;" W","")&amp;
IF($U70=43,Data!$X$46&amp;" W","")&amp;
IF($U70=44,Data!$X$47&amp;" W","")&amp;
IF($U70=45,Data!$X$48&amp;" W","")&amp;
IF($U70=46,Data!$X$49&amp;" W","")&amp;
IF($U70=47,Data!$X$50&amp;" W","")&amp;
IF($U70=48,Data!$X$51&amp;" W","")&amp;
IF($U70=49,Data!$X$52&amp;" W","")&amp;
IF($U70=50,Data!$X$53&amp;" W","")&amp;
IF($U70=51,Data!$X$54&amp;" W","")&amp;
IF($U70=52,Data!$X$55&amp;" W","")&amp;
IF($U70=53,Data!$X$56&amp;" W","")&amp;
IF($U70=54,Data!$X$57&amp;" W","")&amp;
IF($U70=55,Data!$X$58&amp;" W","")&amp;
IF($U70=56,Data!$X$59&amp;" W","")&amp;
IF($U70=57,Data!$X$60&amp;" W","")&amp;
IF($U70=58,Data!$X$61&amp;" W","")&amp;
IF($U70=59,Data!$X$62&amp;" W","")&amp;
IF($U70=60,Data!$X$63&amp;" W","")&amp;
IF($U70=61,Data!$X$64&amp;" W","")&amp;
IF($U70=62,Data!$X$65&amp;" W","")&amp;
IF($U70=63,Data!$X$66&amp;" W","")&amp;
IF($U70=64,Data!$X$67&amp;" W","")&amp;
IF($U70=65,Data!$X$68&amp;" W","")&amp;
IF($U70=66,Data!$X$69&amp;" W","")&amp;
IF($U70=67,Data!$X$70&amp;" W","")&amp;
IF($U70=68,Data!$X$71&amp;" W","")&amp;
IF($U70=69,Data!$X$72&amp;" W","")&amp;
IF($U70=70,Data!$X$73&amp;" W","")&amp;
IF($U70=71,Data!$X$74&amp;" W","")&amp;
IF($U70=72,Data!$X$75&amp;" W","")&amp;
IF($U70=73,Data!$X$76&amp;" W","")&amp;
IF($U70=74,Data!$X$77&amp;" W","")&amp;
IF($U70=75,Data!$X$78&amp;" W","")&amp;
IF($U70=76,Data!$X$79&amp;" W","")&amp;
IF($U70=77,Data!$X$80&amp;" W","")&amp;
IF($U70=78,Data!$X$81&amp;" W","")&amp;
IF($U70=79,Data!$X$82&amp;" W","")&amp;
IF($U70=80,Data!$X$83&amp;" W","")&amp;
IF($U70=81,Data!$X$84&amp;" W","")&amp;
IF($U70=82,Data!$X$85&amp;" W","")&amp;
IF($U70=83,Data!$X$86&amp;" W","")&amp;
IF($U70=84,Data!$X$87&amp;" W","")&amp;
IF($U70=85,Data!$X$88&amp;" W","")&amp;
IF($U70=86,Data!$X$89&amp;" W","")&amp;
IF($U70=87,Data!$X$90&amp;" W","")&amp;
IF($U70=88,Data!$X$91&amp;" W","")&amp;
IF($U70=89,Data!$X$92&amp;" W","")&amp;
IF($U70=90,Data!$X$93&amp;" W","")&amp;
IF($U70=91,Data!$X$94&amp;" W","")&amp;
IF($U70=92,Data!$X$95&amp;" W","")&amp;
IF($U70=93,Data!$X$96&amp;" W","")&amp;
IF($U70=94,Data!$X$97&amp;" W","")&amp;
IF($U70=95,Data!$X$98&amp;" W","")&amp;
IF($U70=96,Data!$X$99&amp;" W","")&amp;
IF($U70=97,Data!$X$100&amp;" W","")&amp;
IF($U70=98,Data!$X$101&amp;" W","")&amp;
IF($U70=99,Data!$X$102&amp;" W","")&amp;
IF($U70=100,Data!$X$103&amp;" W","")&amp;
IF($U70=101,Data!$X$104&amp;" W","")&amp;
IF($U70=102,Data!$X$105&amp;" W","")&amp;
IF($U70=103,Data!$X$106&amp;" W","")&amp;
IF($U70=104,Data!$X$107&amp;" W","")&amp;
IF($U70=105,Data!$X$108&amp;" W","")&amp;
IF($U70=106,Data!$X$109&amp;" W","")&amp;
IF($U70=107,Data!$X$110&amp;" W","")&amp;
IF($U70=108,Data!$X$111&amp;" W","")&amp;
IF($U70=109,Data!$X$112&amp;" W","")&amp;
IF($U70=110,Data!$X$113&amp;" W","")&amp;
IF($U70=111,Data!$X$114&amp;" W","")&amp;
IF($U70=112,Data!$X$115&amp;" W","")&amp;
IF($U70=113,Data!$X$116&amp;" W","")&amp;
IF($U70=114,Data!$X$117&amp;" W","")&amp;
IF($U70=115,Data!$X$118&amp;" W","")&amp;
IF($U70=116,Data!$X$119&amp;" W","")&amp;
IF($U70=117,Data!$X$120&amp;" W","")&amp;
IF($U70=118,Data!$X$121&amp;" W","")&amp;
IF($U70=119,Data!$X$122&amp;" W","")&amp;
IF($U70=120,Data!$X$123&amp;" W","")</f>
        <v/>
      </c>
      <c r="K70" s="238" t="str">
        <f>IF($U70=1,Data!$Y$4&amp;" W","")&amp;
IF($U70=2,Data!$Y$5&amp;" W","")&amp;
IF($U70=3,Data!$Y$6&amp;" W","")&amp;
IF($U70=4,Data!$Y$7&amp;" W","")&amp;
IF($U70=5,Data!$Y$8&amp;" W","")&amp;
IF($U70=6,Data!$Y$9&amp;" W","")&amp;
IF($U70=7,Data!$Y$10&amp;" W","")&amp;
IF($U70=8,Data!$Y$11&amp;" W","")&amp;
IF($U70=9,Data!$Y$12&amp;" W","")&amp;
IF($U70=10,Data!$Y$13&amp;" W","")&amp;
IF($U70=11,Data!$Y$14&amp;" W","")&amp;
IF($U70=12,Data!$Y$15&amp;" W","")&amp;
IF($U70=13,Data!$Y$16&amp;" W","")&amp;
IF($U70=14,Data!$Y$17&amp;" W","")&amp;
IF($U70=15,Data!$Y$18&amp;" W","")&amp;
IF($U70=16,Data!$Y$19&amp;" W","")&amp;
IF($U70=17,Data!$Y$20&amp;" W","")&amp;
IF($U70=18,Data!$Y$21&amp;" W","")&amp;
IF($U70=19,Data!$Y$22&amp;" W","")&amp;
IF($U70=20,Data!$Y$23&amp;" W","")&amp;
IF($U70=21,Data!$Y$24&amp;" W","")&amp;
IF($U70=22,Data!$Y$25&amp;" W","")&amp;
IF($U70=23,Data!$Y$26&amp;" W","")&amp;
IF($U70=24,Data!$Y$27&amp;" W","")&amp;
IF($U70=25,Data!$Y$28&amp;" W","")&amp;
IF($U70=26,Data!$Y$29&amp;" W","")&amp;
IF($U70=27,Data!$Y$30&amp;" W","")&amp;
IF($U70=28,Data!$Y$31&amp;" W","")&amp;
IF($U70=29,Data!$Y$32&amp;" W","")&amp;
IF($U70=30,Data!$Y$33&amp;" W","")&amp;
IF($U70=31,Data!$Y$34&amp;" W","")&amp;
IF($U70=32,Data!$Y$35&amp;" W","")&amp;
IF($U70=33,Data!$Y$36&amp;" W","")&amp;
IF($U70=34,Data!$Y$37&amp;" W","")&amp;
IF($U70=35,Data!$Y$38&amp;" W","")&amp;
IF($U70=36,Data!$Y$39&amp;" W","")&amp;
IF($U70=37,Data!$Y$40&amp;" W","")&amp;
IF($U70=38,Data!$Y$41&amp;" W","")&amp;
IF($U70=39,Data!$Y$42&amp;" W","")&amp;
IF($U70=40,Data!$Y$43&amp;" W","")&amp;
IF($U70=41,Data!$Y$44&amp;" W","")&amp;
IF($U70=42,Data!$Y$45&amp;" W","")&amp;
IF($U70=43,Data!$Y$46&amp;" W","")&amp;
IF($U70=44,Data!$Y$47&amp;" W","")&amp;
IF($U70=45,Data!$Y$48&amp;" W","")&amp;
IF($U70=46,Data!$Y$49&amp;" W","")&amp;
IF($U70=47,Data!$Y$50&amp;" W","")&amp;
IF($U70=48,Data!$Y$51&amp;" W","")&amp;
IF($U70=49,Data!$Y$52&amp;" W","")&amp;
IF($U70=50,Data!$Y$53&amp;" W","")&amp;
IF($U70=51,Data!$Y$54&amp;" W","")&amp;
IF($U70=52,Data!$Y$55&amp;" W","")&amp;
IF($U70=53,Data!$Y$56&amp;" W","")&amp;
IF($U70=54,Data!$Y$57&amp;" W","")&amp;
IF($U70=55,Data!$Y$58&amp;" W","")&amp;
IF($U70=56,Data!$Y$59&amp;" W","")&amp;
IF($U70=57,Data!$Y$60&amp;" W","")&amp;
IF($U70=58,Data!$Y$61&amp;" W","")&amp;
IF($U70=59,Data!$Y$62&amp;" W","")&amp;
IF($U70=60,Data!$Y$63&amp;" W","")&amp;
IF($U70=61,Data!$Y$64&amp;" W","")&amp;
IF($U70=62,Data!$Y$65&amp;" W","")&amp;
IF($U70=63,Data!$Y$66&amp;" W","")&amp;
IF($U70=64,Data!$Y$67&amp;" W","")&amp;
IF($U70=65,Data!$Y$68&amp;" W","")&amp;
IF($U70=66,Data!$Y$69&amp;" W","")&amp;
IF($U70=67,Data!$Y$70&amp;" W","")&amp;
IF($U70=68,Data!$Y$71&amp;" W","")&amp;
IF($U70=69,Data!$Y$72&amp;" W","")&amp;
IF($U70=70,Data!$Y$73&amp;" W","")&amp;
IF($U70=71,Data!$Y$74&amp;" W","")&amp;
IF($U70=72,Data!$Y$75&amp;" W","")&amp;
IF($U70=73,Data!$Y$76&amp;" W","")&amp;
IF($U70=74,Data!$Y$77&amp;" W","")&amp;
IF($U70=75,Data!$Y$78&amp;" W","")&amp;
IF($U70=76,Data!$Y$79&amp;" W","")&amp;
IF($U70=77,Data!$Y$80&amp;" W","")&amp;
IF($U70=78,Data!$Y$81&amp;" W","")&amp;
IF($U70=79,Data!$Y$82&amp;" W","")&amp;
IF($U70=80,Data!$Y$83&amp;" W","")&amp;
IF($U70=81,Data!$Y$84&amp;" W","")&amp;
IF($U70=82,Data!$Y$85&amp;" W","")&amp;
IF($U70=83,Data!$Y$86&amp;" W","")&amp;
IF($U70=84,Data!$Y$87&amp;" W","")&amp;
IF($U70=85,Data!$Y$88&amp;" W","")&amp;
IF($U70=86,Data!$Y$89&amp;" W","")&amp;
IF($U70=87,Data!$Y$90&amp;" W","")&amp;
IF($U70=88,Data!$Y$91&amp;" W","")&amp;
IF($U70=89,Data!$Y$92&amp;" W","")&amp;
IF($U70=90,Data!$Y$93&amp;" W","")&amp;
IF($U70=91,Data!$Y$94&amp;" W","")&amp;
IF($U70=92,Data!$Y$95&amp;" W","")&amp;
IF($U70=93,Data!$Y$96&amp;" W","")&amp;
IF($U70=94,Data!$Y$97&amp;" W","")&amp;
IF($U70=95,Data!$Y$98&amp;" W","")&amp;
IF($U70=96,Data!$Y$99&amp;" W","")&amp;
IF($U70=97,Data!$Y$100&amp;" W","")&amp;
IF($U70=98,Data!$Y$101&amp;" W","")&amp;
IF($U70=99,Data!$Y$102&amp;" W","")&amp;
IF($U70=100,Data!$Y$103&amp;" W","")&amp;
IF($U70=101,Data!$Y$104&amp;" W","")&amp;
IF($U70=102,Data!$Y$105&amp;" W","")&amp;
IF($U70=103,Data!$Y$106&amp;" W","")&amp;
IF($U70=104,Data!$Y$107&amp;" W","")&amp;
IF($U70=105,Data!$Y$108&amp;" W","")&amp;
IF($U70=106,Data!$Y$109&amp;" W","")&amp;
IF($U70=107,Data!$Y$110&amp;" W","")&amp;
IF($U70=108,Data!$Y$111&amp;" W","")&amp;
IF($U70=109,Data!$Y$112&amp;" W","")&amp;
IF($U70=110,Data!$Y$113&amp;" W","")&amp;
IF($U70=111,Data!$Y$114&amp;" W","")&amp;
IF($U70=112,Data!$Y$115&amp;" W","")&amp;
IF($U70=113,Data!$Y$116&amp;" W","")&amp;
IF($U70=114,Data!$Y$117&amp;" W","")&amp;
IF($U70=115,Data!$Y$118&amp;" W","")&amp;
IF($U70=116,Data!$Y$119&amp;" W","")&amp;
IF($U70=117,Data!$Y$120&amp;" W","")&amp;
IF($U70=118,Data!$Y$121&amp;" W","")&amp;
IF($U70=119,Data!$Y$122&amp;" W","")&amp;
IF($U70=120,Data!$Y$123&amp;" W","")</f>
        <v/>
      </c>
      <c r="L70" s="66" t="str">
        <f>IF($U70=1,Data!$L$4&amp;" - "&amp;RIGHT(Data!$L$4,2)&amp;"00 K","")&amp;
IF($U70=2,Data!$L$5&amp;" - "&amp;RIGHT(Data!$L$5,2)&amp;"00 K","")&amp;
IF($U70=3,Data!$L$6&amp;" - "&amp;RIGHT(Data!$L$6,2)&amp;"00 K","")&amp;
IF($U70=4,Data!$L$7&amp;" - "&amp;RIGHT(Data!$L$7,2)&amp;"00 K","")&amp;
IF($U70=5,Data!$L$8&amp;" - "&amp;RIGHT(Data!$L$8,2)&amp;"00 K","")&amp;
IF($U70=6,Data!$L$9&amp;" - "&amp;RIGHT(Data!$L$9,2)&amp;"00 K","")&amp;
IF($U70=7,Data!$L$10&amp;" - "&amp;RIGHT(Data!$L$10,2)&amp;"00 K","")&amp;
IF($U70=8,Data!$L$11&amp;" - "&amp;RIGHT(Data!$L$11,2)&amp;"00 K","")&amp;
IF($U70=9,Data!$L$12&amp;" - "&amp;RIGHT(Data!$L$12,2)&amp;"00 K","")&amp;
IF($U70=10,Data!$L$13&amp;" - "&amp;RIGHT(Data!$L$13,2)&amp;"00 K","")&amp;
IF($U70=11,Data!$L$14&amp;" - "&amp;RIGHT(Data!$L$14,2)&amp;"00 K","")&amp;
IF($U70=12,Data!$L$15&amp;" - "&amp;RIGHT(Data!$L$15,2)&amp;"00 K","")&amp;
IF($U70=13,Data!$L$16&amp;" - "&amp;RIGHT(Data!$L$16,2)&amp;"00 K","")&amp;
IF($U70=14,Data!$L$17&amp;" - "&amp;RIGHT(Data!$L$17,2)&amp;"00 K","")&amp;
IF($U70=15,Data!$L$18&amp;" - "&amp;RIGHT(Data!$L$18,2)&amp;"00 K","")&amp;
IF($U70=16,Data!$L$19&amp;" - "&amp;RIGHT(Data!$L$19,2)&amp;"00 K","")&amp;
IF($U70=17,Data!$L$20&amp;" - "&amp;RIGHT(Data!$L$20,2)&amp;"00 K","")&amp;
IF($U70=18,Data!$L$21&amp;" - "&amp;RIGHT(Data!$L$21,2)&amp;"00 K","")&amp;
IF($U70=19,Data!$L$22&amp;" - "&amp;RIGHT(Data!$L$22,2)&amp;"00 K","")&amp;
IF($U70=20,Data!$L$23&amp;" - "&amp;RIGHT(Data!$L$23,2)&amp;"00 K","")&amp;
IF($U70=21,Data!$L$24&amp;" - "&amp;RIGHT(Data!$L$24,2)&amp;"00 K","")&amp;
IF($U70=22,Data!$L$25&amp;" - "&amp;RIGHT(Data!$L$25,2)&amp;"00 K","")&amp;
IF($U70=23,Data!$L$26&amp;" - "&amp;RIGHT(Data!$L$26,2)&amp;"00 K","")&amp;
IF($U70=24,Data!$L$27&amp;" - "&amp;RIGHT(Data!$L$27,2)&amp;"00 K","")&amp;
IF($U70=25,Data!$L$28&amp;" - "&amp;RIGHT(Data!$L$28,2)&amp;"00 K","")&amp;
IF($U70=26,Data!$L$29&amp;" - "&amp;RIGHT(Data!$L$29,2)&amp;"00 K","")&amp;
IF($U70=27,Data!$L$30&amp;" - "&amp;RIGHT(Data!$L$30,2)&amp;"00 K","")&amp;
IF($U70=28,Data!$L$31&amp;" - "&amp;RIGHT(Data!$L$31,2)&amp;"00 K","")&amp;
IF($U70=29,Data!$L$32&amp;" - "&amp;RIGHT(Data!$L$32,2)&amp;"00 K","")&amp;
IF($U70=30,Data!$L$33&amp;" - "&amp;RIGHT(Data!$L$33,2)&amp;"00 K","")&amp;
IF($U70=31,Data!$L$34&amp;" - "&amp;RIGHT(Data!$L$34,2)&amp;"00 K","")&amp;
IF($U70=32,Data!$L$35&amp;" - "&amp;RIGHT(Data!$L$35,2)&amp;"00 K","")&amp;
IF($U70=33,Data!$L$36&amp;" - "&amp;RIGHT(Data!$L$36,2)&amp;"00 K","")&amp;
IF($U70=34,Data!$L$37&amp;" - "&amp;RIGHT(Data!$L$37,2)&amp;"00 K","")&amp;
IF($U70=35,Data!$L$38&amp;" - "&amp;RIGHT(Data!$L$38,2)&amp;"00 K","")&amp;
IF($U70=36,Data!$L$39&amp;" - "&amp;RIGHT(Data!$L$39,2)&amp;"00 K","")&amp;
IF($U70=37,Data!$L$40&amp;" - "&amp;RIGHT(Data!$L$40,2)&amp;"00 K","")&amp;
IF($U70=38,Data!$L$41&amp;" - "&amp;RIGHT(Data!$L$41,2)&amp;"00 K","")&amp;
IF($U70=39,Data!$L$42&amp;" - "&amp;RIGHT(Data!$L$42,2)&amp;"00 K","")&amp;
IF($U70=40,Data!$L$43&amp;" - "&amp;RIGHT(Data!$L$43,2)&amp;"00 K","")&amp;
IF($U70=41,Data!$L$44&amp;" - "&amp;RIGHT(Data!$L$44,2)&amp;"00 K","")&amp;
IF($U70=42,Data!$L$45&amp;" - "&amp;RIGHT(Data!$L$45,2)&amp;"00 K","")&amp;
IF($U70=43,Data!$L$46&amp;" - "&amp;RIGHT(Data!$L$46,2)&amp;"00 K","")&amp;
IF($U70=44,Data!$L$47&amp;" - "&amp;RIGHT(Data!$L$47,2)&amp;"00 K","")&amp;
IF($U70=45,Data!$L$48&amp;" - "&amp;RIGHT(Data!$L$48,2)&amp;"00 K","")&amp;
IF($U70=46,Data!$L$49&amp;" - "&amp;RIGHT(Data!$L$49,2)&amp;"00 K","")&amp;
IF($U70=47,Data!$L$50&amp;" - "&amp;RIGHT(Data!$L$50,2)&amp;"00 K","")&amp;
IF($U70=48,Data!$L$51&amp;" - "&amp;RIGHT(Data!$L$51,2)&amp;"00 K","")&amp;
IF($U70=49,Data!$L$52&amp;" - "&amp;RIGHT(Data!$L$52,2)&amp;"00 K","")&amp;
IF($U70=50,Data!$L$53&amp;" - "&amp;RIGHT(Data!$L$53,2)&amp;"00 K","")&amp;
IF($U70=51,Data!$L$54&amp;" - "&amp;RIGHT(Data!$L$54,2)&amp;"00 K","")&amp;
IF($U70=52,Data!$L$55&amp;" - "&amp;RIGHT(Data!$L$55,2)&amp;"00 K","")&amp;
IF($U70=53,Data!$L$56&amp;" - "&amp;RIGHT(Data!$L$56,2)&amp;"00 K","")&amp;
IF($U70=54,Data!$L$57&amp;" - "&amp;RIGHT(Data!$L$57,2)&amp;"00 K","")&amp;
IF($U70=55,Data!$L$58&amp;" - "&amp;RIGHT(Data!$L$58,2)&amp;"00 K","")&amp;
IF($U70=56,Data!$L$59&amp;" - "&amp;RIGHT(Data!$L$59,2)&amp;"00 K","")&amp;
IF($U70=57,Data!$L$60&amp;" - "&amp;RIGHT(Data!$L$60,2)&amp;"00 K","")&amp;
IF($U70=58,Data!$L$61&amp;" - "&amp;RIGHT(Data!$L$61,2)&amp;"00 K","")&amp;
IF($U70=59,Data!$L$62&amp;" - "&amp;RIGHT(Data!$L$62,2)&amp;"00 K","")&amp;
IF($U70=60,Data!$L$63&amp;" - "&amp;RIGHT(Data!$L$63,2)&amp;"00 K","")&amp;
IF($U70=61,Data!$L$64&amp;" - "&amp;RIGHT(Data!$L$64,2)&amp;"00 K","")&amp;
IF($U70=62,Data!$L$65&amp;" - "&amp;RIGHT(Data!$L$65,2)&amp;"00 K","")&amp;
IF($U70=63,Data!$L$66&amp;" - "&amp;RIGHT(Data!$L$66,2)&amp;"00 K","")&amp;
IF($U70=64,Data!$L$67&amp;" - "&amp;RIGHT(Data!$L$67,2)&amp;"00 K","")&amp;
IF($U70=65,Data!$L$68&amp;" - "&amp;RIGHT(Data!$L$68,2)&amp;"00 K","")&amp;
IF($U70=66,Data!$L$69&amp;" - "&amp;RIGHT(Data!$L$69,2)&amp;"00 K","")&amp;
IF($U70=67,Data!$L$70&amp;" - "&amp;RIGHT(Data!$L$70,2)&amp;"00 K","")&amp;
IF($U70=68,Data!$L$71&amp;" - "&amp;RIGHT(Data!$L$71,2)&amp;"00 K","")&amp;
IF($U70=69,Data!$L$72&amp;" - "&amp;RIGHT(Data!$L$72,2)&amp;"00 K","")&amp;
IF($U70=70,Data!$L$73&amp;" - "&amp;RIGHT(Data!$L$73,2)&amp;"00 K","")&amp;
IF($U70=71,Data!$L$74&amp;" - "&amp;RIGHT(Data!$L$74,2)&amp;"00 K","")&amp;
IF($U70=72,Data!$L$75&amp;" - "&amp;RIGHT(Data!$L$75,2)&amp;"00 K","")&amp;
IF($U70=73,Data!$L$76&amp;" - "&amp;RIGHT(Data!$L$76,2)&amp;"00 K","")&amp;
IF($U70=74,Data!$L$77&amp;" - "&amp;RIGHT(Data!$L$77,2)&amp;"00 K","")&amp;
IF($U70=75,Data!$L$78&amp;" - "&amp;RIGHT(Data!$L$78,2)&amp;"00 K","")&amp;
IF($U70=76,Data!$L$79&amp;" - "&amp;RIGHT(Data!$L$79,2)&amp;"00 K","")&amp;
IF($U70=77,Data!$L$80&amp;" - "&amp;RIGHT(Data!$L$80,2)&amp;"00 K","")&amp;
IF($U70=78,Data!$L$81&amp;" - "&amp;RIGHT(Data!$L$81,2)&amp;"00 K","")&amp;
IF($U70=79,Data!$L$82&amp;" - "&amp;RIGHT(Data!$L$82,2)&amp;"00 K","")&amp;
IF($U70=80,Data!$L$83&amp;" - "&amp;RIGHT(Data!$L$83,2)&amp;"00 K","")&amp;
IF($U70=81,Data!$L$84&amp;" - "&amp;RIGHT(Data!$L$84,2)&amp;"00 K","")&amp;
IF($U70=82,Data!$L$85&amp;" - "&amp;RIGHT(Data!$L$85,2)&amp;"00 K","")&amp;
IF($U70=83,Data!$L$86&amp;" - "&amp;RIGHT(Data!$L$86,2)&amp;"00 K","")&amp;
IF($U70=84,Data!$L$87&amp;" - "&amp;RIGHT(Data!$L$87,2)&amp;"00 K","")&amp;
IF($U70=85,Data!$L$88&amp;" - "&amp;RIGHT(Data!$L$88,2)&amp;"00 K","")&amp;
IF($U70=86,Data!$L$89&amp;" - "&amp;RIGHT(Data!$L$89,2)&amp;"00 K","")&amp;
IF($U70=87,Data!$L$90&amp;" - "&amp;RIGHT(Data!$L$90,2)&amp;"00 K","")&amp;
IF($U70=88,Data!$L$91&amp;" - "&amp;RIGHT(Data!$L$91,2)&amp;"00 K","")&amp;
IF($U70=89,Data!$L$92&amp;" - "&amp;RIGHT(Data!$L$92,2)&amp;"00 K","")&amp;
IF($U70=90,Data!$L$93&amp;" - "&amp;RIGHT(Data!$L$93,2)&amp;"00 K","")&amp;
IF($U70=91,Data!$L$94&amp;" - "&amp;RIGHT(Data!$L$94,2)&amp;"00 K","")&amp;
IF($U70=92,Data!$L$95&amp;" - "&amp;RIGHT(Data!$L$95,2)&amp;"00 K","")&amp;
IF($U70=93,Data!$L$96&amp;" - "&amp;RIGHT(Data!$L$97,2)&amp;"00 K","")&amp;
IF($U70=94,Data!$L$97&amp;" - "&amp;RIGHT(Data!$L$98,2)&amp;"00 K","")&amp;
IF($U70=95,Data!$L$98&amp;" - "&amp;RIGHT(Data!$L$99,2)&amp;"00 K","")&amp;
IF($U70=96,Data!$L$99&amp;" - "&amp;RIGHT(Data!$L$100,2)&amp;"00 K","")&amp;
IF($U70=97,Data!$L$100&amp;" - "&amp;RIGHT(Data!$L$101,2)&amp;"00 K","")&amp;
IF($U70=98,Data!$L$101&amp;" - "&amp;RIGHT(Data!$L$102,2)&amp;"00 K","")&amp;
IF($U70=99,Data!$L$102&amp;" - "&amp;RIGHT(Data!$L$103,2)&amp;"00 K","")&amp;
IF($U70=100,Data!$L$103&amp;" - "&amp;RIGHT(Data!$L$104,2)&amp;"00 K","")&amp;
IF($U70=101,Data!$L$104&amp;" - "&amp;RIGHT(Data!$L$105,2)&amp;"00 K","")&amp;
IF($U70=102,Data!$L$105&amp;" - "&amp;RIGHT(Data!$L$106,2)&amp;"00 K","")&amp;
IF($U70=103,Data!$L$106&amp;" - "&amp;RIGHT(Data!$L$107,2)&amp;"00 K","")&amp;
IF($U70=104,Data!$L$107&amp;" - "&amp;RIGHT(Data!$L$108,2)&amp;"00 K","")&amp;
IF($U70=105,Data!$L$108&amp;" - "&amp;RIGHT(Data!$L$109,2)&amp;"00 K","")&amp;
IF($U70=106,Data!$L$109&amp;" - "&amp;RIGHT(Data!$L$110,2)&amp;"00 K","")&amp;
IF($U70=107,Data!$L$110&amp;" - "&amp;RIGHT(Data!$L$111,2)&amp;"00 K","")&amp;
IF($U70=108,Data!$L$111&amp;" - "&amp;RIGHT(Data!$L$112,2)&amp;"00 K","")&amp;
IF($U70=109,Data!$L$112&amp;" - "&amp;RIGHT(Data!$L$113,2)&amp;"00 K","")&amp;
IF($U70=110,Data!$L$113&amp;" - "&amp;RIGHT(Data!$L$114,2)&amp;"00 K","")&amp;
IF($U70=111,Data!$L$114&amp;" - "&amp;RIGHT(Data!$L$115,2)&amp;"00 K","")&amp;
IF($U70=112,Data!$L$115&amp;" - "&amp;RIGHT(Data!$L$116,2)&amp;"00 K","")&amp;
IF($U70=113,Data!$L$116&amp;" - "&amp;RIGHT(Data!$L$117,2)&amp;"00 K","")&amp;
IF($U70=114,Data!$L$117&amp;" - "&amp;RIGHT(Data!$L$118,2)&amp;"00 K","")&amp;
IF($U70=115,Data!$L$118&amp;" - "&amp;RIGHT(Data!$L$119,2)&amp;"00 K","")&amp;
IF($U70=116,Data!$L$119&amp;" - "&amp;RIGHT(Data!$L$120,2)&amp;"00 K","")&amp;
IF($U70=117,Data!$L$120&amp;" - "&amp;RIGHT(Data!$L$121,2)&amp;"00 K","")&amp;
IF($U70=118,Data!$L$121&amp;" - "&amp;RIGHT(Data!$L$122,2)&amp;"00 K","")&amp;
IF($U70=119,Data!$L$122&amp;" - "&amp;RIGHT(Data!$L$123,2)&amp;"00 K","")&amp;
IF($U70=120,Data!$L$123&amp;" - "&amp;RIGHT(Data!$L$124,2)&amp;"00 K","")</f>
        <v/>
      </c>
      <c r="M70" s="45"/>
      <c r="N70" s="46"/>
      <c r="O70" s="46"/>
      <c r="P70" s="208"/>
      <c r="Q70" s="208"/>
      <c r="R70" s="210"/>
      <c r="S70" s="210"/>
      <c r="T70" s="47"/>
      <c r="U70" s="48"/>
      <c r="V70" s="111"/>
      <c r="W70" s="111"/>
      <c r="X70" s="111"/>
      <c r="Y70" s="111"/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</row>
    <row r="71" spans="1:44" hidden="1" outlineLevel="1" x14ac:dyDescent="0.3">
      <c r="A71" s="39">
        <v>68</v>
      </c>
      <c r="B71" s="116" t="str">
        <f>IF($U71=1,Data!$E$4,"")&amp;
IF($U71=2,Data!$E$5,"")&amp;
IF($U71=3,Data!$E$6,"")&amp;
IF($U71=4,Data!$E$7,"")&amp;
IF($U71=5,Data!$E$8,"")&amp;
IF($U71=6,Data!$E$9,"")&amp;
IF($U71=7,Data!$E$10,"")&amp;
IF($U71=8,Data!$E$11,"")&amp;
IF($U71=9,Data!$E$12,"")&amp;
IF($U71=10,Data!$E$13,"")&amp;
IF($U71=11,Data!$E$14,"")&amp;
IF($U71=12,Data!$E$15,"")&amp;
IF($U71=13,Data!$E$16,"")&amp;
IF($U71=14,Data!$E$17,"")&amp;
IF($U71=15,Data!$E$18,"")&amp;
IF($U71=16,Data!$E$19,"")&amp;
IF($U71=17,Data!$E$20,"")&amp;
IF($U71=18,Data!$E$21,"")&amp;
IF($U71=19,Data!$E$22,"")&amp;
IF($U71=20,Data!$E$23,"")&amp;
IF($U71=21,Data!$E$24,"")&amp;
IF($U71=22,Data!$E$25,"")&amp;
IF($U71=23,Data!$E$26,"")&amp;
IF($U71=24,Data!$E$27,"")&amp;
IF($U71=25,Data!$E$28,"")&amp;
IF($U71=26,Data!$E$29,"")&amp;
IF($U71=27,Data!$E$30,"")&amp;
IF($U71=28,Data!$E$31,"")&amp;
IF($U71=29,Data!$E$32,"")&amp;
IF($U71=30,Data!$E$33,"")&amp;
IF($U71=31,Data!$E$34,"")&amp;
IF($U71=32,Data!$E$35,"")&amp;
IF($U71=33,Data!$E$36,"")&amp;
IF($U71=34,Data!$E$37,"")&amp;
IF($U71=35,Data!$E$38,"")&amp;
IF($U71=36,Data!$E$39,"")&amp;
IF($U71=37,Data!$E$40,"")&amp;
IF($U71=38,Data!$E$41,"")&amp;
IF($U71=39,Data!$E$42,"")&amp;
IF($U71=40,Data!$E$43,"")&amp;
IF($U71=41,Data!$E$124,"")&amp;
IF($U71=42,Data!$E$126,"")&amp;
IF($U71=43,Data!$E$127,"")</f>
        <v/>
      </c>
      <c r="C71" s="116" t="str">
        <f t="shared" si="1"/>
        <v/>
      </c>
      <c r="D71" s="40" t="str">
        <f>IF($U71=1,Data!$G$4,"")&amp;
IF($U71=2,Data!$G$5,"")&amp;
IF($U71=3,Data!$G$6,"")&amp;
IF($U71=4,Data!$G$7,"")&amp;
IF($U71=5,Data!$G$8,"")&amp;
IF($U71=6,Data!$G$9,"")&amp;
IF($U71=7,Data!$G$10,"")&amp;
IF($U71=8,Data!$G$11,"")&amp;
IF($U71=9,Data!$G$12,"")&amp;
IF($U71=10,Data!$G$13,"")&amp;
IF($U71=11,Data!$G$14,"")&amp;
IF($U71=12,Data!$G$15,"")&amp;
IF($U71=13,Data!$G$16,"")&amp;
IF($U71=14,Data!$G$17,"")&amp;
IF($U71=15,Data!$G$18,"")&amp;
IF($U71=16,Data!$G$19,"")&amp;
IF($U71=17,Data!$G$20,"")&amp;
IF($U71=18,Data!$G$21,"")&amp;
IF($U71=19,Data!$G$22,"")&amp;
IF($U71=20,Data!$G$23,"")&amp;
IF($U71=21,Data!$G$24,"")&amp;
IF($U71=22,Data!$G$25,"")&amp;
IF($U71=23,Data!$G$26,"")&amp;
IF($U71=24,Data!$G$27,"")&amp;
IF($U71=25,Data!$G$28,"")&amp;
IF($U71=26,Data!$G$29,"")&amp;
IF($U71=27,Data!$G$30,"")&amp;
IF($U71=28,Data!$G$31,"")&amp;
IF($U71=29,Data!$G$32,"")&amp;
IF($U71=30,Data!$G$33,"")&amp;
IF($U71=31,Data!$G$34,"")&amp;
IF($U71=32,Data!$G$35,"")&amp;
IF($U71=33,Data!$G$36,"")&amp;
IF($U71=34,Data!$G$37,"")&amp;
IF($U71=35,Data!$G$38,"")&amp;
IF($U71=36,Data!$G$39,"")&amp;
IF($U71=37,Data!$G$40,"")&amp;
IF($U71=38,Data!$G$41,"")&amp;
IF($U71=39,Data!$G$42,"")&amp;
IF($U71=40,Data!$G$43,"")&amp;
IF($U71=41,Data!$G$44,"")&amp;
IF($U71=42,Data!$G$45,"")&amp;
IF($U71=43,Data!$G$46,"")&amp;
IF($U71=44,Data!$G$47,"")&amp;
IF($U71=45,Data!$G$48,"")&amp;
IF($U71=46,Data!$G$49,"")&amp;
IF($U71=47,Data!$G$50,"")&amp;
IF($U71=48,Data!$G$51,"")&amp;
IF($U71=49,Data!$G$52,"")&amp;
IF($U71=50,Data!$G$53,"")&amp;
IF($U71=51,Data!$G$54,"")&amp;
IF($U71=52,Data!$G$55,"")&amp;
IF($U71=53,Data!$G$56,"")&amp;
IF($U71=54,Data!$G$57,"")&amp;
IF($U71=55,Data!$G$58,"")&amp;
IF($U71=56,Data!$G$59,"")&amp;
IF($U71=57,Data!$G$60,"")&amp;
IF($U71=58,Data!$G$61,"")&amp;
IF($U71=59,Data!$G$62,"")&amp;
IF($U71=60,Data!$G$63,"")&amp;
IF($U71=61,Data!$G$64,"")&amp;
IF($U71=62,Data!$G$65,"")&amp;
IF($U71=63,Data!$G$66,"")&amp;
IF($U71=64,Data!$G$67,"")&amp;
IF($U71=65,Data!$G$68,"")&amp;
IF($U71=66,Data!$G$69,"")&amp;
IF($U71=67,Data!$G$70,"")&amp;
IF($U71=68,Data!$G$71,"")&amp;
IF($U71=69,Data!$G$72,"")&amp;
IF($U71=70,Data!$G$73,"")&amp;
IF($U71=71,Data!$G$74,"")&amp;
IF($U71=72,Data!$G$75,"")&amp;
IF($U71=73,Data!$G$76,"")&amp;
IF($U71=74,Data!$G$77,"")&amp;
IF($U71=75,Data!$G$78,"")&amp;
IF($U71=76,Data!$G$79,"")&amp;
IF($U71=77,Data!$G$80,"")&amp;
IF($U71=78,Data!$G$81,"")&amp;
IF($U71=79,Data!$G$82,"")&amp;
IF($U71=80,Data!$G$83,"")&amp;
IF($U71=81,Data!$G$84,"")&amp;
IF($U71=82,Data!$G$85,"")&amp;
IF($U71=83,Data!$G$86,"")&amp;
IF($U71=84,Data!$G$87,"")&amp;
IF($U71=85,Data!$G$88,"")&amp;
IF($U71=86,Data!$G$89,"")&amp;
IF($U71=87,Data!$G$90,"")&amp;
IF($U71=88,Data!$G$91,"")&amp;
IF($U71=89,Data!$G$92,"")&amp;
IF($U71=90,Data!$G$93,"")&amp;
IF($U71=91,Data!$G$94,"")&amp;
IF($U71=92,Data!$G$95,"")&amp;
IF($U71=93,Data!$G$96,"")&amp;
IF($U71=94,Data!$G$97,"")&amp;
IF($U71=95,Data!$G$98,"")&amp;
IF($U71=96,Data!$G$99,"")&amp;
IF($U71=97,Data!$G$100,"")&amp;
IF($U71=98,Data!$G$101,"")&amp;
IF($U71=99,Data!$G$102,"")&amp;
IF($U71=100,Data!$G$103,"")&amp;
IF($U71=101,Data!$G$104,"")&amp;
IF($U71=102,Data!$G$105,"")&amp;
IF($U71=103,Data!$G$106,"")&amp;
IF($U71=104,Data!$G$107,"")&amp;
IF($U71=105,Data!$G$108,"")&amp;
IF($U71=106,Data!$G$109,"")&amp;
IF($U71=107,Data!$G$110,"")&amp;
IF($U71=108,Data!$G$111,"")&amp;
IF($U71=109,Data!$G$112,"")&amp;
IF($U71=100,Data!$G$113,"")&amp;
IF($U71=111,Data!$G$114,"")&amp;
IF($U71=112,Data!$G$115,"")&amp;
IF($U71=113,Data!$G$116,"")&amp;
IF($U71=114,Data!$G$117,"")&amp;
IF($U71=115,Data!$G$118,"")&amp;
IF($U71=116,Data!$G$119,"")&amp;
IF($U71=117,Data!$G$120,"")&amp;
IF($U71=118,Data!$G$121,"")&amp;
IF($U71=119,Data!$G$122,"")&amp;
IF($U71=120,Data!$G$123,"")</f>
        <v/>
      </c>
      <c r="E71" s="41" t="str">
        <f>IF($U71=1,Data!$I$4&amp;" LED","")&amp;
IF($U71=2,Data!$I$5&amp;" LED","")&amp;
IF($U71=3,Data!$I$6&amp;" LED","")&amp;
IF($U71=4,Data!$I$7&amp;" LED","")&amp;
IF($U71=5,Data!$I$8&amp;" LED","")&amp;
IF($U71=6,Data!$I$9&amp;" LED","")&amp;
IF($U71=7,Data!$I$10&amp;" LED","")&amp;
IF($U71=8,Data!$I$11&amp;" LED","")&amp;
IF($U71=9,Data!$I$12&amp;" LED","")&amp;
IF($U71=10,Data!$I$13&amp;" LED","")&amp;
IF($U71=11,Data!$I$14&amp;" LED","")&amp;
IF($U71=12,Data!$I$15&amp;" LED","")&amp;
IF($U71=13,Data!$I$16&amp;" LED","")&amp;
IF($U71=14,Data!$I$17&amp;" LED","")&amp;
IF($U71=15,Data!$I$18&amp;" LED","")&amp;
IF($U71=16,Data!$I$19&amp;" LED","")&amp;
IF($U71=17,Data!$I$20&amp;" LED","")&amp;
IF($U71=18,Data!$I$21&amp;" LED","")&amp;
IF($U71=19,Data!$I$22&amp;" LED","")&amp;
IF($U71=20,Data!$I$23&amp;" LED","")&amp;
IF($U71=21,Data!$I$24&amp;" LED","")&amp;
IF($U71=22,Data!$I$25&amp;" LED","")&amp;
IF($U71=23,Data!$I$26&amp;" LED","")&amp;
IF($U71=24,Data!$I$27&amp;" LED","")&amp;
IF($U71=25,Data!$I$28&amp;" LED","")&amp;
IF($U71=26,Data!$I$29&amp;" LED","")&amp;
IF($U71=27,Data!$I$30&amp;" LED","")&amp;
IF($U71=28,Data!$I$31&amp;" LED","")&amp;
IF($U71=29,Data!$I$32&amp;" LED","")&amp;
IF($U71=30,Data!$I$33&amp;" LED","")&amp;
IF($U71=31,Data!$I$34&amp;" LED","")&amp;
IF($U71=32,Data!$I$35&amp;" LED","")&amp;
IF($U71=33,Data!$I$36&amp;" LED","")&amp;
IF($U71=34,Data!$I$37&amp;" LED","")&amp;
IF($U71=35,Data!$I$38&amp;" LED","")&amp;
IF($U71=36,Data!$I$39&amp;" LED","")&amp;
IF($U71=37,Data!$I$40&amp;" LED","")&amp;
IF($U71=38,Data!$I$41&amp;" LED","")&amp;
IF($U71=39,Data!$I$42&amp;" LED","")&amp;
IF($U71=40,Data!$I$43&amp;" LED","")&amp;
IF($U71=41,Data!$I$44&amp;" LED","")&amp;
IF($U71=42,Data!$I$45&amp;" LED","")&amp;
IF($U71=43,Data!$I$46&amp;" LED","")&amp;
IF($U71=44,Data!$I$47&amp;" LED","")&amp;
IF($U71=45,Data!$I$48&amp;" LED","")&amp;
IF($U71=46,Data!$I$49&amp;" LED","")&amp;
IF($U71=47,Data!$I$50&amp;" LED","")&amp;
IF($U71=48,Data!$I$51&amp;" LED","")&amp;
IF($U71=49,Data!$I$52&amp;" LED","")&amp;
IF($U71=50,Data!$I$53&amp;" LED","")&amp;
IF($U71=51,Data!$I$54&amp;" LED","")&amp;
IF($U71=52,Data!$I$55&amp;" LED","")&amp;
IF($U71=53,Data!$I$56&amp;" LED","")&amp;
IF($U71=54,Data!$I$57&amp;" LED","")&amp;
IF($U71=55,Data!$I$58&amp;" LED","")&amp;
IF($U71=56,Data!$I$59&amp;" LED","")&amp;
IF($U71=57,Data!$I$60&amp;" LED","")&amp;
IF($U71=58,Data!$I$61&amp;" LED","")&amp;
IF($U71=59,Data!$I$62&amp;" LED","")&amp;
IF($U71=60,Data!$I$63&amp;" LED","")&amp;
IF($U71=61,Data!$I$64&amp;" LED","")&amp;
IF($U71=62,Data!$I$65&amp;" LED","")&amp;
IF($U71=63,Data!$I$66&amp;" LED","")&amp;
IF($U71=64,Data!$I$67&amp;" LED","")&amp;
IF($U71=65,Data!$I$68&amp;" LED","")&amp;
IF($U71=66,Data!$I$69&amp;" LED","")&amp;
IF($U71=67,Data!$I$70&amp;" LED","")&amp;
IF($U71=68,Data!$I$71&amp;" LED","")&amp;
IF($U71=69,Data!$I$72&amp;" LED","")&amp;
IF($U71=70,Data!$I$73&amp;" LED","")&amp;
IF($U71=71,Data!$I$74&amp;" LED","")&amp;
IF($U71=72,Data!$I$75&amp;" LED","")&amp;
IF($U71=73,Data!$I$76&amp;" LED","")&amp;
IF($U71=74,Data!$I$77&amp;" LED","")&amp;
IF($U71=75,Data!$I$78&amp;" LED","")&amp;
IF($U71=76,Data!$I$79&amp;" LED","")&amp;
IF($U71=77,Data!$I$80&amp;" LED","")&amp;
IF($U71=78,Data!$I$81&amp;" LED","")&amp;
IF($U71=79,Data!$I$82&amp;" LED","")&amp;
IF($U71=80,Data!$I$83&amp;" LED","")&amp;
IF($U71=81,Data!$I$84&amp;" LED","")&amp;
IF($U71=82,Data!$I$85&amp;" LED","")&amp;
IF($U71=83,Data!$I$86&amp;" LED","")&amp;
IF($U71=84,Data!$I$87&amp;" LED","")&amp;
IF($U71=85,Data!$I$88&amp;" LED","")&amp;
IF($U71=86,Data!$I$89&amp;" LED","")&amp;
IF($U71=87,Data!$I$90&amp;" LED","")&amp;
IF($U71=88,Data!$I$91&amp;" LED","")&amp;
IF($U71=89,Data!$I$92&amp;" LED","")&amp;
IF($U71=90,Data!$I$93&amp;" LED","")&amp;
IF($U71=91,Data!$I$94&amp;" LED","")&amp;
IF($U71=92,Data!$I$95&amp;" LED","")&amp;
IF($U71=93,Data!$I$96&amp;" LED","")&amp;
IF($U71=94,Data!$I$97&amp;" LED","")&amp;
IF($U71=95,Data!$I$98&amp;" LED","")&amp;
IF($U71=96,Data!$I$99&amp;" LED","")&amp;
IF($U71=97,Data!$I$100&amp;" LED","")&amp;
IF($U71=98,Data!$I$101&amp;" LED","")&amp;
IF($U71=99,Data!$I$102&amp;" LED","")&amp;
IF($U71=100,Data!$I1110&amp;" LED","")&amp;
IF($U71=101,Data!$I$104&amp;" LED","")&amp;
IF($U71=102,Data!$I$105&amp;" LED","")&amp;
IF($U71=103,Data!$I$106&amp;" LED","")&amp;
IF($U71=104,Data!$I$107&amp;" LED","")&amp;
IF($U71=105,Data!$I$108&amp;" LED","")&amp;
IF($U71=106,Data!$I$109&amp;" LED","")&amp;
IF($U71=107,Data!$I$110&amp;" LED","")&amp;
IF($U71=108,Data!$I$111&amp;" LED","")&amp;
IF($U71=109,Data!$I$112&amp;" LED","")&amp;
IF($U71=110,Data!$I$113&amp;" LED","")&amp;
IF($U71=111,Data!$I$114&amp;" LED","")&amp;
IF($U71=112,Data!$I$115&amp;" LED","")&amp;
IF($U71=113,Data!$I$116&amp;" LED","")&amp;
IF($U71=114,Data!$I$117&amp;" LED","")&amp;
IF($U71=115,Data!$I$118&amp;" LED","")&amp;
IF($U71=116,Data!$I$119&amp;" LED","")&amp;
IF($U71=117,Data!$I$120&amp;" LED","")&amp;
IF($U71=118,Data!$I$121&amp;" LED","")&amp;
IF($U71=119,Data!$I$122&amp;" LED","")&amp;
IF($U71=120,Data!$I$123&amp;" LED","")</f>
        <v/>
      </c>
      <c r="F71" s="42" t="str">
        <f xml:space="preserve">
IF($U71=1,Data!$J$4&amp;" lm","")&amp;
IF($U71=2,Data!$J$5&amp;" lm","")&amp;
IF($U71=3,Data!$J$6&amp;" lm","")&amp;
IF($U71=4,Data!$J$7&amp;" lm","")&amp;
IF($U71=5,Data!$J$8&amp;" lm","")&amp;
IF($U71=6,Data!$J$9&amp;" lm","")&amp;
IF($U71=7,Data!$J$10&amp;" lm","")&amp;
IF($U71=8,Data!$J$11&amp;" lm","")&amp;
IF($U71=9,Data!$J$12&amp;" lm","")&amp;
IF($U71=10,Data!$J$13&amp;" lm","")&amp;
IF($U71=11,Data!$J$14&amp;" lm","")&amp;
IF($U71=12,Data!$J$15&amp;" lm","")&amp;
IF($U71=13,Data!$J$16&amp;" lm","")&amp;
IF($U71=14,Data!$J$17&amp;" lm","")&amp;
IF($U71=15,Data!$J$18&amp;" lm","")&amp;
IF($U71=16,Data!$J$19&amp;" lm","")&amp;
IF($U71=17,Data!$J$20&amp;" lm","")&amp;
IF($U71=18,Data!$J$21&amp;" lm","")&amp;
IF($U71=19,Data!$J$22&amp;" lm","")&amp;
IF($U71=20,Data!$J$23&amp;" lm","")&amp;
IF($U71=21,Data!$J$24&amp;" lm","")&amp;
IF($U71=22,Data!$J$25&amp;" lm","")&amp;
IF($U71=23,Data!$J$26&amp;" lm","")&amp;
IF($U71=24,Data!$J$27&amp;" lm","")&amp;
IF($U71=25,Data!$J$28&amp;" lm","")&amp;
IF($U71=26,Data!$J$29&amp;" lm","")&amp;
IF($U71=27,Data!$J$30&amp;" lm","")&amp;
IF($U71=28,Data!$J$31&amp;" lm","")&amp;
IF($U71=29,Data!$J$32&amp;" lm","")&amp;
IF($U71=30,Data!$J$33&amp;" lm","")&amp;
IF($U71=31,Data!$J$34&amp;" lm","")&amp;
IF($U71=32,Data!$J$35&amp;" lm","")&amp;
IF($U71=33,Data!$J$36&amp;" lm","")&amp;
IF($U71=34,Data!$J$37&amp;" lm","")&amp;
IF($U71=35,Data!$J$38&amp;" lm","")&amp;
IF($U71=36,Data!$J$39&amp;" lm","")&amp;
IF($U71=37,Data!$J$40&amp;" lm","")&amp;
IF($U71=38,Data!$J$41&amp;" lm","")&amp;
IF($U71=39,Data!$J$42&amp;" lm","")&amp;
IF($U71=40,Data!$J$43&amp;" lm","")&amp;
IF($U71=41,Data!$J$44&amp;" lm","")&amp;
IF($U71=42,Data!$J$45&amp;" lm","")&amp;
IF($U71=43,Data!$J$46&amp;" lm","")&amp;
IF($U71=44,Data!$J$47&amp;" lm","")&amp;
IF($U71=45,Data!$J$48&amp;" lm","")&amp;
IF($U71=46,Data!$J$49&amp;" lm","")&amp;
IF($U71=47,Data!$J$50&amp;" lm","")&amp;
IF($U71=48,Data!$J$51&amp;" lm","")&amp;
IF($U71=49,Data!$J$52&amp;" lm","")&amp;
IF($U71=50,Data!$J$53&amp;" lm","")&amp;
IF($U71=51,Data!$J$54&amp;" lm","")&amp;
IF($U71=52,Data!$J$55&amp;" lm","")&amp;
IF($U71=53,Data!$J$56&amp;" lm","")&amp;
IF($U71=54,Data!$J$57&amp;" lm","")&amp;
IF($U71=55,Data!$J$58&amp;" lm","")&amp;
IF($U71=56,Data!$J$59&amp;" lm","")&amp;
IF($U71=57,Data!$J$60&amp;" lm","")&amp;
IF($U71=58,Data!$J$61&amp;" lm","")&amp;
IF($U71=59,Data!$J$62&amp;" lm","")&amp;
IF($U71=60,Data!$J$63&amp;" lm","")&amp;
IF($U71=61,Data!$J$64&amp;" lm","")&amp;
IF($U71=62,Data!$J$65&amp;" lm","")&amp;
IF($U71=63,Data!$J$66&amp;" lm","")&amp;
IF($U71=64,Data!$J$67&amp;" lm","")&amp;
IF($U71=65,Data!$J$68&amp;" lm","")&amp;
IF($U71=66,Data!$J$69&amp;" lm","")&amp;
IF($U71=67,Data!$J$70&amp;" lm","")&amp;
IF($U71=68,Data!$J$71&amp;" lm","")&amp;
IF($U71=69,Data!$J$72&amp;" lm","")&amp;
IF($U71=70,Data!$J$73&amp;" lm","")&amp;
IF($U71=71,Data!$J$74&amp;" lm","")&amp;
IF($U71=72,Data!$J$75&amp;" lm","")&amp;
IF($U71=73,Data!$J$76&amp;" lm","")&amp;
IF($U71=74,Data!$J$77&amp;" lm","")&amp;
IF($U71=75,Data!$J$78&amp;" lm","")&amp;
IF($U71=76,Data!$J$79&amp;" lm","")&amp;
IF($U71=77,Data!$J$80&amp;" lm","")&amp;
IF($U71=78,Data!$J$81&amp;" lm","")&amp;
IF($U71=79,Data!$J$82&amp;" lm","")&amp;
IF($U71=80,Data!$J$83&amp;" lm","")&amp;
IF($U71=81,Data!$J$84&amp;" lm","")&amp;
IF($U71=82,Data!$J$85&amp;" lm","")&amp;
IF($U71=83,Data!$J$86&amp;" lm","")&amp;
IF($U71=84,Data!$J$87&amp;" lm","")&amp;
IF($U71=85,Data!$J$88&amp;" lm","")&amp;
IF($U71=86,Data!$J$89&amp;" lm","")&amp;
IF($U71=87,Data!$J$90&amp;" lm","")&amp;
IF($U71=88,Data!$J$91&amp;" lm","")&amp;
IF($U71=89,Data!$J$92&amp;" lm","")&amp;
IF($U71=90,Data!$J$93&amp;" lm","")&amp;
IF($U71=91,Data!$J$94&amp;" lm","")&amp;
IF($U71=92,Data!$J$95&amp;" lm","")&amp;
IF($U71=93,Data!$J$96&amp;" lm","")&amp;
IF($U71=94,Data!$J$97&amp;" lm","")&amp;
IF($U71=95,Data!$J$98&amp;" lm","")&amp;
IF($U71=96,Data!$J$99&amp;" lm","")&amp;
IF($U71=97,Data!$J$100&amp;" lm","")&amp;
IF($U71=98,Data!$J$101&amp;" lm","")&amp;
IF($U71=99,Data!$J$102&amp;" lm","")&amp;
IF($U71=100,Data!$J$103&amp;" lm","")&amp;
IF($U71=101,Data!$J$104&amp;" lm","")&amp;
IF($U71=102,Data!$J$105&amp;" lm","")&amp;
IF($U71=103,Data!$J$106&amp;" lm","")&amp;
IF($U71=104,Data!$J$107&amp;" lm","")&amp;
IF($U71=105,Data!$J$108&amp;" lm","")&amp;
IF($U71=106,Data!$J$109&amp;" lm","")&amp;
IF($U71=107,Data!$J$110&amp;" lm","")&amp;
IF($U71=108,Data!$J$111&amp;" lm","")&amp;
IF($U71=109,Data!$J$112&amp;" lm","")&amp;
IF($U71=110,Data!$J$113&amp;" lm","")&amp;
IF($U71=111,Data!$J$114&amp;" lm","")&amp;
IF($U71=112,Data!$J$115&amp;" lm","")&amp;
IF($U71=113,Data!$J$116&amp;" lm","")&amp;
IF($U71=114,Data!$J$117&amp;" lm","")&amp;
IF($U71=115,Data!$J$118&amp;" lm","")&amp;
IF($U71=116,Data!$J$109&amp;" lm","")&amp;
IF($U71=117,Data!$J$120&amp;" lm","")&amp;
IF($U71=118,Data!$J$121&amp;" lm","")&amp;
IF($U71=119,Data!$J$122&amp;" lm","")&amp;
IF($U71=120,Data!$J$123&amp;" lm","")</f>
        <v/>
      </c>
      <c r="G71" s="43" t="str">
        <f xml:space="preserve">
IF($U71=1,Data!$H$4,"")&amp;
IF($U71=2,Data!$H$5,"")&amp;
IF($U71=3,Data!$H$6,"")&amp;
IF($U71=4,Data!$H$7,"")&amp;
IF($U71=5,Data!$H$8,"")&amp;
IF($U71=6,Data!$H$9,"")&amp;
IF($U71=7,Data!$H$10,"")&amp;
IF($U71=8,Data!$H$11,"")&amp;
IF($U71=9,Data!$H$12,"")&amp;
IF($U71=10,Data!$H$13,"")&amp;
IF($U71=11,Data!$H$14,"")&amp;
IF($U71=12,Data!$H$15,"")&amp;
IF($U71=13,Data!$H$16,"")&amp;
IF($U71=14,Data!$H$17,"")&amp;
IF($U71=15,Data!$H$18,"")&amp;
IF($U71=16,Data!$H$19,"")&amp;
IF($U71=17,Data!$H$20,"")&amp;
IF($U71=18,Data!$H$21,"")&amp;
IF($U71=19,Data!$H$22,"")&amp;
IF($U71=20,Data!$H$23,"")&amp;
IF($U71=21,Data!$H$24,"")&amp;
IF($U71=22,Data!$H$25,"")&amp;
IF($U71=23,Data!$H$26,"")&amp;
IF($U71=24,Data!$H$27,"")&amp;
IF($U71=25,Data!$H$28,"")&amp;
IF($U71=26,Data!$H$29,"")&amp;
IF($U71=27,Data!$H$30,"")&amp;
IF($U71=28,Data!$H$31,"")&amp;
IF($U71=29,Data!$H$32,"")&amp;
IF($U71=30,Data!$H$33,"")&amp;
IF($U71=31,Data!$H$34,"")&amp;
IF($U71=32,Data!$H$35,"")&amp;
IF($U71=33,Data!$H$36,"")&amp;
IF($U71=34,Data!$H$37,"")&amp;
IF($U71=35,Data!$H$38,"")&amp;
IF($U71=36,Data!$H$39,"")&amp;
IF($U71=37,Data!$H$40,"")&amp;
IF($U71=38,Data!$H$41,"")&amp;
IF($U71=39,Data!$H$42,"")&amp;
IF($U71=40,Data!$H$43,"")&amp;
IF($U71=41,Data!$H$44,"")&amp;
IF($U71=42,Data!$H$45,"")&amp;
IF($U71=43,Data!$H$46,"")&amp;
IF($U71=44,Data!$H$47,"")&amp;
IF($U71=45,Data!$H$48,"")&amp;
IF($U71=46,Data!$H$49,"")&amp;
IF($U71=47,Data!$H$50,"")&amp;
IF($U71=48,Data!$H$51,"")&amp;
IF($U71=49,Data!$H$52,"")&amp;
IF($U71=50,Data!$H$53,"")&amp;
IF($U71=51,Data!$H$54,"")&amp;
IF($U71=52,Data!$H$55,"")&amp;
IF($U71=53,Data!$H$56,"")&amp;
IF($U71=54,Data!$H$57,"")&amp;
IF($U71=55,Data!$H$58,"")&amp;
IF($U71=56,Data!$H$59,"")&amp;
IF($U71=57,Data!$H$60,"")&amp;
IF($U71=58,Data!$H$61,"")&amp;
IF($U71=59,Data!$H$62,"")&amp;
IF($U71=60,Data!$H$63,"")&amp;
IF($U71=61,Data!$H$64,"")&amp;
IF($U71=62,Data!$H$65,"")&amp;
IF($U71=63,Data!$H$66,"")&amp;
IF($U71=64,Data!$H$67,"")&amp;
IF($U71=65,Data!$H$68,"")&amp;
IF($U71=66,Data!$H$69,"")&amp;
IF($U71=67,Data!$H$70,"")&amp;
IF($U71=68,Data!$H$71,"")&amp;
IF($U71=69,Data!$H$72,"")&amp;
IF($U71=70,Data!$H$73,"")&amp;
IF($U71=71,Data!$H$74,"")&amp;
IF($U71=72,Data!$H$75,"")&amp;
IF($U71=73,Data!$H$76,"")&amp;
IF($U71=74,Data!$H$77,"")&amp;
IF($U71=75,Data!$H$78,"")&amp;
IF($U71=76,Data!$H$79,"")&amp;
IF($U71=77,Data!$H$80,"")&amp;
IF($U71=78,Data!$H$81,"")&amp;
IF($U71=79,Data!$H$82,"")&amp;
IF($U71=80,Data!$H$83,"")&amp;
IF($U71=81,Data!$H$84,"")&amp;
IF($U71=82,Data!$H$85,"")&amp;
IF($U71=83,Data!$H$86,"")&amp;
IF($U71=84,Data!$H$87,"")&amp;
IF($U71=85,Data!$H$88,"")&amp;
IF($U71=86,Data!$H$89,"")&amp;
IF($U71=87,Data!$H$90,"")&amp;
IF($U71=88,Data!$H$91,"")&amp;
IF($U71=89,Data!$H$92,"")&amp;
IF($U71=90,Data!$H$93,"")&amp;
IF($U71=91,Data!$H$94,"")&amp;
IF($U71=92,Data!$H$95,"")&amp;
IF($U71=93,Data!$H$96,"")&amp;
IF($U71=94,Data!$H$97,"")&amp;
IF($U71=95,Data!$H$98,"")&amp;
IF($U71=96,Data!$H$99,"")&amp;
IF($U71=97,Data!$H$100,"")&amp;
IF($U71=98,Data!$H$101,"")&amp;
IF($U71=99,Data!$H$102,"")&amp;
IF($U71=100,Data!$H$103,"")&amp;
IF($U71=101,Data!$H$104,"")&amp;
IF($U71=102,Data!$H$105,"")&amp;
IF($U71=103,Data!$H$106,"")&amp;
IF($U71=104,Data!$H$107,"")&amp;
IF($U71=105,Data!$H$108,"")&amp;
IF($U71=106,Data!$H$109,"")&amp;
IF($U71=107,Data!$H$110,"")&amp;
IF($U71=108,Data!$H$111,"")&amp;
IF($U71=109,Data!$H$112,"")&amp;
IF($U71=110,Data!$H$113,"")&amp;
IF($U71=111,Data!$H$114,"")&amp;
IF($U71=112,Data!$H$115,"")&amp;
IF($U71=113,Data!$H$116,"")&amp;
IF($U71=114,Data!$H$117,"")&amp;
IF($U71=115,Data!$H$118,"")&amp;
IF($U71=116,Data!$H$119,"")&amp;
IF($U71=117,Data!$H$120,"")&amp;
IF($U71=118,Data!$H$121,"")&amp;
IF($U71=119,Data!$H$122,"")&amp;
IF($U71=120,Data!$H$123,"")</f>
        <v/>
      </c>
      <c r="H71" s="44" t="str">
        <f>IF($U71=1,Data!$V$4&amp;" W","")&amp;
IF($U71=2,Data!$V$5&amp;" W","")&amp;
IF($U71=3,Data!$V$6&amp;" W","")&amp;
IF($U71=4,Data!$V$7&amp;" W","")&amp;
IF($U71=5,Data!$V$8&amp;" W","")&amp;
IF($U71=6,Data!$V$9&amp;" W","")&amp;
IF($U71=7,Data!$V$10&amp;" W","")&amp;
IF($U71=8,Data!$V$11&amp;" W","")&amp;
IF($U71=9,Data!$V$12&amp;" W","")&amp;
IF($U71=10,Data!$V$13&amp;" W","")&amp;
IF($U71=11,Data!$V$14&amp;" W","")&amp;
IF($U71=12,Data!$V$15&amp;" W","")&amp;
IF($U71=13,Data!$V$16&amp;" W","")&amp;
IF($U71=14,Data!$V$17&amp;" W","")&amp;
IF($U71=15,Data!$V$18&amp;" W","")&amp;
IF($U71=16,Data!$V$19&amp;" W","")&amp;
IF($U71=17,Data!$V$20&amp;" W","")&amp;
IF($U71=18,Data!$V$21&amp;" W","")&amp;
IF($U71=19,Data!$V$22&amp;" W","")&amp;
IF($U71=20,Data!$V$23&amp;" W","")&amp;
IF($U71=21,Data!$V$24&amp;" W","")&amp;
IF($U71=22,Data!$V$25&amp;" W","")&amp;
IF($U71=23,Data!$V$26&amp;" W","")&amp;
IF($U71=24,Data!$V$27&amp;" W","")&amp;
IF($U71=25,Data!$V$28&amp;" W","")&amp;
IF($U71=26,Data!$V$29&amp;" W","")&amp;
IF($U71=27,Data!$V$30&amp;" W","")&amp;
IF($U71=28,Data!$V$31&amp;" W","")&amp;
IF($U71=29,Data!$V$32&amp;" W","")&amp;
IF($U71=30,Data!$V$33&amp;" W","")&amp;
IF($U71=31,Data!$V$34&amp;" W","")&amp;
IF($U71=32,Data!$V$35&amp;" W","")&amp;
IF($U71=33,Data!$V$36&amp;" W","")&amp;
IF($U71=34,Data!$V$37&amp;" W","")&amp;
IF($U71=35,Data!$V$38&amp;" W","")&amp;
IF($U71=36,Data!$V$39&amp;" W","")&amp;
IF($U71=37,Data!$V$40&amp;" W","")&amp;
IF($U71=38,Data!$V$41&amp;" W","")&amp;
IF($U71=39,Data!$V$42&amp;" W","")&amp;
IF($U71=40,Data!$V$43&amp;" W","")&amp;
IF($U71=41,Data!$V$44&amp;" W","")&amp;
IF($U71=42,Data!$V$45&amp;" W","")&amp;
IF($U71=43,Data!$V$46&amp;" W","")&amp;
IF($U71=44,Data!$V$47&amp;" W","")&amp;
IF($U71=45,Data!$V$48&amp;" W","")&amp;
IF($U71=46,Data!$V$49&amp;" W","")&amp;
IF($U71=47,Data!$V$50&amp;" W","")&amp;
IF($U71=48,Data!$V$51&amp;" W","")&amp;
IF($U71=49,Data!$V$52&amp;" W","")&amp;
IF($U71=50,Data!$V$53&amp;" W","")&amp;
IF($U71=51,Data!$V$54&amp;" W","")&amp;
IF($U71=52,Data!$V$55&amp;" W","")&amp;
IF($U71=53,Data!$V$56&amp;" W","")&amp;
IF($U71=54,Data!$V$57&amp;" W","")&amp;
IF($U71=55,Data!$V$58&amp;" W","")&amp;
IF($U71=56,Data!$V$59&amp;" W","")&amp;
IF($U71=57,Data!$V$60&amp;" W","")&amp;
IF($U71=58,Data!$V$61&amp;" W","")&amp;
IF($U71=59,Data!$V$62&amp;" W","")&amp;
IF($U71=60,Data!$V$63&amp;" W","")&amp;
IF($U71=61,Data!$V$64&amp;" W","")&amp;
IF($U71=62,Data!$V$65&amp;" W","")&amp;
IF($U71=63,Data!$V$66&amp;" W","")&amp;
IF($U71=64,Data!$V$67&amp;" W","")&amp;
IF($U71=65,Data!$V$68&amp;" W","")&amp;
IF($U71=66,Data!$V$69&amp;" W","")&amp;
IF($U71=67,Data!$V$70&amp;" W","")&amp;
IF($U71=68,Data!$V$71&amp;" W","")&amp;
IF($U71=69,Data!$V$72&amp;" W","")&amp;
IF($U71=70,Data!$V$73&amp;" W","")&amp;
IF($U71=71,Data!$V$74&amp;" W","")&amp;
IF($U71=72,Data!$V$75&amp;" W","")&amp;
IF($U71=73,Data!$V$76&amp;" W","")&amp;
IF($U71=74,Data!$V$77&amp;" W","")&amp;
IF($U71=75,Data!$V$78&amp;" W","")&amp;
IF($U71=76,Data!$V$79&amp;" W","")&amp;
IF($U71=77,Data!$V$80&amp;" W","")&amp;
IF($U71=78,Data!$V$81&amp;" W","")&amp;
IF($U71=79,Data!$V$82&amp;" W","")&amp;
IF($U71=80,Data!$V$83&amp;" W","")&amp;
IF($U71=81,Data!$V$84&amp;" W","")&amp;
IF($U71=82,Data!$V$85&amp;" W","")&amp;
IF($U71=83,Data!$V$86&amp;" W","")&amp;
IF($U71=84,Data!$V$87&amp;" W","")&amp;
IF($U71=85,Data!$V$88&amp;" W","")&amp;
IF($U71=86,Data!$V$89&amp;" W","")&amp;
IF($U71=87,Data!$V$90&amp;" W","")&amp;
IF($U71=88,Data!$V$91&amp;" W","")&amp;
IF($U71=89,Data!$V$92&amp;" W","")&amp;
IF($U71=90,Data!$V$93&amp;" W","")&amp;
IF($U71=91,Data!$V$94&amp;" W","")&amp;
IF($U71=92,Data!$V$95&amp;" W","")&amp;
IF($U71=93,Data!$V$96&amp;" W","")&amp;
IF($U71=94,Data!$V$97&amp;" W","")&amp;
IF($U71=95,Data!$V$98&amp;" W","")&amp;
IF($U71=96,Data!$V$99&amp;" W","")&amp;
IF($U71=97,Data!$V$100&amp;" W","")&amp;
IF($U71=98,Data!$V$101&amp;" W","")&amp;
IF($U71=99,Data!$V$102&amp;" W","")&amp;
IF($U71=100,Data!$V$103&amp;" W","")&amp;
IF($U71=101,Data!$V171&amp;" W","")&amp;
IF($U71=102,Data!$V$105&amp;" W","")&amp;
IF($U71=103,Data!$V$106&amp;" W","")&amp;
IF($U71=104,Data!$V$107&amp;" W","")&amp;
IF($U71=105,Data!$V$108&amp;" W","")&amp;
IF($U71=106,Data!$V$109&amp;" W","")&amp;
IF($U71=107,Data!$V$110&amp;" W","")&amp;
IF($U71=108,Data!$V$111&amp;" W","")&amp;
IF($U71=109,Data!$V$112&amp;" W","")&amp;
IF($U71=110,Data!$V$113&amp;" W","")&amp;
IF($U71=111,Data!$V$114&amp;" W","")&amp;
IF($U71=112,Data!$V$115&amp;" W","")&amp;
IF($U71=113,Data!$V$116&amp;" W","")&amp;
IF($U71=114,Data!$V$117&amp;" W","")&amp;
IF($U71=115,Data!$V$118&amp;" W","")&amp;
IF($U71=116,Data!$V$119&amp;" W","")&amp;
IF($U71=117,Data!$V$120&amp;" W","")&amp;
IF($U71=118,Data!$V$121&amp;" W","")&amp;
IF($U71=119,Data!$V$122&amp;" W","")&amp;
IF($U71=120,Data!$V$123&amp;" W","")</f>
        <v/>
      </c>
      <c r="I71" s="42" t="str">
        <f>IF($U71=1,Data!$W$4&amp;" W","")&amp;
IF($U71=2,Data!$W$5&amp;" W","")&amp;
IF($U71=3,Data!$W$6&amp;" W","")&amp;
IF($U71=4,Data!$W$7&amp;" W","")&amp;
IF($U71=5,Data!$W$8&amp;" W","")&amp;
IF($U71=6,Data!$W$9&amp;" W","")&amp;
IF($U71=7,Data!$W$10&amp;" W","")&amp;
IF($U71=8,Data!$W$11&amp;" W","")&amp;
IF($U71=9,Data!$W$12&amp;" W","")&amp;
IF($U71=10,Data!$W$13&amp;" W","")&amp;
IF($U71=11,Data!$W$14&amp;" W","")&amp;
IF($U71=12,Data!$W$15&amp;" W","")&amp;
IF($U71=13,Data!$W$16&amp;" W","")&amp;
IF($U71=14,Data!$W$17&amp;" W","")&amp;
IF($U71=15,Data!$W$18&amp;" W","")&amp;
IF($U71=16,Data!$W$19&amp;" W","")&amp;
IF($U71=17,Data!$W$20&amp;" W","")&amp;
IF($U71=18,Data!$W$21&amp;" W","")&amp;
IF($U71=19,Data!$W$22&amp;" W","")&amp;
IF($U71=20,Data!$W$23&amp;" W","")&amp;
IF($U71=21,Data!$W$24&amp;" W","")&amp;
IF($U71=22,Data!$W$25&amp;" W","")&amp;
IF($U71=23,Data!$W$26&amp;" W","")&amp;
IF($U71=24,Data!$W$27&amp;" W","")&amp;
IF($U71=25,Data!$W$28&amp;" W","")&amp;
IF($U71=26,Data!$W$29&amp;" W","")&amp;
IF($U71=27,Data!$W$30&amp;" W","")&amp;
IF($U71=28,Data!$W$31&amp;" W","")&amp;
IF($U71=29,Data!$W$32&amp;" W","")&amp;
IF($U71=30,Data!$W$33&amp;" W","")&amp;
IF($U71=31,Data!$W$34&amp;" W","")&amp;
IF($U71=32,Data!$W$35&amp;" W","")&amp;
IF($U71=33,Data!$W$36&amp;" W","")&amp;
IF($U71=34,Data!$W$37&amp;" W","")&amp;
IF($U71=35,Data!$W$38&amp;" W","")&amp;
IF($U71=36,Data!$W$39&amp;" W","")&amp;
IF($U71=37,Data!$W$40&amp;" W","")&amp;
IF($U71=38,Data!$W$41&amp;" W","")&amp;
IF($U71=39,Data!$W$42&amp;" W","")&amp;
IF($U71=40,Data!$W$43&amp;" W","")&amp;
IF($U71=41,Data!$W$44&amp;" W","")&amp;
IF($U71=42,Data!$W$45&amp;" W","")&amp;
IF($U71=43,Data!$W$46&amp;" W","")&amp;
IF($U71=44,Data!$W$47&amp;" W","")&amp;
IF($U71=45,Data!$W$48&amp;" W","")&amp;
IF($U71=46,Data!$W$49&amp;" W","")&amp;
IF($U71=47,Data!$W$50&amp;" W","")&amp;
IF($U71=48,Data!$W$51&amp;" W","")&amp;
IF($U71=49,Data!$W$52&amp;" W","")&amp;
IF($U71=50,Data!$W$53&amp;" W","")&amp;
IF($U71=51,Data!$W$54&amp;" W","")&amp;
IF($U71=52,Data!$W$55&amp;" W","")&amp;
IF($U71=53,Data!$W$56&amp;" W","")&amp;
IF($U71=54,Data!$W$57&amp;" W","")&amp;
IF($U71=55,Data!$W$58&amp;" W","")&amp;
IF($U71=56,Data!$W$59&amp;" W","")&amp;
IF($U71=57,Data!$W$60&amp;" W","")&amp;
IF($U71=58,Data!$W$61&amp;" W","")&amp;
IF($U71=59,Data!$W$62&amp;" W","")&amp;
IF($U71=60,Data!$W$63&amp;" W","")&amp;
IF($U71=61,Data!$W$64&amp;" W","")&amp;
IF($U71=62,Data!$W$65&amp;" W","")&amp;
IF($U71=63,Data!$W$66&amp;" W","")&amp;
IF($U71=64,Data!$W$67&amp;" W","")&amp;
IF($U71=65,Data!$W$68&amp;" W","")&amp;
IF($U71=66,Data!$W$69&amp;" W","")&amp;
IF($U71=67,Data!$W$70&amp;" W","")&amp;
IF($U71=68,Data!$W$71&amp;" W","")&amp;
IF($U71=69,Data!$W$72&amp;" W","")&amp;
IF($U71=70,Data!$W$73&amp;" W","")&amp;
IF($U71=71,Data!$W$74&amp;" W","")&amp;
IF($U71=72,Data!$W$75&amp;" W","")&amp;
IF($U71=73,Data!$W$76&amp;" W","")&amp;
IF($U71=74,Data!$W$77&amp;" W","")&amp;
IF($U71=75,Data!$W$78&amp;" W","")&amp;
IF($U71=76,Data!$W$79&amp;" W","")&amp;
IF($U71=77,Data!$W$80&amp;" W","")&amp;
IF($U71=78,Data!$W$81&amp;" W","")&amp;
IF($U71=79,Data!$W$82&amp;" W","")&amp;
IF($U71=80,Data!$W$83&amp;" W","")&amp;
IF($U71=81,Data!$W$84&amp;" W","")&amp;
IF($U71=82,Data!$W$85&amp;" W","")&amp;
IF($U71=83,Data!$W$86&amp;" W","")&amp;
IF($U71=84,Data!$W$87&amp;" W","")&amp;
IF($U71=85,Data!$W$88&amp;" W","")&amp;
IF($U71=86,Data!$W$89&amp;" W","")&amp;
IF($U71=87,Data!$W$90&amp;" W","")&amp;
IF($U71=88,Data!$W$91&amp;" W","")&amp;
IF($U71=89,Data!$W$92&amp;" W","")&amp;
IF($U71=90,Data!$W$93&amp;" W","")&amp;
IF($U71=91,Data!$W$94&amp;" W","")&amp;
IF($U71=92,Data!$W$95&amp;" W","")&amp;
IF($U71=93,Data!$W$96&amp;" W","")&amp;
IF($U71=94,Data!$W$97&amp;" W","")&amp;
IF($U71=95,Data!$W$98&amp;" W","")&amp;
IF($U71=96,Data!$W$99&amp;" W","")&amp;
IF($U71=97,Data!$W$100&amp;" W","")&amp;
IF($U71=98,Data!$W$101&amp;" W","")&amp;
IF($U71=99,Data!$W$102&amp;" W","")&amp;
IF($U71=100,Data!$W$103&amp;" W","")&amp;
IF($U71=101,Data!$V171&amp;" W","")&amp;
IF($U71=102,Data!$W$105&amp;" W","")&amp;
IF($U71=103,Data!$W$106&amp;" W","")&amp;
IF($U71=104,Data!$W$107&amp;" W","")&amp;
IF($U71=105,Data!$W$108&amp;" W","")&amp;
IF($U71=106,Data!$W$109&amp;" W","")&amp;
IF($U71=107,Data!$W$110&amp;" W","")&amp;
IF($U71=108,Data!$W$111&amp;" W","")&amp;
IF($U71=109,Data!$W$112&amp;" W","")&amp;
IF($U71=110,Data!$W$113&amp;" W","")&amp;
IF($U71=111,Data!$W$114&amp;" W","")&amp;
IF($U71=112,Data!$W$115&amp;" W","")&amp;
IF($U71=113,Data!$W$116&amp;" W","")&amp;
IF($U71=114,Data!$W$117&amp;" W","")&amp;
IF($U71=115,Data!$W$118&amp;" W","")&amp;
IF($U71=116,Data!$W$119&amp;" W","")&amp;
IF($U71=117,Data!$W$120&amp;" W","")&amp;
IF($U71=118,Data!$W$121&amp;" W","")&amp;
IF($U71=119,Data!$W$122&amp;" W","")&amp;
IF($U71=120,Data!$W$123&amp;" W","")</f>
        <v/>
      </c>
      <c r="J71" s="44" t="str">
        <f>IF($U71=1,Data!$X$4&amp;" W","")&amp;
IF($U71=2,Data!$X$5&amp;" W","")&amp;
IF($U71=3,Data!$X$6&amp;" W","")&amp;
IF($U71=4,Data!$X$7&amp;" W","")&amp;
IF($U71=5,Data!$X$8&amp;" W","")&amp;
IF($U71=6,Data!$X$9&amp;" W","")&amp;
IF($U71=7,Data!$X$10&amp;" W","")&amp;
IF($U71=8,Data!$X$11&amp;" W","")&amp;
IF($U71=9,Data!$X$12&amp;" W","")&amp;
IF($U71=10,Data!$X$13&amp;" W","")&amp;
IF($U71=11,Data!$X$14&amp;" W","")&amp;
IF($U71=12,Data!$X$15&amp;" W","")&amp;
IF($U71=13,Data!$X$16&amp;" W","")&amp;
IF($U71=14,Data!$X$17&amp;" W","")&amp;
IF($U71=15,Data!$X$18&amp;" W","")&amp;
IF($U71=16,Data!$X$19&amp;" W","")&amp;
IF($U71=17,Data!$X$20&amp;" W","")&amp;
IF($U71=18,Data!$X$21&amp;" W","")&amp;
IF($U71=19,Data!$X$22&amp;" W","")&amp;
IF($U71=20,Data!$X$23&amp;" W","")&amp;
IF($U71=21,Data!$X$24&amp;" W","")&amp;
IF($U71=22,Data!$X$25&amp;" W","")&amp;
IF($U71=23,Data!$X$26&amp;" W","")&amp;
IF($U71=24,Data!$X$27&amp;" W","")&amp;
IF($U71=25,Data!$X$28&amp;" W","")&amp;
IF($U71=26,Data!$X$29&amp;" W","")&amp;
IF($U71=27,Data!$X$30&amp;" W","")&amp;
IF($U71=28,Data!$X$31&amp;" W","")&amp;
IF($U71=29,Data!$X$32&amp;" W","")&amp;
IF($U71=30,Data!$X$33&amp;" W","")&amp;
IF($U71=31,Data!$X$34&amp;" W","")&amp;
IF($U71=32,Data!$X$35&amp;" W","")&amp;
IF($U71=33,Data!$X$36&amp;" W","")&amp;
IF($U71=34,Data!$X$37&amp;" W","")&amp;
IF($U71=35,Data!$X$38&amp;" W","")&amp;
IF($U71=36,Data!$X$39&amp;" W","")&amp;
IF($U71=37,Data!$X$40&amp;" W","")&amp;
IF($U71=38,Data!$X$41&amp;" W","")&amp;
IF($U71=39,Data!$X$42&amp;" W","")&amp;
IF($U71=40,Data!$X$43&amp;" W","")&amp;
IF($U71=41,Data!$X$44&amp;" W","")&amp;
IF($U71=42,Data!$X$45&amp;" W","")&amp;
IF($U71=43,Data!$X$46&amp;" W","")&amp;
IF($U71=44,Data!$X$47&amp;" W","")&amp;
IF($U71=45,Data!$X$48&amp;" W","")&amp;
IF($U71=46,Data!$X$49&amp;" W","")&amp;
IF($U71=47,Data!$X$50&amp;" W","")&amp;
IF($U71=48,Data!$X$51&amp;" W","")&amp;
IF($U71=49,Data!$X$52&amp;" W","")&amp;
IF($U71=50,Data!$X$53&amp;" W","")&amp;
IF($U71=51,Data!$X$54&amp;" W","")&amp;
IF($U71=52,Data!$X$55&amp;" W","")&amp;
IF($U71=53,Data!$X$56&amp;" W","")&amp;
IF($U71=54,Data!$X$57&amp;" W","")&amp;
IF($U71=55,Data!$X$58&amp;" W","")&amp;
IF($U71=56,Data!$X$59&amp;" W","")&amp;
IF($U71=57,Data!$X$60&amp;" W","")&amp;
IF($U71=58,Data!$X$61&amp;" W","")&amp;
IF($U71=59,Data!$X$62&amp;" W","")&amp;
IF($U71=60,Data!$X$63&amp;" W","")&amp;
IF($U71=61,Data!$X$64&amp;" W","")&amp;
IF($U71=62,Data!$X$65&amp;" W","")&amp;
IF($U71=63,Data!$X$66&amp;" W","")&amp;
IF($U71=64,Data!$X$67&amp;" W","")&amp;
IF($U71=65,Data!$X$68&amp;" W","")&amp;
IF($U71=66,Data!$X$69&amp;" W","")&amp;
IF($U71=67,Data!$X$70&amp;" W","")&amp;
IF($U71=68,Data!$X$71&amp;" W","")&amp;
IF($U71=69,Data!$X$72&amp;" W","")&amp;
IF($U71=70,Data!$X$73&amp;" W","")&amp;
IF($U71=71,Data!$X$74&amp;" W","")&amp;
IF($U71=72,Data!$X$75&amp;" W","")&amp;
IF($U71=73,Data!$X$76&amp;" W","")&amp;
IF($U71=74,Data!$X$77&amp;" W","")&amp;
IF($U71=75,Data!$X$78&amp;" W","")&amp;
IF($U71=76,Data!$X$79&amp;" W","")&amp;
IF($U71=77,Data!$X$80&amp;" W","")&amp;
IF($U71=78,Data!$X$81&amp;" W","")&amp;
IF($U71=79,Data!$X$82&amp;" W","")&amp;
IF($U71=80,Data!$X$83&amp;" W","")&amp;
IF($U71=81,Data!$X$84&amp;" W","")&amp;
IF($U71=82,Data!$X$85&amp;" W","")&amp;
IF($U71=83,Data!$X$86&amp;" W","")&amp;
IF($U71=84,Data!$X$87&amp;" W","")&amp;
IF($U71=85,Data!$X$88&amp;" W","")&amp;
IF($U71=86,Data!$X$89&amp;" W","")&amp;
IF($U71=87,Data!$X$90&amp;" W","")&amp;
IF($U71=88,Data!$X$91&amp;" W","")&amp;
IF($U71=89,Data!$X$92&amp;" W","")&amp;
IF($U71=90,Data!$X$93&amp;" W","")&amp;
IF($U71=91,Data!$X$94&amp;" W","")&amp;
IF($U71=92,Data!$X$95&amp;" W","")&amp;
IF($U71=93,Data!$X$96&amp;" W","")&amp;
IF($U71=94,Data!$X$97&amp;" W","")&amp;
IF($U71=95,Data!$X$98&amp;" W","")&amp;
IF($U71=96,Data!$X$99&amp;" W","")&amp;
IF($U71=97,Data!$X$100&amp;" W","")&amp;
IF($U71=98,Data!$X$101&amp;" W","")&amp;
IF($U71=99,Data!$X$102&amp;" W","")&amp;
IF($U71=100,Data!$X$103&amp;" W","")&amp;
IF($U71=101,Data!$X$104&amp;" W","")&amp;
IF($U71=102,Data!$X$105&amp;" W","")&amp;
IF($U71=103,Data!$X$106&amp;" W","")&amp;
IF($U71=104,Data!$X$107&amp;" W","")&amp;
IF($U71=105,Data!$X$108&amp;" W","")&amp;
IF($U71=106,Data!$X$109&amp;" W","")&amp;
IF($U71=107,Data!$X$110&amp;" W","")&amp;
IF($U71=108,Data!$X$111&amp;" W","")&amp;
IF($U71=109,Data!$X$112&amp;" W","")&amp;
IF($U71=110,Data!$X$113&amp;" W","")&amp;
IF($U71=111,Data!$X$114&amp;" W","")&amp;
IF($U71=112,Data!$X$115&amp;" W","")&amp;
IF($U71=113,Data!$X$116&amp;" W","")&amp;
IF($U71=114,Data!$X$117&amp;" W","")&amp;
IF($U71=115,Data!$X$118&amp;" W","")&amp;
IF($U71=116,Data!$X$119&amp;" W","")&amp;
IF($U71=117,Data!$X$120&amp;" W","")&amp;
IF($U71=118,Data!$X$121&amp;" W","")&amp;
IF($U71=119,Data!$X$122&amp;" W","")&amp;
IF($U71=120,Data!$X$123&amp;" W","")</f>
        <v/>
      </c>
      <c r="K71" s="238" t="str">
        <f>IF($U71=1,Data!$Y$4&amp;" W","")&amp;
IF($U71=2,Data!$Y$5&amp;" W","")&amp;
IF($U71=3,Data!$Y$6&amp;" W","")&amp;
IF($U71=4,Data!$Y$7&amp;" W","")&amp;
IF($U71=5,Data!$Y$8&amp;" W","")&amp;
IF($U71=6,Data!$Y$9&amp;" W","")&amp;
IF($U71=7,Data!$Y$10&amp;" W","")&amp;
IF($U71=8,Data!$Y$11&amp;" W","")&amp;
IF($U71=9,Data!$Y$12&amp;" W","")&amp;
IF($U71=10,Data!$Y$13&amp;" W","")&amp;
IF($U71=11,Data!$Y$14&amp;" W","")&amp;
IF($U71=12,Data!$Y$15&amp;" W","")&amp;
IF($U71=13,Data!$Y$16&amp;" W","")&amp;
IF($U71=14,Data!$Y$17&amp;" W","")&amp;
IF($U71=15,Data!$Y$18&amp;" W","")&amp;
IF($U71=16,Data!$Y$19&amp;" W","")&amp;
IF($U71=17,Data!$Y$20&amp;" W","")&amp;
IF($U71=18,Data!$Y$21&amp;" W","")&amp;
IF($U71=19,Data!$Y$22&amp;" W","")&amp;
IF($U71=20,Data!$Y$23&amp;" W","")&amp;
IF($U71=21,Data!$Y$24&amp;" W","")&amp;
IF($U71=22,Data!$Y$25&amp;" W","")&amp;
IF($U71=23,Data!$Y$26&amp;" W","")&amp;
IF($U71=24,Data!$Y$27&amp;" W","")&amp;
IF($U71=25,Data!$Y$28&amp;" W","")&amp;
IF($U71=26,Data!$Y$29&amp;" W","")&amp;
IF($U71=27,Data!$Y$30&amp;" W","")&amp;
IF($U71=28,Data!$Y$31&amp;" W","")&amp;
IF($U71=29,Data!$Y$32&amp;" W","")&amp;
IF($U71=30,Data!$Y$33&amp;" W","")&amp;
IF($U71=31,Data!$Y$34&amp;" W","")&amp;
IF($U71=32,Data!$Y$35&amp;" W","")&amp;
IF($U71=33,Data!$Y$36&amp;" W","")&amp;
IF($U71=34,Data!$Y$37&amp;" W","")&amp;
IF($U71=35,Data!$Y$38&amp;" W","")&amp;
IF($U71=36,Data!$Y$39&amp;" W","")&amp;
IF($U71=37,Data!$Y$40&amp;" W","")&amp;
IF($U71=38,Data!$Y$41&amp;" W","")&amp;
IF($U71=39,Data!$Y$42&amp;" W","")&amp;
IF($U71=40,Data!$Y$43&amp;" W","")&amp;
IF($U71=41,Data!$Y$44&amp;" W","")&amp;
IF($U71=42,Data!$Y$45&amp;" W","")&amp;
IF($U71=43,Data!$Y$46&amp;" W","")&amp;
IF($U71=44,Data!$Y$47&amp;" W","")&amp;
IF($U71=45,Data!$Y$48&amp;" W","")&amp;
IF($U71=46,Data!$Y$49&amp;" W","")&amp;
IF($U71=47,Data!$Y$50&amp;" W","")&amp;
IF($U71=48,Data!$Y$51&amp;" W","")&amp;
IF($U71=49,Data!$Y$52&amp;" W","")&amp;
IF($U71=50,Data!$Y$53&amp;" W","")&amp;
IF($U71=51,Data!$Y$54&amp;" W","")&amp;
IF($U71=52,Data!$Y$55&amp;" W","")&amp;
IF($U71=53,Data!$Y$56&amp;" W","")&amp;
IF($U71=54,Data!$Y$57&amp;" W","")&amp;
IF($U71=55,Data!$Y$58&amp;" W","")&amp;
IF($U71=56,Data!$Y$59&amp;" W","")&amp;
IF($U71=57,Data!$Y$60&amp;" W","")&amp;
IF($U71=58,Data!$Y$61&amp;" W","")&amp;
IF($U71=59,Data!$Y$62&amp;" W","")&amp;
IF($U71=60,Data!$Y$63&amp;" W","")&amp;
IF($U71=61,Data!$Y$64&amp;" W","")&amp;
IF($U71=62,Data!$Y$65&amp;" W","")&amp;
IF($U71=63,Data!$Y$66&amp;" W","")&amp;
IF($U71=64,Data!$Y$67&amp;" W","")&amp;
IF($U71=65,Data!$Y$68&amp;" W","")&amp;
IF($U71=66,Data!$Y$69&amp;" W","")&amp;
IF($U71=67,Data!$Y$70&amp;" W","")&amp;
IF($U71=68,Data!$Y$71&amp;" W","")&amp;
IF($U71=69,Data!$Y$72&amp;" W","")&amp;
IF($U71=70,Data!$Y$73&amp;" W","")&amp;
IF($U71=71,Data!$Y$74&amp;" W","")&amp;
IF($U71=72,Data!$Y$75&amp;" W","")&amp;
IF($U71=73,Data!$Y$76&amp;" W","")&amp;
IF($U71=74,Data!$Y$77&amp;" W","")&amp;
IF($U71=75,Data!$Y$78&amp;" W","")&amp;
IF($U71=76,Data!$Y$79&amp;" W","")&amp;
IF($U71=77,Data!$Y$80&amp;" W","")&amp;
IF($U71=78,Data!$Y$81&amp;" W","")&amp;
IF($U71=79,Data!$Y$82&amp;" W","")&amp;
IF($U71=80,Data!$Y$83&amp;" W","")&amp;
IF($U71=81,Data!$Y$84&amp;" W","")&amp;
IF($U71=82,Data!$Y$85&amp;" W","")&amp;
IF($U71=83,Data!$Y$86&amp;" W","")&amp;
IF($U71=84,Data!$Y$87&amp;" W","")&amp;
IF($U71=85,Data!$Y$88&amp;" W","")&amp;
IF($U71=86,Data!$Y$89&amp;" W","")&amp;
IF($U71=87,Data!$Y$90&amp;" W","")&amp;
IF($U71=88,Data!$Y$91&amp;" W","")&amp;
IF($U71=89,Data!$Y$92&amp;" W","")&amp;
IF($U71=90,Data!$Y$93&amp;" W","")&amp;
IF($U71=91,Data!$Y$94&amp;" W","")&amp;
IF($U71=92,Data!$Y$95&amp;" W","")&amp;
IF($U71=93,Data!$Y$96&amp;" W","")&amp;
IF($U71=94,Data!$Y$97&amp;" W","")&amp;
IF($U71=95,Data!$Y$98&amp;" W","")&amp;
IF($U71=96,Data!$Y$99&amp;" W","")&amp;
IF($U71=97,Data!$Y$100&amp;" W","")&amp;
IF($U71=98,Data!$Y$101&amp;" W","")&amp;
IF($U71=99,Data!$Y$102&amp;" W","")&amp;
IF($U71=100,Data!$Y$103&amp;" W","")&amp;
IF($U71=101,Data!$Y$104&amp;" W","")&amp;
IF($U71=102,Data!$Y$105&amp;" W","")&amp;
IF($U71=103,Data!$Y$106&amp;" W","")&amp;
IF($U71=104,Data!$Y$107&amp;" W","")&amp;
IF($U71=105,Data!$Y$108&amp;" W","")&amp;
IF($U71=106,Data!$Y$109&amp;" W","")&amp;
IF($U71=107,Data!$Y$110&amp;" W","")&amp;
IF($U71=108,Data!$Y$111&amp;" W","")&amp;
IF($U71=109,Data!$Y$112&amp;" W","")&amp;
IF($U71=110,Data!$Y$113&amp;" W","")&amp;
IF($U71=111,Data!$Y$114&amp;" W","")&amp;
IF($U71=112,Data!$Y$115&amp;" W","")&amp;
IF($U71=113,Data!$Y$116&amp;" W","")&amp;
IF($U71=114,Data!$Y$117&amp;" W","")&amp;
IF($U71=115,Data!$Y$118&amp;" W","")&amp;
IF($U71=116,Data!$Y$119&amp;" W","")&amp;
IF($U71=117,Data!$Y$120&amp;" W","")&amp;
IF($U71=118,Data!$Y$121&amp;" W","")&amp;
IF($U71=119,Data!$Y$122&amp;" W","")&amp;
IF($U71=120,Data!$Y$123&amp;" W","")</f>
        <v/>
      </c>
      <c r="L71" s="66" t="str">
        <f>IF($U71=1,Data!$L$4&amp;" - "&amp;RIGHT(Data!$L$4,2)&amp;"00 K","")&amp;
IF($U71=2,Data!$L$5&amp;" - "&amp;RIGHT(Data!$L$5,2)&amp;"00 K","")&amp;
IF($U71=3,Data!$L$6&amp;" - "&amp;RIGHT(Data!$L$6,2)&amp;"00 K","")&amp;
IF($U71=4,Data!$L$7&amp;" - "&amp;RIGHT(Data!$L$7,2)&amp;"00 K","")&amp;
IF($U71=5,Data!$L$8&amp;" - "&amp;RIGHT(Data!$L$8,2)&amp;"00 K","")&amp;
IF($U71=6,Data!$L$9&amp;" - "&amp;RIGHT(Data!$L$9,2)&amp;"00 K","")&amp;
IF($U71=7,Data!$L$10&amp;" - "&amp;RIGHT(Data!$L$10,2)&amp;"00 K","")&amp;
IF($U71=8,Data!$L$11&amp;" - "&amp;RIGHT(Data!$L$11,2)&amp;"00 K","")&amp;
IF($U71=9,Data!$L$12&amp;" - "&amp;RIGHT(Data!$L$12,2)&amp;"00 K","")&amp;
IF($U71=10,Data!$L$13&amp;" - "&amp;RIGHT(Data!$L$13,2)&amp;"00 K","")&amp;
IF($U71=11,Data!$L$14&amp;" - "&amp;RIGHT(Data!$L$14,2)&amp;"00 K","")&amp;
IF($U71=12,Data!$L$15&amp;" - "&amp;RIGHT(Data!$L$15,2)&amp;"00 K","")&amp;
IF($U71=13,Data!$L$16&amp;" - "&amp;RIGHT(Data!$L$16,2)&amp;"00 K","")&amp;
IF($U71=14,Data!$L$17&amp;" - "&amp;RIGHT(Data!$L$17,2)&amp;"00 K","")&amp;
IF($U71=15,Data!$L$18&amp;" - "&amp;RIGHT(Data!$L$18,2)&amp;"00 K","")&amp;
IF($U71=16,Data!$L$19&amp;" - "&amp;RIGHT(Data!$L$19,2)&amp;"00 K","")&amp;
IF($U71=17,Data!$L$20&amp;" - "&amp;RIGHT(Data!$L$20,2)&amp;"00 K","")&amp;
IF($U71=18,Data!$L$21&amp;" - "&amp;RIGHT(Data!$L$21,2)&amp;"00 K","")&amp;
IF($U71=19,Data!$L$22&amp;" - "&amp;RIGHT(Data!$L$22,2)&amp;"00 K","")&amp;
IF($U71=20,Data!$L$23&amp;" - "&amp;RIGHT(Data!$L$23,2)&amp;"00 K","")&amp;
IF($U71=21,Data!$L$24&amp;" - "&amp;RIGHT(Data!$L$24,2)&amp;"00 K","")&amp;
IF($U71=22,Data!$L$25&amp;" - "&amp;RIGHT(Data!$L$25,2)&amp;"00 K","")&amp;
IF($U71=23,Data!$L$26&amp;" - "&amp;RIGHT(Data!$L$26,2)&amp;"00 K","")&amp;
IF($U71=24,Data!$L$27&amp;" - "&amp;RIGHT(Data!$L$27,2)&amp;"00 K","")&amp;
IF($U71=25,Data!$L$28&amp;" - "&amp;RIGHT(Data!$L$28,2)&amp;"00 K","")&amp;
IF($U71=26,Data!$L$29&amp;" - "&amp;RIGHT(Data!$L$29,2)&amp;"00 K","")&amp;
IF($U71=27,Data!$L$30&amp;" - "&amp;RIGHT(Data!$L$30,2)&amp;"00 K","")&amp;
IF($U71=28,Data!$L$31&amp;" - "&amp;RIGHT(Data!$L$31,2)&amp;"00 K","")&amp;
IF($U71=29,Data!$L$32&amp;" - "&amp;RIGHT(Data!$L$32,2)&amp;"00 K","")&amp;
IF($U71=30,Data!$L$33&amp;" - "&amp;RIGHT(Data!$L$33,2)&amp;"00 K","")&amp;
IF($U71=31,Data!$L$34&amp;" - "&amp;RIGHT(Data!$L$34,2)&amp;"00 K","")&amp;
IF($U71=32,Data!$L$35&amp;" - "&amp;RIGHT(Data!$L$35,2)&amp;"00 K","")&amp;
IF($U71=33,Data!$L$36&amp;" - "&amp;RIGHT(Data!$L$36,2)&amp;"00 K","")&amp;
IF($U71=34,Data!$L$37&amp;" - "&amp;RIGHT(Data!$L$37,2)&amp;"00 K","")&amp;
IF($U71=35,Data!$L$38&amp;" - "&amp;RIGHT(Data!$L$38,2)&amp;"00 K","")&amp;
IF($U71=36,Data!$L$39&amp;" - "&amp;RIGHT(Data!$L$39,2)&amp;"00 K","")&amp;
IF($U71=37,Data!$L$40&amp;" - "&amp;RIGHT(Data!$L$40,2)&amp;"00 K","")&amp;
IF($U71=38,Data!$L$41&amp;" - "&amp;RIGHT(Data!$L$41,2)&amp;"00 K","")&amp;
IF($U71=39,Data!$L$42&amp;" - "&amp;RIGHT(Data!$L$42,2)&amp;"00 K","")&amp;
IF($U71=40,Data!$L$43&amp;" - "&amp;RIGHT(Data!$L$43,2)&amp;"00 K","")&amp;
IF($U71=41,Data!$L$44&amp;" - "&amp;RIGHT(Data!$L$44,2)&amp;"00 K","")&amp;
IF($U71=42,Data!$L$45&amp;" - "&amp;RIGHT(Data!$L$45,2)&amp;"00 K","")&amp;
IF($U71=43,Data!$L$46&amp;" - "&amp;RIGHT(Data!$L$46,2)&amp;"00 K","")&amp;
IF($U71=44,Data!$L$47&amp;" - "&amp;RIGHT(Data!$L$47,2)&amp;"00 K","")&amp;
IF($U71=45,Data!$L$48&amp;" - "&amp;RIGHT(Data!$L$48,2)&amp;"00 K","")&amp;
IF($U71=46,Data!$L$49&amp;" - "&amp;RIGHT(Data!$L$49,2)&amp;"00 K","")&amp;
IF($U71=47,Data!$L$50&amp;" - "&amp;RIGHT(Data!$L$50,2)&amp;"00 K","")&amp;
IF($U71=48,Data!$L$51&amp;" - "&amp;RIGHT(Data!$L$51,2)&amp;"00 K","")&amp;
IF($U71=49,Data!$L$52&amp;" - "&amp;RIGHT(Data!$L$52,2)&amp;"00 K","")&amp;
IF($U71=50,Data!$L$53&amp;" - "&amp;RIGHT(Data!$L$53,2)&amp;"00 K","")&amp;
IF($U71=51,Data!$L$54&amp;" - "&amp;RIGHT(Data!$L$54,2)&amp;"00 K","")&amp;
IF($U71=52,Data!$L$55&amp;" - "&amp;RIGHT(Data!$L$55,2)&amp;"00 K","")&amp;
IF($U71=53,Data!$L$56&amp;" - "&amp;RIGHT(Data!$L$56,2)&amp;"00 K","")&amp;
IF($U71=54,Data!$L$57&amp;" - "&amp;RIGHT(Data!$L$57,2)&amp;"00 K","")&amp;
IF($U71=55,Data!$L$58&amp;" - "&amp;RIGHT(Data!$L$58,2)&amp;"00 K","")&amp;
IF($U71=56,Data!$L$59&amp;" - "&amp;RIGHT(Data!$L$59,2)&amp;"00 K","")&amp;
IF($U71=57,Data!$L$60&amp;" - "&amp;RIGHT(Data!$L$60,2)&amp;"00 K","")&amp;
IF($U71=58,Data!$L$61&amp;" - "&amp;RIGHT(Data!$L$61,2)&amp;"00 K","")&amp;
IF($U71=59,Data!$L$62&amp;" - "&amp;RIGHT(Data!$L$62,2)&amp;"00 K","")&amp;
IF($U71=60,Data!$L$63&amp;" - "&amp;RIGHT(Data!$L$63,2)&amp;"00 K","")&amp;
IF($U71=61,Data!$L$64&amp;" - "&amp;RIGHT(Data!$L$64,2)&amp;"00 K","")&amp;
IF($U71=62,Data!$L$65&amp;" - "&amp;RIGHT(Data!$L$65,2)&amp;"00 K","")&amp;
IF($U71=63,Data!$L$66&amp;" - "&amp;RIGHT(Data!$L$66,2)&amp;"00 K","")&amp;
IF($U71=64,Data!$L$67&amp;" - "&amp;RIGHT(Data!$L$67,2)&amp;"00 K","")&amp;
IF($U71=65,Data!$L$68&amp;" - "&amp;RIGHT(Data!$L$68,2)&amp;"00 K","")&amp;
IF($U71=66,Data!$L$69&amp;" - "&amp;RIGHT(Data!$L$69,2)&amp;"00 K","")&amp;
IF($U71=67,Data!$L$70&amp;" - "&amp;RIGHT(Data!$L$70,2)&amp;"00 K","")&amp;
IF($U71=68,Data!$L$71&amp;" - "&amp;RIGHT(Data!$L$71,2)&amp;"00 K","")&amp;
IF($U71=69,Data!$L$72&amp;" - "&amp;RIGHT(Data!$L$72,2)&amp;"00 K","")&amp;
IF($U71=70,Data!$L$73&amp;" - "&amp;RIGHT(Data!$L$73,2)&amp;"00 K","")&amp;
IF($U71=71,Data!$L$74&amp;" - "&amp;RIGHT(Data!$L$74,2)&amp;"00 K","")&amp;
IF($U71=72,Data!$L$75&amp;" - "&amp;RIGHT(Data!$L$75,2)&amp;"00 K","")&amp;
IF($U71=73,Data!$L$76&amp;" - "&amp;RIGHT(Data!$L$76,2)&amp;"00 K","")&amp;
IF($U71=74,Data!$L$77&amp;" - "&amp;RIGHT(Data!$L$77,2)&amp;"00 K","")&amp;
IF($U71=75,Data!$L$78&amp;" - "&amp;RIGHT(Data!$L$78,2)&amp;"00 K","")&amp;
IF($U71=76,Data!$L$79&amp;" - "&amp;RIGHT(Data!$L$79,2)&amp;"00 K","")&amp;
IF($U71=77,Data!$L$80&amp;" - "&amp;RIGHT(Data!$L$80,2)&amp;"00 K","")&amp;
IF($U71=78,Data!$L$81&amp;" - "&amp;RIGHT(Data!$L$81,2)&amp;"00 K","")&amp;
IF($U71=79,Data!$L$82&amp;" - "&amp;RIGHT(Data!$L$82,2)&amp;"00 K","")&amp;
IF($U71=80,Data!$L$83&amp;" - "&amp;RIGHT(Data!$L$83,2)&amp;"00 K","")&amp;
IF($U71=81,Data!$L$84&amp;" - "&amp;RIGHT(Data!$L$84,2)&amp;"00 K","")&amp;
IF($U71=82,Data!$L$85&amp;" - "&amp;RIGHT(Data!$L$85,2)&amp;"00 K","")&amp;
IF($U71=83,Data!$L$86&amp;" - "&amp;RIGHT(Data!$L$86,2)&amp;"00 K","")&amp;
IF($U71=84,Data!$L$87&amp;" - "&amp;RIGHT(Data!$L$87,2)&amp;"00 K","")&amp;
IF($U71=85,Data!$L$88&amp;" - "&amp;RIGHT(Data!$L$88,2)&amp;"00 K","")&amp;
IF($U71=86,Data!$L$89&amp;" - "&amp;RIGHT(Data!$L$89,2)&amp;"00 K","")&amp;
IF($U71=87,Data!$L$90&amp;" - "&amp;RIGHT(Data!$L$90,2)&amp;"00 K","")&amp;
IF($U71=88,Data!$L$91&amp;" - "&amp;RIGHT(Data!$L$91,2)&amp;"00 K","")&amp;
IF($U71=89,Data!$L$92&amp;" - "&amp;RIGHT(Data!$L$92,2)&amp;"00 K","")&amp;
IF($U71=90,Data!$L$93&amp;" - "&amp;RIGHT(Data!$L$93,2)&amp;"00 K","")&amp;
IF($U71=91,Data!$L$94&amp;" - "&amp;RIGHT(Data!$L$94,2)&amp;"00 K","")&amp;
IF($U71=92,Data!$L$95&amp;" - "&amp;RIGHT(Data!$L$95,2)&amp;"00 K","")&amp;
IF($U71=93,Data!$L$96&amp;" - "&amp;RIGHT(Data!$L$97,2)&amp;"00 K","")&amp;
IF($U71=94,Data!$L$97&amp;" - "&amp;RIGHT(Data!$L$98,2)&amp;"00 K","")&amp;
IF($U71=95,Data!$L$98&amp;" - "&amp;RIGHT(Data!$L$99,2)&amp;"00 K","")&amp;
IF($U71=96,Data!$L$99&amp;" - "&amp;RIGHT(Data!$L$100,2)&amp;"00 K","")&amp;
IF($U71=97,Data!$L$100&amp;" - "&amp;RIGHT(Data!$L$101,2)&amp;"00 K","")&amp;
IF($U71=98,Data!$L$101&amp;" - "&amp;RIGHT(Data!$L$102,2)&amp;"00 K","")&amp;
IF($U71=99,Data!$L$102&amp;" - "&amp;RIGHT(Data!$L$103,2)&amp;"00 K","")&amp;
IF($U71=100,Data!$L$103&amp;" - "&amp;RIGHT(Data!$L$104,2)&amp;"00 K","")&amp;
IF($U71=101,Data!$L$104&amp;" - "&amp;RIGHT(Data!$L$105,2)&amp;"00 K","")&amp;
IF($U71=102,Data!$L$105&amp;" - "&amp;RIGHT(Data!$L$106,2)&amp;"00 K","")&amp;
IF($U71=103,Data!$L$106&amp;" - "&amp;RIGHT(Data!$L$107,2)&amp;"00 K","")&amp;
IF($U71=104,Data!$L$107&amp;" - "&amp;RIGHT(Data!$L$108,2)&amp;"00 K","")&amp;
IF($U71=105,Data!$L$108&amp;" - "&amp;RIGHT(Data!$L$109,2)&amp;"00 K","")&amp;
IF($U71=106,Data!$L$109&amp;" - "&amp;RIGHT(Data!$L$110,2)&amp;"00 K","")&amp;
IF($U71=107,Data!$L$110&amp;" - "&amp;RIGHT(Data!$L$111,2)&amp;"00 K","")&amp;
IF($U71=108,Data!$L$111&amp;" - "&amp;RIGHT(Data!$L$112,2)&amp;"00 K","")&amp;
IF($U71=109,Data!$L$112&amp;" - "&amp;RIGHT(Data!$L$113,2)&amp;"00 K","")&amp;
IF($U71=110,Data!$L$113&amp;" - "&amp;RIGHT(Data!$L$114,2)&amp;"00 K","")&amp;
IF($U71=111,Data!$L$114&amp;" - "&amp;RIGHT(Data!$L$115,2)&amp;"00 K","")&amp;
IF($U71=112,Data!$L$115&amp;" - "&amp;RIGHT(Data!$L$116,2)&amp;"00 K","")&amp;
IF($U71=113,Data!$L$116&amp;" - "&amp;RIGHT(Data!$L$117,2)&amp;"00 K","")&amp;
IF($U71=114,Data!$L$117&amp;" - "&amp;RIGHT(Data!$L$118,2)&amp;"00 K","")&amp;
IF($U71=115,Data!$L$118&amp;" - "&amp;RIGHT(Data!$L$119,2)&amp;"00 K","")&amp;
IF($U71=116,Data!$L$119&amp;" - "&amp;RIGHT(Data!$L$120,2)&amp;"00 K","")&amp;
IF($U71=117,Data!$L$120&amp;" - "&amp;RIGHT(Data!$L$121,2)&amp;"00 K","")&amp;
IF($U71=118,Data!$L$121&amp;" - "&amp;RIGHT(Data!$L$122,2)&amp;"00 K","")&amp;
IF($U71=119,Data!$L$122&amp;" - "&amp;RIGHT(Data!$L$123,2)&amp;"00 K","")&amp;
IF($U71=120,Data!$L$123&amp;" - "&amp;RIGHT(Data!$L$124,2)&amp;"00 K","")</f>
        <v/>
      </c>
      <c r="M71" s="45"/>
      <c r="N71" s="46"/>
      <c r="O71" s="46"/>
      <c r="P71" s="208"/>
      <c r="Q71" s="208"/>
      <c r="R71" s="210"/>
      <c r="S71" s="210"/>
      <c r="T71" s="47"/>
      <c r="U71" s="48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</row>
    <row r="72" spans="1:44" hidden="1" outlineLevel="1" x14ac:dyDescent="0.3">
      <c r="A72" s="39">
        <v>69</v>
      </c>
      <c r="B72" s="116" t="str">
        <f>IF($U72=1,Data!$E$4,"")&amp;
IF($U72=2,Data!$E$5,"")&amp;
IF($U72=3,Data!$E$6,"")&amp;
IF($U72=4,Data!$E$7,"")&amp;
IF($U72=5,Data!$E$8,"")&amp;
IF($U72=6,Data!$E$9,"")&amp;
IF($U72=7,Data!$E$10,"")&amp;
IF($U72=8,Data!$E$11,"")&amp;
IF($U72=9,Data!$E$12,"")&amp;
IF($U72=10,Data!$E$13,"")&amp;
IF($U72=11,Data!$E$14,"")&amp;
IF($U72=12,Data!$E$15,"")&amp;
IF($U72=13,Data!$E$16,"")&amp;
IF($U72=14,Data!$E$17,"")&amp;
IF($U72=15,Data!$E$18,"")&amp;
IF($U72=16,Data!$E$19,"")&amp;
IF($U72=17,Data!$E$20,"")&amp;
IF($U72=18,Data!$E$21,"")&amp;
IF($U72=19,Data!$E$22,"")&amp;
IF($U72=20,Data!$E$23,"")&amp;
IF($U72=21,Data!$E$24,"")&amp;
IF($U72=22,Data!$E$25,"")&amp;
IF($U72=23,Data!$E$26,"")&amp;
IF($U72=24,Data!$E$27,"")&amp;
IF($U72=25,Data!$E$28,"")&amp;
IF($U72=26,Data!$E$29,"")&amp;
IF($U72=27,Data!$E$30,"")&amp;
IF($U72=28,Data!$E$31,"")&amp;
IF($U72=29,Data!$E$32,"")&amp;
IF($U72=30,Data!$E$33,"")&amp;
IF($U72=31,Data!$E$34,"")&amp;
IF($U72=32,Data!$E$35,"")&amp;
IF($U72=33,Data!$E$36,"")&amp;
IF($U72=34,Data!$E$37,"")&amp;
IF($U72=35,Data!$E$38,"")&amp;
IF($U72=36,Data!$E$39,"")&amp;
IF($U72=37,Data!$E$40,"")&amp;
IF($U72=38,Data!$E$41,"")&amp;
IF($U72=39,Data!$E$42,"")&amp;
IF($U72=40,Data!$E$43,"")&amp;
IF($U72=41,Data!$E$124,"")&amp;
IF($U72=42,Data!$E$126,"")&amp;
IF($U72=43,Data!$E$127,"")</f>
        <v/>
      </c>
      <c r="C72" s="116" t="str">
        <f t="shared" si="1"/>
        <v/>
      </c>
      <c r="D72" s="40" t="str">
        <f>IF($U72=1,Data!$G$4,"")&amp;
IF($U72=2,Data!$G$5,"")&amp;
IF($U72=3,Data!$G$6,"")&amp;
IF($U72=4,Data!$G$7,"")&amp;
IF($U72=5,Data!$G$8,"")&amp;
IF($U72=6,Data!$G$9,"")&amp;
IF($U72=7,Data!$G$10,"")&amp;
IF($U72=8,Data!$G$11,"")&amp;
IF($U72=9,Data!$G$12,"")&amp;
IF($U72=10,Data!$G$13,"")&amp;
IF($U72=11,Data!$G$14,"")&amp;
IF($U72=12,Data!$G$15,"")&amp;
IF($U72=13,Data!$G$16,"")&amp;
IF($U72=14,Data!$G$17,"")&amp;
IF($U72=15,Data!$G$18,"")&amp;
IF($U72=16,Data!$G$19,"")&amp;
IF($U72=17,Data!$G$20,"")&amp;
IF($U72=18,Data!$G$21,"")&amp;
IF($U72=19,Data!$G$22,"")&amp;
IF($U72=20,Data!$G$23,"")&amp;
IF($U72=21,Data!$G$24,"")&amp;
IF($U72=22,Data!$G$25,"")&amp;
IF($U72=23,Data!$G$26,"")&amp;
IF($U72=24,Data!$G$27,"")&amp;
IF($U72=25,Data!$G$28,"")&amp;
IF($U72=26,Data!$G$29,"")&amp;
IF($U72=27,Data!$G$30,"")&amp;
IF($U72=28,Data!$G$31,"")&amp;
IF($U72=29,Data!$G$32,"")&amp;
IF($U72=30,Data!$G$33,"")&amp;
IF($U72=31,Data!$G$34,"")&amp;
IF($U72=32,Data!$G$35,"")&amp;
IF($U72=33,Data!$G$36,"")&amp;
IF($U72=34,Data!$G$37,"")&amp;
IF($U72=35,Data!$G$38,"")&amp;
IF($U72=36,Data!$G$39,"")&amp;
IF($U72=37,Data!$G$40,"")&amp;
IF($U72=38,Data!$G$41,"")&amp;
IF($U72=39,Data!$G$42,"")&amp;
IF($U72=40,Data!$G$43,"")&amp;
IF($U72=41,Data!$G$44,"")&amp;
IF($U72=42,Data!$G$45,"")&amp;
IF($U72=43,Data!$G$46,"")&amp;
IF($U72=44,Data!$G$47,"")&amp;
IF($U72=45,Data!$G$48,"")&amp;
IF($U72=46,Data!$G$49,"")&amp;
IF($U72=47,Data!$G$50,"")&amp;
IF($U72=48,Data!$G$51,"")&amp;
IF($U72=49,Data!$G$52,"")&amp;
IF($U72=50,Data!$G$53,"")&amp;
IF($U72=51,Data!$G$54,"")&amp;
IF($U72=52,Data!$G$55,"")&amp;
IF($U72=53,Data!$G$56,"")&amp;
IF($U72=54,Data!$G$57,"")&amp;
IF($U72=55,Data!$G$58,"")&amp;
IF($U72=56,Data!$G$59,"")&amp;
IF($U72=57,Data!$G$60,"")&amp;
IF($U72=58,Data!$G$61,"")&amp;
IF($U72=59,Data!$G$62,"")&amp;
IF($U72=60,Data!$G$63,"")&amp;
IF($U72=61,Data!$G$64,"")&amp;
IF($U72=62,Data!$G$65,"")&amp;
IF($U72=63,Data!$G$66,"")&amp;
IF($U72=64,Data!$G$67,"")&amp;
IF($U72=65,Data!$G$68,"")&amp;
IF($U72=66,Data!$G$69,"")&amp;
IF($U72=67,Data!$G$70,"")&amp;
IF($U72=68,Data!$G$71,"")&amp;
IF($U72=69,Data!$G$72,"")&amp;
IF($U72=70,Data!$G$73,"")&amp;
IF($U72=71,Data!$G$74,"")&amp;
IF($U72=72,Data!$G$75,"")&amp;
IF($U72=73,Data!$G$76,"")&amp;
IF($U72=74,Data!$G$77,"")&amp;
IF($U72=75,Data!$G$78,"")&amp;
IF($U72=76,Data!$G$79,"")&amp;
IF($U72=77,Data!$G$80,"")&amp;
IF($U72=78,Data!$G$81,"")&amp;
IF($U72=79,Data!$G$82,"")&amp;
IF($U72=80,Data!$G$83,"")&amp;
IF($U72=81,Data!$G$84,"")&amp;
IF($U72=82,Data!$G$85,"")&amp;
IF($U72=83,Data!$G$86,"")&amp;
IF($U72=84,Data!$G$87,"")&amp;
IF($U72=85,Data!$G$88,"")&amp;
IF($U72=86,Data!$G$89,"")&amp;
IF($U72=87,Data!$G$90,"")&amp;
IF($U72=88,Data!$G$91,"")&amp;
IF($U72=89,Data!$G$92,"")&amp;
IF($U72=90,Data!$G$93,"")&amp;
IF($U72=91,Data!$G$94,"")&amp;
IF($U72=92,Data!$G$95,"")&amp;
IF($U72=93,Data!$G$96,"")&amp;
IF($U72=94,Data!$G$97,"")&amp;
IF($U72=95,Data!$G$98,"")&amp;
IF($U72=96,Data!$G$99,"")&amp;
IF($U72=97,Data!$G$100,"")&amp;
IF($U72=98,Data!$G$101,"")&amp;
IF($U72=99,Data!$G$102,"")&amp;
IF($U72=100,Data!$G$103,"")&amp;
IF($U72=101,Data!$G$104,"")&amp;
IF($U72=102,Data!$G$105,"")&amp;
IF($U72=103,Data!$G$106,"")&amp;
IF($U72=104,Data!$G$107,"")&amp;
IF($U72=105,Data!$G$108,"")&amp;
IF($U72=106,Data!$G$109,"")&amp;
IF($U72=107,Data!$G$110,"")&amp;
IF($U72=108,Data!$G$111,"")&amp;
IF($U72=109,Data!$G$112,"")&amp;
IF($U72=100,Data!$G$113,"")&amp;
IF($U72=111,Data!$G$114,"")&amp;
IF($U72=112,Data!$G$115,"")&amp;
IF($U72=113,Data!$G$116,"")&amp;
IF($U72=114,Data!$G$117,"")&amp;
IF($U72=115,Data!$G$118,"")&amp;
IF($U72=116,Data!$G$119,"")&amp;
IF($U72=117,Data!$G$120,"")&amp;
IF($U72=118,Data!$G$121,"")&amp;
IF($U72=119,Data!$G$122,"")&amp;
IF($U72=120,Data!$G$123,"")</f>
        <v/>
      </c>
      <c r="E72" s="41" t="str">
        <f>IF($U72=1,Data!$I$4&amp;" LED","")&amp;
IF($U72=2,Data!$I$5&amp;" LED","")&amp;
IF($U72=3,Data!$I$6&amp;" LED","")&amp;
IF($U72=4,Data!$I$7&amp;" LED","")&amp;
IF($U72=5,Data!$I$8&amp;" LED","")&amp;
IF($U72=6,Data!$I$9&amp;" LED","")&amp;
IF($U72=7,Data!$I$10&amp;" LED","")&amp;
IF($U72=8,Data!$I$11&amp;" LED","")&amp;
IF($U72=9,Data!$I$12&amp;" LED","")&amp;
IF($U72=10,Data!$I$13&amp;" LED","")&amp;
IF($U72=11,Data!$I$14&amp;" LED","")&amp;
IF($U72=12,Data!$I$15&amp;" LED","")&amp;
IF($U72=13,Data!$I$16&amp;" LED","")&amp;
IF($U72=14,Data!$I$17&amp;" LED","")&amp;
IF($U72=15,Data!$I$18&amp;" LED","")&amp;
IF($U72=16,Data!$I$19&amp;" LED","")&amp;
IF($U72=17,Data!$I$20&amp;" LED","")&amp;
IF($U72=18,Data!$I$21&amp;" LED","")&amp;
IF($U72=19,Data!$I$22&amp;" LED","")&amp;
IF($U72=20,Data!$I$23&amp;" LED","")&amp;
IF($U72=21,Data!$I$24&amp;" LED","")&amp;
IF($U72=22,Data!$I$25&amp;" LED","")&amp;
IF($U72=23,Data!$I$26&amp;" LED","")&amp;
IF($U72=24,Data!$I$27&amp;" LED","")&amp;
IF($U72=25,Data!$I$28&amp;" LED","")&amp;
IF($U72=26,Data!$I$29&amp;" LED","")&amp;
IF($U72=27,Data!$I$30&amp;" LED","")&amp;
IF($U72=28,Data!$I$31&amp;" LED","")&amp;
IF($U72=29,Data!$I$32&amp;" LED","")&amp;
IF($U72=30,Data!$I$33&amp;" LED","")&amp;
IF($U72=31,Data!$I$34&amp;" LED","")&amp;
IF($U72=32,Data!$I$35&amp;" LED","")&amp;
IF($U72=33,Data!$I$36&amp;" LED","")&amp;
IF($U72=34,Data!$I$37&amp;" LED","")&amp;
IF($U72=35,Data!$I$38&amp;" LED","")&amp;
IF($U72=36,Data!$I$39&amp;" LED","")&amp;
IF($U72=37,Data!$I$40&amp;" LED","")&amp;
IF($U72=38,Data!$I$41&amp;" LED","")&amp;
IF($U72=39,Data!$I$42&amp;" LED","")&amp;
IF($U72=40,Data!$I$43&amp;" LED","")&amp;
IF($U72=41,Data!$I$44&amp;" LED","")&amp;
IF($U72=42,Data!$I$45&amp;" LED","")&amp;
IF($U72=43,Data!$I$46&amp;" LED","")&amp;
IF($U72=44,Data!$I$47&amp;" LED","")&amp;
IF($U72=45,Data!$I$48&amp;" LED","")&amp;
IF($U72=46,Data!$I$49&amp;" LED","")&amp;
IF($U72=47,Data!$I$50&amp;" LED","")&amp;
IF($U72=48,Data!$I$51&amp;" LED","")&amp;
IF($U72=49,Data!$I$52&amp;" LED","")&amp;
IF($U72=50,Data!$I$53&amp;" LED","")&amp;
IF($U72=51,Data!$I$54&amp;" LED","")&amp;
IF($U72=52,Data!$I$55&amp;" LED","")&amp;
IF($U72=53,Data!$I$56&amp;" LED","")&amp;
IF($U72=54,Data!$I$57&amp;" LED","")&amp;
IF($U72=55,Data!$I$58&amp;" LED","")&amp;
IF($U72=56,Data!$I$59&amp;" LED","")&amp;
IF($U72=57,Data!$I$60&amp;" LED","")&amp;
IF($U72=58,Data!$I$61&amp;" LED","")&amp;
IF($U72=59,Data!$I$62&amp;" LED","")&amp;
IF($U72=60,Data!$I$63&amp;" LED","")&amp;
IF($U72=61,Data!$I$64&amp;" LED","")&amp;
IF($U72=62,Data!$I$65&amp;" LED","")&amp;
IF($U72=63,Data!$I$66&amp;" LED","")&amp;
IF($U72=64,Data!$I$67&amp;" LED","")&amp;
IF($U72=65,Data!$I$68&amp;" LED","")&amp;
IF($U72=66,Data!$I$69&amp;" LED","")&amp;
IF($U72=67,Data!$I$70&amp;" LED","")&amp;
IF($U72=68,Data!$I$71&amp;" LED","")&amp;
IF($U72=69,Data!$I$72&amp;" LED","")&amp;
IF($U72=70,Data!$I$73&amp;" LED","")&amp;
IF($U72=71,Data!$I$74&amp;" LED","")&amp;
IF($U72=72,Data!$I$75&amp;" LED","")&amp;
IF($U72=73,Data!$I$76&amp;" LED","")&amp;
IF($U72=74,Data!$I$77&amp;" LED","")&amp;
IF($U72=75,Data!$I$78&amp;" LED","")&amp;
IF($U72=76,Data!$I$79&amp;" LED","")&amp;
IF($U72=77,Data!$I$80&amp;" LED","")&amp;
IF($U72=78,Data!$I$81&amp;" LED","")&amp;
IF($U72=79,Data!$I$82&amp;" LED","")&amp;
IF($U72=80,Data!$I$83&amp;" LED","")&amp;
IF($U72=81,Data!$I$84&amp;" LED","")&amp;
IF($U72=82,Data!$I$85&amp;" LED","")&amp;
IF($U72=83,Data!$I$86&amp;" LED","")&amp;
IF($U72=84,Data!$I$87&amp;" LED","")&amp;
IF($U72=85,Data!$I$88&amp;" LED","")&amp;
IF($U72=86,Data!$I$89&amp;" LED","")&amp;
IF($U72=87,Data!$I$90&amp;" LED","")&amp;
IF($U72=88,Data!$I$91&amp;" LED","")&amp;
IF($U72=89,Data!$I$92&amp;" LED","")&amp;
IF($U72=90,Data!$I$93&amp;" LED","")&amp;
IF($U72=91,Data!$I$94&amp;" LED","")&amp;
IF($U72=92,Data!$I$95&amp;" LED","")&amp;
IF($U72=93,Data!$I$96&amp;" LED","")&amp;
IF($U72=94,Data!$I$97&amp;" LED","")&amp;
IF($U72=95,Data!$I$98&amp;" LED","")&amp;
IF($U72=96,Data!$I$99&amp;" LED","")&amp;
IF($U72=97,Data!$I$100&amp;" LED","")&amp;
IF($U72=98,Data!$I$101&amp;" LED","")&amp;
IF($U72=99,Data!$I$102&amp;" LED","")&amp;
IF($U72=100,Data!$I1111&amp;" LED","")&amp;
IF($U72=101,Data!$I$104&amp;" LED","")&amp;
IF($U72=102,Data!$I$105&amp;" LED","")&amp;
IF($U72=103,Data!$I$106&amp;" LED","")&amp;
IF($U72=104,Data!$I$107&amp;" LED","")&amp;
IF($U72=105,Data!$I$108&amp;" LED","")&amp;
IF($U72=106,Data!$I$109&amp;" LED","")&amp;
IF($U72=107,Data!$I$110&amp;" LED","")&amp;
IF($U72=108,Data!$I$111&amp;" LED","")&amp;
IF($U72=109,Data!$I$112&amp;" LED","")&amp;
IF($U72=110,Data!$I$113&amp;" LED","")&amp;
IF($U72=111,Data!$I$114&amp;" LED","")&amp;
IF($U72=112,Data!$I$115&amp;" LED","")&amp;
IF($U72=113,Data!$I$116&amp;" LED","")&amp;
IF($U72=114,Data!$I$117&amp;" LED","")&amp;
IF($U72=115,Data!$I$118&amp;" LED","")&amp;
IF($U72=116,Data!$I$119&amp;" LED","")&amp;
IF($U72=117,Data!$I$120&amp;" LED","")&amp;
IF($U72=118,Data!$I$121&amp;" LED","")&amp;
IF($U72=119,Data!$I$122&amp;" LED","")&amp;
IF($U72=120,Data!$I$123&amp;" LED","")</f>
        <v/>
      </c>
      <c r="F72" s="42" t="str">
        <f xml:space="preserve">
IF($U72=1,Data!$J$4&amp;" lm","")&amp;
IF($U72=2,Data!$J$5&amp;" lm","")&amp;
IF($U72=3,Data!$J$6&amp;" lm","")&amp;
IF($U72=4,Data!$J$7&amp;" lm","")&amp;
IF($U72=5,Data!$J$8&amp;" lm","")&amp;
IF($U72=6,Data!$J$9&amp;" lm","")&amp;
IF($U72=7,Data!$J$10&amp;" lm","")&amp;
IF($U72=8,Data!$J$11&amp;" lm","")&amp;
IF($U72=9,Data!$J$12&amp;" lm","")&amp;
IF($U72=10,Data!$J$13&amp;" lm","")&amp;
IF($U72=11,Data!$J$14&amp;" lm","")&amp;
IF($U72=12,Data!$J$15&amp;" lm","")&amp;
IF($U72=13,Data!$J$16&amp;" lm","")&amp;
IF($U72=14,Data!$J$17&amp;" lm","")&amp;
IF($U72=15,Data!$J$18&amp;" lm","")&amp;
IF($U72=16,Data!$J$19&amp;" lm","")&amp;
IF($U72=17,Data!$J$20&amp;" lm","")&amp;
IF($U72=18,Data!$J$21&amp;" lm","")&amp;
IF($U72=19,Data!$J$22&amp;" lm","")&amp;
IF($U72=20,Data!$J$23&amp;" lm","")&amp;
IF($U72=21,Data!$J$24&amp;" lm","")&amp;
IF($U72=22,Data!$J$25&amp;" lm","")&amp;
IF($U72=23,Data!$J$26&amp;" lm","")&amp;
IF($U72=24,Data!$J$27&amp;" lm","")&amp;
IF($U72=25,Data!$J$28&amp;" lm","")&amp;
IF($U72=26,Data!$J$29&amp;" lm","")&amp;
IF($U72=27,Data!$J$30&amp;" lm","")&amp;
IF($U72=28,Data!$J$31&amp;" lm","")&amp;
IF($U72=29,Data!$J$32&amp;" lm","")&amp;
IF($U72=30,Data!$J$33&amp;" lm","")&amp;
IF($U72=31,Data!$J$34&amp;" lm","")&amp;
IF($U72=32,Data!$J$35&amp;" lm","")&amp;
IF($U72=33,Data!$J$36&amp;" lm","")&amp;
IF($U72=34,Data!$J$37&amp;" lm","")&amp;
IF($U72=35,Data!$J$38&amp;" lm","")&amp;
IF($U72=36,Data!$J$39&amp;" lm","")&amp;
IF($U72=37,Data!$J$40&amp;" lm","")&amp;
IF($U72=38,Data!$J$41&amp;" lm","")&amp;
IF($U72=39,Data!$J$42&amp;" lm","")&amp;
IF($U72=40,Data!$J$43&amp;" lm","")&amp;
IF($U72=41,Data!$J$44&amp;" lm","")&amp;
IF($U72=42,Data!$J$45&amp;" lm","")&amp;
IF($U72=43,Data!$J$46&amp;" lm","")&amp;
IF($U72=44,Data!$J$47&amp;" lm","")&amp;
IF($U72=45,Data!$J$48&amp;" lm","")&amp;
IF($U72=46,Data!$J$49&amp;" lm","")&amp;
IF($U72=47,Data!$J$50&amp;" lm","")&amp;
IF($U72=48,Data!$J$51&amp;" lm","")&amp;
IF($U72=49,Data!$J$52&amp;" lm","")&amp;
IF($U72=50,Data!$J$53&amp;" lm","")&amp;
IF($U72=51,Data!$J$54&amp;" lm","")&amp;
IF($U72=52,Data!$J$55&amp;" lm","")&amp;
IF($U72=53,Data!$J$56&amp;" lm","")&amp;
IF($U72=54,Data!$J$57&amp;" lm","")&amp;
IF($U72=55,Data!$J$58&amp;" lm","")&amp;
IF($U72=56,Data!$J$59&amp;" lm","")&amp;
IF($U72=57,Data!$J$60&amp;" lm","")&amp;
IF($U72=58,Data!$J$61&amp;" lm","")&amp;
IF($U72=59,Data!$J$62&amp;" lm","")&amp;
IF($U72=60,Data!$J$63&amp;" lm","")&amp;
IF($U72=61,Data!$J$64&amp;" lm","")&amp;
IF($U72=62,Data!$J$65&amp;" lm","")&amp;
IF($U72=63,Data!$J$66&amp;" lm","")&amp;
IF($U72=64,Data!$J$67&amp;" lm","")&amp;
IF($U72=65,Data!$J$68&amp;" lm","")&amp;
IF($U72=66,Data!$J$69&amp;" lm","")&amp;
IF($U72=67,Data!$J$70&amp;" lm","")&amp;
IF($U72=68,Data!$J$71&amp;" lm","")&amp;
IF($U72=69,Data!$J$72&amp;" lm","")&amp;
IF($U72=70,Data!$J$73&amp;" lm","")&amp;
IF($U72=71,Data!$J$74&amp;" lm","")&amp;
IF($U72=72,Data!$J$75&amp;" lm","")&amp;
IF($U72=73,Data!$J$76&amp;" lm","")&amp;
IF($U72=74,Data!$J$77&amp;" lm","")&amp;
IF($U72=75,Data!$J$78&amp;" lm","")&amp;
IF($U72=76,Data!$J$79&amp;" lm","")&amp;
IF($U72=77,Data!$J$80&amp;" lm","")&amp;
IF($U72=78,Data!$J$81&amp;" lm","")&amp;
IF($U72=79,Data!$J$82&amp;" lm","")&amp;
IF($U72=80,Data!$J$83&amp;" lm","")&amp;
IF($U72=81,Data!$J$84&amp;" lm","")&amp;
IF($U72=82,Data!$J$85&amp;" lm","")&amp;
IF($U72=83,Data!$J$86&amp;" lm","")&amp;
IF($U72=84,Data!$J$87&amp;" lm","")&amp;
IF($U72=85,Data!$J$88&amp;" lm","")&amp;
IF($U72=86,Data!$J$89&amp;" lm","")&amp;
IF($U72=87,Data!$J$90&amp;" lm","")&amp;
IF($U72=88,Data!$J$91&amp;" lm","")&amp;
IF($U72=89,Data!$J$92&amp;" lm","")&amp;
IF($U72=90,Data!$J$93&amp;" lm","")&amp;
IF($U72=91,Data!$J$94&amp;" lm","")&amp;
IF($U72=92,Data!$J$95&amp;" lm","")&amp;
IF($U72=93,Data!$J$96&amp;" lm","")&amp;
IF($U72=94,Data!$J$97&amp;" lm","")&amp;
IF($U72=95,Data!$J$98&amp;" lm","")&amp;
IF($U72=96,Data!$J$99&amp;" lm","")&amp;
IF($U72=97,Data!$J$100&amp;" lm","")&amp;
IF($U72=98,Data!$J$101&amp;" lm","")&amp;
IF($U72=99,Data!$J$102&amp;" lm","")&amp;
IF($U72=100,Data!$J$103&amp;" lm","")&amp;
IF($U72=101,Data!$J$104&amp;" lm","")&amp;
IF($U72=102,Data!$J$105&amp;" lm","")&amp;
IF($U72=103,Data!$J$106&amp;" lm","")&amp;
IF($U72=104,Data!$J$107&amp;" lm","")&amp;
IF($U72=105,Data!$J$108&amp;" lm","")&amp;
IF($U72=106,Data!$J$109&amp;" lm","")&amp;
IF($U72=107,Data!$J$110&amp;" lm","")&amp;
IF($U72=108,Data!$J$111&amp;" lm","")&amp;
IF($U72=109,Data!$J$112&amp;" lm","")&amp;
IF($U72=110,Data!$J$113&amp;" lm","")&amp;
IF($U72=111,Data!$J$114&amp;" lm","")&amp;
IF($U72=112,Data!$J$115&amp;" lm","")&amp;
IF($U72=113,Data!$J$116&amp;" lm","")&amp;
IF($U72=114,Data!$J$117&amp;" lm","")&amp;
IF($U72=115,Data!$J$118&amp;" lm","")&amp;
IF($U72=116,Data!$J$109&amp;" lm","")&amp;
IF($U72=117,Data!$J$120&amp;" lm","")&amp;
IF($U72=118,Data!$J$121&amp;" lm","")&amp;
IF($U72=119,Data!$J$122&amp;" lm","")&amp;
IF($U72=120,Data!$J$123&amp;" lm","")</f>
        <v/>
      </c>
      <c r="G72" s="43" t="str">
        <f xml:space="preserve">
IF($U72=1,Data!$H$4,"")&amp;
IF($U72=2,Data!$H$5,"")&amp;
IF($U72=3,Data!$H$6,"")&amp;
IF($U72=4,Data!$H$7,"")&amp;
IF($U72=5,Data!$H$8,"")&amp;
IF($U72=6,Data!$H$9,"")&amp;
IF($U72=7,Data!$H$10,"")&amp;
IF($U72=8,Data!$H$11,"")&amp;
IF($U72=9,Data!$H$12,"")&amp;
IF($U72=10,Data!$H$13,"")&amp;
IF($U72=11,Data!$H$14,"")&amp;
IF($U72=12,Data!$H$15,"")&amp;
IF($U72=13,Data!$H$16,"")&amp;
IF($U72=14,Data!$H$17,"")&amp;
IF($U72=15,Data!$H$18,"")&amp;
IF($U72=16,Data!$H$19,"")&amp;
IF($U72=17,Data!$H$20,"")&amp;
IF($U72=18,Data!$H$21,"")&amp;
IF($U72=19,Data!$H$22,"")&amp;
IF($U72=20,Data!$H$23,"")&amp;
IF($U72=21,Data!$H$24,"")&amp;
IF($U72=22,Data!$H$25,"")&amp;
IF($U72=23,Data!$H$26,"")&amp;
IF($U72=24,Data!$H$27,"")&amp;
IF($U72=25,Data!$H$28,"")&amp;
IF($U72=26,Data!$H$29,"")&amp;
IF($U72=27,Data!$H$30,"")&amp;
IF($U72=28,Data!$H$31,"")&amp;
IF($U72=29,Data!$H$32,"")&amp;
IF($U72=30,Data!$H$33,"")&amp;
IF($U72=31,Data!$H$34,"")&amp;
IF($U72=32,Data!$H$35,"")&amp;
IF($U72=33,Data!$H$36,"")&amp;
IF($U72=34,Data!$H$37,"")&amp;
IF($U72=35,Data!$H$38,"")&amp;
IF($U72=36,Data!$H$39,"")&amp;
IF($U72=37,Data!$H$40,"")&amp;
IF($U72=38,Data!$H$41,"")&amp;
IF($U72=39,Data!$H$42,"")&amp;
IF($U72=40,Data!$H$43,"")&amp;
IF($U72=41,Data!$H$44,"")&amp;
IF($U72=42,Data!$H$45,"")&amp;
IF($U72=43,Data!$H$46,"")&amp;
IF($U72=44,Data!$H$47,"")&amp;
IF($U72=45,Data!$H$48,"")&amp;
IF($U72=46,Data!$H$49,"")&amp;
IF($U72=47,Data!$H$50,"")&amp;
IF($U72=48,Data!$H$51,"")&amp;
IF($U72=49,Data!$H$52,"")&amp;
IF($U72=50,Data!$H$53,"")&amp;
IF($U72=51,Data!$H$54,"")&amp;
IF($U72=52,Data!$H$55,"")&amp;
IF($U72=53,Data!$H$56,"")&amp;
IF($U72=54,Data!$H$57,"")&amp;
IF($U72=55,Data!$H$58,"")&amp;
IF($U72=56,Data!$H$59,"")&amp;
IF($U72=57,Data!$H$60,"")&amp;
IF($U72=58,Data!$H$61,"")&amp;
IF($U72=59,Data!$H$62,"")&amp;
IF($U72=60,Data!$H$63,"")&amp;
IF($U72=61,Data!$H$64,"")&amp;
IF($U72=62,Data!$H$65,"")&amp;
IF($U72=63,Data!$H$66,"")&amp;
IF($U72=64,Data!$H$67,"")&amp;
IF($U72=65,Data!$H$68,"")&amp;
IF($U72=66,Data!$H$69,"")&amp;
IF($U72=67,Data!$H$70,"")&amp;
IF($U72=68,Data!$H$71,"")&amp;
IF($U72=69,Data!$H$72,"")&amp;
IF($U72=70,Data!$H$73,"")&amp;
IF($U72=71,Data!$H$74,"")&amp;
IF($U72=72,Data!$H$75,"")&amp;
IF($U72=73,Data!$H$76,"")&amp;
IF($U72=74,Data!$H$77,"")&amp;
IF($U72=75,Data!$H$78,"")&amp;
IF($U72=76,Data!$H$79,"")&amp;
IF($U72=77,Data!$H$80,"")&amp;
IF($U72=78,Data!$H$81,"")&amp;
IF($U72=79,Data!$H$82,"")&amp;
IF($U72=80,Data!$H$83,"")&amp;
IF($U72=81,Data!$H$84,"")&amp;
IF($U72=82,Data!$H$85,"")&amp;
IF($U72=83,Data!$H$86,"")&amp;
IF($U72=84,Data!$H$87,"")&amp;
IF($U72=85,Data!$H$88,"")&amp;
IF($U72=86,Data!$H$89,"")&amp;
IF($U72=87,Data!$H$90,"")&amp;
IF($U72=88,Data!$H$91,"")&amp;
IF($U72=89,Data!$H$92,"")&amp;
IF($U72=90,Data!$H$93,"")&amp;
IF($U72=91,Data!$H$94,"")&amp;
IF($U72=92,Data!$H$95,"")&amp;
IF($U72=93,Data!$H$96,"")&amp;
IF($U72=94,Data!$H$97,"")&amp;
IF($U72=95,Data!$H$98,"")&amp;
IF($U72=96,Data!$H$99,"")&amp;
IF($U72=97,Data!$H$100,"")&amp;
IF($U72=98,Data!$H$101,"")&amp;
IF($U72=99,Data!$H$102,"")&amp;
IF($U72=100,Data!$H$103,"")&amp;
IF($U72=101,Data!$H$104,"")&amp;
IF($U72=102,Data!$H$105,"")&amp;
IF($U72=103,Data!$H$106,"")&amp;
IF($U72=104,Data!$H$107,"")&amp;
IF($U72=105,Data!$H$108,"")&amp;
IF($U72=106,Data!$H$109,"")&amp;
IF($U72=107,Data!$H$110,"")&amp;
IF($U72=108,Data!$H$111,"")&amp;
IF($U72=109,Data!$H$112,"")&amp;
IF($U72=110,Data!$H$113,"")&amp;
IF($U72=111,Data!$H$114,"")&amp;
IF($U72=112,Data!$H$115,"")&amp;
IF($U72=113,Data!$H$116,"")&amp;
IF($U72=114,Data!$H$117,"")&amp;
IF($U72=115,Data!$H$118,"")&amp;
IF($U72=116,Data!$H$119,"")&amp;
IF($U72=117,Data!$H$120,"")&amp;
IF($U72=118,Data!$H$121,"")&amp;
IF($U72=119,Data!$H$122,"")&amp;
IF($U72=120,Data!$H$123,"")</f>
        <v/>
      </c>
      <c r="H72" s="44" t="str">
        <f>IF($U72=1,Data!$V$4&amp;" W","")&amp;
IF($U72=2,Data!$V$5&amp;" W","")&amp;
IF($U72=3,Data!$V$6&amp;" W","")&amp;
IF($U72=4,Data!$V$7&amp;" W","")&amp;
IF($U72=5,Data!$V$8&amp;" W","")&amp;
IF($U72=6,Data!$V$9&amp;" W","")&amp;
IF($U72=7,Data!$V$10&amp;" W","")&amp;
IF($U72=8,Data!$V$11&amp;" W","")&amp;
IF($U72=9,Data!$V$12&amp;" W","")&amp;
IF($U72=10,Data!$V$13&amp;" W","")&amp;
IF($U72=11,Data!$V$14&amp;" W","")&amp;
IF($U72=12,Data!$V$15&amp;" W","")&amp;
IF($U72=13,Data!$V$16&amp;" W","")&amp;
IF($U72=14,Data!$V$17&amp;" W","")&amp;
IF($U72=15,Data!$V$18&amp;" W","")&amp;
IF($U72=16,Data!$V$19&amp;" W","")&amp;
IF($U72=17,Data!$V$20&amp;" W","")&amp;
IF($U72=18,Data!$V$21&amp;" W","")&amp;
IF($U72=19,Data!$V$22&amp;" W","")&amp;
IF($U72=20,Data!$V$23&amp;" W","")&amp;
IF($U72=21,Data!$V$24&amp;" W","")&amp;
IF($U72=22,Data!$V$25&amp;" W","")&amp;
IF($U72=23,Data!$V$26&amp;" W","")&amp;
IF($U72=24,Data!$V$27&amp;" W","")&amp;
IF($U72=25,Data!$V$28&amp;" W","")&amp;
IF($U72=26,Data!$V$29&amp;" W","")&amp;
IF($U72=27,Data!$V$30&amp;" W","")&amp;
IF($U72=28,Data!$V$31&amp;" W","")&amp;
IF($U72=29,Data!$V$32&amp;" W","")&amp;
IF($U72=30,Data!$V$33&amp;" W","")&amp;
IF($U72=31,Data!$V$34&amp;" W","")&amp;
IF($U72=32,Data!$V$35&amp;" W","")&amp;
IF($U72=33,Data!$V$36&amp;" W","")&amp;
IF($U72=34,Data!$V$37&amp;" W","")&amp;
IF($U72=35,Data!$V$38&amp;" W","")&amp;
IF($U72=36,Data!$V$39&amp;" W","")&amp;
IF($U72=37,Data!$V$40&amp;" W","")&amp;
IF($U72=38,Data!$V$41&amp;" W","")&amp;
IF($U72=39,Data!$V$42&amp;" W","")&amp;
IF($U72=40,Data!$V$43&amp;" W","")&amp;
IF($U72=41,Data!$V$44&amp;" W","")&amp;
IF($U72=42,Data!$V$45&amp;" W","")&amp;
IF($U72=43,Data!$V$46&amp;" W","")&amp;
IF($U72=44,Data!$V$47&amp;" W","")&amp;
IF($U72=45,Data!$V$48&amp;" W","")&amp;
IF($U72=46,Data!$V$49&amp;" W","")&amp;
IF($U72=47,Data!$V$50&amp;" W","")&amp;
IF($U72=48,Data!$V$51&amp;" W","")&amp;
IF($U72=49,Data!$V$52&amp;" W","")&amp;
IF($U72=50,Data!$V$53&amp;" W","")&amp;
IF($U72=51,Data!$V$54&amp;" W","")&amp;
IF($U72=52,Data!$V$55&amp;" W","")&amp;
IF($U72=53,Data!$V$56&amp;" W","")&amp;
IF($U72=54,Data!$V$57&amp;" W","")&amp;
IF($U72=55,Data!$V$58&amp;" W","")&amp;
IF($U72=56,Data!$V$59&amp;" W","")&amp;
IF($U72=57,Data!$V$60&amp;" W","")&amp;
IF($U72=58,Data!$V$61&amp;" W","")&amp;
IF($U72=59,Data!$V$62&amp;" W","")&amp;
IF($U72=60,Data!$V$63&amp;" W","")&amp;
IF($U72=61,Data!$V$64&amp;" W","")&amp;
IF($U72=62,Data!$V$65&amp;" W","")&amp;
IF($U72=63,Data!$V$66&amp;" W","")&amp;
IF($U72=64,Data!$V$67&amp;" W","")&amp;
IF($U72=65,Data!$V$68&amp;" W","")&amp;
IF($U72=66,Data!$V$69&amp;" W","")&amp;
IF($U72=67,Data!$V$70&amp;" W","")&amp;
IF($U72=68,Data!$V$71&amp;" W","")&amp;
IF($U72=69,Data!$V$72&amp;" W","")&amp;
IF($U72=70,Data!$V$73&amp;" W","")&amp;
IF($U72=71,Data!$V$74&amp;" W","")&amp;
IF($U72=72,Data!$V$75&amp;" W","")&amp;
IF($U72=73,Data!$V$76&amp;" W","")&amp;
IF($U72=74,Data!$V$77&amp;" W","")&amp;
IF($U72=75,Data!$V$78&amp;" W","")&amp;
IF($U72=76,Data!$V$79&amp;" W","")&amp;
IF($U72=77,Data!$V$80&amp;" W","")&amp;
IF($U72=78,Data!$V$81&amp;" W","")&amp;
IF($U72=79,Data!$V$82&amp;" W","")&amp;
IF($U72=80,Data!$V$83&amp;" W","")&amp;
IF($U72=81,Data!$V$84&amp;" W","")&amp;
IF($U72=82,Data!$V$85&amp;" W","")&amp;
IF($U72=83,Data!$V$86&amp;" W","")&amp;
IF($U72=84,Data!$V$87&amp;" W","")&amp;
IF($U72=85,Data!$V$88&amp;" W","")&amp;
IF($U72=86,Data!$V$89&amp;" W","")&amp;
IF($U72=87,Data!$V$90&amp;" W","")&amp;
IF($U72=88,Data!$V$91&amp;" W","")&amp;
IF($U72=89,Data!$V$92&amp;" W","")&amp;
IF($U72=90,Data!$V$93&amp;" W","")&amp;
IF($U72=91,Data!$V$94&amp;" W","")&amp;
IF($U72=92,Data!$V$95&amp;" W","")&amp;
IF($U72=93,Data!$V$96&amp;" W","")&amp;
IF($U72=94,Data!$V$97&amp;" W","")&amp;
IF($U72=95,Data!$V$98&amp;" W","")&amp;
IF($U72=96,Data!$V$99&amp;" W","")&amp;
IF($U72=97,Data!$V$100&amp;" W","")&amp;
IF($U72=98,Data!$V$101&amp;" W","")&amp;
IF($U72=99,Data!$V$102&amp;" W","")&amp;
IF($U72=100,Data!$V$103&amp;" W","")&amp;
IF($U72=101,Data!$V172&amp;" W","")&amp;
IF($U72=102,Data!$V$105&amp;" W","")&amp;
IF($U72=103,Data!$V$106&amp;" W","")&amp;
IF($U72=104,Data!$V$107&amp;" W","")&amp;
IF($U72=105,Data!$V$108&amp;" W","")&amp;
IF($U72=106,Data!$V$109&amp;" W","")&amp;
IF($U72=107,Data!$V$110&amp;" W","")&amp;
IF($U72=108,Data!$V$111&amp;" W","")&amp;
IF($U72=109,Data!$V$112&amp;" W","")&amp;
IF($U72=110,Data!$V$113&amp;" W","")&amp;
IF($U72=111,Data!$V$114&amp;" W","")&amp;
IF($U72=112,Data!$V$115&amp;" W","")&amp;
IF($U72=113,Data!$V$116&amp;" W","")&amp;
IF($U72=114,Data!$V$117&amp;" W","")&amp;
IF($U72=115,Data!$V$118&amp;" W","")&amp;
IF($U72=116,Data!$V$119&amp;" W","")&amp;
IF($U72=117,Data!$V$120&amp;" W","")&amp;
IF($U72=118,Data!$V$121&amp;" W","")&amp;
IF($U72=119,Data!$V$122&amp;" W","")&amp;
IF($U72=120,Data!$V$123&amp;" W","")</f>
        <v/>
      </c>
      <c r="I72" s="42" t="str">
        <f>IF($U72=1,Data!$W$4&amp;" W","")&amp;
IF($U72=2,Data!$W$5&amp;" W","")&amp;
IF($U72=3,Data!$W$6&amp;" W","")&amp;
IF($U72=4,Data!$W$7&amp;" W","")&amp;
IF($U72=5,Data!$W$8&amp;" W","")&amp;
IF($U72=6,Data!$W$9&amp;" W","")&amp;
IF($U72=7,Data!$W$10&amp;" W","")&amp;
IF($U72=8,Data!$W$11&amp;" W","")&amp;
IF($U72=9,Data!$W$12&amp;" W","")&amp;
IF($U72=10,Data!$W$13&amp;" W","")&amp;
IF($U72=11,Data!$W$14&amp;" W","")&amp;
IF($U72=12,Data!$W$15&amp;" W","")&amp;
IF($U72=13,Data!$W$16&amp;" W","")&amp;
IF($U72=14,Data!$W$17&amp;" W","")&amp;
IF($U72=15,Data!$W$18&amp;" W","")&amp;
IF($U72=16,Data!$W$19&amp;" W","")&amp;
IF($U72=17,Data!$W$20&amp;" W","")&amp;
IF($U72=18,Data!$W$21&amp;" W","")&amp;
IF($U72=19,Data!$W$22&amp;" W","")&amp;
IF($U72=20,Data!$W$23&amp;" W","")&amp;
IF($U72=21,Data!$W$24&amp;" W","")&amp;
IF($U72=22,Data!$W$25&amp;" W","")&amp;
IF($U72=23,Data!$W$26&amp;" W","")&amp;
IF($U72=24,Data!$W$27&amp;" W","")&amp;
IF($U72=25,Data!$W$28&amp;" W","")&amp;
IF($U72=26,Data!$W$29&amp;" W","")&amp;
IF($U72=27,Data!$W$30&amp;" W","")&amp;
IF($U72=28,Data!$W$31&amp;" W","")&amp;
IF($U72=29,Data!$W$32&amp;" W","")&amp;
IF($U72=30,Data!$W$33&amp;" W","")&amp;
IF($U72=31,Data!$W$34&amp;" W","")&amp;
IF($U72=32,Data!$W$35&amp;" W","")&amp;
IF($U72=33,Data!$W$36&amp;" W","")&amp;
IF($U72=34,Data!$W$37&amp;" W","")&amp;
IF($U72=35,Data!$W$38&amp;" W","")&amp;
IF($U72=36,Data!$W$39&amp;" W","")&amp;
IF($U72=37,Data!$W$40&amp;" W","")&amp;
IF($U72=38,Data!$W$41&amp;" W","")&amp;
IF($U72=39,Data!$W$42&amp;" W","")&amp;
IF($U72=40,Data!$W$43&amp;" W","")&amp;
IF($U72=41,Data!$W$44&amp;" W","")&amp;
IF($U72=42,Data!$W$45&amp;" W","")&amp;
IF($U72=43,Data!$W$46&amp;" W","")&amp;
IF($U72=44,Data!$W$47&amp;" W","")&amp;
IF($U72=45,Data!$W$48&amp;" W","")&amp;
IF($U72=46,Data!$W$49&amp;" W","")&amp;
IF($U72=47,Data!$W$50&amp;" W","")&amp;
IF($U72=48,Data!$W$51&amp;" W","")&amp;
IF($U72=49,Data!$W$52&amp;" W","")&amp;
IF($U72=50,Data!$W$53&amp;" W","")&amp;
IF($U72=51,Data!$W$54&amp;" W","")&amp;
IF($U72=52,Data!$W$55&amp;" W","")&amp;
IF($U72=53,Data!$W$56&amp;" W","")&amp;
IF($U72=54,Data!$W$57&amp;" W","")&amp;
IF($U72=55,Data!$W$58&amp;" W","")&amp;
IF($U72=56,Data!$W$59&amp;" W","")&amp;
IF($U72=57,Data!$W$60&amp;" W","")&amp;
IF($U72=58,Data!$W$61&amp;" W","")&amp;
IF($U72=59,Data!$W$62&amp;" W","")&amp;
IF($U72=60,Data!$W$63&amp;" W","")&amp;
IF($U72=61,Data!$W$64&amp;" W","")&amp;
IF($U72=62,Data!$W$65&amp;" W","")&amp;
IF($U72=63,Data!$W$66&amp;" W","")&amp;
IF($U72=64,Data!$W$67&amp;" W","")&amp;
IF($U72=65,Data!$W$68&amp;" W","")&amp;
IF($U72=66,Data!$W$69&amp;" W","")&amp;
IF($U72=67,Data!$W$70&amp;" W","")&amp;
IF($U72=68,Data!$W$71&amp;" W","")&amp;
IF($U72=69,Data!$W$72&amp;" W","")&amp;
IF($U72=70,Data!$W$73&amp;" W","")&amp;
IF($U72=71,Data!$W$74&amp;" W","")&amp;
IF($U72=72,Data!$W$75&amp;" W","")&amp;
IF($U72=73,Data!$W$76&amp;" W","")&amp;
IF($U72=74,Data!$W$77&amp;" W","")&amp;
IF($U72=75,Data!$W$78&amp;" W","")&amp;
IF($U72=76,Data!$W$79&amp;" W","")&amp;
IF($U72=77,Data!$W$80&amp;" W","")&amp;
IF($U72=78,Data!$W$81&amp;" W","")&amp;
IF($U72=79,Data!$W$82&amp;" W","")&amp;
IF($U72=80,Data!$W$83&amp;" W","")&amp;
IF($U72=81,Data!$W$84&amp;" W","")&amp;
IF($U72=82,Data!$W$85&amp;" W","")&amp;
IF($U72=83,Data!$W$86&amp;" W","")&amp;
IF($U72=84,Data!$W$87&amp;" W","")&amp;
IF($U72=85,Data!$W$88&amp;" W","")&amp;
IF($U72=86,Data!$W$89&amp;" W","")&amp;
IF($U72=87,Data!$W$90&amp;" W","")&amp;
IF($U72=88,Data!$W$91&amp;" W","")&amp;
IF($U72=89,Data!$W$92&amp;" W","")&amp;
IF($U72=90,Data!$W$93&amp;" W","")&amp;
IF($U72=91,Data!$W$94&amp;" W","")&amp;
IF($U72=92,Data!$W$95&amp;" W","")&amp;
IF($U72=93,Data!$W$96&amp;" W","")&amp;
IF($U72=94,Data!$W$97&amp;" W","")&amp;
IF($U72=95,Data!$W$98&amp;" W","")&amp;
IF($U72=96,Data!$W$99&amp;" W","")&amp;
IF($U72=97,Data!$W$100&amp;" W","")&amp;
IF($U72=98,Data!$W$101&amp;" W","")&amp;
IF($U72=99,Data!$W$102&amp;" W","")&amp;
IF($U72=100,Data!$W$103&amp;" W","")&amp;
IF($U72=101,Data!$V172&amp;" W","")&amp;
IF($U72=102,Data!$W$105&amp;" W","")&amp;
IF($U72=103,Data!$W$106&amp;" W","")&amp;
IF($U72=104,Data!$W$107&amp;" W","")&amp;
IF($U72=105,Data!$W$108&amp;" W","")&amp;
IF($U72=106,Data!$W$109&amp;" W","")&amp;
IF($U72=107,Data!$W$110&amp;" W","")&amp;
IF($U72=108,Data!$W$111&amp;" W","")&amp;
IF($U72=109,Data!$W$112&amp;" W","")&amp;
IF($U72=110,Data!$W$113&amp;" W","")&amp;
IF($U72=111,Data!$W$114&amp;" W","")&amp;
IF($U72=112,Data!$W$115&amp;" W","")&amp;
IF($U72=113,Data!$W$116&amp;" W","")&amp;
IF($U72=114,Data!$W$117&amp;" W","")&amp;
IF($U72=115,Data!$W$118&amp;" W","")&amp;
IF($U72=116,Data!$W$119&amp;" W","")&amp;
IF($U72=117,Data!$W$120&amp;" W","")&amp;
IF($U72=118,Data!$W$121&amp;" W","")&amp;
IF($U72=119,Data!$W$122&amp;" W","")&amp;
IF($U72=120,Data!$W$123&amp;" W","")</f>
        <v/>
      </c>
      <c r="J72" s="44" t="str">
        <f>IF($U72=1,Data!$X$4&amp;" W","")&amp;
IF($U72=2,Data!$X$5&amp;" W","")&amp;
IF($U72=3,Data!$X$6&amp;" W","")&amp;
IF($U72=4,Data!$X$7&amp;" W","")&amp;
IF($U72=5,Data!$X$8&amp;" W","")&amp;
IF($U72=6,Data!$X$9&amp;" W","")&amp;
IF($U72=7,Data!$X$10&amp;" W","")&amp;
IF($U72=8,Data!$X$11&amp;" W","")&amp;
IF($U72=9,Data!$X$12&amp;" W","")&amp;
IF($U72=10,Data!$X$13&amp;" W","")&amp;
IF($U72=11,Data!$X$14&amp;" W","")&amp;
IF($U72=12,Data!$X$15&amp;" W","")&amp;
IF($U72=13,Data!$X$16&amp;" W","")&amp;
IF($U72=14,Data!$X$17&amp;" W","")&amp;
IF($U72=15,Data!$X$18&amp;" W","")&amp;
IF($U72=16,Data!$X$19&amp;" W","")&amp;
IF($U72=17,Data!$X$20&amp;" W","")&amp;
IF($U72=18,Data!$X$21&amp;" W","")&amp;
IF($U72=19,Data!$X$22&amp;" W","")&amp;
IF($U72=20,Data!$X$23&amp;" W","")&amp;
IF($U72=21,Data!$X$24&amp;" W","")&amp;
IF($U72=22,Data!$X$25&amp;" W","")&amp;
IF($U72=23,Data!$X$26&amp;" W","")&amp;
IF($U72=24,Data!$X$27&amp;" W","")&amp;
IF($U72=25,Data!$X$28&amp;" W","")&amp;
IF($U72=26,Data!$X$29&amp;" W","")&amp;
IF($U72=27,Data!$X$30&amp;" W","")&amp;
IF($U72=28,Data!$X$31&amp;" W","")&amp;
IF($U72=29,Data!$X$32&amp;" W","")&amp;
IF($U72=30,Data!$X$33&amp;" W","")&amp;
IF($U72=31,Data!$X$34&amp;" W","")&amp;
IF($U72=32,Data!$X$35&amp;" W","")&amp;
IF($U72=33,Data!$X$36&amp;" W","")&amp;
IF($U72=34,Data!$X$37&amp;" W","")&amp;
IF($U72=35,Data!$X$38&amp;" W","")&amp;
IF($U72=36,Data!$X$39&amp;" W","")&amp;
IF($U72=37,Data!$X$40&amp;" W","")&amp;
IF($U72=38,Data!$X$41&amp;" W","")&amp;
IF($U72=39,Data!$X$42&amp;" W","")&amp;
IF($U72=40,Data!$X$43&amp;" W","")&amp;
IF($U72=41,Data!$X$44&amp;" W","")&amp;
IF($U72=42,Data!$X$45&amp;" W","")&amp;
IF($U72=43,Data!$X$46&amp;" W","")&amp;
IF($U72=44,Data!$X$47&amp;" W","")&amp;
IF($U72=45,Data!$X$48&amp;" W","")&amp;
IF($U72=46,Data!$X$49&amp;" W","")&amp;
IF($U72=47,Data!$X$50&amp;" W","")&amp;
IF($U72=48,Data!$X$51&amp;" W","")&amp;
IF($U72=49,Data!$X$52&amp;" W","")&amp;
IF($U72=50,Data!$X$53&amp;" W","")&amp;
IF($U72=51,Data!$X$54&amp;" W","")&amp;
IF($U72=52,Data!$X$55&amp;" W","")&amp;
IF($U72=53,Data!$X$56&amp;" W","")&amp;
IF($U72=54,Data!$X$57&amp;" W","")&amp;
IF($U72=55,Data!$X$58&amp;" W","")&amp;
IF($U72=56,Data!$X$59&amp;" W","")&amp;
IF($U72=57,Data!$X$60&amp;" W","")&amp;
IF($U72=58,Data!$X$61&amp;" W","")&amp;
IF($U72=59,Data!$X$62&amp;" W","")&amp;
IF($U72=60,Data!$X$63&amp;" W","")&amp;
IF($U72=61,Data!$X$64&amp;" W","")&amp;
IF($U72=62,Data!$X$65&amp;" W","")&amp;
IF($U72=63,Data!$X$66&amp;" W","")&amp;
IF($U72=64,Data!$X$67&amp;" W","")&amp;
IF($U72=65,Data!$X$68&amp;" W","")&amp;
IF($U72=66,Data!$X$69&amp;" W","")&amp;
IF($U72=67,Data!$X$70&amp;" W","")&amp;
IF($U72=68,Data!$X$71&amp;" W","")&amp;
IF($U72=69,Data!$X$72&amp;" W","")&amp;
IF($U72=70,Data!$X$73&amp;" W","")&amp;
IF($U72=71,Data!$X$74&amp;" W","")&amp;
IF($U72=72,Data!$X$75&amp;" W","")&amp;
IF($U72=73,Data!$X$76&amp;" W","")&amp;
IF($U72=74,Data!$X$77&amp;" W","")&amp;
IF($U72=75,Data!$X$78&amp;" W","")&amp;
IF($U72=76,Data!$X$79&amp;" W","")&amp;
IF($U72=77,Data!$X$80&amp;" W","")&amp;
IF($U72=78,Data!$X$81&amp;" W","")&amp;
IF($U72=79,Data!$X$82&amp;" W","")&amp;
IF($U72=80,Data!$X$83&amp;" W","")&amp;
IF($U72=81,Data!$X$84&amp;" W","")&amp;
IF($U72=82,Data!$X$85&amp;" W","")&amp;
IF($U72=83,Data!$X$86&amp;" W","")&amp;
IF($U72=84,Data!$X$87&amp;" W","")&amp;
IF($U72=85,Data!$X$88&amp;" W","")&amp;
IF($U72=86,Data!$X$89&amp;" W","")&amp;
IF($U72=87,Data!$X$90&amp;" W","")&amp;
IF($U72=88,Data!$X$91&amp;" W","")&amp;
IF($U72=89,Data!$X$92&amp;" W","")&amp;
IF($U72=90,Data!$X$93&amp;" W","")&amp;
IF($U72=91,Data!$X$94&amp;" W","")&amp;
IF($U72=92,Data!$X$95&amp;" W","")&amp;
IF($U72=93,Data!$X$96&amp;" W","")&amp;
IF($U72=94,Data!$X$97&amp;" W","")&amp;
IF($U72=95,Data!$X$98&amp;" W","")&amp;
IF($U72=96,Data!$X$99&amp;" W","")&amp;
IF($U72=97,Data!$X$100&amp;" W","")&amp;
IF($U72=98,Data!$X$101&amp;" W","")&amp;
IF($U72=99,Data!$X$102&amp;" W","")&amp;
IF($U72=100,Data!$X$103&amp;" W","")&amp;
IF($U72=101,Data!$X$104&amp;" W","")&amp;
IF($U72=102,Data!$X$105&amp;" W","")&amp;
IF($U72=103,Data!$X$106&amp;" W","")&amp;
IF($U72=104,Data!$X$107&amp;" W","")&amp;
IF($U72=105,Data!$X$108&amp;" W","")&amp;
IF($U72=106,Data!$X$109&amp;" W","")&amp;
IF($U72=107,Data!$X$110&amp;" W","")&amp;
IF($U72=108,Data!$X$111&amp;" W","")&amp;
IF($U72=109,Data!$X$112&amp;" W","")&amp;
IF($U72=110,Data!$X$113&amp;" W","")&amp;
IF($U72=111,Data!$X$114&amp;" W","")&amp;
IF($U72=112,Data!$X$115&amp;" W","")&amp;
IF($U72=113,Data!$X$116&amp;" W","")&amp;
IF($U72=114,Data!$X$117&amp;" W","")&amp;
IF($U72=115,Data!$X$118&amp;" W","")&amp;
IF($U72=116,Data!$X$119&amp;" W","")&amp;
IF($U72=117,Data!$X$120&amp;" W","")&amp;
IF($U72=118,Data!$X$121&amp;" W","")&amp;
IF($U72=119,Data!$X$122&amp;" W","")&amp;
IF($U72=120,Data!$X$123&amp;" W","")</f>
        <v/>
      </c>
      <c r="K72" s="238" t="str">
        <f>IF($U72=1,Data!$Y$4&amp;" W","")&amp;
IF($U72=2,Data!$Y$5&amp;" W","")&amp;
IF($U72=3,Data!$Y$6&amp;" W","")&amp;
IF($U72=4,Data!$Y$7&amp;" W","")&amp;
IF($U72=5,Data!$Y$8&amp;" W","")&amp;
IF($U72=6,Data!$Y$9&amp;" W","")&amp;
IF($U72=7,Data!$Y$10&amp;" W","")&amp;
IF($U72=8,Data!$Y$11&amp;" W","")&amp;
IF($U72=9,Data!$Y$12&amp;" W","")&amp;
IF($U72=10,Data!$Y$13&amp;" W","")&amp;
IF($U72=11,Data!$Y$14&amp;" W","")&amp;
IF($U72=12,Data!$Y$15&amp;" W","")&amp;
IF($U72=13,Data!$Y$16&amp;" W","")&amp;
IF($U72=14,Data!$Y$17&amp;" W","")&amp;
IF($U72=15,Data!$Y$18&amp;" W","")&amp;
IF($U72=16,Data!$Y$19&amp;" W","")&amp;
IF($U72=17,Data!$Y$20&amp;" W","")&amp;
IF($U72=18,Data!$Y$21&amp;" W","")&amp;
IF($U72=19,Data!$Y$22&amp;" W","")&amp;
IF($U72=20,Data!$Y$23&amp;" W","")&amp;
IF($U72=21,Data!$Y$24&amp;" W","")&amp;
IF($U72=22,Data!$Y$25&amp;" W","")&amp;
IF($U72=23,Data!$Y$26&amp;" W","")&amp;
IF($U72=24,Data!$Y$27&amp;" W","")&amp;
IF($U72=25,Data!$Y$28&amp;" W","")&amp;
IF($U72=26,Data!$Y$29&amp;" W","")&amp;
IF($U72=27,Data!$Y$30&amp;" W","")&amp;
IF($U72=28,Data!$Y$31&amp;" W","")&amp;
IF($U72=29,Data!$Y$32&amp;" W","")&amp;
IF($U72=30,Data!$Y$33&amp;" W","")&amp;
IF($U72=31,Data!$Y$34&amp;" W","")&amp;
IF($U72=32,Data!$Y$35&amp;" W","")&amp;
IF($U72=33,Data!$Y$36&amp;" W","")&amp;
IF($U72=34,Data!$Y$37&amp;" W","")&amp;
IF($U72=35,Data!$Y$38&amp;" W","")&amp;
IF($U72=36,Data!$Y$39&amp;" W","")&amp;
IF($U72=37,Data!$Y$40&amp;" W","")&amp;
IF($U72=38,Data!$Y$41&amp;" W","")&amp;
IF($U72=39,Data!$Y$42&amp;" W","")&amp;
IF($U72=40,Data!$Y$43&amp;" W","")&amp;
IF($U72=41,Data!$Y$44&amp;" W","")&amp;
IF($U72=42,Data!$Y$45&amp;" W","")&amp;
IF($U72=43,Data!$Y$46&amp;" W","")&amp;
IF($U72=44,Data!$Y$47&amp;" W","")&amp;
IF($U72=45,Data!$Y$48&amp;" W","")&amp;
IF($U72=46,Data!$Y$49&amp;" W","")&amp;
IF($U72=47,Data!$Y$50&amp;" W","")&amp;
IF($U72=48,Data!$Y$51&amp;" W","")&amp;
IF($U72=49,Data!$Y$52&amp;" W","")&amp;
IF($U72=50,Data!$Y$53&amp;" W","")&amp;
IF($U72=51,Data!$Y$54&amp;" W","")&amp;
IF($U72=52,Data!$Y$55&amp;" W","")&amp;
IF($U72=53,Data!$Y$56&amp;" W","")&amp;
IF($U72=54,Data!$Y$57&amp;" W","")&amp;
IF($U72=55,Data!$Y$58&amp;" W","")&amp;
IF($U72=56,Data!$Y$59&amp;" W","")&amp;
IF($U72=57,Data!$Y$60&amp;" W","")&amp;
IF($U72=58,Data!$Y$61&amp;" W","")&amp;
IF($U72=59,Data!$Y$62&amp;" W","")&amp;
IF($U72=60,Data!$Y$63&amp;" W","")&amp;
IF($U72=61,Data!$Y$64&amp;" W","")&amp;
IF($U72=62,Data!$Y$65&amp;" W","")&amp;
IF($U72=63,Data!$Y$66&amp;" W","")&amp;
IF($U72=64,Data!$Y$67&amp;" W","")&amp;
IF($U72=65,Data!$Y$68&amp;" W","")&amp;
IF($U72=66,Data!$Y$69&amp;" W","")&amp;
IF($U72=67,Data!$Y$70&amp;" W","")&amp;
IF($U72=68,Data!$Y$71&amp;" W","")&amp;
IF($U72=69,Data!$Y$72&amp;" W","")&amp;
IF($U72=70,Data!$Y$73&amp;" W","")&amp;
IF($U72=71,Data!$Y$74&amp;" W","")&amp;
IF($U72=72,Data!$Y$75&amp;" W","")&amp;
IF($U72=73,Data!$Y$76&amp;" W","")&amp;
IF($U72=74,Data!$Y$77&amp;" W","")&amp;
IF($U72=75,Data!$Y$78&amp;" W","")&amp;
IF($U72=76,Data!$Y$79&amp;" W","")&amp;
IF($U72=77,Data!$Y$80&amp;" W","")&amp;
IF($U72=78,Data!$Y$81&amp;" W","")&amp;
IF($U72=79,Data!$Y$82&amp;" W","")&amp;
IF($U72=80,Data!$Y$83&amp;" W","")&amp;
IF($U72=81,Data!$Y$84&amp;" W","")&amp;
IF($U72=82,Data!$Y$85&amp;" W","")&amp;
IF($U72=83,Data!$Y$86&amp;" W","")&amp;
IF($U72=84,Data!$Y$87&amp;" W","")&amp;
IF($U72=85,Data!$Y$88&amp;" W","")&amp;
IF($U72=86,Data!$Y$89&amp;" W","")&amp;
IF($U72=87,Data!$Y$90&amp;" W","")&amp;
IF($U72=88,Data!$Y$91&amp;" W","")&amp;
IF($U72=89,Data!$Y$92&amp;" W","")&amp;
IF($U72=90,Data!$Y$93&amp;" W","")&amp;
IF($U72=91,Data!$Y$94&amp;" W","")&amp;
IF($U72=92,Data!$Y$95&amp;" W","")&amp;
IF($U72=93,Data!$Y$96&amp;" W","")&amp;
IF($U72=94,Data!$Y$97&amp;" W","")&amp;
IF($U72=95,Data!$Y$98&amp;" W","")&amp;
IF($U72=96,Data!$Y$99&amp;" W","")&amp;
IF($U72=97,Data!$Y$100&amp;" W","")&amp;
IF($U72=98,Data!$Y$101&amp;" W","")&amp;
IF($U72=99,Data!$Y$102&amp;" W","")&amp;
IF($U72=100,Data!$Y$103&amp;" W","")&amp;
IF($U72=101,Data!$Y$104&amp;" W","")&amp;
IF($U72=102,Data!$Y$105&amp;" W","")&amp;
IF($U72=103,Data!$Y$106&amp;" W","")&amp;
IF($U72=104,Data!$Y$107&amp;" W","")&amp;
IF($U72=105,Data!$Y$108&amp;" W","")&amp;
IF($U72=106,Data!$Y$109&amp;" W","")&amp;
IF($U72=107,Data!$Y$110&amp;" W","")&amp;
IF($U72=108,Data!$Y$111&amp;" W","")&amp;
IF($U72=109,Data!$Y$112&amp;" W","")&amp;
IF($U72=110,Data!$Y$113&amp;" W","")&amp;
IF($U72=111,Data!$Y$114&amp;" W","")&amp;
IF($U72=112,Data!$Y$115&amp;" W","")&amp;
IF($U72=113,Data!$Y$116&amp;" W","")&amp;
IF($U72=114,Data!$Y$117&amp;" W","")&amp;
IF($U72=115,Data!$Y$118&amp;" W","")&amp;
IF($U72=116,Data!$Y$119&amp;" W","")&amp;
IF($U72=117,Data!$Y$120&amp;" W","")&amp;
IF($U72=118,Data!$Y$121&amp;" W","")&amp;
IF($U72=119,Data!$Y$122&amp;" W","")&amp;
IF($U72=120,Data!$Y$123&amp;" W","")</f>
        <v/>
      </c>
      <c r="L72" s="66" t="str">
        <f>IF($U72=1,Data!$L$4&amp;" - "&amp;RIGHT(Data!$L$4,2)&amp;"00 K","")&amp;
IF($U72=2,Data!$L$5&amp;" - "&amp;RIGHT(Data!$L$5,2)&amp;"00 K","")&amp;
IF($U72=3,Data!$L$6&amp;" - "&amp;RIGHT(Data!$L$6,2)&amp;"00 K","")&amp;
IF($U72=4,Data!$L$7&amp;" - "&amp;RIGHT(Data!$L$7,2)&amp;"00 K","")&amp;
IF($U72=5,Data!$L$8&amp;" - "&amp;RIGHT(Data!$L$8,2)&amp;"00 K","")&amp;
IF($U72=6,Data!$L$9&amp;" - "&amp;RIGHT(Data!$L$9,2)&amp;"00 K","")&amp;
IF($U72=7,Data!$L$10&amp;" - "&amp;RIGHT(Data!$L$10,2)&amp;"00 K","")&amp;
IF($U72=8,Data!$L$11&amp;" - "&amp;RIGHT(Data!$L$11,2)&amp;"00 K","")&amp;
IF($U72=9,Data!$L$12&amp;" - "&amp;RIGHT(Data!$L$12,2)&amp;"00 K","")&amp;
IF($U72=10,Data!$L$13&amp;" - "&amp;RIGHT(Data!$L$13,2)&amp;"00 K","")&amp;
IF($U72=11,Data!$L$14&amp;" - "&amp;RIGHT(Data!$L$14,2)&amp;"00 K","")&amp;
IF($U72=12,Data!$L$15&amp;" - "&amp;RIGHT(Data!$L$15,2)&amp;"00 K","")&amp;
IF($U72=13,Data!$L$16&amp;" - "&amp;RIGHT(Data!$L$16,2)&amp;"00 K","")&amp;
IF($U72=14,Data!$L$17&amp;" - "&amp;RIGHT(Data!$L$17,2)&amp;"00 K","")&amp;
IF($U72=15,Data!$L$18&amp;" - "&amp;RIGHT(Data!$L$18,2)&amp;"00 K","")&amp;
IF($U72=16,Data!$L$19&amp;" - "&amp;RIGHT(Data!$L$19,2)&amp;"00 K","")&amp;
IF($U72=17,Data!$L$20&amp;" - "&amp;RIGHT(Data!$L$20,2)&amp;"00 K","")&amp;
IF($U72=18,Data!$L$21&amp;" - "&amp;RIGHT(Data!$L$21,2)&amp;"00 K","")&amp;
IF($U72=19,Data!$L$22&amp;" - "&amp;RIGHT(Data!$L$22,2)&amp;"00 K","")&amp;
IF($U72=20,Data!$L$23&amp;" - "&amp;RIGHT(Data!$L$23,2)&amp;"00 K","")&amp;
IF($U72=21,Data!$L$24&amp;" - "&amp;RIGHT(Data!$L$24,2)&amp;"00 K","")&amp;
IF($U72=22,Data!$L$25&amp;" - "&amp;RIGHT(Data!$L$25,2)&amp;"00 K","")&amp;
IF($U72=23,Data!$L$26&amp;" - "&amp;RIGHT(Data!$L$26,2)&amp;"00 K","")&amp;
IF($U72=24,Data!$L$27&amp;" - "&amp;RIGHT(Data!$L$27,2)&amp;"00 K","")&amp;
IF($U72=25,Data!$L$28&amp;" - "&amp;RIGHT(Data!$L$28,2)&amp;"00 K","")&amp;
IF($U72=26,Data!$L$29&amp;" - "&amp;RIGHT(Data!$L$29,2)&amp;"00 K","")&amp;
IF($U72=27,Data!$L$30&amp;" - "&amp;RIGHT(Data!$L$30,2)&amp;"00 K","")&amp;
IF($U72=28,Data!$L$31&amp;" - "&amp;RIGHT(Data!$L$31,2)&amp;"00 K","")&amp;
IF($U72=29,Data!$L$32&amp;" - "&amp;RIGHT(Data!$L$32,2)&amp;"00 K","")&amp;
IF($U72=30,Data!$L$33&amp;" - "&amp;RIGHT(Data!$L$33,2)&amp;"00 K","")&amp;
IF($U72=31,Data!$L$34&amp;" - "&amp;RIGHT(Data!$L$34,2)&amp;"00 K","")&amp;
IF($U72=32,Data!$L$35&amp;" - "&amp;RIGHT(Data!$L$35,2)&amp;"00 K","")&amp;
IF($U72=33,Data!$L$36&amp;" - "&amp;RIGHT(Data!$L$36,2)&amp;"00 K","")&amp;
IF($U72=34,Data!$L$37&amp;" - "&amp;RIGHT(Data!$L$37,2)&amp;"00 K","")&amp;
IF($U72=35,Data!$L$38&amp;" - "&amp;RIGHT(Data!$L$38,2)&amp;"00 K","")&amp;
IF($U72=36,Data!$L$39&amp;" - "&amp;RIGHT(Data!$L$39,2)&amp;"00 K","")&amp;
IF($U72=37,Data!$L$40&amp;" - "&amp;RIGHT(Data!$L$40,2)&amp;"00 K","")&amp;
IF($U72=38,Data!$L$41&amp;" - "&amp;RIGHT(Data!$L$41,2)&amp;"00 K","")&amp;
IF($U72=39,Data!$L$42&amp;" - "&amp;RIGHT(Data!$L$42,2)&amp;"00 K","")&amp;
IF($U72=40,Data!$L$43&amp;" - "&amp;RIGHT(Data!$L$43,2)&amp;"00 K","")&amp;
IF($U72=41,Data!$L$44&amp;" - "&amp;RIGHT(Data!$L$44,2)&amp;"00 K","")&amp;
IF($U72=42,Data!$L$45&amp;" - "&amp;RIGHT(Data!$L$45,2)&amp;"00 K","")&amp;
IF($U72=43,Data!$L$46&amp;" - "&amp;RIGHT(Data!$L$46,2)&amp;"00 K","")&amp;
IF($U72=44,Data!$L$47&amp;" - "&amp;RIGHT(Data!$L$47,2)&amp;"00 K","")&amp;
IF($U72=45,Data!$L$48&amp;" - "&amp;RIGHT(Data!$L$48,2)&amp;"00 K","")&amp;
IF($U72=46,Data!$L$49&amp;" - "&amp;RIGHT(Data!$L$49,2)&amp;"00 K","")&amp;
IF($U72=47,Data!$L$50&amp;" - "&amp;RIGHT(Data!$L$50,2)&amp;"00 K","")&amp;
IF($U72=48,Data!$L$51&amp;" - "&amp;RIGHT(Data!$L$51,2)&amp;"00 K","")&amp;
IF($U72=49,Data!$L$52&amp;" - "&amp;RIGHT(Data!$L$52,2)&amp;"00 K","")&amp;
IF($U72=50,Data!$L$53&amp;" - "&amp;RIGHT(Data!$L$53,2)&amp;"00 K","")&amp;
IF($U72=51,Data!$L$54&amp;" - "&amp;RIGHT(Data!$L$54,2)&amp;"00 K","")&amp;
IF($U72=52,Data!$L$55&amp;" - "&amp;RIGHT(Data!$L$55,2)&amp;"00 K","")&amp;
IF($U72=53,Data!$L$56&amp;" - "&amp;RIGHT(Data!$L$56,2)&amp;"00 K","")&amp;
IF($U72=54,Data!$L$57&amp;" - "&amp;RIGHT(Data!$L$57,2)&amp;"00 K","")&amp;
IF($U72=55,Data!$L$58&amp;" - "&amp;RIGHT(Data!$L$58,2)&amp;"00 K","")&amp;
IF($U72=56,Data!$L$59&amp;" - "&amp;RIGHT(Data!$L$59,2)&amp;"00 K","")&amp;
IF($U72=57,Data!$L$60&amp;" - "&amp;RIGHT(Data!$L$60,2)&amp;"00 K","")&amp;
IF($U72=58,Data!$L$61&amp;" - "&amp;RIGHT(Data!$L$61,2)&amp;"00 K","")&amp;
IF($U72=59,Data!$L$62&amp;" - "&amp;RIGHT(Data!$L$62,2)&amp;"00 K","")&amp;
IF($U72=60,Data!$L$63&amp;" - "&amp;RIGHT(Data!$L$63,2)&amp;"00 K","")&amp;
IF($U72=61,Data!$L$64&amp;" - "&amp;RIGHT(Data!$L$64,2)&amp;"00 K","")&amp;
IF($U72=62,Data!$L$65&amp;" - "&amp;RIGHT(Data!$L$65,2)&amp;"00 K","")&amp;
IF($U72=63,Data!$L$66&amp;" - "&amp;RIGHT(Data!$L$66,2)&amp;"00 K","")&amp;
IF($U72=64,Data!$L$67&amp;" - "&amp;RIGHT(Data!$L$67,2)&amp;"00 K","")&amp;
IF($U72=65,Data!$L$68&amp;" - "&amp;RIGHT(Data!$L$68,2)&amp;"00 K","")&amp;
IF($U72=66,Data!$L$69&amp;" - "&amp;RIGHT(Data!$L$69,2)&amp;"00 K","")&amp;
IF($U72=67,Data!$L$70&amp;" - "&amp;RIGHT(Data!$L$70,2)&amp;"00 K","")&amp;
IF($U72=68,Data!$L$71&amp;" - "&amp;RIGHT(Data!$L$71,2)&amp;"00 K","")&amp;
IF($U72=69,Data!$L$72&amp;" - "&amp;RIGHT(Data!$L$72,2)&amp;"00 K","")&amp;
IF($U72=70,Data!$L$73&amp;" - "&amp;RIGHT(Data!$L$73,2)&amp;"00 K","")&amp;
IF($U72=71,Data!$L$74&amp;" - "&amp;RIGHT(Data!$L$74,2)&amp;"00 K","")&amp;
IF($U72=72,Data!$L$75&amp;" - "&amp;RIGHT(Data!$L$75,2)&amp;"00 K","")&amp;
IF($U72=73,Data!$L$76&amp;" - "&amp;RIGHT(Data!$L$76,2)&amp;"00 K","")&amp;
IF($U72=74,Data!$L$77&amp;" - "&amp;RIGHT(Data!$L$77,2)&amp;"00 K","")&amp;
IF($U72=75,Data!$L$78&amp;" - "&amp;RIGHT(Data!$L$78,2)&amp;"00 K","")&amp;
IF($U72=76,Data!$L$79&amp;" - "&amp;RIGHT(Data!$L$79,2)&amp;"00 K","")&amp;
IF($U72=77,Data!$L$80&amp;" - "&amp;RIGHT(Data!$L$80,2)&amp;"00 K","")&amp;
IF($U72=78,Data!$L$81&amp;" - "&amp;RIGHT(Data!$L$81,2)&amp;"00 K","")&amp;
IF($U72=79,Data!$L$82&amp;" - "&amp;RIGHT(Data!$L$82,2)&amp;"00 K","")&amp;
IF($U72=80,Data!$L$83&amp;" - "&amp;RIGHT(Data!$L$83,2)&amp;"00 K","")&amp;
IF($U72=81,Data!$L$84&amp;" - "&amp;RIGHT(Data!$L$84,2)&amp;"00 K","")&amp;
IF($U72=82,Data!$L$85&amp;" - "&amp;RIGHT(Data!$L$85,2)&amp;"00 K","")&amp;
IF($U72=83,Data!$L$86&amp;" - "&amp;RIGHT(Data!$L$86,2)&amp;"00 K","")&amp;
IF($U72=84,Data!$L$87&amp;" - "&amp;RIGHT(Data!$L$87,2)&amp;"00 K","")&amp;
IF($U72=85,Data!$L$88&amp;" - "&amp;RIGHT(Data!$L$88,2)&amp;"00 K","")&amp;
IF($U72=86,Data!$L$89&amp;" - "&amp;RIGHT(Data!$L$89,2)&amp;"00 K","")&amp;
IF($U72=87,Data!$L$90&amp;" - "&amp;RIGHT(Data!$L$90,2)&amp;"00 K","")&amp;
IF($U72=88,Data!$L$91&amp;" - "&amp;RIGHT(Data!$L$91,2)&amp;"00 K","")&amp;
IF($U72=89,Data!$L$92&amp;" - "&amp;RIGHT(Data!$L$92,2)&amp;"00 K","")&amp;
IF($U72=90,Data!$L$93&amp;" - "&amp;RIGHT(Data!$L$93,2)&amp;"00 K","")&amp;
IF($U72=91,Data!$L$94&amp;" - "&amp;RIGHT(Data!$L$94,2)&amp;"00 K","")&amp;
IF($U72=92,Data!$L$95&amp;" - "&amp;RIGHT(Data!$L$95,2)&amp;"00 K","")&amp;
IF($U72=93,Data!$L$96&amp;" - "&amp;RIGHT(Data!$L$97,2)&amp;"00 K","")&amp;
IF($U72=94,Data!$L$97&amp;" - "&amp;RIGHT(Data!$L$98,2)&amp;"00 K","")&amp;
IF($U72=95,Data!$L$98&amp;" - "&amp;RIGHT(Data!$L$99,2)&amp;"00 K","")&amp;
IF($U72=96,Data!$L$99&amp;" - "&amp;RIGHT(Data!$L$100,2)&amp;"00 K","")&amp;
IF($U72=97,Data!$L$100&amp;" - "&amp;RIGHT(Data!$L$101,2)&amp;"00 K","")&amp;
IF($U72=98,Data!$L$101&amp;" - "&amp;RIGHT(Data!$L$102,2)&amp;"00 K","")&amp;
IF($U72=99,Data!$L$102&amp;" - "&amp;RIGHT(Data!$L$103,2)&amp;"00 K","")&amp;
IF($U72=100,Data!$L$103&amp;" - "&amp;RIGHT(Data!$L$104,2)&amp;"00 K","")&amp;
IF($U72=101,Data!$L$104&amp;" - "&amp;RIGHT(Data!$L$105,2)&amp;"00 K","")&amp;
IF($U72=102,Data!$L$105&amp;" - "&amp;RIGHT(Data!$L$106,2)&amp;"00 K","")&amp;
IF($U72=103,Data!$L$106&amp;" - "&amp;RIGHT(Data!$L$107,2)&amp;"00 K","")&amp;
IF($U72=104,Data!$L$107&amp;" - "&amp;RIGHT(Data!$L$108,2)&amp;"00 K","")&amp;
IF($U72=105,Data!$L$108&amp;" - "&amp;RIGHT(Data!$L$109,2)&amp;"00 K","")&amp;
IF($U72=106,Data!$L$109&amp;" - "&amp;RIGHT(Data!$L$110,2)&amp;"00 K","")&amp;
IF($U72=107,Data!$L$110&amp;" - "&amp;RIGHT(Data!$L$111,2)&amp;"00 K","")&amp;
IF($U72=108,Data!$L$111&amp;" - "&amp;RIGHT(Data!$L$112,2)&amp;"00 K","")&amp;
IF($U72=109,Data!$L$112&amp;" - "&amp;RIGHT(Data!$L$113,2)&amp;"00 K","")&amp;
IF($U72=110,Data!$L$113&amp;" - "&amp;RIGHT(Data!$L$114,2)&amp;"00 K","")&amp;
IF($U72=111,Data!$L$114&amp;" - "&amp;RIGHT(Data!$L$115,2)&amp;"00 K","")&amp;
IF($U72=112,Data!$L$115&amp;" - "&amp;RIGHT(Data!$L$116,2)&amp;"00 K","")&amp;
IF($U72=113,Data!$L$116&amp;" - "&amp;RIGHT(Data!$L$117,2)&amp;"00 K","")&amp;
IF($U72=114,Data!$L$117&amp;" - "&amp;RIGHT(Data!$L$118,2)&amp;"00 K","")&amp;
IF($U72=115,Data!$L$118&amp;" - "&amp;RIGHT(Data!$L$119,2)&amp;"00 K","")&amp;
IF($U72=116,Data!$L$119&amp;" - "&amp;RIGHT(Data!$L$120,2)&amp;"00 K","")&amp;
IF($U72=117,Data!$L$120&amp;" - "&amp;RIGHT(Data!$L$121,2)&amp;"00 K","")&amp;
IF($U72=118,Data!$L$121&amp;" - "&amp;RIGHT(Data!$L$122,2)&amp;"00 K","")&amp;
IF($U72=119,Data!$L$122&amp;" - "&amp;RIGHT(Data!$L$123,2)&amp;"00 K","")&amp;
IF($U72=120,Data!$L$123&amp;" - "&amp;RIGHT(Data!$L$124,2)&amp;"00 K","")</f>
        <v/>
      </c>
      <c r="M72" s="45"/>
      <c r="N72" s="46"/>
      <c r="O72" s="46"/>
      <c r="P72" s="208"/>
      <c r="Q72" s="208"/>
      <c r="R72" s="210"/>
      <c r="S72" s="210"/>
      <c r="T72" s="47"/>
      <c r="U72" s="48"/>
      <c r="V72" s="111"/>
      <c r="W72" s="111"/>
      <c r="X72" s="111"/>
      <c r="Y72" s="111"/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</row>
    <row r="73" spans="1:44" hidden="1" outlineLevel="1" x14ac:dyDescent="0.3">
      <c r="A73" s="39">
        <v>70</v>
      </c>
      <c r="B73" s="116" t="str">
        <f>IF($U73=1,Data!$E$4,"")&amp;
IF($U73=2,Data!$E$5,"")&amp;
IF($U73=3,Data!$E$6,"")&amp;
IF($U73=4,Data!$E$7,"")&amp;
IF($U73=5,Data!$E$8,"")&amp;
IF($U73=6,Data!$E$9,"")&amp;
IF($U73=7,Data!$E$10,"")&amp;
IF($U73=8,Data!$E$11,"")&amp;
IF($U73=9,Data!$E$12,"")&amp;
IF($U73=10,Data!$E$13,"")&amp;
IF($U73=11,Data!$E$14,"")&amp;
IF($U73=12,Data!$E$15,"")&amp;
IF($U73=13,Data!$E$16,"")&amp;
IF($U73=14,Data!$E$17,"")&amp;
IF($U73=15,Data!$E$18,"")&amp;
IF($U73=16,Data!$E$19,"")&amp;
IF($U73=17,Data!$E$20,"")&amp;
IF($U73=18,Data!$E$21,"")&amp;
IF($U73=19,Data!$E$22,"")&amp;
IF($U73=20,Data!$E$23,"")&amp;
IF($U73=21,Data!$E$24,"")&amp;
IF($U73=22,Data!$E$25,"")&amp;
IF($U73=23,Data!$E$26,"")&amp;
IF($U73=24,Data!$E$27,"")&amp;
IF($U73=25,Data!$E$28,"")&amp;
IF($U73=26,Data!$E$29,"")&amp;
IF($U73=27,Data!$E$30,"")&amp;
IF($U73=28,Data!$E$31,"")&amp;
IF($U73=29,Data!$E$32,"")&amp;
IF($U73=30,Data!$E$33,"")&amp;
IF($U73=31,Data!$E$34,"")&amp;
IF($U73=32,Data!$E$35,"")&amp;
IF($U73=33,Data!$E$36,"")&amp;
IF($U73=34,Data!$E$37,"")&amp;
IF($U73=35,Data!$E$38,"")&amp;
IF($U73=36,Data!$E$39,"")&amp;
IF($U73=37,Data!$E$40,"")&amp;
IF($U73=38,Data!$E$41,"")&amp;
IF($U73=39,Data!$E$42,"")&amp;
IF($U73=40,Data!$E$43,"")&amp;
IF($U73=41,Data!$E$124,"")&amp;
IF($U73=42,Data!$E$126,"")&amp;
IF($U73=43,Data!$E$127,"")</f>
        <v/>
      </c>
      <c r="C73" s="116" t="str">
        <f t="shared" si="1"/>
        <v/>
      </c>
      <c r="D73" s="40" t="str">
        <f>IF($U73=1,Data!$G$4,"")&amp;
IF($U73=2,Data!$G$5,"")&amp;
IF($U73=3,Data!$G$6,"")&amp;
IF($U73=4,Data!$G$7,"")&amp;
IF($U73=5,Data!$G$8,"")&amp;
IF($U73=6,Data!$G$9,"")&amp;
IF($U73=7,Data!$G$10,"")&amp;
IF($U73=8,Data!$G$11,"")&amp;
IF($U73=9,Data!$G$12,"")&amp;
IF($U73=10,Data!$G$13,"")&amp;
IF($U73=11,Data!$G$14,"")&amp;
IF($U73=12,Data!$G$15,"")&amp;
IF($U73=13,Data!$G$16,"")&amp;
IF($U73=14,Data!$G$17,"")&amp;
IF($U73=15,Data!$G$18,"")&amp;
IF($U73=16,Data!$G$19,"")&amp;
IF($U73=17,Data!$G$20,"")&amp;
IF($U73=18,Data!$G$21,"")&amp;
IF($U73=19,Data!$G$22,"")&amp;
IF($U73=20,Data!$G$23,"")&amp;
IF($U73=21,Data!$G$24,"")&amp;
IF($U73=22,Data!$G$25,"")&amp;
IF($U73=23,Data!$G$26,"")&amp;
IF($U73=24,Data!$G$27,"")&amp;
IF($U73=25,Data!$G$28,"")&amp;
IF($U73=26,Data!$G$29,"")&amp;
IF($U73=27,Data!$G$30,"")&amp;
IF($U73=28,Data!$G$31,"")&amp;
IF($U73=29,Data!$G$32,"")&amp;
IF($U73=30,Data!$G$33,"")&amp;
IF($U73=31,Data!$G$34,"")&amp;
IF($U73=32,Data!$G$35,"")&amp;
IF($U73=33,Data!$G$36,"")&amp;
IF($U73=34,Data!$G$37,"")&amp;
IF($U73=35,Data!$G$38,"")&amp;
IF($U73=36,Data!$G$39,"")&amp;
IF($U73=37,Data!$G$40,"")&amp;
IF($U73=38,Data!$G$41,"")&amp;
IF($U73=39,Data!$G$42,"")&amp;
IF($U73=40,Data!$G$43,"")&amp;
IF($U73=41,Data!$G$44,"")&amp;
IF($U73=42,Data!$G$45,"")&amp;
IF($U73=43,Data!$G$46,"")&amp;
IF($U73=44,Data!$G$47,"")&amp;
IF($U73=45,Data!$G$48,"")&amp;
IF($U73=46,Data!$G$49,"")&amp;
IF($U73=47,Data!$G$50,"")&amp;
IF($U73=48,Data!$G$51,"")&amp;
IF($U73=49,Data!$G$52,"")&amp;
IF($U73=50,Data!$G$53,"")&amp;
IF($U73=51,Data!$G$54,"")&amp;
IF($U73=52,Data!$G$55,"")&amp;
IF($U73=53,Data!$G$56,"")&amp;
IF($U73=54,Data!$G$57,"")&amp;
IF($U73=55,Data!$G$58,"")&amp;
IF($U73=56,Data!$G$59,"")&amp;
IF($U73=57,Data!$G$60,"")&amp;
IF($U73=58,Data!$G$61,"")&amp;
IF($U73=59,Data!$G$62,"")&amp;
IF($U73=60,Data!$G$63,"")&amp;
IF($U73=61,Data!$G$64,"")&amp;
IF($U73=62,Data!$G$65,"")&amp;
IF($U73=63,Data!$G$66,"")&amp;
IF($U73=64,Data!$G$67,"")&amp;
IF($U73=65,Data!$G$68,"")&amp;
IF($U73=66,Data!$G$69,"")&amp;
IF($U73=67,Data!$G$70,"")&amp;
IF($U73=68,Data!$G$71,"")&amp;
IF($U73=69,Data!$G$72,"")&amp;
IF($U73=70,Data!$G$73,"")&amp;
IF($U73=71,Data!$G$74,"")&amp;
IF($U73=72,Data!$G$75,"")&amp;
IF($U73=73,Data!$G$76,"")&amp;
IF($U73=74,Data!$G$77,"")&amp;
IF($U73=75,Data!$G$78,"")&amp;
IF($U73=76,Data!$G$79,"")&amp;
IF($U73=77,Data!$G$80,"")&amp;
IF($U73=78,Data!$G$81,"")&amp;
IF($U73=79,Data!$G$82,"")&amp;
IF($U73=80,Data!$G$83,"")&amp;
IF($U73=81,Data!$G$84,"")&amp;
IF($U73=82,Data!$G$85,"")&amp;
IF($U73=83,Data!$G$86,"")&amp;
IF($U73=84,Data!$G$87,"")&amp;
IF($U73=85,Data!$G$88,"")&amp;
IF($U73=86,Data!$G$89,"")&amp;
IF($U73=87,Data!$G$90,"")&amp;
IF($U73=88,Data!$G$91,"")&amp;
IF($U73=89,Data!$G$92,"")&amp;
IF($U73=90,Data!$G$93,"")&amp;
IF($U73=91,Data!$G$94,"")&amp;
IF($U73=92,Data!$G$95,"")&amp;
IF($U73=93,Data!$G$96,"")&amp;
IF($U73=94,Data!$G$97,"")&amp;
IF($U73=95,Data!$G$98,"")&amp;
IF($U73=96,Data!$G$99,"")&amp;
IF($U73=97,Data!$G$100,"")&amp;
IF($U73=98,Data!$G$101,"")&amp;
IF($U73=99,Data!$G$102,"")&amp;
IF($U73=100,Data!$G$103,"")&amp;
IF($U73=101,Data!$G$104,"")&amp;
IF($U73=102,Data!$G$105,"")&amp;
IF($U73=103,Data!$G$106,"")&amp;
IF($U73=104,Data!$G$107,"")&amp;
IF($U73=105,Data!$G$108,"")&amp;
IF($U73=106,Data!$G$109,"")&amp;
IF($U73=107,Data!$G$110,"")&amp;
IF($U73=108,Data!$G$111,"")&amp;
IF($U73=109,Data!$G$112,"")&amp;
IF($U73=100,Data!$G$113,"")&amp;
IF($U73=111,Data!$G$114,"")&amp;
IF($U73=112,Data!$G$115,"")&amp;
IF($U73=113,Data!$G$116,"")&amp;
IF($U73=114,Data!$G$117,"")&amp;
IF($U73=115,Data!$G$118,"")&amp;
IF($U73=116,Data!$G$119,"")&amp;
IF($U73=117,Data!$G$120,"")&amp;
IF($U73=118,Data!$G$121,"")&amp;
IF($U73=119,Data!$G$122,"")&amp;
IF($U73=120,Data!$G$123,"")</f>
        <v/>
      </c>
      <c r="E73" s="41" t="str">
        <f>IF($U73=1,Data!$I$4&amp;" LED","")&amp;
IF($U73=2,Data!$I$5&amp;" LED","")&amp;
IF($U73=3,Data!$I$6&amp;" LED","")&amp;
IF($U73=4,Data!$I$7&amp;" LED","")&amp;
IF($U73=5,Data!$I$8&amp;" LED","")&amp;
IF($U73=6,Data!$I$9&amp;" LED","")&amp;
IF($U73=7,Data!$I$10&amp;" LED","")&amp;
IF($U73=8,Data!$I$11&amp;" LED","")&amp;
IF($U73=9,Data!$I$12&amp;" LED","")&amp;
IF($U73=10,Data!$I$13&amp;" LED","")&amp;
IF($U73=11,Data!$I$14&amp;" LED","")&amp;
IF($U73=12,Data!$I$15&amp;" LED","")&amp;
IF($U73=13,Data!$I$16&amp;" LED","")&amp;
IF($U73=14,Data!$I$17&amp;" LED","")&amp;
IF($U73=15,Data!$I$18&amp;" LED","")&amp;
IF($U73=16,Data!$I$19&amp;" LED","")&amp;
IF($U73=17,Data!$I$20&amp;" LED","")&amp;
IF($U73=18,Data!$I$21&amp;" LED","")&amp;
IF($U73=19,Data!$I$22&amp;" LED","")&amp;
IF($U73=20,Data!$I$23&amp;" LED","")&amp;
IF($U73=21,Data!$I$24&amp;" LED","")&amp;
IF($U73=22,Data!$I$25&amp;" LED","")&amp;
IF($U73=23,Data!$I$26&amp;" LED","")&amp;
IF($U73=24,Data!$I$27&amp;" LED","")&amp;
IF($U73=25,Data!$I$28&amp;" LED","")&amp;
IF($U73=26,Data!$I$29&amp;" LED","")&amp;
IF($U73=27,Data!$I$30&amp;" LED","")&amp;
IF($U73=28,Data!$I$31&amp;" LED","")&amp;
IF($U73=29,Data!$I$32&amp;" LED","")&amp;
IF($U73=30,Data!$I$33&amp;" LED","")&amp;
IF($U73=31,Data!$I$34&amp;" LED","")&amp;
IF($U73=32,Data!$I$35&amp;" LED","")&amp;
IF($U73=33,Data!$I$36&amp;" LED","")&amp;
IF($U73=34,Data!$I$37&amp;" LED","")&amp;
IF($U73=35,Data!$I$38&amp;" LED","")&amp;
IF($U73=36,Data!$I$39&amp;" LED","")&amp;
IF($U73=37,Data!$I$40&amp;" LED","")&amp;
IF($U73=38,Data!$I$41&amp;" LED","")&amp;
IF($U73=39,Data!$I$42&amp;" LED","")&amp;
IF($U73=40,Data!$I$43&amp;" LED","")&amp;
IF($U73=41,Data!$I$44&amp;" LED","")&amp;
IF($U73=42,Data!$I$45&amp;" LED","")&amp;
IF($U73=43,Data!$I$46&amp;" LED","")&amp;
IF($U73=44,Data!$I$47&amp;" LED","")&amp;
IF($U73=45,Data!$I$48&amp;" LED","")&amp;
IF($U73=46,Data!$I$49&amp;" LED","")&amp;
IF($U73=47,Data!$I$50&amp;" LED","")&amp;
IF($U73=48,Data!$I$51&amp;" LED","")&amp;
IF($U73=49,Data!$I$52&amp;" LED","")&amp;
IF($U73=50,Data!$I$53&amp;" LED","")&amp;
IF($U73=51,Data!$I$54&amp;" LED","")&amp;
IF($U73=52,Data!$I$55&amp;" LED","")&amp;
IF($U73=53,Data!$I$56&amp;" LED","")&amp;
IF($U73=54,Data!$I$57&amp;" LED","")&amp;
IF($U73=55,Data!$I$58&amp;" LED","")&amp;
IF($U73=56,Data!$I$59&amp;" LED","")&amp;
IF($U73=57,Data!$I$60&amp;" LED","")&amp;
IF($U73=58,Data!$I$61&amp;" LED","")&amp;
IF($U73=59,Data!$I$62&amp;" LED","")&amp;
IF($U73=60,Data!$I$63&amp;" LED","")&amp;
IF($U73=61,Data!$I$64&amp;" LED","")&amp;
IF($U73=62,Data!$I$65&amp;" LED","")&amp;
IF($U73=63,Data!$I$66&amp;" LED","")&amp;
IF($U73=64,Data!$I$67&amp;" LED","")&amp;
IF($U73=65,Data!$I$68&amp;" LED","")&amp;
IF($U73=66,Data!$I$69&amp;" LED","")&amp;
IF($U73=67,Data!$I$70&amp;" LED","")&amp;
IF($U73=68,Data!$I$71&amp;" LED","")&amp;
IF($U73=69,Data!$I$72&amp;" LED","")&amp;
IF($U73=70,Data!$I$73&amp;" LED","")&amp;
IF($U73=71,Data!$I$74&amp;" LED","")&amp;
IF($U73=72,Data!$I$75&amp;" LED","")&amp;
IF($U73=73,Data!$I$76&amp;" LED","")&amp;
IF($U73=74,Data!$I$77&amp;" LED","")&amp;
IF($U73=75,Data!$I$78&amp;" LED","")&amp;
IF($U73=76,Data!$I$79&amp;" LED","")&amp;
IF($U73=77,Data!$I$80&amp;" LED","")&amp;
IF($U73=78,Data!$I$81&amp;" LED","")&amp;
IF($U73=79,Data!$I$82&amp;" LED","")&amp;
IF($U73=80,Data!$I$83&amp;" LED","")&amp;
IF($U73=81,Data!$I$84&amp;" LED","")&amp;
IF($U73=82,Data!$I$85&amp;" LED","")&amp;
IF($U73=83,Data!$I$86&amp;" LED","")&amp;
IF($U73=84,Data!$I$87&amp;" LED","")&amp;
IF($U73=85,Data!$I$88&amp;" LED","")&amp;
IF($U73=86,Data!$I$89&amp;" LED","")&amp;
IF($U73=87,Data!$I$90&amp;" LED","")&amp;
IF($U73=88,Data!$I$91&amp;" LED","")&amp;
IF($U73=89,Data!$I$92&amp;" LED","")&amp;
IF($U73=90,Data!$I$93&amp;" LED","")&amp;
IF($U73=91,Data!$I$94&amp;" LED","")&amp;
IF($U73=92,Data!$I$95&amp;" LED","")&amp;
IF($U73=93,Data!$I$96&amp;" LED","")&amp;
IF($U73=94,Data!$I$97&amp;" LED","")&amp;
IF($U73=95,Data!$I$98&amp;" LED","")&amp;
IF($U73=96,Data!$I$99&amp;" LED","")&amp;
IF($U73=97,Data!$I$100&amp;" LED","")&amp;
IF($U73=98,Data!$I$101&amp;" LED","")&amp;
IF($U73=99,Data!$I$102&amp;" LED","")&amp;
IF($U73=100,Data!$I1112&amp;" LED","")&amp;
IF($U73=101,Data!$I$104&amp;" LED","")&amp;
IF($U73=102,Data!$I$105&amp;" LED","")&amp;
IF($U73=103,Data!$I$106&amp;" LED","")&amp;
IF($U73=104,Data!$I$107&amp;" LED","")&amp;
IF($U73=105,Data!$I$108&amp;" LED","")&amp;
IF($U73=106,Data!$I$109&amp;" LED","")&amp;
IF($U73=107,Data!$I$110&amp;" LED","")&amp;
IF($U73=108,Data!$I$111&amp;" LED","")&amp;
IF($U73=109,Data!$I$112&amp;" LED","")&amp;
IF($U73=110,Data!$I$113&amp;" LED","")&amp;
IF($U73=111,Data!$I$114&amp;" LED","")&amp;
IF($U73=112,Data!$I$115&amp;" LED","")&amp;
IF($U73=113,Data!$I$116&amp;" LED","")&amp;
IF($U73=114,Data!$I$117&amp;" LED","")&amp;
IF($U73=115,Data!$I$118&amp;" LED","")&amp;
IF($U73=116,Data!$I$119&amp;" LED","")&amp;
IF($U73=117,Data!$I$120&amp;" LED","")&amp;
IF($U73=118,Data!$I$121&amp;" LED","")&amp;
IF($U73=119,Data!$I$122&amp;" LED","")&amp;
IF($U73=120,Data!$I$123&amp;" LED","")</f>
        <v/>
      </c>
      <c r="F73" s="42" t="str">
        <f xml:space="preserve">
IF($U73=1,Data!$J$4&amp;" lm","")&amp;
IF($U73=2,Data!$J$5&amp;" lm","")&amp;
IF($U73=3,Data!$J$6&amp;" lm","")&amp;
IF($U73=4,Data!$J$7&amp;" lm","")&amp;
IF($U73=5,Data!$J$8&amp;" lm","")&amp;
IF($U73=6,Data!$J$9&amp;" lm","")&amp;
IF($U73=7,Data!$J$10&amp;" lm","")&amp;
IF($U73=8,Data!$J$11&amp;" lm","")&amp;
IF($U73=9,Data!$J$12&amp;" lm","")&amp;
IF($U73=10,Data!$J$13&amp;" lm","")&amp;
IF($U73=11,Data!$J$14&amp;" lm","")&amp;
IF($U73=12,Data!$J$15&amp;" lm","")&amp;
IF($U73=13,Data!$J$16&amp;" lm","")&amp;
IF($U73=14,Data!$J$17&amp;" lm","")&amp;
IF($U73=15,Data!$J$18&amp;" lm","")&amp;
IF($U73=16,Data!$J$19&amp;" lm","")&amp;
IF($U73=17,Data!$J$20&amp;" lm","")&amp;
IF($U73=18,Data!$J$21&amp;" lm","")&amp;
IF($U73=19,Data!$J$22&amp;" lm","")&amp;
IF($U73=20,Data!$J$23&amp;" lm","")&amp;
IF($U73=21,Data!$J$24&amp;" lm","")&amp;
IF($U73=22,Data!$J$25&amp;" lm","")&amp;
IF($U73=23,Data!$J$26&amp;" lm","")&amp;
IF($U73=24,Data!$J$27&amp;" lm","")&amp;
IF($U73=25,Data!$J$28&amp;" lm","")&amp;
IF($U73=26,Data!$J$29&amp;" lm","")&amp;
IF($U73=27,Data!$J$30&amp;" lm","")&amp;
IF($U73=28,Data!$J$31&amp;" lm","")&amp;
IF($U73=29,Data!$J$32&amp;" lm","")&amp;
IF($U73=30,Data!$J$33&amp;" lm","")&amp;
IF($U73=31,Data!$J$34&amp;" lm","")&amp;
IF($U73=32,Data!$J$35&amp;" lm","")&amp;
IF($U73=33,Data!$J$36&amp;" lm","")&amp;
IF($U73=34,Data!$J$37&amp;" lm","")&amp;
IF($U73=35,Data!$J$38&amp;" lm","")&amp;
IF($U73=36,Data!$J$39&amp;" lm","")&amp;
IF($U73=37,Data!$J$40&amp;" lm","")&amp;
IF($U73=38,Data!$J$41&amp;" lm","")&amp;
IF($U73=39,Data!$J$42&amp;" lm","")&amp;
IF($U73=40,Data!$J$43&amp;" lm","")&amp;
IF($U73=41,Data!$J$44&amp;" lm","")&amp;
IF($U73=42,Data!$J$45&amp;" lm","")&amp;
IF($U73=43,Data!$J$46&amp;" lm","")&amp;
IF($U73=44,Data!$J$47&amp;" lm","")&amp;
IF($U73=45,Data!$J$48&amp;" lm","")&amp;
IF($U73=46,Data!$J$49&amp;" lm","")&amp;
IF($U73=47,Data!$J$50&amp;" lm","")&amp;
IF($U73=48,Data!$J$51&amp;" lm","")&amp;
IF($U73=49,Data!$J$52&amp;" lm","")&amp;
IF($U73=50,Data!$J$53&amp;" lm","")&amp;
IF($U73=51,Data!$J$54&amp;" lm","")&amp;
IF($U73=52,Data!$J$55&amp;" lm","")&amp;
IF($U73=53,Data!$J$56&amp;" lm","")&amp;
IF($U73=54,Data!$J$57&amp;" lm","")&amp;
IF($U73=55,Data!$J$58&amp;" lm","")&amp;
IF($U73=56,Data!$J$59&amp;" lm","")&amp;
IF($U73=57,Data!$J$60&amp;" lm","")&amp;
IF($U73=58,Data!$J$61&amp;" lm","")&amp;
IF($U73=59,Data!$J$62&amp;" lm","")&amp;
IF($U73=60,Data!$J$63&amp;" lm","")&amp;
IF($U73=61,Data!$J$64&amp;" lm","")&amp;
IF($U73=62,Data!$J$65&amp;" lm","")&amp;
IF($U73=63,Data!$J$66&amp;" lm","")&amp;
IF($U73=64,Data!$J$67&amp;" lm","")&amp;
IF($U73=65,Data!$J$68&amp;" lm","")&amp;
IF($U73=66,Data!$J$69&amp;" lm","")&amp;
IF($U73=67,Data!$J$70&amp;" lm","")&amp;
IF($U73=68,Data!$J$71&amp;" lm","")&amp;
IF($U73=69,Data!$J$72&amp;" lm","")&amp;
IF($U73=70,Data!$J$73&amp;" lm","")&amp;
IF($U73=71,Data!$J$74&amp;" lm","")&amp;
IF($U73=72,Data!$J$75&amp;" lm","")&amp;
IF($U73=73,Data!$J$76&amp;" lm","")&amp;
IF($U73=74,Data!$J$77&amp;" lm","")&amp;
IF($U73=75,Data!$J$78&amp;" lm","")&amp;
IF($U73=76,Data!$J$79&amp;" lm","")&amp;
IF($U73=77,Data!$J$80&amp;" lm","")&amp;
IF($U73=78,Data!$J$81&amp;" lm","")&amp;
IF($U73=79,Data!$J$82&amp;" lm","")&amp;
IF($U73=80,Data!$J$83&amp;" lm","")&amp;
IF($U73=81,Data!$J$84&amp;" lm","")&amp;
IF($U73=82,Data!$J$85&amp;" lm","")&amp;
IF($U73=83,Data!$J$86&amp;" lm","")&amp;
IF($U73=84,Data!$J$87&amp;" lm","")&amp;
IF($U73=85,Data!$J$88&amp;" lm","")&amp;
IF($U73=86,Data!$J$89&amp;" lm","")&amp;
IF($U73=87,Data!$J$90&amp;" lm","")&amp;
IF($U73=88,Data!$J$91&amp;" lm","")&amp;
IF($U73=89,Data!$J$92&amp;" lm","")&amp;
IF($U73=90,Data!$J$93&amp;" lm","")&amp;
IF($U73=91,Data!$J$94&amp;" lm","")&amp;
IF($U73=92,Data!$J$95&amp;" lm","")&amp;
IF($U73=93,Data!$J$96&amp;" lm","")&amp;
IF($U73=94,Data!$J$97&amp;" lm","")&amp;
IF($U73=95,Data!$J$98&amp;" lm","")&amp;
IF($U73=96,Data!$J$99&amp;" lm","")&amp;
IF($U73=97,Data!$J$100&amp;" lm","")&amp;
IF($U73=98,Data!$J$101&amp;" lm","")&amp;
IF($U73=99,Data!$J$102&amp;" lm","")&amp;
IF($U73=100,Data!$J$103&amp;" lm","")&amp;
IF($U73=101,Data!$J$104&amp;" lm","")&amp;
IF($U73=102,Data!$J$105&amp;" lm","")&amp;
IF($U73=103,Data!$J$106&amp;" lm","")&amp;
IF($U73=104,Data!$J$107&amp;" lm","")&amp;
IF($U73=105,Data!$J$108&amp;" lm","")&amp;
IF($U73=106,Data!$J$109&amp;" lm","")&amp;
IF($U73=107,Data!$J$110&amp;" lm","")&amp;
IF($U73=108,Data!$J$111&amp;" lm","")&amp;
IF($U73=109,Data!$J$112&amp;" lm","")&amp;
IF($U73=110,Data!$J$113&amp;" lm","")&amp;
IF($U73=111,Data!$J$114&amp;" lm","")&amp;
IF($U73=112,Data!$J$115&amp;" lm","")&amp;
IF($U73=113,Data!$J$116&amp;" lm","")&amp;
IF($U73=114,Data!$J$117&amp;" lm","")&amp;
IF($U73=115,Data!$J$118&amp;" lm","")&amp;
IF($U73=116,Data!$J$109&amp;" lm","")&amp;
IF($U73=117,Data!$J$120&amp;" lm","")&amp;
IF($U73=118,Data!$J$121&amp;" lm","")&amp;
IF($U73=119,Data!$J$122&amp;" lm","")&amp;
IF($U73=120,Data!$J$123&amp;" lm","")</f>
        <v/>
      </c>
      <c r="G73" s="43" t="str">
        <f xml:space="preserve">
IF($U73=1,Data!$H$4,"")&amp;
IF($U73=2,Data!$H$5,"")&amp;
IF($U73=3,Data!$H$6,"")&amp;
IF($U73=4,Data!$H$7,"")&amp;
IF($U73=5,Data!$H$8,"")&amp;
IF($U73=6,Data!$H$9,"")&amp;
IF($U73=7,Data!$H$10,"")&amp;
IF($U73=8,Data!$H$11,"")&amp;
IF($U73=9,Data!$H$12,"")&amp;
IF($U73=10,Data!$H$13,"")&amp;
IF($U73=11,Data!$H$14,"")&amp;
IF($U73=12,Data!$H$15,"")&amp;
IF($U73=13,Data!$H$16,"")&amp;
IF($U73=14,Data!$H$17,"")&amp;
IF($U73=15,Data!$H$18,"")&amp;
IF($U73=16,Data!$H$19,"")&amp;
IF($U73=17,Data!$H$20,"")&amp;
IF($U73=18,Data!$H$21,"")&amp;
IF($U73=19,Data!$H$22,"")&amp;
IF($U73=20,Data!$H$23,"")&amp;
IF($U73=21,Data!$H$24,"")&amp;
IF($U73=22,Data!$H$25,"")&amp;
IF($U73=23,Data!$H$26,"")&amp;
IF($U73=24,Data!$H$27,"")&amp;
IF($U73=25,Data!$H$28,"")&amp;
IF($U73=26,Data!$H$29,"")&amp;
IF($U73=27,Data!$H$30,"")&amp;
IF($U73=28,Data!$H$31,"")&amp;
IF($U73=29,Data!$H$32,"")&amp;
IF($U73=30,Data!$H$33,"")&amp;
IF($U73=31,Data!$H$34,"")&amp;
IF($U73=32,Data!$H$35,"")&amp;
IF($U73=33,Data!$H$36,"")&amp;
IF($U73=34,Data!$H$37,"")&amp;
IF($U73=35,Data!$H$38,"")&amp;
IF($U73=36,Data!$H$39,"")&amp;
IF($U73=37,Data!$H$40,"")&amp;
IF($U73=38,Data!$H$41,"")&amp;
IF($U73=39,Data!$H$42,"")&amp;
IF($U73=40,Data!$H$43,"")&amp;
IF($U73=41,Data!$H$44,"")&amp;
IF($U73=42,Data!$H$45,"")&amp;
IF($U73=43,Data!$H$46,"")&amp;
IF($U73=44,Data!$H$47,"")&amp;
IF($U73=45,Data!$H$48,"")&amp;
IF($U73=46,Data!$H$49,"")&amp;
IF($U73=47,Data!$H$50,"")&amp;
IF($U73=48,Data!$H$51,"")&amp;
IF($U73=49,Data!$H$52,"")&amp;
IF($U73=50,Data!$H$53,"")&amp;
IF($U73=51,Data!$H$54,"")&amp;
IF($U73=52,Data!$H$55,"")&amp;
IF($U73=53,Data!$H$56,"")&amp;
IF($U73=54,Data!$H$57,"")&amp;
IF($U73=55,Data!$H$58,"")&amp;
IF($U73=56,Data!$H$59,"")&amp;
IF($U73=57,Data!$H$60,"")&amp;
IF($U73=58,Data!$H$61,"")&amp;
IF($U73=59,Data!$H$62,"")&amp;
IF($U73=60,Data!$H$63,"")&amp;
IF($U73=61,Data!$H$64,"")&amp;
IF($U73=62,Data!$H$65,"")&amp;
IF($U73=63,Data!$H$66,"")&amp;
IF($U73=64,Data!$H$67,"")&amp;
IF($U73=65,Data!$H$68,"")&amp;
IF($U73=66,Data!$H$69,"")&amp;
IF($U73=67,Data!$H$70,"")&amp;
IF($U73=68,Data!$H$71,"")&amp;
IF($U73=69,Data!$H$72,"")&amp;
IF($U73=70,Data!$H$73,"")&amp;
IF($U73=71,Data!$H$74,"")&amp;
IF($U73=72,Data!$H$75,"")&amp;
IF($U73=73,Data!$H$76,"")&amp;
IF($U73=74,Data!$H$77,"")&amp;
IF($U73=75,Data!$H$78,"")&amp;
IF($U73=76,Data!$H$79,"")&amp;
IF($U73=77,Data!$H$80,"")&amp;
IF($U73=78,Data!$H$81,"")&amp;
IF($U73=79,Data!$H$82,"")&amp;
IF($U73=80,Data!$H$83,"")&amp;
IF($U73=81,Data!$H$84,"")&amp;
IF($U73=82,Data!$H$85,"")&amp;
IF($U73=83,Data!$H$86,"")&amp;
IF($U73=84,Data!$H$87,"")&amp;
IF($U73=85,Data!$H$88,"")&amp;
IF($U73=86,Data!$H$89,"")&amp;
IF($U73=87,Data!$H$90,"")&amp;
IF($U73=88,Data!$H$91,"")&amp;
IF($U73=89,Data!$H$92,"")&amp;
IF($U73=90,Data!$H$93,"")&amp;
IF($U73=91,Data!$H$94,"")&amp;
IF($U73=92,Data!$H$95,"")&amp;
IF($U73=93,Data!$H$96,"")&amp;
IF($U73=94,Data!$H$97,"")&amp;
IF($U73=95,Data!$H$98,"")&amp;
IF($U73=96,Data!$H$99,"")&amp;
IF($U73=97,Data!$H$100,"")&amp;
IF($U73=98,Data!$H$101,"")&amp;
IF($U73=99,Data!$H$102,"")&amp;
IF($U73=100,Data!$H$103,"")&amp;
IF($U73=101,Data!$H$104,"")&amp;
IF($U73=102,Data!$H$105,"")&amp;
IF($U73=103,Data!$H$106,"")&amp;
IF($U73=104,Data!$H$107,"")&amp;
IF($U73=105,Data!$H$108,"")&amp;
IF($U73=106,Data!$H$109,"")&amp;
IF($U73=107,Data!$H$110,"")&amp;
IF($U73=108,Data!$H$111,"")&amp;
IF($U73=109,Data!$H$112,"")&amp;
IF($U73=110,Data!$H$113,"")&amp;
IF($U73=111,Data!$H$114,"")&amp;
IF($U73=112,Data!$H$115,"")&amp;
IF($U73=113,Data!$H$116,"")&amp;
IF($U73=114,Data!$H$117,"")&amp;
IF($U73=115,Data!$H$118,"")&amp;
IF($U73=116,Data!$H$119,"")&amp;
IF($U73=117,Data!$H$120,"")&amp;
IF($U73=118,Data!$H$121,"")&amp;
IF($U73=119,Data!$H$122,"")&amp;
IF($U73=120,Data!$H$123,"")</f>
        <v/>
      </c>
      <c r="H73" s="44" t="str">
        <f>IF($U73=1,Data!$V$4&amp;" W","")&amp;
IF($U73=2,Data!$V$5&amp;" W","")&amp;
IF($U73=3,Data!$V$6&amp;" W","")&amp;
IF($U73=4,Data!$V$7&amp;" W","")&amp;
IF($U73=5,Data!$V$8&amp;" W","")&amp;
IF($U73=6,Data!$V$9&amp;" W","")&amp;
IF($U73=7,Data!$V$10&amp;" W","")&amp;
IF($U73=8,Data!$V$11&amp;" W","")&amp;
IF($U73=9,Data!$V$12&amp;" W","")&amp;
IF($U73=10,Data!$V$13&amp;" W","")&amp;
IF($U73=11,Data!$V$14&amp;" W","")&amp;
IF($U73=12,Data!$V$15&amp;" W","")&amp;
IF($U73=13,Data!$V$16&amp;" W","")&amp;
IF($U73=14,Data!$V$17&amp;" W","")&amp;
IF($U73=15,Data!$V$18&amp;" W","")&amp;
IF($U73=16,Data!$V$19&amp;" W","")&amp;
IF($U73=17,Data!$V$20&amp;" W","")&amp;
IF($U73=18,Data!$V$21&amp;" W","")&amp;
IF($U73=19,Data!$V$22&amp;" W","")&amp;
IF($U73=20,Data!$V$23&amp;" W","")&amp;
IF($U73=21,Data!$V$24&amp;" W","")&amp;
IF($U73=22,Data!$V$25&amp;" W","")&amp;
IF($U73=23,Data!$V$26&amp;" W","")&amp;
IF($U73=24,Data!$V$27&amp;" W","")&amp;
IF($U73=25,Data!$V$28&amp;" W","")&amp;
IF($U73=26,Data!$V$29&amp;" W","")&amp;
IF($U73=27,Data!$V$30&amp;" W","")&amp;
IF($U73=28,Data!$V$31&amp;" W","")&amp;
IF($U73=29,Data!$V$32&amp;" W","")&amp;
IF($U73=30,Data!$V$33&amp;" W","")&amp;
IF($U73=31,Data!$V$34&amp;" W","")&amp;
IF($U73=32,Data!$V$35&amp;" W","")&amp;
IF($U73=33,Data!$V$36&amp;" W","")&amp;
IF($U73=34,Data!$V$37&amp;" W","")&amp;
IF($U73=35,Data!$V$38&amp;" W","")&amp;
IF($U73=36,Data!$V$39&amp;" W","")&amp;
IF($U73=37,Data!$V$40&amp;" W","")&amp;
IF($U73=38,Data!$V$41&amp;" W","")&amp;
IF($U73=39,Data!$V$42&amp;" W","")&amp;
IF($U73=40,Data!$V$43&amp;" W","")&amp;
IF($U73=41,Data!$V$44&amp;" W","")&amp;
IF($U73=42,Data!$V$45&amp;" W","")&amp;
IF($U73=43,Data!$V$46&amp;" W","")&amp;
IF($U73=44,Data!$V$47&amp;" W","")&amp;
IF($U73=45,Data!$V$48&amp;" W","")&amp;
IF($U73=46,Data!$V$49&amp;" W","")&amp;
IF($U73=47,Data!$V$50&amp;" W","")&amp;
IF($U73=48,Data!$V$51&amp;" W","")&amp;
IF($U73=49,Data!$V$52&amp;" W","")&amp;
IF($U73=50,Data!$V$53&amp;" W","")&amp;
IF($U73=51,Data!$V$54&amp;" W","")&amp;
IF($U73=52,Data!$V$55&amp;" W","")&amp;
IF($U73=53,Data!$V$56&amp;" W","")&amp;
IF($U73=54,Data!$V$57&amp;" W","")&amp;
IF($U73=55,Data!$V$58&amp;" W","")&amp;
IF($U73=56,Data!$V$59&amp;" W","")&amp;
IF($U73=57,Data!$V$60&amp;" W","")&amp;
IF($U73=58,Data!$V$61&amp;" W","")&amp;
IF($U73=59,Data!$V$62&amp;" W","")&amp;
IF($U73=60,Data!$V$63&amp;" W","")&amp;
IF($U73=61,Data!$V$64&amp;" W","")&amp;
IF($U73=62,Data!$V$65&amp;" W","")&amp;
IF($U73=63,Data!$V$66&amp;" W","")&amp;
IF($U73=64,Data!$V$67&amp;" W","")&amp;
IF($U73=65,Data!$V$68&amp;" W","")&amp;
IF($U73=66,Data!$V$69&amp;" W","")&amp;
IF($U73=67,Data!$V$70&amp;" W","")&amp;
IF($U73=68,Data!$V$71&amp;" W","")&amp;
IF($U73=69,Data!$V$72&amp;" W","")&amp;
IF($U73=70,Data!$V$73&amp;" W","")&amp;
IF($U73=71,Data!$V$74&amp;" W","")&amp;
IF($U73=72,Data!$V$75&amp;" W","")&amp;
IF($U73=73,Data!$V$76&amp;" W","")&amp;
IF($U73=74,Data!$V$77&amp;" W","")&amp;
IF($U73=75,Data!$V$78&amp;" W","")&amp;
IF($U73=76,Data!$V$79&amp;" W","")&amp;
IF($U73=77,Data!$V$80&amp;" W","")&amp;
IF($U73=78,Data!$V$81&amp;" W","")&amp;
IF($U73=79,Data!$V$82&amp;" W","")&amp;
IF($U73=80,Data!$V$83&amp;" W","")&amp;
IF($U73=81,Data!$V$84&amp;" W","")&amp;
IF($U73=82,Data!$V$85&amp;" W","")&amp;
IF($U73=83,Data!$V$86&amp;" W","")&amp;
IF($U73=84,Data!$V$87&amp;" W","")&amp;
IF($U73=85,Data!$V$88&amp;" W","")&amp;
IF($U73=86,Data!$V$89&amp;" W","")&amp;
IF($U73=87,Data!$V$90&amp;" W","")&amp;
IF($U73=88,Data!$V$91&amp;" W","")&amp;
IF($U73=89,Data!$V$92&amp;" W","")&amp;
IF($U73=90,Data!$V$93&amp;" W","")&amp;
IF($U73=91,Data!$V$94&amp;" W","")&amp;
IF($U73=92,Data!$V$95&amp;" W","")&amp;
IF($U73=93,Data!$V$96&amp;" W","")&amp;
IF($U73=94,Data!$V$97&amp;" W","")&amp;
IF($U73=95,Data!$V$98&amp;" W","")&amp;
IF($U73=96,Data!$V$99&amp;" W","")&amp;
IF($U73=97,Data!$V$100&amp;" W","")&amp;
IF($U73=98,Data!$V$101&amp;" W","")&amp;
IF($U73=99,Data!$V$102&amp;" W","")&amp;
IF($U73=100,Data!$V$103&amp;" W","")&amp;
IF($U73=101,Data!$V173&amp;" W","")&amp;
IF($U73=102,Data!$V$105&amp;" W","")&amp;
IF($U73=103,Data!$V$106&amp;" W","")&amp;
IF($U73=104,Data!$V$107&amp;" W","")&amp;
IF($U73=105,Data!$V$108&amp;" W","")&amp;
IF($U73=106,Data!$V$109&amp;" W","")&amp;
IF($U73=107,Data!$V$110&amp;" W","")&amp;
IF($U73=108,Data!$V$111&amp;" W","")&amp;
IF($U73=109,Data!$V$112&amp;" W","")&amp;
IF($U73=110,Data!$V$113&amp;" W","")&amp;
IF($U73=111,Data!$V$114&amp;" W","")&amp;
IF($U73=112,Data!$V$115&amp;" W","")&amp;
IF($U73=113,Data!$V$116&amp;" W","")&amp;
IF($U73=114,Data!$V$117&amp;" W","")&amp;
IF($U73=115,Data!$V$118&amp;" W","")&amp;
IF($U73=116,Data!$V$119&amp;" W","")&amp;
IF($U73=117,Data!$V$120&amp;" W","")&amp;
IF($U73=118,Data!$V$121&amp;" W","")&amp;
IF($U73=119,Data!$V$122&amp;" W","")&amp;
IF($U73=120,Data!$V$123&amp;" W","")</f>
        <v/>
      </c>
      <c r="I73" s="42" t="str">
        <f>IF($U73=1,Data!$W$4&amp;" W","")&amp;
IF($U73=2,Data!$W$5&amp;" W","")&amp;
IF($U73=3,Data!$W$6&amp;" W","")&amp;
IF($U73=4,Data!$W$7&amp;" W","")&amp;
IF($U73=5,Data!$W$8&amp;" W","")&amp;
IF($U73=6,Data!$W$9&amp;" W","")&amp;
IF($U73=7,Data!$W$10&amp;" W","")&amp;
IF($U73=8,Data!$W$11&amp;" W","")&amp;
IF($U73=9,Data!$W$12&amp;" W","")&amp;
IF($U73=10,Data!$W$13&amp;" W","")&amp;
IF($U73=11,Data!$W$14&amp;" W","")&amp;
IF($U73=12,Data!$W$15&amp;" W","")&amp;
IF($U73=13,Data!$W$16&amp;" W","")&amp;
IF($U73=14,Data!$W$17&amp;" W","")&amp;
IF($U73=15,Data!$W$18&amp;" W","")&amp;
IF($U73=16,Data!$W$19&amp;" W","")&amp;
IF($U73=17,Data!$W$20&amp;" W","")&amp;
IF($U73=18,Data!$W$21&amp;" W","")&amp;
IF($U73=19,Data!$W$22&amp;" W","")&amp;
IF($U73=20,Data!$W$23&amp;" W","")&amp;
IF($U73=21,Data!$W$24&amp;" W","")&amp;
IF($U73=22,Data!$W$25&amp;" W","")&amp;
IF($U73=23,Data!$W$26&amp;" W","")&amp;
IF($U73=24,Data!$W$27&amp;" W","")&amp;
IF($U73=25,Data!$W$28&amp;" W","")&amp;
IF($U73=26,Data!$W$29&amp;" W","")&amp;
IF($U73=27,Data!$W$30&amp;" W","")&amp;
IF($U73=28,Data!$W$31&amp;" W","")&amp;
IF($U73=29,Data!$W$32&amp;" W","")&amp;
IF($U73=30,Data!$W$33&amp;" W","")&amp;
IF($U73=31,Data!$W$34&amp;" W","")&amp;
IF($U73=32,Data!$W$35&amp;" W","")&amp;
IF($U73=33,Data!$W$36&amp;" W","")&amp;
IF($U73=34,Data!$W$37&amp;" W","")&amp;
IF($U73=35,Data!$W$38&amp;" W","")&amp;
IF($U73=36,Data!$W$39&amp;" W","")&amp;
IF($U73=37,Data!$W$40&amp;" W","")&amp;
IF($U73=38,Data!$W$41&amp;" W","")&amp;
IF($U73=39,Data!$W$42&amp;" W","")&amp;
IF($U73=40,Data!$W$43&amp;" W","")&amp;
IF($U73=41,Data!$W$44&amp;" W","")&amp;
IF($U73=42,Data!$W$45&amp;" W","")&amp;
IF($U73=43,Data!$W$46&amp;" W","")&amp;
IF($U73=44,Data!$W$47&amp;" W","")&amp;
IF($U73=45,Data!$W$48&amp;" W","")&amp;
IF($U73=46,Data!$W$49&amp;" W","")&amp;
IF($U73=47,Data!$W$50&amp;" W","")&amp;
IF($U73=48,Data!$W$51&amp;" W","")&amp;
IF($U73=49,Data!$W$52&amp;" W","")&amp;
IF($U73=50,Data!$W$53&amp;" W","")&amp;
IF($U73=51,Data!$W$54&amp;" W","")&amp;
IF($U73=52,Data!$W$55&amp;" W","")&amp;
IF($U73=53,Data!$W$56&amp;" W","")&amp;
IF($U73=54,Data!$W$57&amp;" W","")&amp;
IF($U73=55,Data!$W$58&amp;" W","")&amp;
IF($U73=56,Data!$W$59&amp;" W","")&amp;
IF($U73=57,Data!$W$60&amp;" W","")&amp;
IF($U73=58,Data!$W$61&amp;" W","")&amp;
IF($U73=59,Data!$W$62&amp;" W","")&amp;
IF($U73=60,Data!$W$63&amp;" W","")&amp;
IF($U73=61,Data!$W$64&amp;" W","")&amp;
IF($U73=62,Data!$W$65&amp;" W","")&amp;
IF($U73=63,Data!$W$66&amp;" W","")&amp;
IF($U73=64,Data!$W$67&amp;" W","")&amp;
IF($U73=65,Data!$W$68&amp;" W","")&amp;
IF($U73=66,Data!$W$69&amp;" W","")&amp;
IF($U73=67,Data!$W$70&amp;" W","")&amp;
IF($U73=68,Data!$W$71&amp;" W","")&amp;
IF($U73=69,Data!$W$72&amp;" W","")&amp;
IF($U73=70,Data!$W$73&amp;" W","")&amp;
IF($U73=71,Data!$W$74&amp;" W","")&amp;
IF($U73=72,Data!$W$75&amp;" W","")&amp;
IF($U73=73,Data!$W$76&amp;" W","")&amp;
IF($U73=74,Data!$W$77&amp;" W","")&amp;
IF($U73=75,Data!$W$78&amp;" W","")&amp;
IF($U73=76,Data!$W$79&amp;" W","")&amp;
IF($U73=77,Data!$W$80&amp;" W","")&amp;
IF($U73=78,Data!$W$81&amp;" W","")&amp;
IF($U73=79,Data!$W$82&amp;" W","")&amp;
IF($U73=80,Data!$W$83&amp;" W","")&amp;
IF($U73=81,Data!$W$84&amp;" W","")&amp;
IF($U73=82,Data!$W$85&amp;" W","")&amp;
IF($U73=83,Data!$W$86&amp;" W","")&amp;
IF($U73=84,Data!$W$87&amp;" W","")&amp;
IF($U73=85,Data!$W$88&amp;" W","")&amp;
IF($U73=86,Data!$W$89&amp;" W","")&amp;
IF($U73=87,Data!$W$90&amp;" W","")&amp;
IF($U73=88,Data!$W$91&amp;" W","")&amp;
IF($U73=89,Data!$W$92&amp;" W","")&amp;
IF($U73=90,Data!$W$93&amp;" W","")&amp;
IF($U73=91,Data!$W$94&amp;" W","")&amp;
IF($U73=92,Data!$W$95&amp;" W","")&amp;
IF($U73=93,Data!$W$96&amp;" W","")&amp;
IF($U73=94,Data!$W$97&amp;" W","")&amp;
IF($U73=95,Data!$W$98&amp;" W","")&amp;
IF($U73=96,Data!$W$99&amp;" W","")&amp;
IF($U73=97,Data!$W$100&amp;" W","")&amp;
IF($U73=98,Data!$W$101&amp;" W","")&amp;
IF($U73=99,Data!$W$102&amp;" W","")&amp;
IF($U73=100,Data!$W$103&amp;" W","")&amp;
IF($U73=101,Data!$V173&amp;" W","")&amp;
IF($U73=102,Data!$W$105&amp;" W","")&amp;
IF($U73=103,Data!$W$106&amp;" W","")&amp;
IF($U73=104,Data!$W$107&amp;" W","")&amp;
IF($U73=105,Data!$W$108&amp;" W","")&amp;
IF($U73=106,Data!$W$109&amp;" W","")&amp;
IF($U73=107,Data!$W$110&amp;" W","")&amp;
IF($U73=108,Data!$W$111&amp;" W","")&amp;
IF($U73=109,Data!$W$112&amp;" W","")&amp;
IF($U73=110,Data!$W$113&amp;" W","")&amp;
IF($U73=111,Data!$W$114&amp;" W","")&amp;
IF($U73=112,Data!$W$115&amp;" W","")&amp;
IF($U73=113,Data!$W$116&amp;" W","")&amp;
IF($U73=114,Data!$W$117&amp;" W","")&amp;
IF($U73=115,Data!$W$118&amp;" W","")&amp;
IF($U73=116,Data!$W$119&amp;" W","")&amp;
IF($U73=117,Data!$W$120&amp;" W","")&amp;
IF($U73=118,Data!$W$121&amp;" W","")&amp;
IF($U73=119,Data!$W$122&amp;" W","")&amp;
IF($U73=120,Data!$W$123&amp;" W","")</f>
        <v/>
      </c>
      <c r="J73" s="44" t="str">
        <f>IF($U73=1,Data!$X$4&amp;" W","")&amp;
IF($U73=2,Data!$X$5&amp;" W","")&amp;
IF($U73=3,Data!$X$6&amp;" W","")&amp;
IF($U73=4,Data!$X$7&amp;" W","")&amp;
IF($U73=5,Data!$X$8&amp;" W","")&amp;
IF($U73=6,Data!$X$9&amp;" W","")&amp;
IF($U73=7,Data!$X$10&amp;" W","")&amp;
IF($U73=8,Data!$X$11&amp;" W","")&amp;
IF($U73=9,Data!$X$12&amp;" W","")&amp;
IF($U73=10,Data!$X$13&amp;" W","")&amp;
IF($U73=11,Data!$X$14&amp;" W","")&amp;
IF($U73=12,Data!$X$15&amp;" W","")&amp;
IF($U73=13,Data!$X$16&amp;" W","")&amp;
IF($U73=14,Data!$X$17&amp;" W","")&amp;
IF($U73=15,Data!$X$18&amp;" W","")&amp;
IF($U73=16,Data!$X$19&amp;" W","")&amp;
IF($U73=17,Data!$X$20&amp;" W","")&amp;
IF($U73=18,Data!$X$21&amp;" W","")&amp;
IF($U73=19,Data!$X$22&amp;" W","")&amp;
IF($U73=20,Data!$X$23&amp;" W","")&amp;
IF($U73=21,Data!$X$24&amp;" W","")&amp;
IF($U73=22,Data!$X$25&amp;" W","")&amp;
IF($U73=23,Data!$X$26&amp;" W","")&amp;
IF($U73=24,Data!$X$27&amp;" W","")&amp;
IF($U73=25,Data!$X$28&amp;" W","")&amp;
IF($U73=26,Data!$X$29&amp;" W","")&amp;
IF($U73=27,Data!$X$30&amp;" W","")&amp;
IF($U73=28,Data!$X$31&amp;" W","")&amp;
IF($U73=29,Data!$X$32&amp;" W","")&amp;
IF($U73=30,Data!$X$33&amp;" W","")&amp;
IF($U73=31,Data!$X$34&amp;" W","")&amp;
IF($U73=32,Data!$X$35&amp;" W","")&amp;
IF($U73=33,Data!$X$36&amp;" W","")&amp;
IF($U73=34,Data!$X$37&amp;" W","")&amp;
IF($U73=35,Data!$X$38&amp;" W","")&amp;
IF($U73=36,Data!$X$39&amp;" W","")&amp;
IF($U73=37,Data!$X$40&amp;" W","")&amp;
IF($U73=38,Data!$X$41&amp;" W","")&amp;
IF($U73=39,Data!$X$42&amp;" W","")&amp;
IF($U73=40,Data!$X$43&amp;" W","")&amp;
IF($U73=41,Data!$X$44&amp;" W","")&amp;
IF($U73=42,Data!$X$45&amp;" W","")&amp;
IF($U73=43,Data!$X$46&amp;" W","")&amp;
IF($U73=44,Data!$X$47&amp;" W","")&amp;
IF($U73=45,Data!$X$48&amp;" W","")&amp;
IF($U73=46,Data!$X$49&amp;" W","")&amp;
IF($U73=47,Data!$X$50&amp;" W","")&amp;
IF($U73=48,Data!$X$51&amp;" W","")&amp;
IF($U73=49,Data!$X$52&amp;" W","")&amp;
IF($U73=50,Data!$X$53&amp;" W","")&amp;
IF($U73=51,Data!$X$54&amp;" W","")&amp;
IF($U73=52,Data!$X$55&amp;" W","")&amp;
IF($U73=53,Data!$X$56&amp;" W","")&amp;
IF($U73=54,Data!$X$57&amp;" W","")&amp;
IF($U73=55,Data!$X$58&amp;" W","")&amp;
IF($U73=56,Data!$X$59&amp;" W","")&amp;
IF($U73=57,Data!$X$60&amp;" W","")&amp;
IF($U73=58,Data!$X$61&amp;" W","")&amp;
IF($U73=59,Data!$X$62&amp;" W","")&amp;
IF($U73=60,Data!$X$63&amp;" W","")&amp;
IF($U73=61,Data!$X$64&amp;" W","")&amp;
IF($U73=62,Data!$X$65&amp;" W","")&amp;
IF($U73=63,Data!$X$66&amp;" W","")&amp;
IF($U73=64,Data!$X$67&amp;" W","")&amp;
IF($U73=65,Data!$X$68&amp;" W","")&amp;
IF($U73=66,Data!$X$69&amp;" W","")&amp;
IF($U73=67,Data!$X$70&amp;" W","")&amp;
IF($U73=68,Data!$X$71&amp;" W","")&amp;
IF($U73=69,Data!$X$72&amp;" W","")&amp;
IF($U73=70,Data!$X$73&amp;" W","")&amp;
IF($U73=71,Data!$X$74&amp;" W","")&amp;
IF($U73=72,Data!$X$75&amp;" W","")&amp;
IF($U73=73,Data!$X$76&amp;" W","")&amp;
IF($U73=74,Data!$X$77&amp;" W","")&amp;
IF($U73=75,Data!$X$78&amp;" W","")&amp;
IF($U73=76,Data!$X$79&amp;" W","")&amp;
IF($U73=77,Data!$X$80&amp;" W","")&amp;
IF($U73=78,Data!$X$81&amp;" W","")&amp;
IF($U73=79,Data!$X$82&amp;" W","")&amp;
IF($U73=80,Data!$X$83&amp;" W","")&amp;
IF($U73=81,Data!$X$84&amp;" W","")&amp;
IF($U73=82,Data!$X$85&amp;" W","")&amp;
IF($U73=83,Data!$X$86&amp;" W","")&amp;
IF($U73=84,Data!$X$87&amp;" W","")&amp;
IF($U73=85,Data!$X$88&amp;" W","")&amp;
IF($U73=86,Data!$X$89&amp;" W","")&amp;
IF($U73=87,Data!$X$90&amp;" W","")&amp;
IF($U73=88,Data!$X$91&amp;" W","")&amp;
IF($U73=89,Data!$X$92&amp;" W","")&amp;
IF($U73=90,Data!$X$93&amp;" W","")&amp;
IF($U73=91,Data!$X$94&amp;" W","")&amp;
IF($U73=92,Data!$X$95&amp;" W","")&amp;
IF($U73=93,Data!$X$96&amp;" W","")&amp;
IF($U73=94,Data!$X$97&amp;" W","")&amp;
IF($U73=95,Data!$X$98&amp;" W","")&amp;
IF($U73=96,Data!$X$99&amp;" W","")&amp;
IF($U73=97,Data!$X$100&amp;" W","")&amp;
IF($U73=98,Data!$X$101&amp;" W","")&amp;
IF($U73=99,Data!$X$102&amp;" W","")&amp;
IF($U73=100,Data!$X$103&amp;" W","")&amp;
IF($U73=101,Data!$X$104&amp;" W","")&amp;
IF($U73=102,Data!$X$105&amp;" W","")&amp;
IF($U73=103,Data!$X$106&amp;" W","")&amp;
IF($U73=104,Data!$X$107&amp;" W","")&amp;
IF($U73=105,Data!$X$108&amp;" W","")&amp;
IF($U73=106,Data!$X$109&amp;" W","")&amp;
IF($U73=107,Data!$X$110&amp;" W","")&amp;
IF($U73=108,Data!$X$111&amp;" W","")&amp;
IF($U73=109,Data!$X$112&amp;" W","")&amp;
IF($U73=110,Data!$X$113&amp;" W","")&amp;
IF($U73=111,Data!$X$114&amp;" W","")&amp;
IF($U73=112,Data!$X$115&amp;" W","")&amp;
IF($U73=113,Data!$X$116&amp;" W","")&amp;
IF($U73=114,Data!$X$117&amp;" W","")&amp;
IF($U73=115,Data!$X$118&amp;" W","")&amp;
IF($U73=116,Data!$X$119&amp;" W","")&amp;
IF($U73=117,Data!$X$120&amp;" W","")&amp;
IF($U73=118,Data!$X$121&amp;" W","")&amp;
IF($U73=119,Data!$X$122&amp;" W","")&amp;
IF($U73=120,Data!$X$123&amp;" W","")</f>
        <v/>
      </c>
      <c r="K73" s="238" t="str">
        <f>IF($U73=1,Data!$Y$4&amp;" W","")&amp;
IF($U73=2,Data!$Y$5&amp;" W","")&amp;
IF($U73=3,Data!$Y$6&amp;" W","")&amp;
IF($U73=4,Data!$Y$7&amp;" W","")&amp;
IF($U73=5,Data!$Y$8&amp;" W","")&amp;
IF($U73=6,Data!$Y$9&amp;" W","")&amp;
IF($U73=7,Data!$Y$10&amp;" W","")&amp;
IF($U73=8,Data!$Y$11&amp;" W","")&amp;
IF($U73=9,Data!$Y$12&amp;" W","")&amp;
IF($U73=10,Data!$Y$13&amp;" W","")&amp;
IF($U73=11,Data!$Y$14&amp;" W","")&amp;
IF($U73=12,Data!$Y$15&amp;" W","")&amp;
IF($U73=13,Data!$Y$16&amp;" W","")&amp;
IF($U73=14,Data!$Y$17&amp;" W","")&amp;
IF($U73=15,Data!$Y$18&amp;" W","")&amp;
IF($U73=16,Data!$Y$19&amp;" W","")&amp;
IF($U73=17,Data!$Y$20&amp;" W","")&amp;
IF($U73=18,Data!$Y$21&amp;" W","")&amp;
IF($U73=19,Data!$Y$22&amp;" W","")&amp;
IF($U73=20,Data!$Y$23&amp;" W","")&amp;
IF($U73=21,Data!$Y$24&amp;" W","")&amp;
IF($U73=22,Data!$Y$25&amp;" W","")&amp;
IF($U73=23,Data!$Y$26&amp;" W","")&amp;
IF($U73=24,Data!$Y$27&amp;" W","")&amp;
IF($U73=25,Data!$Y$28&amp;" W","")&amp;
IF($U73=26,Data!$Y$29&amp;" W","")&amp;
IF($U73=27,Data!$Y$30&amp;" W","")&amp;
IF($U73=28,Data!$Y$31&amp;" W","")&amp;
IF($U73=29,Data!$Y$32&amp;" W","")&amp;
IF($U73=30,Data!$Y$33&amp;" W","")&amp;
IF($U73=31,Data!$Y$34&amp;" W","")&amp;
IF($U73=32,Data!$Y$35&amp;" W","")&amp;
IF($U73=33,Data!$Y$36&amp;" W","")&amp;
IF($U73=34,Data!$Y$37&amp;" W","")&amp;
IF($U73=35,Data!$Y$38&amp;" W","")&amp;
IF($U73=36,Data!$Y$39&amp;" W","")&amp;
IF($U73=37,Data!$Y$40&amp;" W","")&amp;
IF($U73=38,Data!$Y$41&amp;" W","")&amp;
IF($U73=39,Data!$Y$42&amp;" W","")&amp;
IF($U73=40,Data!$Y$43&amp;" W","")&amp;
IF($U73=41,Data!$Y$44&amp;" W","")&amp;
IF($U73=42,Data!$Y$45&amp;" W","")&amp;
IF($U73=43,Data!$Y$46&amp;" W","")&amp;
IF($U73=44,Data!$Y$47&amp;" W","")&amp;
IF($U73=45,Data!$Y$48&amp;" W","")&amp;
IF($U73=46,Data!$Y$49&amp;" W","")&amp;
IF($U73=47,Data!$Y$50&amp;" W","")&amp;
IF($U73=48,Data!$Y$51&amp;" W","")&amp;
IF($U73=49,Data!$Y$52&amp;" W","")&amp;
IF($U73=50,Data!$Y$53&amp;" W","")&amp;
IF($U73=51,Data!$Y$54&amp;" W","")&amp;
IF($U73=52,Data!$Y$55&amp;" W","")&amp;
IF($U73=53,Data!$Y$56&amp;" W","")&amp;
IF($U73=54,Data!$Y$57&amp;" W","")&amp;
IF($U73=55,Data!$Y$58&amp;" W","")&amp;
IF($U73=56,Data!$Y$59&amp;" W","")&amp;
IF($U73=57,Data!$Y$60&amp;" W","")&amp;
IF($U73=58,Data!$Y$61&amp;" W","")&amp;
IF($U73=59,Data!$Y$62&amp;" W","")&amp;
IF($U73=60,Data!$Y$63&amp;" W","")&amp;
IF($U73=61,Data!$Y$64&amp;" W","")&amp;
IF($U73=62,Data!$Y$65&amp;" W","")&amp;
IF($U73=63,Data!$Y$66&amp;" W","")&amp;
IF($U73=64,Data!$Y$67&amp;" W","")&amp;
IF($U73=65,Data!$Y$68&amp;" W","")&amp;
IF($U73=66,Data!$Y$69&amp;" W","")&amp;
IF($U73=67,Data!$Y$70&amp;" W","")&amp;
IF($U73=68,Data!$Y$71&amp;" W","")&amp;
IF($U73=69,Data!$Y$72&amp;" W","")&amp;
IF($U73=70,Data!$Y$73&amp;" W","")&amp;
IF($U73=71,Data!$Y$74&amp;" W","")&amp;
IF($U73=72,Data!$Y$75&amp;" W","")&amp;
IF($U73=73,Data!$Y$76&amp;" W","")&amp;
IF($U73=74,Data!$Y$77&amp;" W","")&amp;
IF($U73=75,Data!$Y$78&amp;" W","")&amp;
IF($U73=76,Data!$Y$79&amp;" W","")&amp;
IF($U73=77,Data!$Y$80&amp;" W","")&amp;
IF($U73=78,Data!$Y$81&amp;" W","")&amp;
IF($U73=79,Data!$Y$82&amp;" W","")&amp;
IF($U73=80,Data!$Y$83&amp;" W","")&amp;
IF($U73=81,Data!$Y$84&amp;" W","")&amp;
IF($U73=82,Data!$Y$85&amp;" W","")&amp;
IF($U73=83,Data!$Y$86&amp;" W","")&amp;
IF($U73=84,Data!$Y$87&amp;" W","")&amp;
IF($U73=85,Data!$Y$88&amp;" W","")&amp;
IF($U73=86,Data!$Y$89&amp;" W","")&amp;
IF($U73=87,Data!$Y$90&amp;" W","")&amp;
IF($U73=88,Data!$Y$91&amp;" W","")&amp;
IF($U73=89,Data!$Y$92&amp;" W","")&amp;
IF($U73=90,Data!$Y$93&amp;" W","")&amp;
IF($U73=91,Data!$Y$94&amp;" W","")&amp;
IF($U73=92,Data!$Y$95&amp;" W","")&amp;
IF($U73=93,Data!$Y$96&amp;" W","")&amp;
IF($U73=94,Data!$Y$97&amp;" W","")&amp;
IF($U73=95,Data!$Y$98&amp;" W","")&amp;
IF($U73=96,Data!$Y$99&amp;" W","")&amp;
IF($U73=97,Data!$Y$100&amp;" W","")&amp;
IF($U73=98,Data!$Y$101&amp;" W","")&amp;
IF($U73=99,Data!$Y$102&amp;" W","")&amp;
IF($U73=100,Data!$Y$103&amp;" W","")&amp;
IF($U73=101,Data!$Y$104&amp;" W","")&amp;
IF($U73=102,Data!$Y$105&amp;" W","")&amp;
IF($U73=103,Data!$Y$106&amp;" W","")&amp;
IF($U73=104,Data!$Y$107&amp;" W","")&amp;
IF($U73=105,Data!$Y$108&amp;" W","")&amp;
IF($U73=106,Data!$Y$109&amp;" W","")&amp;
IF($U73=107,Data!$Y$110&amp;" W","")&amp;
IF($U73=108,Data!$Y$111&amp;" W","")&amp;
IF($U73=109,Data!$Y$112&amp;" W","")&amp;
IF($U73=110,Data!$Y$113&amp;" W","")&amp;
IF($U73=111,Data!$Y$114&amp;" W","")&amp;
IF($U73=112,Data!$Y$115&amp;" W","")&amp;
IF($U73=113,Data!$Y$116&amp;" W","")&amp;
IF($U73=114,Data!$Y$117&amp;" W","")&amp;
IF($U73=115,Data!$Y$118&amp;" W","")&amp;
IF($U73=116,Data!$Y$119&amp;" W","")&amp;
IF($U73=117,Data!$Y$120&amp;" W","")&amp;
IF($U73=118,Data!$Y$121&amp;" W","")&amp;
IF($U73=119,Data!$Y$122&amp;" W","")&amp;
IF($U73=120,Data!$Y$123&amp;" W","")</f>
        <v/>
      </c>
      <c r="L73" s="66" t="str">
        <f>IF($U73=1,Data!$L$4&amp;" - "&amp;RIGHT(Data!$L$4,2)&amp;"00 K","")&amp;
IF($U73=2,Data!$L$5&amp;" - "&amp;RIGHT(Data!$L$5,2)&amp;"00 K","")&amp;
IF($U73=3,Data!$L$6&amp;" - "&amp;RIGHT(Data!$L$6,2)&amp;"00 K","")&amp;
IF($U73=4,Data!$L$7&amp;" - "&amp;RIGHT(Data!$L$7,2)&amp;"00 K","")&amp;
IF($U73=5,Data!$L$8&amp;" - "&amp;RIGHT(Data!$L$8,2)&amp;"00 K","")&amp;
IF($U73=6,Data!$L$9&amp;" - "&amp;RIGHT(Data!$L$9,2)&amp;"00 K","")&amp;
IF($U73=7,Data!$L$10&amp;" - "&amp;RIGHT(Data!$L$10,2)&amp;"00 K","")&amp;
IF($U73=8,Data!$L$11&amp;" - "&amp;RIGHT(Data!$L$11,2)&amp;"00 K","")&amp;
IF($U73=9,Data!$L$12&amp;" - "&amp;RIGHT(Data!$L$12,2)&amp;"00 K","")&amp;
IF($U73=10,Data!$L$13&amp;" - "&amp;RIGHT(Data!$L$13,2)&amp;"00 K","")&amp;
IF($U73=11,Data!$L$14&amp;" - "&amp;RIGHT(Data!$L$14,2)&amp;"00 K","")&amp;
IF($U73=12,Data!$L$15&amp;" - "&amp;RIGHT(Data!$L$15,2)&amp;"00 K","")&amp;
IF($U73=13,Data!$L$16&amp;" - "&amp;RIGHT(Data!$L$16,2)&amp;"00 K","")&amp;
IF($U73=14,Data!$L$17&amp;" - "&amp;RIGHT(Data!$L$17,2)&amp;"00 K","")&amp;
IF($U73=15,Data!$L$18&amp;" - "&amp;RIGHT(Data!$L$18,2)&amp;"00 K","")&amp;
IF($U73=16,Data!$L$19&amp;" - "&amp;RIGHT(Data!$L$19,2)&amp;"00 K","")&amp;
IF($U73=17,Data!$L$20&amp;" - "&amp;RIGHT(Data!$L$20,2)&amp;"00 K","")&amp;
IF($U73=18,Data!$L$21&amp;" - "&amp;RIGHT(Data!$L$21,2)&amp;"00 K","")&amp;
IF($U73=19,Data!$L$22&amp;" - "&amp;RIGHT(Data!$L$22,2)&amp;"00 K","")&amp;
IF($U73=20,Data!$L$23&amp;" - "&amp;RIGHT(Data!$L$23,2)&amp;"00 K","")&amp;
IF($U73=21,Data!$L$24&amp;" - "&amp;RIGHT(Data!$L$24,2)&amp;"00 K","")&amp;
IF($U73=22,Data!$L$25&amp;" - "&amp;RIGHT(Data!$L$25,2)&amp;"00 K","")&amp;
IF($U73=23,Data!$L$26&amp;" - "&amp;RIGHT(Data!$L$26,2)&amp;"00 K","")&amp;
IF($U73=24,Data!$L$27&amp;" - "&amp;RIGHT(Data!$L$27,2)&amp;"00 K","")&amp;
IF($U73=25,Data!$L$28&amp;" - "&amp;RIGHT(Data!$L$28,2)&amp;"00 K","")&amp;
IF($U73=26,Data!$L$29&amp;" - "&amp;RIGHT(Data!$L$29,2)&amp;"00 K","")&amp;
IF($U73=27,Data!$L$30&amp;" - "&amp;RIGHT(Data!$L$30,2)&amp;"00 K","")&amp;
IF($U73=28,Data!$L$31&amp;" - "&amp;RIGHT(Data!$L$31,2)&amp;"00 K","")&amp;
IF($U73=29,Data!$L$32&amp;" - "&amp;RIGHT(Data!$L$32,2)&amp;"00 K","")&amp;
IF($U73=30,Data!$L$33&amp;" - "&amp;RIGHT(Data!$L$33,2)&amp;"00 K","")&amp;
IF($U73=31,Data!$L$34&amp;" - "&amp;RIGHT(Data!$L$34,2)&amp;"00 K","")&amp;
IF($U73=32,Data!$L$35&amp;" - "&amp;RIGHT(Data!$L$35,2)&amp;"00 K","")&amp;
IF($U73=33,Data!$L$36&amp;" - "&amp;RIGHT(Data!$L$36,2)&amp;"00 K","")&amp;
IF($U73=34,Data!$L$37&amp;" - "&amp;RIGHT(Data!$L$37,2)&amp;"00 K","")&amp;
IF($U73=35,Data!$L$38&amp;" - "&amp;RIGHT(Data!$L$38,2)&amp;"00 K","")&amp;
IF($U73=36,Data!$L$39&amp;" - "&amp;RIGHT(Data!$L$39,2)&amp;"00 K","")&amp;
IF($U73=37,Data!$L$40&amp;" - "&amp;RIGHT(Data!$L$40,2)&amp;"00 K","")&amp;
IF($U73=38,Data!$L$41&amp;" - "&amp;RIGHT(Data!$L$41,2)&amp;"00 K","")&amp;
IF($U73=39,Data!$L$42&amp;" - "&amp;RIGHT(Data!$L$42,2)&amp;"00 K","")&amp;
IF($U73=40,Data!$L$43&amp;" - "&amp;RIGHT(Data!$L$43,2)&amp;"00 K","")&amp;
IF($U73=41,Data!$L$44&amp;" - "&amp;RIGHT(Data!$L$44,2)&amp;"00 K","")&amp;
IF($U73=42,Data!$L$45&amp;" - "&amp;RIGHT(Data!$L$45,2)&amp;"00 K","")&amp;
IF($U73=43,Data!$L$46&amp;" - "&amp;RIGHT(Data!$L$46,2)&amp;"00 K","")&amp;
IF($U73=44,Data!$L$47&amp;" - "&amp;RIGHT(Data!$L$47,2)&amp;"00 K","")&amp;
IF($U73=45,Data!$L$48&amp;" - "&amp;RIGHT(Data!$L$48,2)&amp;"00 K","")&amp;
IF($U73=46,Data!$L$49&amp;" - "&amp;RIGHT(Data!$L$49,2)&amp;"00 K","")&amp;
IF($U73=47,Data!$L$50&amp;" - "&amp;RIGHT(Data!$L$50,2)&amp;"00 K","")&amp;
IF($U73=48,Data!$L$51&amp;" - "&amp;RIGHT(Data!$L$51,2)&amp;"00 K","")&amp;
IF($U73=49,Data!$L$52&amp;" - "&amp;RIGHT(Data!$L$52,2)&amp;"00 K","")&amp;
IF($U73=50,Data!$L$53&amp;" - "&amp;RIGHT(Data!$L$53,2)&amp;"00 K","")&amp;
IF($U73=51,Data!$L$54&amp;" - "&amp;RIGHT(Data!$L$54,2)&amp;"00 K","")&amp;
IF($U73=52,Data!$L$55&amp;" - "&amp;RIGHT(Data!$L$55,2)&amp;"00 K","")&amp;
IF($U73=53,Data!$L$56&amp;" - "&amp;RIGHT(Data!$L$56,2)&amp;"00 K","")&amp;
IF($U73=54,Data!$L$57&amp;" - "&amp;RIGHT(Data!$L$57,2)&amp;"00 K","")&amp;
IF($U73=55,Data!$L$58&amp;" - "&amp;RIGHT(Data!$L$58,2)&amp;"00 K","")&amp;
IF($U73=56,Data!$L$59&amp;" - "&amp;RIGHT(Data!$L$59,2)&amp;"00 K","")&amp;
IF($U73=57,Data!$L$60&amp;" - "&amp;RIGHT(Data!$L$60,2)&amp;"00 K","")&amp;
IF($U73=58,Data!$L$61&amp;" - "&amp;RIGHT(Data!$L$61,2)&amp;"00 K","")&amp;
IF($U73=59,Data!$L$62&amp;" - "&amp;RIGHT(Data!$L$62,2)&amp;"00 K","")&amp;
IF($U73=60,Data!$L$63&amp;" - "&amp;RIGHT(Data!$L$63,2)&amp;"00 K","")&amp;
IF($U73=61,Data!$L$64&amp;" - "&amp;RIGHT(Data!$L$64,2)&amp;"00 K","")&amp;
IF($U73=62,Data!$L$65&amp;" - "&amp;RIGHT(Data!$L$65,2)&amp;"00 K","")&amp;
IF($U73=63,Data!$L$66&amp;" - "&amp;RIGHT(Data!$L$66,2)&amp;"00 K","")&amp;
IF($U73=64,Data!$L$67&amp;" - "&amp;RIGHT(Data!$L$67,2)&amp;"00 K","")&amp;
IF($U73=65,Data!$L$68&amp;" - "&amp;RIGHT(Data!$L$68,2)&amp;"00 K","")&amp;
IF($U73=66,Data!$L$69&amp;" - "&amp;RIGHT(Data!$L$69,2)&amp;"00 K","")&amp;
IF($U73=67,Data!$L$70&amp;" - "&amp;RIGHT(Data!$L$70,2)&amp;"00 K","")&amp;
IF($U73=68,Data!$L$71&amp;" - "&amp;RIGHT(Data!$L$71,2)&amp;"00 K","")&amp;
IF($U73=69,Data!$L$72&amp;" - "&amp;RIGHT(Data!$L$72,2)&amp;"00 K","")&amp;
IF($U73=70,Data!$L$73&amp;" - "&amp;RIGHT(Data!$L$73,2)&amp;"00 K","")&amp;
IF($U73=71,Data!$L$74&amp;" - "&amp;RIGHT(Data!$L$74,2)&amp;"00 K","")&amp;
IF($U73=72,Data!$L$75&amp;" - "&amp;RIGHT(Data!$L$75,2)&amp;"00 K","")&amp;
IF($U73=73,Data!$L$76&amp;" - "&amp;RIGHT(Data!$L$76,2)&amp;"00 K","")&amp;
IF($U73=74,Data!$L$77&amp;" - "&amp;RIGHT(Data!$L$77,2)&amp;"00 K","")&amp;
IF($U73=75,Data!$L$78&amp;" - "&amp;RIGHT(Data!$L$78,2)&amp;"00 K","")&amp;
IF($U73=76,Data!$L$79&amp;" - "&amp;RIGHT(Data!$L$79,2)&amp;"00 K","")&amp;
IF($U73=77,Data!$L$80&amp;" - "&amp;RIGHT(Data!$L$80,2)&amp;"00 K","")&amp;
IF($U73=78,Data!$L$81&amp;" - "&amp;RIGHT(Data!$L$81,2)&amp;"00 K","")&amp;
IF($U73=79,Data!$L$82&amp;" - "&amp;RIGHT(Data!$L$82,2)&amp;"00 K","")&amp;
IF($U73=80,Data!$L$83&amp;" - "&amp;RIGHT(Data!$L$83,2)&amp;"00 K","")&amp;
IF($U73=81,Data!$L$84&amp;" - "&amp;RIGHT(Data!$L$84,2)&amp;"00 K","")&amp;
IF($U73=82,Data!$L$85&amp;" - "&amp;RIGHT(Data!$L$85,2)&amp;"00 K","")&amp;
IF($U73=83,Data!$L$86&amp;" - "&amp;RIGHT(Data!$L$86,2)&amp;"00 K","")&amp;
IF($U73=84,Data!$L$87&amp;" - "&amp;RIGHT(Data!$L$87,2)&amp;"00 K","")&amp;
IF($U73=85,Data!$L$88&amp;" - "&amp;RIGHT(Data!$L$88,2)&amp;"00 K","")&amp;
IF($U73=86,Data!$L$89&amp;" - "&amp;RIGHT(Data!$L$89,2)&amp;"00 K","")&amp;
IF($U73=87,Data!$L$90&amp;" - "&amp;RIGHT(Data!$L$90,2)&amp;"00 K","")&amp;
IF($U73=88,Data!$L$91&amp;" - "&amp;RIGHT(Data!$L$91,2)&amp;"00 K","")&amp;
IF($U73=89,Data!$L$92&amp;" - "&amp;RIGHT(Data!$L$92,2)&amp;"00 K","")&amp;
IF($U73=90,Data!$L$93&amp;" - "&amp;RIGHT(Data!$L$93,2)&amp;"00 K","")&amp;
IF($U73=91,Data!$L$94&amp;" - "&amp;RIGHT(Data!$L$94,2)&amp;"00 K","")&amp;
IF($U73=92,Data!$L$95&amp;" - "&amp;RIGHT(Data!$L$95,2)&amp;"00 K","")&amp;
IF($U73=93,Data!$L$96&amp;" - "&amp;RIGHT(Data!$L$97,2)&amp;"00 K","")&amp;
IF($U73=94,Data!$L$97&amp;" - "&amp;RIGHT(Data!$L$98,2)&amp;"00 K","")&amp;
IF($U73=95,Data!$L$98&amp;" - "&amp;RIGHT(Data!$L$99,2)&amp;"00 K","")&amp;
IF($U73=96,Data!$L$99&amp;" - "&amp;RIGHT(Data!$L$100,2)&amp;"00 K","")&amp;
IF($U73=97,Data!$L$100&amp;" - "&amp;RIGHT(Data!$L$101,2)&amp;"00 K","")&amp;
IF($U73=98,Data!$L$101&amp;" - "&amp;RIGHT(Data!$L$102,2)&amp;"00 K","")&amp;
IF($U73=99,Data!$L$102&amp;" - "&amp;RIGHT(Data!$L$103,2)&amp;"00 K","")&amp;
IF($U73=100,Data!$L$103&amp;" - "&amp;RIGHT(Data!$L$104,2)&amp;"00 K","")&amp;
IF($U73=101,Data!$L$104&amp;" - "&amp;RIGHT(Data!$L$105,2)&amp;"00 K","")&amp;
IF($U73=102,Data!$L$105&amp;" - "&amp;RIGHT(Data!$L$106,2)&amp;"00 K","")&amp;
IF($U73=103,Data!$L$106&amp;" - "&amp;RIGHT(Data!$L$107,2)&amp;"00 K","")&amp;
IF($U73=104,Data!$L$107&amp;" - "&amp;RIGHT(Data!$L$108,2)&amp;"00 K","")&amp;
IF($U73=105,Data!$L$108&amp;" - "&amp;RIGHT(Data!$L$109,2)&amp;"00 K","")&amp;
IF($U73=106,Data!$L$109&amp;" - "&amp;RIGHT(Data!$L$110,2)&amp;"00 K","")&amp;
IF($U73=107,Data!$L$110&amp;" - "&amp;RIGHT(Data!$L$111,2)&amp;"00 K","")&amp;
IF($U73=108,Data!$L$111&amp;" - "&amp;RIGHT(Data!$L$112,2)&amp;"00 K","")&amp;
IF($U73=109,Data!$L$112&amp;" - "&amp;RIGHT(Data!$L$113,2)&amp;"00 K","")&amp;
IF($U73=110,Data!$L$113&amp;" - "&amp;RIGHT(Data!$L$114,2)&amp;"00 K","")&amp;
IF($U73=111,Data!$L$114&amp;" - "&amp;RIGHT(Data!$L$115,2)&amp;"00 K","")&amp;
IF($U73=112,Data!$L$115&amp;" - "&amp;RIGHT(Data!$L$116,2)&amp;"00 K","")&amp;
IF($U73=113,Data!$L$116&amp;" - "&amp;RIGHT(Data!$L$117,2)&amp;"00 K","")&amp;
IF($U73=114,Data!$L$117&amp;" - "&amp;RIGHT(Data!$L$118,2)&amp;"00 K","")&amp;
IF($U73=115,Data!$L$118&amp;" - "&amp;RIGHT(Data!$L$119,2)&amp;"00 K","")&amp;
IF($U73=116,Data!$L$119&amp;" - "&amp;RIGHT(Data!$L$120,2)&amp;"00 K","")&amp;
IF($U73=117,Data!$L$120&amp;" - "&amp;RIGHT(Data!$L$121,2)&amp;"00 K","")&amp;
IF($U73=118,Data!$L$121&amp;" - "&amp;RIGHT(Data!$L$122,2)&amp;"00 K","")&amp;
IF($U73=119,Data!$L$122&amp;" - "&amp;RIGHT(Data!$L$123,2)&amp;"00 K","")&amp;
IF($U73=120,Data!$L$123&amp;" - "&amp;RIGHT(Data!$L$124,2)&amp;"00 K","")</f>
        <v/>
      </c>
      <c r="M73" s="45"/>
      <c r="N73" s="46"/>
      <c r="O73" s="46"/>
      <c r="P73" s="208"/>
      <c r="Q73" s="208"/>
      <c r="R73" s="210"/>
      <c r="S73" s="210"/>
      <c r="T73" s="47"/>
      <c r="U73" s="48"/>
      <c r="V73" s="111"/>
      <c r="W73" s="111"/>
      <c r="X73" s="111"/>
      <c r="Y73" s="111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</row>
    <row r="74" spans="1:44" hidden="1" outlineLevel="1" x14ac:dyDescent="0.3">
      <c r="A74" s="39">
        <v>71</v>
      </c>
      <c r="B74" s="116" t="str">
        <f>IF($U74=1,Data!$E$4,"")&amp;
IF($U74=2,Data!$E$5,"")&amp;
IF($U74=3,Data!$E$6,"")&amp;
IF($U74=4,Data!$E$7,"")&amp;
IF($U74=5,Data!$E$8,"")&amp;
IF($U74=6,Data!$E$9,"")&amp;
IF($U74=7,Data!$E$10,"")&amp;
IF($U74=8,Data!$E$11,"")&amp;
IF($U74=9,Data!$E$12,"")&amp;
IF($U74=10,Data!$E$13,"")&amp;
IF($U74=11,Data!$E$14,"")&amp;
IF($U74=12,Data!$E$15,"")&amp;
IF($U74=13,Data!$E$16,"")&amp;
IF($U74=14,Data!$E$17,"")&amp;
IF($U74=15,Data!$E$18,"")&amp;
IF($U74=16,Data!$E$19,"")&amp;
IF($U74=17,Data!$E$20,"")&amp;
IF($U74=18,Data!$E$21,"")&amp;
IF($U74=19,Data!$E$22,"")&amp;
IF($U74=20,Data!$E$23,"")&amp;
IF($U74=21,Data!$E$24,"")&amp;
IF($U74=22,Data!$E$25,"")&amp;
IF($U74=23,Data!$E$26,"")&amp;
IF($U74=24,Data!$E$27,"")&amp;
IF($U74=25,Data!$E$28,"")&amp;
IF($U74=26,Data!$E$29,"")&amp;
IF($U74=27,Data!$E$30,"")&amp;
IF($U74=28,Data!$E$31,"")&amp;
IF($U74=29,Data!$E$32,"")&amp;
IF($U74=30,Data!$E$33,"")&amp;
IF($U74=31,Data!$E$34,"")&amp;
IF($U74=32,Data!$E$35,"")&amp;
IF($U74=33,Data!$E$36,"")&amp;
IF($U74=34,Data!$E$37,"")&amp;
IF($U74=35,Data!$E$38,"")&amp;
IF($U74=36,Data!$E$39,"")&amp;
IF($U74=37,Data!$E$40,"")&amp;
IF($U74=38,Data!$E$41,"")&amp;
IF($U74=39,Data!$E$42,"")&amp;
IF($U74=40,Data!$E$43,"")&amp;
IF($U74=41,Data!$E$124,"")&amp;
IF($U74=42,Data!$E$126,"")&amp;
IF($U74=43,Data!$E$127,"")</f>
        <v/>
      </c>
      <c r="C74" s="116" t="str">
        <f t="shared" si="1"/>
        <v/>
      </c>
      <c r="D74" s="40" t="str">
        <f>IF($U74=1,Data!$G$4,"")&amp;
IF($U74=2,Data!$G$5,"")&amp;
IF($U74=3,Data!$G$6,"")&amp;
IF($U74=4,Data!$G$7,"")&amp;
IF($U74=5,Data!$G$8,"")&amp;
IF($U74=6,Data!$G$9,"")&amp;
IF($U74=7,Data!$G$10,"")&amp;
IF($U74=8,Data!$G$11,"")&amp;
IF($U74=9,Data!$G$12,"")&amp;
IF($U74=10,Data!$G$13,"")&amp;
IF($U74=11,Data!$G$14,"")&amp;
IF($U74=12,Data!$G$15,"")&amp;
IF($U74=13,Data!$G$16,"")&amp;
IF($U74=14,Data!$G$17,"")&amp;
IF($U74=15,Data!$G$18,"")&amp;
IF($U74=16,Data!$G$19,"")&amp;
IF($U74=17,Data!$G$20,"")&amp;
IF($U74=18,Data!$G$21,"")&amp;
IF($U74=19,Data!$G$22,"")&amp;
IF($U74=20,Data!$G$23,"")&amp;
IF($U74=21,Data!$G$24,"")&amp;
IF($U74=22,Data!$G$25,"")&amp;
IF($U74=23,Data!$G$26,"")&amp;
IF($U74=24,Data!$G$27,"")&amp;
IF($U74=25,Data!$G$28,"")&amp;
IF($U74=26,Data!$G$29,"")&amp;
IF($U74=27,Data!$G$30,"")&amp;
IF($U74=28,Data!$G$31,"")&amp;
IF($U74=29,Data!$G$32,"")&amp;
IF($U74=30,Data!$G$33,"")&amp;
IF($U74=31,Data!$G$34,"")&amp;
IF($U74=32,Data!$G$35,"")&amp;
IF($U74=33,Data!$G$36,"")&amp;
IF($U74=34,Data!$G$37,"")&amp;
IF($U74=35,Data!$G$38,"")&amp;
IF($U74=36,Data!$G$39,"")&amp;
IF($U74=37,Data!$G$40,"")&amp;
IF($U74=38,Data!$G$41,"")&amp;
IF($U74=39,Data!$G$42,"")&amp;
IF($U74=40,Data!$G$43,"")&amp;
IF($U74=41,Data!$G$44,"")&amp;
IF($U74=42,Data!$G$45,"")&amp;
IF($U74=43,Data!$G$46,"")&amp;
IF($U74=44,Data!$G$47,"")&amp;
IF($U74=45,Data!$G$48,"")&amp;
IF($U74=46,Data!$G$49,"")&amp;
IF($U74=47,Data!$G$50,"")&amp;
IF($U74=48,Data!$G$51,"")&amp;
IF($U74=49,Data!$G$52,"")&amp;
IF($U74=50,Data!$G$53,"")&amp;
IF($U74=51,Data!$G$54,"")&amp;
IF($U74=52,Data!$G$55,"")&amp;
IF($U74=53,Data!$G$56,"")&amp;
IF($U74=54,Data!$G$57,"")&amp;
IF($U74=55,Data!$G$58,"")&amp;
IF($U74=56,Data!$G$59,"")&amp;
IF($U74=57,Data!$G$60,"")&amp;
IF($U74=58,Data!$G$61,"")&amp;
IF($U74=59,Data!$G$62,"")&amp;
IF($U74=60,Data!$G$63,"")&amp;
IF($U74=61,Data!$G$64,"")&amp;
IF($U74=62,Data!$G$65,"")&amp;
IF($U74=63,Data!$G$66,"")&amp;
IF($U74=64,Data!$G$67,"")&amp;
IF($U74=65,Data!$G$68,"")&amp;
IF($U74=66,Data!$G$69,"")&amp;
IF($U74=67,Data!$G$70,"")&amp;
IF($U74=68,Data!$G$71,"")&amp;
IF($U74=69,Data!$G$72,"")&amp;
IF($U74=70,Data!$G$73,"")&amp;
IF($U74=71,Data!$G$74,"")&amp;
IF($U74=72,Data!$G$75,"")&amp;
IF($U74=73,Data!$G$76,"")&amp;
IF($U74=74,Data!$G$77,"")&amp;
IF($U74=75,Data!$G$78,"")&amp;
IF($U74=76,Data!$G$79,"")&amp;
IF($U74=77,Data!$G$80,"")&amp;
IF($U74=78,Data!$G$81,"")&amp;
IF($U74=79,Data!$G$82,"")&amp;
IF($U74=80,Data!$G$83,"")&amp;
IF($U74=81,Data!$G$84,"")&amp;
IF($U74=82,Data!$G$85,"")&amp;
IF($U74=83,Data!$G$86,"")&amp;
IF($U74=84,Data!$G$87,"")&amp;
IF($U74=85,Data!$G$88,"")&amp;
IF($U74=86,Data!$G$89,"")&amp;
IF($U74=87,Data!$G$90,"")&amp;
IF($U74=88,Data!$G$91,"")&amp;
IF($U74=89,Data!$G$92,"")&amp;
IF($U74=90,Data!$G$93,"")&amp;
IF($U74=91,Data!$G$94,"")&amp;
IF($U74=92,Data!$G$95,"")&amp;
IF($U74=93,Data!$G$96,"")&amp;
IF($U74=94,Data!$G$97,"")&amp;
IF($U74=95,Data!$G$98,"")&amp;
IF($U74=96,Data!$G$99,"")&amp;
IF($U74=97,Data!$G$100,"")&amp;
IF($U74=98,Data!$G$101,"")&amp;
IF($U74=99,Data!$G$102,"")&amp;
IF($U74=100,Data!$G$103,"")&amp;
IF($U74=101,Data!$G$104,"")&amp;
IF($U74=102,Data!$G$105,"")&amp;
IF($U74=103,Data!$G$106,"")&amp;
IF($U74=104,Data!$G$107,"")&amp;
IF($U74=105,Data!$G$108,"")&amp;
IF($U74=106,Data!$G$109,"")&amp;
IF($U74=107,Data!$G$110,"")&amp;
IF($U74=108,Data!$G$111,"")&amp;
IF($U74=109,Data!$G$112,"")&amp;
IF($U74=100,Data!$G$113,"")&amp;
IF($U74=111,Data!$G$114,"")&amp;
IF($U74=112,Data!$G$115,"")&amp;
IF($U74=113,Data!$G$116,"")&amp;
IF($U74=114,Data!$G$117,"")&amp;
IF($U74=115,Data!$G$118,"")&amp;
IF($U74=116,Data!$G$119,"")&amp;
IF($U74=117,Data!$G$120,"")&amp;
IF($U74=118,Data!$G$121,"")&amp;
IF($U74=119,Data!$G$122,"")&amp;
IF($U74=120,Data!$G$123,"")</f>
        <v/>
      </c>
      <c r="E74" s="41" t="str">
        <f>IF($U74=1,Data!$I$4&amp;" LED","")&amp;
IF($U74=2,Data!$I$5&amp;" LED","")&amp;
IF($U74=3,Data!$I$6&amp;" LED","")&amp;
IF($U74=4,Data!$I$7&amp;" LED","")&amp;
IF($U74=5,Data!$I$8&amp;" LED","")&amp;
IF($U74=6,Data!$I$9&amp;" LED","")&amp;
IF($U74=7,Data!$I$10&amp;" LED","")&amp;
IF($U74=8,Data!$I$11&amp;" LED","")&amp;
IF($U74=9,Data!$I$12&amp;" LED","")&amp;
IF($U74=10,Data!$I$13&amp;" LED","")&amp;
IF($U74=11,Data!$I$14&amp;" LED","")&amp;
IF($U74=12,Data!$I$15&amp;" LED","")&amp;
IF($U74=13,Data!$I$16&amp;" LED","")&amp;
IF($U74=14,Data!$I$17&amp;" LED","")&amp;
IF($U74=15,Data!$I$18&amp;" LED","")&amp;
IF($U74=16,Data!$I$19&amp;" LED","")&amp;
IF($U74=17,Data!$I$20&amp;" LED","")&amp;
IF($U74=18,Data!$I$21&amp;" LED","")&amp;
IF($U74=19,Data!$I$22&amp;" LED","")&amp;
IF($U74=20,Data!$I$23&amp;" LED","")&amp;
IF($U74=21,Data!$I$24&amp;" LED","")&amp;
IF($U74=22,Data!$I$25&amp;" LED","")&amp;
IF($U74=23,Data!$I$26&amp;" LED","")&amp;
IF($U74=24,Data!$I$27&amp;" LED","")&amp;
IF($U74=25,Data!$I$28&amp;" LED","")&amp;
IF($U74=26,Data!$I$29&amp;" LED","")&amp;
IF($U74=27,Data!$I$30&amp;" LED","")&amp;
IF($U74=28,Data!$I$31&amp;" LED","")&amp;
IF($U74=29,Data!$I$32&amp;" LED","")&amp;
IF($U74=30,Data!$I$33&amp;" LED","")&amp;
IF($U74=31,Data!$I$34&amp;" LED","")&amp;
IF($U74=32,Data!$I$35&amp;" LED","")&amp;
IF($U74=33,Data!$I$36&amp;" LED","")&amp;
IF($U74=34,Data!$I$37&amp;" LED","")&amp;
IF($U74=35,Data!$I$38&amp;" LED","")&amp;
IF($U74=36,Data!$I$39&amp;" LED","")&amp;
IF($U74=37,Data!$I$40&amp;" LED","")&amp;
IF($U74=38,Data!$I$41&amp;" LED","")&amp;
IF($U74=39,Data!$I$42&amp;" LED","")&amp;
IF($U74=40,Data!$I$43&amp;" LED","")&amp;
IF($U74=41,Data!$I$44&amp;" LED","")&amp;
IF($U74=42,Data!$I$45&amp;" LED","")&amp;
IF($U74=43,Data!$I$46&amp;" LED","")&amp;
IF($U74=44,Data!$I$47&amp;" LED","")&amp;
IF($U74=45,Data!$I$48&amp;" LED","")&amp;
IF($U74=46,Data!$I$49&amp;" LED","")&amp;
IF($U74=47,Data!$I$50&amp;" LED","")&amp;
IF($U74=48,Data!$I$51&amp;" LED","")&amp;
IF($U74=49,Data!$I$52&amp;" LED","")&amp;
IF($U74=50,Data!$I$53&amp;" LED","")&amp;
IF($U74=51,Data!$I$54&amp;" LED","")&amp;
IF($U74=52,Data!$I$55&amp;" LED","")&amp;
IF($U74=53,Data!$I$56&amp;" LED","")&amp;
IF($U74=54,Data!$I$57&amp;" LED","")&amp;
IF($U74=55,Data!$I$58&amp;" LED","")&amp;
IF($U74=56,Data!$I$59&amp;" LED","")&amp;
IF($U74=57,Data!$I$60&amp;" LED","")&amp;
IF($U74=58,Data!$I$61&amp;" LED","")&amp;
IF($U74=59,Data!$I$62&amp;" LED","")&amp;
IF($U74=60,Data!$I$63&amp;" LED","")&amp;
IF($U74=61,Data!$I$64&amp;" LED","")&amp;
IF($U74=62,Data!$I$65&amp;" LED","")&amp;
IF($U74=63,Data!$I$66&amp;" LED","")&amp;
IF($U74=64,Data!$I$67&amp;" LED","")&amp;
IF($U74=65,Data!$I$68&amp;" LED","")&amp;
IF($U74=66,Data!$I$69&amp;" LED","")&amp;
IF($U74=67,Data!$I$70&amp;" LED","")&amp;
IF($U74=68,Data!$I$71&amp;" LED","")&amp;
IF($U74=69,Data!$I$72&amp;" LED","")&amp;
IF($U74=70,Data!$I$73&amp;" LED","")&amp;
IF($U74=71,Data!$I$74&amp;" LED","")&amp;
IF($U74=72,Data!$I$75&amp;" LED","")&amp;
IF($U74=73,Data!$I$76&amp;" LED","")&amp;
IF($U74=74,Data!$I$77&amp;" LED","")&amp;
IF($U74=75,Data!$I$78&amp;" LED","")&amp;
IF($U74=76,Data!$I$79&amp;" LED","")&amp;
IF($U74=77,Data!$I$80&amp;" LED","")&amp;
IF($U74=78,Data!$I$81&amp;" LED","")&amp;
IF($U74=79,Data!$I$82&amp;" LED","")&amp;
IF($U74=80,Data!$I$83&amp;" LED","")&amp;
IF($U74=81,Data!$I$84&amp;" LED","")&amp;
IF($U74=82,Data!$I$85&amp;" LED","")&amp;
IF($U74=83,Data!$I$86&amp;" LED","")&amp;
IF($U74=84,Data!$I$87&amp;" LED","")&amp;
IF($U74=85,Data!$I$88&amp;" LED","")&amp;
IF($U74=86,Data!$I$89&amp;" LED","")&amp;
IF($U74=87,Data!$I$90&amp;" LED","")&amp;
IF($U74=88,Data!$I$91&amp;" LED","")&amp;
IF($U74=89,Data!$I$92&amp;" LED","")&amp;
IF($U74=90,Data!$I$93&amp;" LED","")&amp;
IF($U74=91,Data!$I$94&amp;" LED","")&amp;
IF($U74=92,Data!$I$95&amp;" LED","")&amp;
IF($U74=93,Data!$I$96&amp;" LED","")&amp;
IF($U74=94,Data!$I$97&amp;" LED","")&amp;
IF($U74=95,Data!$I$98&amp;" LED","")&amp;
IF($U74=96,Data!$I$99&amp;" LED","")&amp;
IF($U74=97,Data!$I$100&amp;" LED","")&amp;
IF($U74=98,Data!$I$101&amp;" LED","")&amp;
IF($U74=99,Data!$I$102&amp;" LED","")&amp;
IF($U74=100,Data!$I1113&amp;" LED","")&amp;
IF($U74=101,Data!$I$104&amp;" LED","")&amp;
IF($U74=102,Data!$I$105&amp;" LED","")&amp;
IF($U74=103,Data!$I$106&amp;" LED","")&amp;
IF($U74=104,Data!$I$107&amp;" LED","")&amp;
IF($U74=105,Data!$I$108&amp;" LED","")&amp;
IF($U74=106,Data!$I$109&amp;" LED","")&amp;
IF($U74=107,Data!$I$110&amp;" LED","")&amp;
IF($U74=108,Data!$I$111&amp;" LED","")&amp;
IF($U74=109,Data!$I$112&amp;" LED","")&amp;
IF($U74=110,Data!$I$113&amp;" LED","")&amp;
IF($U74=111,Data!$I$114&amp;" LED","")&amp;
IF($U74=112,Data!$I$115&amp;" LED","")&amp;
IF($U74=113,Data!$I$116&amp;" LED","")&amp;
IF($U74=114,Data!$I$117&amp;" LED","")&amp;
IF($U74=115,Data!$I$118&amp;" LED","")&amp;
IF($U74=116,Data!$I$119&amp;" LED","")&amp;
IF($U74=117,Data!$I$120&amp;" LED","")&amp;
IF($U74=118,Data!$I$121&amp;" LED","")&amp;
IF($U74=119,Data!$I$122&amp;" LED","")&amp;
IF($U74=120,Data!$I$123&amp;" LED","")</f>
        <v/>
      </c>
      <c r="F74" s="42" t="str">
        <f xml:space="preserve">
IF($U74=1,Data!$J$4&amp;" lm","")&amp;
IF($U74=2,Data!$J$5&amp;" lm","")&amp;
IF($U74=3,Data!$J$6&amp;" lm","")&amp;
IF($U74=4,Data!$J$7&amp;" lm","")&amp;
IF($U74=5,Data!$J$8&amp;" lm","")&amp;
IF($U74=6,Data!$J$9&amp;" lm","")&amp;
IF($U74=7,Data!$J$10&amp;" lm","")&amp;
IF($U74=8,Data!$J$11&amp;" lm","")&amp;
IF($U74=9,Data!$J$12&amp;" lm","")&amp;
IF($U74=10,Data!$J$13&amp;" lm","")&amp;
IF($U74=11,Data!$J$14&amp;" lm","")&amp;
IF($U74=12,Data!$J$15&amp;" lm","")&amp;
IF($U74=13,Data!$J$16&amp;" lm","")&amp;
IF($U74=14,Data!$J$17&amp;" lm","")&amp;
IF($U74=15,Data!$J$18&amp;" lm","")&amp;
IF($U74=16,Data!$J$19&amp;" lm","")&amp;
IF($U74=17,Data!$J$20&amp;" lm","")&amp;
IF($U74=18,Data!$J$21&amp;" lm","")&amp;
IF($U74=19,Data!$J$22&amp;" lm","")&amp;
IF($U74=20,Data!$J$23&amp;" lm","")&amp;
IF($U74=21,Data!$J$24&amp;" lm","")&amp;
IF($U74=22,Data!$J$25&amp;" lm","")&amp;
IF($U74=23,Data!$J$26&amp;" lm","")&amp;
IF($U74=24,Data!$J$27&amp;" lm","")&amp;
IF($U74=25,Data!$J$28&amp;" lm","")&amp;
IF($U74=26,Data!$J$29&amp;" lm","")&amp;
IF($U74=27,Data!$J$30&amp;" lm","")&amp;
IF($U74=28,Data!$J$31&amp;" lm","")&amp;
IF($U74=29,Data!$J$32&amp;" lm","")&amp;
IF($U74=30,Data!$J$33&amp;" lm","")&amp;
IF($U74=31,Data!$J$34&amp;" lm","")&amp;
IF($U74=32,Data!$J$35&amp;" lm","")&amp;
IF($U74=33,Data!$J$36&amp;" lm","")&amp;
IF($U74=34,Data!$J$37&amp;" lm","")&amp;
IF($U74=35,Data!$J$38&amp;" lm","")&amp;
IF($U74=36,Data!$J$39&amp;" lm","")&amp;
IF($U74=37,Data!$J$40&amp;" lm","")&amp;
IF($U74=38,Data!$J$41&amp;" lm","")&amp;
IF($U74=39,Data!$J$42&amp;" lm","")&amp;
IF($U74=40,Data!$J$43&amp;" lm","")&amp;
IF($U74=41,Data!$J$44&amp;" lm","")&amp;
IF($U74=42,Data!$J$45&amp;" lm","")&amp;
IF($U74=43,Data!$J$46&amp;" lm","")&amp;
IF($U74=44,Data!$J$47&amp;" lm","")&amp;
IF($U74=45,Data!$J$48&amp;" lm","")&amp;
IF($U74=46,Data!$J$49&amp;" lm","")&amp;
IF($U74=47,Data!$J$50&amp;" lm","")&amp;
IF($U74=48,Data!$J$51&amp;" lm","")&amp;
IF($U74=49,Data!$J$52&amp;" lm","")&amp;
IF($U74=50,Data!$J$53&amp;" lm","")&amp;
IF($U74=51,Data!$J$54&amp;" lm","")&amp;
IF($U74=52,Data!$J$55&amp;" lm","")&amp;
IF($U74=53,Data!$J$56&amp;" lm","")&amp;
IF($U74=54,Data!$J$57&amp;" lm","")&amp;
IF($U74=55,Data!$J$58&amp;" lm","")&amp;
IF($U74=56,Data!$J$59&amp;" lm","")&amp;
IF($U74=57,Data!$J$60&amp;" lm","")&amp;
IF($U74=58,Data!$J$61&amp;" lm","")&amp;
IF($U74=59,Data!$J$62&amp;" lm","")&amp;
IF($U74=60,Data!$J$63&amp;" lm","")&amp;
IF($U74=61,Data!$J$64&amp;" lm","")&amp;
IF($U74=62,Data!$J$65&amp;" lm","")&amp;
IF($U74=63,Data!$J$66&amp;" lm","")&amp;
IF($U74=64,Data!$J$67&amp;" lm","")&amp;
IF($U74=65,Data!$J$68&amp;" lm","")&amp;
IF($U74=66,Data!$J$69&amp;" lm","")&amp;
IF($U74=67,Data!$J$70&amp;" lm","")&amp;
IF($U74=68,Data!$J$71&amp;" lm","")&amp;
IF($U74=69,Data!$J$72&amp;" lm","")&amp;
IF($U74=70,Data!$J$73&amp;" lm","")&amp;
IF($U74=71,Data!$J$74&amp;" lm","")&amp;
IF($U74=72,Data!$J$75&amp;" lm","")&amp;
IF($U74=73,Data!$J$76&amp;" lm","")&amp;
IF($U74=74,Data!$J$77&amp;" lm","")&amp;
IF($U74=75,Data!$J$78&amp;" lm","")&amp;
IF($U74=76,Data!$J$79&amp;" lm","")&amp;
IF($U74=77,Data!$J$80&amp;" lm","")&amp;
IF($U74=78,Data!$J$81&amp;" lm","")&amp;
IF($U74=79,Data!$J$82&amp;" lm","")&amp;
IF($U74=80,Data!$J$83&amp;" lm","")&amp;
IF($U74=81,Data!$J$84&amp;" lm","")&amp;
IF($U74=82,Data!$J$85&amp;" lm","")&amp;
IF($U74=83,Data!$J$86&amp;" lm","")&amp;
IF($U74=84,Data!$J$87&amp;" lm","")&amp;
IF($U74=85,Data!$J$88&amp;" lm","")&amp;
IF($U74=86,Data!$J$89&amp;" lm","")&amp;
IF($U74=87,Data!$J$90&amp;" lm","")&amp;
IF($U74=88,Data!$J$91&amp;" lm","")&amp;
IF($U74=89,Data!$J$92&amp;" lm","")&amp;
IF($U74=90,Data!$J$93&amp;" lm","")&amp;
IF($U74=91,Data!$J$94&amp;" lm","")&amp;
IF($U74=92,Data!$J$95&amp;" lm","")&amp;
IF($U74=93,Data!$J$96&amp;" lm","")&amp;
IF($U74=94,Data!$J$97&amp;" lm","")&amp;
IF($U74=95,Data!$J$98&amp;" lm","")&amp;
IF($U74=96,Data!$J$99&amp;" lm","")&amp;
IF($U74=97,Data!$J$100&amp;" lm","")&amp;
IF($U74=98,Data!$J$101&amp;" lm","")&amp;
IF($U74=99,Data!$J$102&amp;" lm","")&amp;
IF($U74=100,Data!$J$103&amp;" lm","")&amp;
IF($U74=101,Data!$J$104&amp;" lm","")&amp;
IF($U74=102,Data!$J$105&amp;" lm","")&amp;
IF($U74=103,Data!$J$106&amp;" lm","")&amp;
IF($U74=104,Data!$J$107&amp;" lm","")&amp;
IF($U74=105,Data!$J$108&amp;" lm","")&amp;
IF($U74=106,Data!$J$109&amp;" lm","")&amp;
IF($U74=107,Data!$J$110&amp;" lm","")&amp;
IF($U74=108,Data!$J$111&amp;" lm","")&amp;
IF($U74=109,Data!$J$112&amp;" lm","")&amp;
IF($U74=110,Data!$J$113&amp;" lm","")&amp;
IF($U74=111,Data!$J$114&amp;" lm","")&amp;
IF($U74=112,Data!$J$115&amp;" lm","")&amp;
IF($U74=113,Data!$J$116&amp;" lm","")&amp;
IF($U74=114,Data!$J$117&amp;" lm","")&amp;
IF($U74=115,Data!$J$118&amp;" lm","")&amp;
IF($U74=116,Data!$J$109&amp;" lm","")&amp;
IF($U74=117,Data!$J$120&amp;" lm","")&amp;
IF($U74=118,Data!$J$121&amp;" lm","")&amp;
IF($U74=119,Data!$J$122&amp;" lm","")&amp;
IF($U74=120,Data!$J$123&amp;" lm","")</f>
        <v/>
      </c>
      <c r="G74" s="43" t="str">
        <f xml:space="preserve">
IF($U74=1,Data!$H$4,"")&amp;
IF($U74=2,Data!$H$5,"")&amp;
IF($U74=3,Data!$H$6,"")&amp;
IF($U74=4,Data!$H$7,"")&amp;
IF($U74=5,Data!$H$8,"")&amp;
IF($U74=6,Data!$H$9,"")&amp;
IF($U74=7,Data!$H$10,"")&amp;
IF($U74=8,Data!$H$11,"")&amp;
IF($U74=9,Data!$H$12,"")&amp;
IF($U74=10,Data!$H$13,"")&amp;
IF($U74=11,Data!$H$14,"")&amp;
IF($U74=12,Data!$H$15,"")&amp;
IF($U74=13,Data!$H$16,"")&amp;
IF($U74=14,Data!$H$17,"")&amp;
IF($U74=15,Data!$H$18,"")&amp;
IF($U74=16,Data!$H$19,"")&amp;
IF($U74=17,Data!$H$20,"")&amp;
IF($U74=18,Data!$H$21,"")&amp;
IF($U74=19,Data!$H$22,"")&amp;
IF($U74=20,Data!$H$23,"")&amp;
IF($U74=21,Data!$H$24,"")&amp;
IF($U74=22,Data!$H$25,"")&amp;
IF($U74=23,Data!$H$26,"")&amp;
IF($U74=24,Data!$H$27,"")&amp;
IF($U74=25,Data!$H$28,"")&amp;
IF($U74=26,Data!$H$29,"")&amp;
IF($U74=27,Data!$H$30,"")&amp;
IF($U74=28,Data!$H$31,"")&amp;
IF($U74=29,Data!$H$32,"")&amp;
IF($U74=30,Data!$H$33,"")&amp;
IF($U74=31,Data!$H$34,"")&amp;
IF($U74=32,Data!$H$35,"")&amp;
IF($U74=33,Data!$H$36,"")&amp;
IF($U74=34,Data!$H$37,"")&amp;
IF($U74=35,Data!$H$38,"")&amp;
IF($U74=36,Data!$H$39,"")&amp;
IF($U74=37,Data!$H$40,"")&amp;
IF($U74=38,Data!$H$41,"")&amp;
IF($U74=39,Data!$H$42,"")&amp;
IF($U74=40,Data!$H$43,"")&amp;
IF($U74=41,Data!$H$44,"")&amp;
IF($U74=42,Data!$H$45,"")&amp;
IF($U74=43,Data!$H$46,"")&amp;
IF($U74=44,Data!$H$47,"")&amp;
IF($U74=45,Data!$H$48,"")&amp;
IF($U74=46,Data!$H$49,"")&amp;
IF($U74=47,Data!$H$50,"")&amp;
IF($U74=48,Data!$H$51,"")&amp;
IF($U74=49,Data!$H$52,"")&amp;
IF($U74=50,Data!$H$53,"")&amp;
IF($U74=51,Data!$H$54,"")&amp;
IF($U74=52,Data!$H$55,"")&amp;
IF($U74=53,Data!$H$56,"")&amp;
IF($U74=54,Data!$H$57,"")&amp;
IF($U74=55,Data!$H$58,"")&amp;
IF($U74=56,Data!$H$59,"")&amp;
IF($U74=57,Data!$H$60,"")&amp;
IF($U74=58,Data!$H$61,"")&amp;
IF($U74=59,Data!$H$62,"")&amp;
IF($U74=60,Data!$H$63,"")&amp;
IF($U74=61,Data!$H$64,"")&amp;
IF($U74=62,Data!$H$65,"")&amp;
IF($U74=63,Data!$H$66,"")&amp;
IF($U74=64,Data!$H$67,"")&amp;
IF($U74=65,Data!$H$68,"")&amp;
IF($U74=66,Data!$H$69,"")&amp;
IF($U74=67,Data!$H$70,"")&amp;
IF($U74=68,Data!$H$71,"")&amp;
IF($U74=69,Data!$H$72,"")&amp;
IF($U74=70,Data!$H$73,"")&amp;
IF($U74=71,Data!$H$74,"")&amp;
IF($U74=72,Data!$H$75,"")&amp;
IF($U74=73,Data!$H$76,"")&amp;
IF($U74=74,Data!$H$77,"")&amp;
IF($U74=75,Data!$H$78,"")&amp;
IF($U74=76,Data!$H$79,"")&amp;
IF($U74=77,Data!$H$80,"")&amp;
IF($U74=78,Data!$H$81,"")&amp;
IF($U74=79,Data!$H$82,"")&amp;
IF($U74=80,Data!$H$83,"")&amp;
IF($U74=81,Data!$H$84,"")&amp;
IF($U74=82,Data!$H$85,"")&amp;
IF($U74=83,Data!$H$86,"")&amp;
IF($U74=84,Data!$H$87,"")&amp;
IF($U74=85,Data!$H$88,"")&amp;
IF($U74=86,Data!$H$89,"")&amp;
IF($U74=87,Data!$H$90,"")&amp;
IF($U74=88,Data!$H$91,"")&amp;
IF($U74=89,Data!$H$92,"")&amp;
IF($U74=90,Data!$H$93,"")&amp;
IF($U74=91,Data!$H$94,"")&amp;
IF($U74=92,Data!$H$95,"")&amp;
IF($U74=93,Data!$H$96,"")&amp;
IF($U74=94,Data!$H$97,"")&amp;
IF($U74=95,Data!$H$98,"")&amp;
IF($U74=96,Data!$H$99,"")&amp;
IF($U74=97,Data!$H$100,"")&amp;
IF($U74=98,Data!$H$101,"")&amp;
IF($U74=99,Data!$H$102,"")&amp;
IF($U74=100,Data!$H$103,"")&amp;
IF($U74=101,Data!$H$104,"")&amp;
IF($U74=102,Data!$H$105,"")&amp;
IF($U74=103,Data!$H$106,"")&amp;
IF($U74=104,Data!$H$107,"")&amp;
IF($U74=105,Data!$H$108,"")&amp;
IF($U74=106,Data!$H$109,"")&amp;
IF($U74=107,Data!$H$110,"")&amp;
IF($U74=108,Data!$H$111,"")&amp;
IF($U74=109,Data!$H$112,"")&amp;
IF($U74=110,Data!$H$113,"")&amp;
IF($U74=111,Data!$H$114,"")&amp;
IF($U74=112,Data!$H$115,"")&amp;
IF($U74=113,Data!$H$116,"")&amp;
IF($U74=114,Data!$H$117,"")&amp;
IF($U74=115,Data!$H$118,"")&amp;
IF($U74=116,Data!$H$119,"")&amp;
IF($U74=117,Data!$H$120,"")&amp;
IF($U74=118,Data!$H$121,"")&amp;
IF($U74=119,Data!$H$122,"")&amp;
IF($U74=120,Data!$H$123,"")</f>
        <v/>
      </c>
      <c r="H74" s="44" t="str">
        <f>IF($U74=1,Data!$V$4&amp;" W","")&amp;
IF($U74=2,Data!$V$5&amp;" W","")&amp;
IF($U74=3,Data!$V$6&amp;" W","")&amp;
IF($U74=4,Data!$V$7&amp;" W","")&amp;
IF($U74=5,Data!$V$8&amp;" W","")&amp;
IF($U74=6,Data!$V$9&amp;" W","")&amp;
IF($U74=7,Data!$V$10&amp;" W","")&amp;
IF($U74=8,Data!$V$11&amp;" W","")&amp;
IF($U74=9,Data!$V$12&amp;" W","")&amp;
IF($U74=10,Data!$V$13&amp;" W","")&amp;
IF($U74=11,Data!$V$14&amp;" W","")&amp;
IF($U74=12,Data!$V$15&amp;" W","")&amp;
IF($U74=13,Data!$V$16&amp;" W","")&amp;
IF($U74=14,Data!$V$17&amp;" W","")&amp;
IF($U74=15,Data!$V$18&amp;" W","")&amp;
IF($U74=16,Data!$V$19&amp;" W","")&amp;
IF($U74=17,Data!$V$20&amp;" W","")&amp;
IF($U74=18,Data!$V$21&amp;" W","")&amp;
IF($U74=19,Data!$V$22&amp;" W","")&amp;
IF($U74=20,Data!$V$23&amp;" W","")&amp;
IF($U74=21,Data!$V$24&amp;" W","")&amp;
IF($U74=22,Data!$V$25&amp;" W","")&amp;
IF($U74=23,Data!$V$26&amp;" W","")&amp;
IF($U74=24,Data!$V$27&amp;" W","")&amp;
IF($U74=25,Data!$V$28&amp;" W","")&amp;
IF($U74=26,Data!$V$29&amp;" W","")&amp;
IF($U74=27,Data!$V$30&amp;" W","")&amp;
IF($U74=28,Data!$V$31&amp;" W","")&amp;
IF($U74=29,Data!$V$32&amp;" W","")&amp;
IF($U74=30,Data!$V$33&amp;" W","")&amp;
IF($U74=31,Data!$V$34&amp;" W","")&amp;
IF($U74=32,Data!$V$35&amp;" W","")&amp;
IF($U74=33,Data!$V$36&amp;" W","")&amp;
IF($U74=34,Data!$V$37&amp;" W","")&amp;
IF($U74=35,Data!$V$38&amp;" W","")&amp;
IF($U74=36,Data!$V$39&amp;" W","")&amp;
IF($U74=37,Data!$V$40&amp;" W","")&amp;
IF($U74=38,Data!$V$41&amp;" W","")&amp;
IF($U74=39,Data!$V$42&amp;" W","")&amp;
IF($U74=40,Data!$V$43&amp;" W","")&amp;
IF($U74=41,Data!$V$44&amp;" W","")&amp;
IF($U74=42,Data!$V$45&amp;" W","")&amp;
IF($U74=43,Data!$V$46&amp;" W","")&amp;
IF($U74=44,Data!$V$47&amp;" W","")&amp;
IF($U74=45,Data!$V$48&amp;" W","")&amp;
IF($U74=46,Data!$V$49&amp;" W","")&amp;
IF($U74=47,Data!$V$50&amp;" W","")&amp;
IF($U74=48,Data!$V$51&amp;" W","")&amp;
IF($U74=49,Data!$V$52&amp;" W","")&amp;
IF($U74=50,Data!$V$53&amp;" W","")&amp;
IF($U74=51,Data!$V$54&amp;" W","")&amp;
IF($U74=52,Data!$V$55&amp;" W","")&amp;
IF($U74=53,Data!$V$56&amp;" W","")&amp;
IF($U74=54,Data!$V$57&amp;" W","")&amp;
IF($U74=55,Data!$V$58&amp;" W","")&amp;
IF($U74=56,Data!$V$59&amp;" W","")&amp;
IF($U74=57,Data!$V$60&amp;" W","")&amp;
IF($U74=58,Data!$V$61&amp;" W","")&amp;
IF($U74=59,Data!$V$62&amp;" W","")&amp;
IF($U74=60,Data!$V$63&amp;" W","")&amp;
IF($U74=61,Data!$V$64&amp;" W","")&amp;
IF($U74=62,Data!$V$65&amp;" W","")&amp;
IF($U74=63,Data!$V$66&amp;" W","")&amp;
IF($U74=64,Data!$V$67&amp;" W","")&amp;
IF($U74=65,Data!$V$68&amp;" W","")&amp;
IF($U74=66,Data!$V$69&amp;" W","")&amp;
IF($U74=67,Data!$V$70&amp;" W","")&amp;
IF($U74=68,Data!$V$71&amp;" W","")&amp;
IF($U74=69,Data!$V$72&amp;" W","")&amp;
IF($U74=70,Data!$V$73&amp;" W","")&amp;
IF($U74=71,Data!$V$74&amp;" W","")&amp;
IF($U74=72,Data!$V$75&amp;" W","")&amp;
IF($U74=73,Data!$V$76&amp;" W","")&amp;
IF($U74=74,Data!$V$77&amp;" W","")&amp;
IF($U74=75,Data!$V$78&amp;" W","")&amp;
IF($U74=76,Data!$V$79&amp;" W","")&amp;
IF($U74=77,Data!$V$80&amp;" W","")&amp;
IF($U74=78,Data!$V$81&amp;" W","")&amp;
IF($U74=79,Data!$V$82&amp;" W","")&amp;
IF($U74=80,Data!$V$83&amp;" W","")&amp;
IF($U74=81,Data!$V$84&amp;" W","")&amp;
IF($U74=82,Data!$V$85&amp;" W","")&amp;
IF($U74=83,Data!$V$86&amp;" W","")&amp;
IF($U74=84,Data!$V$87&amp;" W","")&amp;
IF($U74=85,Data!$V$88&amp;" W","")&amp;
IF($U74=86,Data!$V$89&amp;" W","")&amp;
IF($U74=87,Data!$V$90&amp;" W","")&amp;
IF($U74=88,Data!$V$91&amp;" W","")&amp;
IF($U74=89,Data!$V$92&amp;" W","")&amp;
IF($U74=90,Data!$V$93&amp;" W","")&amp;
IF($U74=91,Data!$V$94&amp;" W","")&amp;
IF($U74=92,Data!$V$95&amp;" W","")&amp;
IF($U74=93,Data!$V$96&amp;" W","")&amp;
IF($U74=94,Data!$V$97&amp;" W","")&amp;
IF($U74=95,Data!$V$98&amp;" W","")&amp;
IF($U74=96,Data!$V$99&amp;" W","")&amp;
IF($U74=97,Data!$V$100&amp;" W","")&amp;
IF($U74=98,Data!$V$101&amp;" W","")&amp;
IF($U74=99,Data!$V$102&amp;" W","")&amp;
IF($U74=100,Data!$V$103&amp;" W","")&amp;
IF($U74=101,Data!$V174&amp;" W","")&amp;
IF($U74=102,Data!$V$105&amp;" W","")&amp;
IF($U74=103,Data!$V$106&amp;" W","")&amp;
IF($U74=104,Data!$V$107&amp;" W","")&amp;
IF($U74=105,Data!$V$108&amp;" W","")&amp;
IF($U74=106,Data!$V$109&amp;" W","")&amp;
IF($U74=107,Data!$V$110&amp;" W","")&amp;
IF($U74=108,Data!$V$111&amp;" W","")&amp;
IF($U74=109,Data!$V$112&amp;" W","")&amp;
IF($U74=110,Data!$V$113&amp;" W","")&amp;
IF($U74=111,Data!$V$114&amp;" W","")&amp;
IF($U74=112,Data!$V$115&amp;" W","")&amp;
IF($U74=113,Data!$V$116&amp;" W","")&amp;
IF($U74=114,Data!$V$117&amp;" W","")&amp;
IF($U74=115,Data!$V$118&amp;" W","")&amp;
IF($U74=116,Data!$V$119&amp;" W","")&amp;
IF($U74=117,Data!$V$120&amp;" W","")&amp;
IF($U74=118,Data!$V$121&amp;" W","")&amp;
IF($U74=119,Data!$V$122&amp;" W","")&amp;
IF($U74=120,Data!$V$123&amp;" W","")</f>
        <v/>
      </c>
      <c r="I74" s="42" t="str">
        <f>IF($U74=1,Data!$W$4&amp;" W","")&amp;
IF($U74=2,Data!$W$5&amp;" W","")&amp;
IF($U74=3,Data!$W$6&amp;" W","")&amp;
IF($U74=4,Data!$W$7&amp;" W","")&amp;
IF($U74=5,Data!$W$8&amp;" W","")&amp;
IF($U74=6,Data!$W$9&amp;" W","")&amp;
IF($U74=7,Data!$W$10&amp;" W","")&amp;
IF($U74=8,Data!$W$11&amp;" W","")&amp;
IF($U74=9,Data!$W$12&amp;" W","")&amp;
IF($U74=10,Data!$W$13&amp;" W","")&amp;
IF($U74=11,Data!$W$14&amp;" W","")&amp;
IF($U74=12,Data!$W$15&amp;" W","")&amp;
IF($U74=13,Data!$W$16&amp;" W","")&amp;
IF($U74=14,Data!$W$17&amp;" W","")&amp;
IF($U74=15,Data!$W$18&amp;" W","")&amp;
IF($U74=16,Data!$W$19&amp;" W","")&amp;
IF($U74=17,Data!$W$20&amp;" W","")&amp;
IF($U74=18,Data!$W$21&amp;" W","")&amp;
IF($U74=19,Data!$W$22&amp;" W","")&amp;
IF($U74=20,Data!$W$23&amp;" W","")&amp;
IF($U74=21,Data!$W$24&amp;" W","")&amp;
IF($U74=22,Data!$W$25&amp;" W","")&amp;
IF($U74=23,Data!$W$26&amp;" W","")&amp;
IF($U74=24,Data!$W$27&amp;" W","")&amp;
IF($U74=25,Data!$W$28&amp;" W","")&amp;
IF($U74=26,Data!$W$29&amp;" W","")&amp;
IF($U74=27,Data!$W$30&amp;" W","")&amp;
IF($U74=28,Data!$W$31&amp;" W","")&amp;
IF($U74=29,Data!$W$32&amp;" W","")&amp;
IF($U74=30,Data!$W$33&amp;" W","")&amp;
IF($U74=31,Data!$W$34&amp;" W","")&amp;
IF($U74=32,Data!$W$35&amp;" W","")&amp;
IF($U74=33,Data!$W$36&amp;" W","")&amp;
IF($U74=34,Data!$W$37&amp;" W","")&amp;
IF($U74=35,Data!$W$38&amp;" W","")&amp;
IF($U74=36,Data!$W$39&amp;" W","")&amp;
IF($U74=37,Data!$W$40&amp;" W","")&amp;
IF($U74=38,Data!$W$41&amp;" W","")&amp;
IF($U74=39,Data!$W$42&amp;" W","")&amp;
IF($U74=40,Data!$W$43&amp;" W","")&amp;
IF($U74=41,Data!$W$44&amp;" W","")&amp;
IF($U74=42,Data!$W$45&amp;" W","")&amp;
IF($U74=43,Data!$W$46&amp;" W","")&amp;
IF($U74=44,Data!$W$47&amp;" W","")&amp;
IF($U74=45,Data!$W$48&amp;" W","")&amp;
IF($U74=46,Data!$W$49&amp;" W","")&amp;
IF($U74=47,Data!$W$50&amp;" W","")&amp;
IF($U74=48,Data!$W$51&amp;" W","")&amp;
IF($U74=49,Data!$W$52&amp;" W","")&amp;
IF($U74=50,Data!$W$53&amp;" W","")&amp;
IF($U74=51,Data!$W$54&amp;" W","")&amp;
IF($U74=52,Data!$W$55&amp;" W","")&amp;
IF($U74=53,Data!$W$56&amp;" W","")&amp;
IF($U74=54,Data!$W$57&amp;" W","")&amp;
IF($U74=55,Data!$W$58&amp;" W","")&amp;
IF($U74=56,Data!$W$59&amp;" W","")&amp;
IF($U74=57,Data!$W$60&amp;" W","")&amp;
IF($U74=58,Data!$W$61&amp;" W","")&amp;
IF($U74=59,Data!$W$62&amp;" W","")&amp;
IF($U74=60,Data!$W$63&amp;" W","")&amp;
IF($U74=61,Data!$W$64&amp;" W","")&amp;
IF($U74=62,Data!$W$65&amp;" W","")&amp;
IF($U74=63,Data!$W$66&amp;" W","")&amp;
IF($U74=64,Data!$W$67&amp;" W","")&amp;
IF($U74=65,Data!$W$68&amp;" W","")&amp;
IF($U74=66,Data!$W$69&amp;" W","")&amp;
IF($U74=67,Data!$W$70&amp;" W","")&amp;
IF($U74=68,Data!$W$71&amp;" W","")&amp;
IF($U74=69,Data!$W$72&amp;" W","")&amp;
IF($U74=70,Data!$W$73&amp;" W","")&amp;
IF($U74=71,Data!$W$74&amp;" W","")&amp;
IF($U74=72,Data!$W$75&amp;" W","")&amp;
IF($U74=73,Data!$W$76&amp;" W","")&amp;
IF($U74=74,Data!$W$77&amp;" W","")&amp;
IF($U74=75,Data!$W$78&amp;" W","")&amp;
IF($U74=76,Data!$W$79&amp;" W","")&amp;
IF($U74=77,Data!$W$80&amp;" W","")&amp;
IF($U74=78,Data!$W$81&amp;" W","")&amp;
IF($U74=79,Data!$W$82&amp;" W","")&amp;
IF($U74=80,Data!$W$83&amp;" W","")&amp;
IF($U74=81,Data!$W$84&amp;" W","")&amp;
IF($U74=82,Data!$W$85&amp;" W","")&amp;
IF($U74=83,Data!$W$86&amp;" W","")&amp;
IF($U74=84,Data!$W$87&amp;" W","")&amp;
IF($U74=85,Data!$W$88&amp;" W","")&amp;
IF($U74=86,Data!$W$89&amp;" W","")&amp;
IF($U74=87,Data!$W$90&amp;" W","")&amp;
IF($U74=88,Data!$W$91&amp;" W","")&amp;
IF($U74=89,Data!$W$92&amp;" W","")&amp;
IF($U74=90,Data!$W$93&amp;" W","")&amp;
IF($U74=91,Data!$W$94&amp;" W","")&amp;
IF($U74=92,Data!$W$95&amp;" W","")&amp;
IF($U74=93,Data!$W$96&amp;" W","")&amp;
IF($U74=94,Data!$W$97&amp;" W","")&amp;
IF($U74=95,Data!$W$98&amp;" W","")&amp;
IF($U74=96,Data!$W$99&amp;" W","")&amp;
IF($U74=97,Data!$W$100&amp;" W","")&amp;
IF($U74=98,Data!$W$101&amp;" W","")&amp;
IF($U74=99,Data!$W$102&amp;" W","")&amp;
IF($U74=100,Data!$W$103&amp;" W","")&amp;
IF($U74=101,Data!$V174&amp;" W","")&amp;
IF($U74=102,Data!$W$105&amp;" W","")&amp;
IF($U74=103,Data!$W$106&amp;" W","")&amp;
IF($U74=104,Data!$W$107&amp;" W","")&amp;
IF($U74=105,Data!$W$108&amp;" W","")&amp;
IF($U74=106,Data!$W$109&amp;" W","")&amp;
IF($U74=107,Data!$W$110&amp;" W","")&amp;
IF($U74=108,Data!$W$111&amp;" W","")&amp;
IF($U74=109,Data!$W$112&amp;" W","")&amp;
IF($U74=110,Data!$W$113&amp;" W","")&amp;
IF($U74=111,Data!$W$114&amp;" W","")&amp;
IF($U74=112,Data!$W$115&amp;" W","")&amp;
IF($U74=113,Data!$W$116&amp;" W","")&amp;
IF($U74=114,Data!$W$117&amp;" W","")&amp;
IF($U74=115,Data!$W$118&amp;" W","")&amp;
IF($U74=116,Data!$W$119&amp;" W","")&amp;
IF($U74=117,Data!$W$120&amp;" W","")&amp;
IF($U74=118,Data!$W$121&amp;" W","")&amp;
IF($U74=119,Data!$W$122&amp;" W","")&amp;
IF($U74=120,Data!$W$123&amp;" W","")</f>
        <v/>
      </c>
      <c r="J74" s="44" t="str">
        <f>IF($U74=1,Data!$X$4&amp;" W","")&amp;
IF($U74=2,Data!$X$5&amp;" W","")&amp;
IF($U74=3,Data!$X$6&amp;" W","")&amp;
IF($U74=4,Data!$X$7&amp;" W","")&amp;
IF($U74=5,Data!$X$8&amp;" W","")&amp;
IF($U74=6,Data!$X$9&amp;" W","")&amp;
IF($U74=7,Data!$X$10&amp;" W","")&amp;
IF($U74=8,Data!$X$11&amp;" W","")&amp;
IF($U74=9,Data!$X$12&amp;" W","")&amp;
IF($U74=10,Data!$X$13&amp;" W","")&amp;
IF($U74=11,Data!$X$14&amp;" W","")&amp;
IF($U74=12,Data!$X$15&amp;" W","")&amp;
IF($U74=13,Data!$X$16&amp;" W","")&amp;
IF($U74=14,Data!$X$17&amp;" W","")&amp;
IF($U74=15,Data!$X$18&amp;" W","")&amp;
IF($U74=16,Data!$X$19&amp;" W","")&amp;
IF($U74=17,Data!$X$20&amp;" W","")&amp;
IF($U74=18,Data!$X$21&amp;" W","")&amp;
IF($U74=19,Data!$X$22&amp;" W","")&amp;
IF($U74=20,Data!$X$23&amp;" W","")&amp;
IF($U74=21,Data!$X$24&amp;" W","")&amp;
IF($U74=22,Data!$X$25&amp;" W","")&amp;
IF($U74=23,Data!$X$26&amp;" W","")&amp;
IF($U74=24,Data!$X$27&amp;" W","")&amp;
IF($U74=25,Data!$X$28&amp;" W","")&amp;
IF($U74=26,Data!$X$29&amp;" W","")&amp;
IF($U74=27,Data!$X$30&amp;" W","")&amp;
IF($U74=28,Data!$X$31&amp;" W","")&amp;
IF($U74=29,Data!$X$32&amp;" W","")&amp;
IF($U74=30,Data!$X$33&amp;" W","")&amp;
IF($U74=31,Data!$X$34&amp;" W","")&amp;
IF($U74=32,Data!$X$35&amp;" W","")&amp;
IF($U74=33,Data!$X$36&amp;" W","")&amp;
IF($U74=34,Data!$X$37&amp;" W","")&amp;
IF($U74=35,Data!$X$38&amp;" W","")&amp;
IF($U74=36,Data!$X$39&amp;" W","")&amp;
IF($U74=37,Data!$X$40&amp;" W","")&amp;
IF($U74=38,Data!$X$41&amp;" W","")&amp;
IF($U74=39,Data!$X$42&amp;" W","")&amp;
IF($U74=40,Data!$X$43&amp;" W","")&amp;
IF($U74=41,Data!$X$44&amp;" W","")&amp;
IF($U74=42,Data!$X$45&amp;" W","")&amp;
IF($U74=43,Data!$X$46&amp;" W","")&amp;
IF($U74=44,Data!$X$47&amp;" W","")&amp;
IF($U74=45,Data!$X$48&amp;" W","")&amp;
IF($U74=46,Data!$X$49&amp;" W","")&amp;
IF($U74=47,Data!$X$50&amp;" W","")&amp;
IF($U74=48,Data!$X$51&amp;" W","")&amp;
IF($U74=49,Data!$X$52&amp;" W","")&amp;
IF($U74=50,Data!$X$53&amp;" W","")&amp;
IF($U74=51,Data!$X$54&amp;" W","")&amp;
IF($U74=52,Data!$X$55&amp;" W","")&amp;
IF($U74=53,Data!$X$56&amp;" W","")&amp;
IF($U74=54,Data!$X$57&amp;" W","")&amp;
IF($U74=55,Data!$X$58&amp;" W","")&amp;
IF($U74=56,Data!$X$59&amp;" W","")&amp;
IF($U74=57,Data!$X$60&amp;" W","")&amp;
IF($U74=58,Data!$X$61&amp;" W","")&amp;
IF($U74=59,Data!$X$62&amp;" W","")&amp;
IF($U74=60,Data!$X$63&amp;" W","")&amp;
IF($U74=61,Data!$X$64&amp;" W","")&amp;
IF($U74=62,Data!$X$65&amp;" W","")&amp;
IF($U74=63,Data!$X$66&amp;" W","")&amp;
IF($U74=64,Data!$X$67&amp;" W","")&amp;
IF($U74=65,Data!$X$68&amp;" W","")&amp;
IF($U74=66,Data!$X$69&amp;" W","")&amp;
IF($U74=67,Data!$X$70&amp;" W","")&amp;
IF($U74=68,Data!$X$71&amp;" W","")&amp;
IF($U74=69,Data!$X$72&amp;" W","")&amp;
IF($U74=70,Data!$X$73&amp;" W","")&amp;
IF($U74=71,Data!$X$74&amp;" W","")&amp;
IF($U74=72,Data!$X$75&amp;" W","")&amp;
IF($U74=73,Data!$X$76&amp;" W","")&amp;
IF($U74=74,Data!$X$77&amp;" W","")&amp;
IF($U74=75,Data!$X$78&amp;" W","")&amp;
IF($U74=76,Data!$X$79&amp;" W","")&amp;
IF($U74=77,Data!$X$80&amp;" W","")&amp;
IF($U74=78,Data!$X$81&amp;" W","")&amp;
IF($U74=79,Data!$X$82&amp;" W","")&amp;
IF($U74=80,Data!$X$83&amp;" W","")&amp;
IF($U74=81,Data!$X$84&amp;" W","")&amp;
IF($U74=82,Data!$X$85&amp;" W","")&amp;
IF($U74=83,Data!$X$86&amp;" W","")&amp;
IF($U74=84,Data!$X$87&amp;" W","")&amp;
IF($U74=85,Data!$X$88&amp;" W","")&amp;
IF($U74=86,Data!$X$89&amp;" W","")&amp;
IF($U74=87,Data!$X$90&amp;" W","")&amp;
IF($U74=88,Data!$X$91&amp;" W","")&amp;
IF($U74=89,Data!$X$92&amp;" W","")&amp;
IF($U74=90,Data!$X$93&amp;" W","")&amp;
IF($U74=91,Data!$X$94&amp;" W","")&amp;
IF($U74=92,Data!$X$95&amp;" W","")&amp;
IF($U74=93,Data!$X$96&amp;" W","")&amp;
IF($U74=94,Data!$X$97&amp;" W","")&amp;
IF($U74=95,Data!$X$98&amp;" W","")&amp;
IF($U74=96,Data!$X$99&amp;" W","")&amp;
IF($U74=97,Data!$X$100&amp;" W","")&amp;
IF($U74=98,Data!$X$101&amp;" W","")&amp;
IF($U74=99,Data!$X$102&amp;" W","")&amp;
IF($U74=100,Data!$X$103&amp;" W","")&amp;
IF($U74=101,Data!$X$104&amp;" W","")&amp;
IF($U74=102,Data!$X$105&amp;" W","")&amp;
IF($U74=103,Data!$X$106&amp;" W","")&amp;
IF($U74=104,Data!$X$107&amp;" W","")&amp;
IF($U74=105,Data!$X$108&amp;" W","")&amp;
IF($U74=106,Data!$X$109&amp;" W","")&amp;
IF($U74=107,Data!$X$110&amp;" W","")&amp;
IF($U74=108,Data!$X$111&amp;" W","")&amp;
IF($U74=109,Data!$X$112&amp;" W","")&amp;
IF($U74=110,Data!$X$113&amp;" W","")&amp;
IF($U74=111,Data!$X$114&amp;" W","")&amp;
IF($U74=112,Data!$X$115&amp;" W","")&amp;
IF($U74=113,Data!$X$116&amp;" W","")&amp;
IF($U74=114,Data!$X$117&amp;" W","")&amp;
IF($U74=115,Data!$X$118&amp;" W","")&amp;
IF($U74=116,Data!$X$119&amp;" W","")&amp;
IF($U74=117,Data!$X$120&amp;" W","")&amp;
IF($U74=118,Data!$X$121&amp;" W","")&amp;
IF($U74=119,Data!$X$122&amp;" W","")&amp;
IF($U74=120,Data!$X$123&amp;" W","")</f>
        <v/>
      </c>
      <c r="K74" s="238" t="str">
        <f>IF($U74=1,Data!$Y$4&amp;" W","")&amp;
IF($U74=2,Data!$Y$5&amp;" W","")&amp;
IF($U74=3,Data!$Y$6&amp;" W","")&amp;
IF($U74=4,Data!$Y$7&amp;" W","")&amp;
IF($U74=5,Data!$Y$8&amp;" W","")&amp;
IF($U74=6,Data!$Y$9&amp;" W","")&amp;
IF($U74=7,Data!$Y$10&amp;" W","")&amp;
IF($U74=8,Data!$Y$11&amp;" W","")&amp;
IF($U74=9,Data!$Y$12&amp;" W","")&amp;
IF($U74=10,Data!$Y$13&amp;" W","")&amp;
IF($U74=11,Data!$Y$14&amp;" W","")&amp;
IF($U74=12,Data!$Y$15&amp;" W","")&amp;
IF($U74=13,Data!$Y$16&amp;" W","")&amp;
IF($U74=14,Data!$Y$17&amp;" W","")&amp;
IF($U74=15,Data!$Y$18&amp;" W","")&amp;
IF($U74=16,Data!$Y$19&amp;" W","")&amp;
IF($U74=17,Data!$Y$20&amp;" W","")&amp;
IF($U74=18,Data!$Y$21&amp;" W","")&amp;
IF($U74=19,Data!$Y$22&amp;" W","")&amp;
IF($U74=20,Data!$Y$23&amp;" W","")&amp;
IF($U74=21,Data!$Y$24&amp;" W","")&amp;
IF($U74=22,Data!$Y$25&amp;" W","")&amp;
IF($U74=23,Data!$Y$26&amp;" W","")&amp;
IF($U74=24,Data!$Y$27&amp;" W","")&amp;
IF($U74=25,Data!$Y$28&amp;" W","")&amp;
IF($U74=26,Data!$Y$29&amp;" W","")&amp;
IF($U74=27,Data!$Y$30&amp;" W","")&amp;
IF($U74=28,Data!$Y$31&amp;" W","")&amp;
IF($U74=29,Data!$Y$32&amp;" W","")&amp;
IF($U74=30,Data!$Y$33&amp;" W","")&amp;
IF($U74=31,Data!$Y$34&amp;" W","")&amp;
IF($U74=32,Data!$Y$35&amp;" W","")&amp;
IF($U74=33,Data!$Y$36&amp;" W","")&amp;
IF($U74=34,Data!$Y$37&amp;" W","")&amp;
IF($U74=35,Data!$Y$38&amp;" W","")&amp;
IF($U74=36,Data!$Y$39&amp;" W","")&amp;
IF($U74=37,Data!$Y$40&amp;" W","")&amp;
IF($U74=38,Data!$Y$41&amp;" W","")&amp;
IF($U74=39,Data!$Y$42&amp;" W","")&amp;
IF($U74=40,Data!$Y$43&amp;" W","")&amp;
IF($U74=41,Data!$Y$44&amp;" W","")&amp;
IF($U74=42,Data!$Y$45&amp;" W","")&amp;
IF($U74=43,Data!$Y$46&amp;" W","")&amp;
IF($U74=44,Data!$Y$47&amp;" W","")&amp;
IF($U74=45,Data!$Y$48&amp;" W","")&amp;
IF($U74=46,Data!$Y$49&amp;" W","")&amp;
IF($U74=47,Data!$Y$50&amp;" W","")&amp;
IF($U74=48,Data!$Y$51&amp;" W","")&amp;
IF($U74=49,Data!$Y$52&amp;" W","")&amp;
IF($U74=50,Data!$Y$53&amp;" W","")&amp;
IF($U74=51,Data!$Y$54&amp;" W","")&amp;
IF($U74=52,Data!$Y$55&amp;" W","")&amp;
IF($U74=53,Data!$Y$56&amp;" W","")&amp;
IF($U74=54,Data!$Y$57&amp;" W","")&amp;
IF($U74=55,Data!$Y$58&amp;" W","")&amp;
IF($U74=56,Data!$Y$59&amp;" W","")&amp;
IF($U74=57,Data!$Y$60&amp;" W","")&amp;
IF($U74=58,Data!$Y$61&amp;" W","")&amp;
IF($U74=59,Data!$Y$62&amp;" W","")&amp;
IF($U74=60,Data!$Y$63&amp;" W","")&amp;
IF($U74=61,Data!$Y$64&amp;" W","")&amp;
IF($U74=62,Data!$Y$65&amp;" W","")&amp;
IF($U74=63,Data!$Y$66&amp;" W","")&amp;
IF($U74=64,Data!$Y$67&amp;" W","")&amp;
IF($U74=65,Data!$Y$68&amp;" W","")&amp;
IF($U74=66,Data!$Y$69&amp;" W","")&amp;
IF($U74=67,Data!$Y$70&amp;" W","")&amp;
IF($U74=68,Data!$Y$71&amp;" W","")&amp;
IF($U74=69,Data!$Y$72&amp;" W","")&amp;
IF($U74=70,Data!$Y$73&amp;" W","")&amp;
IF($U74=71,Data!$Y$74&amp;" W","")&amp;
IF($U74=72,Data!$Y$75&amp;" W","")&amp;
IF($U74=73,Data!$Y$76&amp;" W","")&amp;
IF($U74=74,Data!$Y$77&amp;" W","")&amp;
IF($U74=75,Data!$Y$78&amp;" W","")&amp;
IF($U74=76,Data!$Y$79&amp;" W","")&amp;
IF($U74=77,Data!$Y$80&amp;" W","")&amp;
IF($U74=78,Data!$Y$81&amp;" W","")&amp;
IF($U74=79,Data!$Y$82&amp;" W","")&amp;
IF($U74=80,Data!$Y$83&amp;" W","")&amp;
IF($U74=81,Data!$Y$84&amp;" W","")&amp;
IF($U74=82,Data!$Y$85&amp;" W","")&amp;
IF($U74=83,Data!$Y$86&amp;" W","")&amp;
IF($U74=84,Data!$Y$87&amp;" W","")&amp;
IF($U74=85,Data!$Y$88&amp;" W","")&amp;
IF($U74=86,Data!$Y$89&amp;" W","")&amp;
IF($U74=87,Data!$Y$90&amp;" W","")&amp;
IF($U74=88,Data!$Y$91&amp;" W","")&amp;
IF($U74=89,Data!$Y$92&amp;" W","")&amp;
IF($U74=90,Data!$Y$93&amp;" W","")&amp;
IF($U74=91,Data!$Y$94&amp;" W","")&amp;
IF($U74=92,Data!$Y$95&amp;" W","")&amp;
IF($U74=93,Data!$Y$96&amp;" W","")&amp;
IF($U74=94,Data!$Y$97&amp;" W","")&amp;
IF($U74=95,Data!$Y$98&amp;" W","")&amp;
IF($U74=96,Data!$Y$99&amp;" W","")&amp;
IF($U74=97,Data!$Y$100&amp;" W","")&amp;
IF($U74=98,Data!$Y$101&amp;" W","")&amp;
IF($U74=99,Data!$Y$102&amp;" W","")&amp;
IF($U74=100,Data!$Y$103&amp;" W","")&amp;
IF($U74=101,Data!$Y$104&amp;" W","")&amp;
IF($U74=102,Data!$Y$105&amp;" W","")&amp;
IF($U74=103,Data!$Y$106&amp;" W","")&amp;
IF($U74=104,Data!$Y$107&amp;" W","")&amp;
IF($U74=105,Data!$Y$108&amp;" W","")&amp;
IF($U74=106,Data!$Y$109&amp;" W","")&amp;
IF($U74=107,Data!$Y$110&amp;" W","")&amp;
IF($U74=108,Data!$Y$111&amp;" W","")&amp;
IF($U74=109,Data!$Y$112&amp;" W","")&amp;
IF($U74=110,Data!$Y$113&amp;" W","")&amp;
IF($U74=111,Data!$Y$114&amp;" W","")&amp;
IF($U74=112,Data!$Y$115&amp;" W","")&amp;
IF($U74=113,Data!$Y$116&amp;" W","")&amp;
IF($U74=114,Data!$Y$117&amp;" W","")&amp;
IF($U74=115,Data!$Y$118&amp;" W","")&amp;
IF($U74=116,Data!$Y$119&amp;" W","")&amp;
IF($U74=117,Data!$Y$120&amp;" W","")&amp;
IF($U74=118,Data!$Y$121&amp;" W","")&amp;
IF($U74=119,Data!$Y$122&amp;" W","")&amp;
IF($U74=120,Data!$Y$123&amp;" W","")</f>
        <v/>
      </c>
      <c r="L74" s="66" t="str">
        <f>IF($U74=1,Data!$L$4&amp;" - "&amp;RIGHT(Data!$L$4,2)&amp;"00 K","")&amp;
IF($U74=2,Data!$L$5&amp;" - "&amp;RIGHT(Data!$L$5,2)&amp;"00 K","")&amp;
IF($U74=3,Data!$L$6&amp;" - "&amp;RIGHT(Data!$L$6,2)&amp;"00 K","")&amp;
IF($U74=4,Data!$L$7&amp;" - "&amp;RIGHT(Data!$L$7,2)&amp;"00 K","")&amp;
IF($U74=5,Data!$L$8&amp;" - "&amp;RIGHT(Data!$L$8,2)&amp;"00 K","")&amp;
IF($U74=6,Data!$L$9&amp;" - "&amp;RIGHT(Data!$L$9,2)&amp;"00 K","")&amp;
IF($U74=7,Data!$L$10&amp;" - "&amp;RIGHT(Data!$L$10,2)&amp;"00 K","")&amp;
IF($U74=8,Data!$L$11&amp;" - "&amp;RIGHT(Data!$L$11,2)&amp;"00 K","")&amp;
IF($U74=9,Data!$L$12&amp;" - "&amp;RIGHT(Data!$L$12,2)&amp;"00 K","")&amp;
IF($U74=10,Data!$L$13&amp;" - "&amp;RIGHT(Data!$L$13,2)&amp;"00 K","")&amp;
IF($U74=11,Data!$L$14&amp;" - "&amp;RIGHT(Data!$L$14,2)&amp;"00 K","")&amp;
IF($U74=12,Data!$L$15&amp;" - "&amp;RIGHT(Data!$L$15,2)&amp;"00 K","")&amp;
IF($U74=13,Data!$L$16&amp;" - "&amp;RIGHT(Data!$L$16,2)&amp;"00 K","")&amp;
IF($U74=14,Data!$L$17&amp;" - "&amp;RIGHT(Data!$L$17,2)&amp;"00 K","")&amp;
IF($U74=15,Data!$L$18&amp;" - "&amp;RIGHT(Data!$L$18,2)&amp;"00 K","")&amp;
IF($U74=16,Data!$L$19&amp;" - "&amp;RIGHT(Data!$L$19,2)&amp;"00 K","")&amp;
IF($U74=17,Data!$L$20&amp;" - "&amp;RIGHT(Data!$L$20,2)&amp;"00 K","")&amp;
IF($U74=18,Data!$L$21&amp;" - "&amp;RIGHT(Data!$L$21,2)&amp;"00 K","")&amp;
IF($U74=19,Data!$L$22&amp;" - "&amp;RIGHT(Data!$L$22,2)&amp;"00 K","")&amp;
IF($U74=20,Data!$L$23&amp;" - "&amp;RIGHT(Data!$L$23,2)&amp;"00 K","")&amp;
IF($U74=21,Data!$L$24&amp;" - "&amp;RIGHT(Data!$L$24,2)&amp;"00 K","")&amp;
IF($U74=22,Data!$L$25&amp;" - "&amp;RIGHT(Data!$L$25,2)&amp;"00 K","")&amp;
IF($U74=23,Data!$L$26&amp;" - "&amp;RIGHT(Data!$L$26,2)&amp;"00 K","")&amp;
IF($U74=24,Data!$L$27&amp;" - "&amp;RIGHT(Data!$L$27,2)&amp;"00 K","")&amp;
IF($U74=25,Data!$L$28&amp;" - "&amp;RIGHT(Data!$L$28,2)&amp;"00 K","")&amp;
IF($U74=26,Data!$L$29&amp;" - "&amp;RIGHT(Data!$L$29,2)&amp;"00 K","")&amp;
IF($U74=27,Data!$L$30&amp;" - "&amp;RIGHT(Data!$L$30,2)&amp;"00 K","")&amp;
IF($U74=28,Data!$L$31&amp;" - "&amp;RIGHT(Data!$L$31,2)&amp;"00 K","")&amp;
IF($U74=29,Data!$L$32&amp;" - "&amp;RIGHT(Data!$L$32,2)&amp;"00 K","")&amp;
IF($U74=30,Data!$L$33&amp;" - "&amp;RIGHT(Data!$L$33,2)&amp;"00 K","")&amp;
IF($U74=31,Data!$L$34&amp;" - "&amp;RIGHT(Data!$L$34,2)&amp;"00 K","")&amp;
IF($U74=32,Data!$L$35&amp;" - "&amp;RIGHT(Data!$L$35,2)&amp;"00 K","")&amp;
IF($U74=33,Data!$L$36&amp;" - "&amp;RIGHT(Data!$L$36,2)&amp;"00 K","")&amp;
IF($U74=34,Data!$L$37&amp;" - "&amp;RIGHT(Data!$L$37,2)&amp;"00 K","")&amp;
IF($U74=35,Data!$L$38&amp;" - "&amp;RIGHT(Data!$L$38,2)&amp;"00 K","")&amp;
IF($U74=36,Data!$L$39&amp;" - "&amp;RIGHT(Data!$L$39,2)&amp;"00 K","")&amp;
IF($U74=37,Data!$L$40&amp;" - "&amp;RIGHT(Data!$L$40,2)&amp;"00 K","")&amp;
IF($U74=38,Data!$L$41&amp;" - "&amp;RIGHT(Data!$L$41,2)&amp;"00 K","")&amp;
IF($U74=39,Data!$L$42&amp;" - "&amp;RIGHT(Data!$L$42,2)&amp;"00 K","")&amp;
IF($U74=40,Data!$L$43&amp;" - "&amp;RIGHT(Data!$L$43,2)&amp;"00 K","")&amp;
IF($U74=41,Data!$L$44&amp;" - "&amp;RIGHT(Data!$L$44,2)&amp;"00 K","")&amp;
IF($U74=42,Data!$L$45&amp;" - "&amp;RIGHT(Data!$L$45,2)&amp;"00 K","")&amp;
IF($U74=43,Data!$L$46&amp;" - "&amp;RIGHT(Data!$L$46,2)&amp;"00 K","")&amp;
IF($U74=44,Data!$L$47&amp;" - "&amp;RIGHT(Data!$L$47,2)&amp;"00 K","")&amp;
IF($U74=45,Data!$L$48&amp;" - "&amp;RIGHT(Data!$L$48,2)&amp;"00 K","")&amp;
IF($U74=46,Data!$L$49&amp;" - "&amp;RIGHT(Data!$L$49,2)&amp;"00 K","")&amp;
IF($U74=47,Data!$L$50&amp;" - "&amp;RIGHT(Data!$L$50,2)&amp;"00 K","")&amp;
IF($U74=48,Data!$L$51&amp;" - "&amp;RIGHT(Data!$L$51,2)&amp;"00 K","")&amp;
IF($U74=49,Data!$L$52&amp;" - "&amp;RIGHT(Data!$L$52,2)&amp;"00 K","")&amp;
IF($U74=50,Data!$L$53&amp;" - "&amp;RIGHT(Data!$L$53,2)&amp;"00 K","")&amp;
IF($U74=51,Data!$L$54&amp;" - "&amp;RIGHT(Data!$L$54,2)&amp;"00 K","")&amp;
IF($U74=52,Data!$L$55&amp;" - "&amp;RIGHT(Data!$L$55,2)&amp;"00 K","")&amp;
IF($U74=53,Data!$L$56&amp;" - "&amp;RIGHT(Data!$L$56,2)&amp;"00 K","")&amp;
IF($U74=54,Data!$L$57&amp;" - "&amp;RIGHT(Data!$L$57,2)&amp;"00 K","")&amp;
IF($U74=55,Data!$L$58&amp;" - "&amp;RIGHT(Data!$L$58,2)&amp;"00 K","")&amp;
IF($U74=56,Data!$L$59&amp;" - "&amp;RIGHT(Data!$L$59,2)&amp;"00 K","")&amp;
IF($U74=57,Data!$L$60&amp;" - "&amp;RIGHT(Data!$L$60,2)&amp;"00 K","")&amp;
IF($U74=58,Data!$L$61&amp;" - "&amp;RIGHT(Data!$L$61,2)&amp;"00 K","")&amp;
IF($U74=59,Data!$L$62&amp;" - "&amp;RIGHT(Data!$L$62,2)&amp;"00 K","")&amp;
IF($U74=60,Data!$L$63&amp;" - "&amp;RIGHT(Data!$L$63,2)&amp;"00 K","")&amp;
IF($U74=61,Data!$L$64&amp;" - "&amp;RIGHT(Data!$L$64,2)&amp;"00 K","")&amp;
IF($U74=62,Data!$L$65&amp;" - "&amp;RIGHT(Data!$L$65,2)&amp;"00 K","")&amp;
IF($U74=63,Data!$L$66&amp;" - "&amp;RIGHT(Data!$L$66,2)&amp;"00 K","")&amp;
IF($U74=64,Data!$L$67&amp;" - "&amp;RIGHT(Data!$L$67,2)&amp;"00 K","")&amp;
IF($U74=65,Data!$L$68&amp;" - "&amp;RIGHT(Data!$L$68,2)&amp;"00 K","")&amp;
IF($U74=66,Data!$L$69&amp;" - "&amp;RIGHT(Data!$L$69,2)&amp;"00 K","")&amp;
IF($U74=67,Data!$L$70&amp;" - "&amp;RIGHT(Data!$L$70,2)&amp;"00 K","")&amp;
IF($U74=68,Data!$L$71&amp;" - "&amp;RIGHT(Data!$L$71,2)&amp;"00 K","")&amp;
IF($U74=69,Data!$L$72&amp;" - "&amp;RIGHT(Data!$L$72,2)&amp;"00 K","")&amp;
IF($U74=70,Data!$L$73&amp;" - "&amp;RIGHT(Data!$L$73,2)&amp;"00 K","")&amp;
IF($U74=71,Data!$L$74&amp;" - "&amp;RIGHT(Data!$L$74,2)&amp;"00 K","")&amp;
IF($U74=72,Data!$L$75&amp;" - "&amp;RIGHT(Data!$L$75,2)&amp;"00 K","")&amp;
IF($U74=73,Data!$L$76&amp;" - "&amp;RIGHT(Data!$L$76,2)&amp;"00 K","")&amp;
IF($U74=74,Data!$L$77&amp;" - "&amp;RIGHT(Data!$L$77,2)&amp;"00 K","")&amp;
IF($U74=75,Data!$L$78&amp;" - "&amp;RIGHT(Data!$L$78,2)&amp;"00 K","")&amp;
IF($U74=76,Data!$L$79&amp;" - "&amp;RIGHT(Data!$L$79,2)&amp;"00 K","")&amp;
IF($U74=77,Data!$L$80&amp;" - "&amp;RIGHT(Data!$L$80,2)&amp;"00 K","")&amp;
IF($U74=78,Data!$L$81&amp;" - "&amp;RIGHT(Data!$L$81,2)&amp;"00 K","")&amp;
IF($U74=79,Data!$L$82&amp;" - "&amp;RIGHT(Data!$L$82,2)&amp;"00 K","")&amp;
IF($U74=80,Data!$L$83&amp;" - "&amp;RIGHT(Data!$L$83,2)&amp;"00 K","")&amp;
IF($U74=81,Data!$L$84&amp;" - "&amp;RIGHT(Data!$L$84,2)&amp;"00 K","")&amp;
IF($U74=82,Data!$L$85&amp;" - "&amp;RIGHT(Data!$L$85,2)&amp;"00 K","")&amp;
IF($U74=83,Data!$L$86&amp;" - "&amp;RIGHT(Data!$L$86,2)&amp;"00 K","")&amp;
IF($U74=84,Data!$L$87&amp;" - "&amp;RIGHT(Data!$L$87,2)&amp;"00 K","")&amp;
IF($U74=85,Data!$L$88&amp;" - "&amp;RIGHT(Data!$L$88,2)&amp;"00 K","")&amp;
IF($U74=86,Data!$L$89&amp;" - "&amp;RIGHT(Data!$L$89,2)&amp;"00 K","")&amp;
IF($U74=87,Data!$L$90&amp;" - "&amp;RIGHT(Data!$L$90,2)&amp;"00 K","")&amp;
IF($U74=88,Data!$L$91&amp;" - "&amp;RIGHT(Data!$L$91,2)&amp;"00 K","")&amp;
IF($U74=89,Data!$L$92&amp;" - "&amp;RIGHT(Data!$L$92,2)&amp;"00 K","")&amp;
IF($U74=90,Data!$L$93&amp;" - "&amp;RIGHT(Data!$L$93,2)&amp;"00 K","")&amp;
IF($U74=91,Data!$L$94&amp;" - "&amp;RIGHT(Data!$L$94,2)&amp;"00 K","")&amp;
IF($U74=92,Data!$L$95&amp;" - "&amp;RIGHT(Data!$L$95,2)&amp;"00 K","")&amp;
IF($U74=93,Data!$L$96&amp;" - "&amp;RIGHT(Data!$L$97,2)&amp;"00 K","")&amp;
IF($U74=94,Data!$L$97&amp;" - "&amp;RIGHT(Data!$L$98,2)&amp;"00 K","")&amp;
IF($U74=95,Data!$L$98&amp;" - "&amp;RIGHT(Data!$L$99,2)&amp;"00 K","")&amp;
IF($U74=96,Data!$L$99&amp;" - "&amp;RIGHT(Data!$L$100,2)&amp;"00 K","")&amp;
IF($U74=97,Data!$L$100&amp;" - "&amp;RIGHT(Data!$L$101,2)&amp;"00 K","")&amp;
IF($U74=98,Data!$L$101&amp;" - "&amp;RIGHT(Data!$L$102,2)&amp;"00 K","")&amp;
IF($U74=99,Data!$L$102&amp;" - "&amp;RIGHT(Data!$L$103,2)&amp;"00 K","")&amp;
IF($U74=100,Data!$L$103&amp;" - "&amp;RIGHT(Data!$L$104,2)&amp;"00 K","")&amp;
IF($U74=101,Data!$L$104&amp;" - "&amp;RIGHT(Data!$L$105,2)&amp;"00 K","")&amp;
IF($U74=102,Data!$L$105&amp;" - "&amp;RIGHT(Data!$L$106,2)&amp;"00 K","")&amp;
IF($U74=103,Data!$L$106&amp;" - "&amp;RIGHT(Data!$L$107,2)&amp;"00 K","")&amp;
IF($U74=104,Data!$L$107&amp;" - "&amp;RIGHT(Data!$L$108,2)&amp;"00 K","")&amp;
IF($U74=105,Data!$L$108&amp;" - "&amp;RIGHT(Data!$L$109,2)&amp;"00 K","")&amp;
IF($U74=106,Data!$L$109&amp;" - "&amp;RIGHT(Data!$L$110,2)&amp;"00 K","")&amp;
IF($U74=107,Data!$L$110&amp;" - "&amp;RIGHT(Data!$L$111,2)&amp;"00 K","")&amp;
IF($U74=108,Data!$L$111&amp;" - "&amp;RIGHT(Data!$L$112,2)&amp;"00 K","")&amp;
IF($U74=109,Data!$L$112&amp;" - "&amp;RIGHT(Data!$L$113,2)&amp;"00 K","")&amp;
IF($U74=110,Data!$L$113&amp;" - "&amp;RIGHT(Data!$L$114,2)&amp;"00 K","")&amp;
IF($U74=111,Data!$L$114&amp;" - "&amp;RIGHT(Data!$L$115,2)&amp;"00 K","")&amp;
IF($U74=112,Data!$L$115&amp;" - "&amp;RIGHT(Data!$L$116,2)&amp;"00 K","")&amp;
IF($U74=113,Data!$L$116&amp;" - "&amp;RIGHT(Data!$L$117,2)&amp;"00 K","")&amp;
IF($U74=114,Data!$L$117&amp;" - "&amp;RIGHT(Data!$L$118,2)&amp;"00 K","")&amp;
IF($U74=115,Data!$L$118&amp;" - "&amp;RIGHT(Data!$L$119,2)&amp;"00 K","")&amp;
IF($U74=116,Data!$L$119&amp;" - "&amp;RIGHT(Data!$L$120,2)&amp;"00 K","")&amp;
IF($U74=117,Data!$L$120&amp;" - "&amp;RIGHT(Data!$L$121,2)&amp;"00 K","")&amp;
IF($U74=118,Data!$L$121&amp;" - "&amp;RIGHT(Data!$L$122,2)&amp;"00 K","")&amp;
IF($U74=119,Data!$L$122&amp;" - "&amp;RIGHT(Data!$L$123,2)&amp;"00 K","")&amp;
IF($U74=120,Data!$L$123&amp;" - "&amp;RIGHT(Data!$L$124,2)&amp;"00 K","")</f>
        <v/>
      </c>
      <c r="M74" s="45"/>
      <c r="N74" s="46"/>
      <c r="O74" s="46"/>
      <c r="P74" s="208"/>
      <c r="Q74" s="208"/>
      <c r="R74" s="210"/>
      <c r="S74" s="210"/>
      <c r="T74" s="47"/>
      <c r="U74" s="48"/>
      <c r="V74" s="111"/>
      <c r="W74" s="111"/>
      <c r="X74" s="111"/>
      <c r="Y74" s="111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</row>
    <row r="75" spans="1:44" hidden="1" outlineLevel="1" x14ac:dyDescent="0.3">
      <c r="A75" s="39">
        <v>72</v>
      </c>
      <c r="B75" s="116" t="str">
        <f>IF($U75=1,Data!$E$4,"")&amp;
IF($U75=2,Data!$E$5,"")&amp;
IF($U75=3,Data!$E$6,"")&amp;
IF($U75=4,Data!$E$7,"")&amp;
IF($U75=5,Data!$E$8,"")&amp;
IF($U75=6,Data!$E$9,"")&amp;
IF($U75=7,Data!$E$10,"")&amp;
IF($U75=8,Data!$E$11,"")&amp;
IF($U75=9,Data!$E$12,"")&amp;
IF($U75=10,Data!$E$13,"")&amp;
IF($U75=11,Data!$E$14,"")&amp;
IF($U75=12,Data!$E$15,"")&amp;
IF($U75=13,Data!$E$16,"")&amp;
IF($U75=14,Data!$E$17,"")&amp;
IF($U75=15,Data!$E$18,"")&amp;
IF($U75=16,Data!$E$19,"")&amp;
IF($U75=17,Data!$E$20,"")&amp;
IF($U75=18,Data!$E$21,"")&amp;
IF($U75=19,Data!$E$22,"")&amp;
IF($U75=20,Data!$E$23,"")&amp;
IF($U75=21,Data!$E$24,"")&amp;
IF($U75=22,Data!$E$25,"")&amp;
IF($U75=23,Data!$E$26,"")&amp;
IF($U75=24,Data!$E$27,"")&amp;
IF($U75=25,Data!$E$28,"")&amp;
IF($U75=26,Data!$E$29,"")&amp;
IF($U75=27,Data!$E$30,"")&amp;
IF($U75=28,Data!$E$31,"")&amp;
IF($U75=29,Data!$E$32,"")&amp;
IF($U75=30,Data!$E$33,"")&amp;
IF($U75=31,Data!$E$34,"")&amp;
IF($U75=32,Data!$E$35,"")&amp;
IF($U75=33,Data!$E$36,"")&amp;
IF($U75=34,Data!$E$37,"")&amp;
IF($U75=35,Data!$E$38,"")&amp;
IF($U75=36,Data!$E$39,"")&amp;
IF($U75=37,Data!$E$40,"")&amp;
IF($U75=38,Data!$E$41,"")&amp;
IF($U75=39,Data!$E$42,"")&amp;
IF($U75=40,Data!$E$43,"")&amp;
IF($U75=41,Data!$E$124,"")&amp;
IF($U75=42,Data!$E$126,"")&amp;
IF($U75=43,Data!$E$127,"")</f>
        <v/>
      </c>
      <c r="C75" s="116" t="str">
        <f t="shared" si="1"/>
        <v/>
      </c>
      <c r="D75" s="40" t="str">
        <f>IF($U75=1,Data!$G$4,"")&amp;
IF($U75=2,Data!$G$5,"")&amp;
IF($U75=3,Data!$G$6,"")&amp;
IF($U75=4,Data!$G$7,"")&amp;
IF($U75=5,Data!$G$8,"")&amp;
IF($U75=6,Data!$G$9,"")&amp;
IF($U75=7,Data!$G$10,"")&amp;
IF($U75=8,Data!$G$11,"")&amp;
IF($U75=9,Data!$G$12,"")&amp;
IF($U75=10,Data!$G$13,"")&amp;
IF($U75=11,Data!$G$14,"")&amp;
IF($U75=12,Data!$G$15,"")&amp;
IF($U75=13,Data!$G$16,"")&amp;
IF($U75=14,Data!$G$17,"")&amp;
IF($U75=15,Data!$G$18,"")&amp;
IF($U75=16,Data!$G$19,"")&amp;
IF($U75=17,Data!$G$20,"")&amp;
IF($U75=18,Data!$G$21,"")&amp;
IF($U75=19,Data!$G$22,"")&amp;
IF($U75=20,Data!$G$23,"")&amp;
IF($U75=21,Data!$G$24,"")&amp;
IF($U75=22,Data!$G$25,"")&amp;
IF($U75=23,Data!$G$26,"")&amp;
IF($U75=24,Data!$G$27,"")&amp;
IF($U75=25,Data!$G$28,"")&amp;
IF($U75=26,Data!$G$29,"")&amp;
IF($U75=27,Data!$G$30,"")&amp;
IF($U75=28,Data!$G$31,"")&amp;
IF($U75=29,Data!$G$32,"")&amp;
IF($U75=30,Data!$G$33,"")&amp;
IF($U75=31,Data!$G$34,"")&amp;
IF($U75=32,Data!$G$35,"")&amp;
IF($U75=33,Data!$G$36,"")&amp;
IF($U75=34,Data!$G$37,"")&amp;
IF($U75=35,Data!$G$38,"")&amp;
IF($U75=36,Data!$G$39,"")&amp;
IF($U75=37,Data!$G$40,"")&amp;
IF($U75=38,Data!$G$41,"")&amp;
IF($U75=39,Data!$G$42,"")&amp;
IF($U75=40,Data!$G$43,"")&amp;
IF($U75=41,Data!$G$44,"")&amp;
IF($U75=42,Data!$G$45,"")&amp;
IF($U75=43,Data!$G$46,"")&amp;
IF($U75=44,Data!$G$47,"")&amp;
IF($U75=45,Data!$G$48,"")&amp;
IF($U75=46,Data!$G$49,"")&amp;
IF($U75=47,Data!$G$50,"")&amp;
IF($U75=48,Data!$G$51,"")&amp;
IF($U75=49,Data!$G$52,"")&amp;
IF($U75=50,Data!$G$53,"")&amp;
IF($U75=51,Data!$G$54,"")&amp;
IF($U75=52,Data!$G$55,"")&amp;
IF($U75=53,Data!$G$56,"")&amp;
IF($U75=54,Data!$G$57,"")&amp;
IF($U75=55,Data!$G$58,"")&amp;
IF($U75=56,Data!$G$59,"")&amp;
IF($U75=57,Data!$G$60,"")&amp;
IF($U75=58,Data!$G$61,"")&amp;
IF($U75=59,Data!$G$62,"")&amp;
IF($U75=60,Data!$G$63,"")&amp;
IF($U75=61,Data!$G$64,"")&amp;
IF($U75=62,Data!$G$65,"")&amp;
IF($U75=63,Data!$G$66,"")&amp;
IF($U75=64,Data!$G$67,"")&amp;
IF($U75=65,Data!$G$68,"")&amp;
IF($U75=66,Data!$G$69,"")&amp;
IF($U75=67,Data!$G$70,"")&amp;
IF($U75=68,Data!$G$71,"")&amp;
IF($U75=69,Data!$G$72,"")&amp;
IF($U75=70,Data!$G$73,"")&amp;
IF($U75=71,Data!$G$74,"")&amp;
IF($U75=72,Data!$G$75,"")&amp;
IF($U75=73,Data!$G$76,"")&amp;
IF($U75=74,Data!$G$77,"")&amp;
IF($U75=75,Data!$G$78,"")&amp;
IF($U75=76,Data!$G$79,"")&amp;
IF($U75=77,Data!$G$80,"")&amp;
IF($U75=78,Data!$G$81,"")&amp;
IF($U75=79,Data!$G$82,"")&amp;
IF($U75=80,Data!$G$83,"")&amp;
IF($U75=81,Data!$G$84,"")&amp;
IF($U75=82,Data!$G$85,"")&amp;
IF($U75=83,Data!$G$86,"")&amp;
IF($U75=84,Data!$G$87,"")&amp;
IF($U75=85,Data!$G$88,"")&amp;
IF($U75=86,Data!$G$89,"")&amp;
IF($U75=87,Data!$G$90,"")&amp;
IF($U75=88,Data!$G$91,"")&amp;
IF($U75=89,Data!$G$92,"")&amp;
IF($U75=90,Data!$G$93,"")&amp;
IF($U75=91,Data!$G$94,"")&amp;
IF($U75=92,Data!$G$95,"")&amp;
IF($U75=93,Data!$G$96,"")&amp;
IF($U75=94,Data!$G$97,"")&amp;
IF($U75=95,Data!$G$98,"")&amp;
IF($U75=96,Data!$G$99,"")&amp;
IF($U75=97,Data!$G$100,"")&amp;
IF($U75=98,Data!$G$101,"")&amp;
IF($U75=99,Data!$G$102,"")&amp;
IF($U75=100,Data!$G$103,"")&amp;
IF($U75=101,Data!$G$104,"")&amp;
IF($U75=102,Data!$G$105,"")&amp;
IF($U75=103,Data!$G$106,"")&amp;
IF($U75=104,Data!$G$107,"")&amp;
IF($U75=105,Data!$G$108,"")&amp;
IF($U75=106,Data!$G$109,"")&amp;
IF($U75=107,Data!$G$110,"")&amp;
IF($U75=108,Data!$G$111,"")&amp;
IF($U75=109,Data!$G$112,"")&amp;
IF($U75=100,Data!$G$113,"")&amp;
IF($U75=111,Data!$G$114,"")&amp;
IF($U75=112,Data!$G$115,"")&amp;
IF($U75=113,Data!$G$116,"")&amp;
IF($U75=114,Data!$G$117,"")&amp;
IF($U75=115,Data!$G$118,"")&amp;
IF($U75=116,Data!$G$119,"")&amp;
IF($U75=117,Data!$G$120,"")&amp;
IF($U75=118,Data!$G$121,"")&amp;
IF($U75=119,Data!$G$122,"")&amp;
IF($U75=120,Data!$G$123,"")</f>
        <v/>
      </c>
      <c r="E75" s="41" t="str">
        <f>IF($U75=1,Data!$I$4&amp;" LED","")&amp;
IF($U75=2,Data!$I$5&amp;" LED","")&amp;
IF($U75=3,Data!$I$6&amp;" LED","")&amp;
IF($U75=4,Data!$I$7&amp;" LED","")&amp;
IF($U75=5,Data!$I$8&amp;" LED","")&amp;
IF($U75=6,Data!$I$9&amp;" LED","")&amp;
IF($U75=7,Data!$I$10&amp;" LED","")&amp;
IF($U75=8,Data!$I$11&amp;" LED","")&amp;
IF($U75=9,Data!$I$12&amp;" LED","")&amp;
IF($U75=10,Data!$I$13&amp;" LED","")&amp;
IF($U75=11,Data!$I$14&amp;" LED","")&amp;
IF($U75=12,Data!$I$15&amp;" LED","")&amp;
IF($U75=13,Data!$I$16&amp;" LED","")&amp;
IF($U75=14,Data!$I$17&amp;" LED","")&amp;
IF($U75=15,Data!$I$18&amp;" LED","")&amp;
IF($U75=16,Data!$I$19&amp;" LED","")&amp;
IF($U75=17,Data!$I$20&amp;" LED","")&amp;
IF($U75=18,Data!$I$21&amp;" LED","")&amp;
IF($U75=19,Data!$I$22&amp;" LED","")&amp;
IF($U75=20,Data!$I$23&amp;" LED","")&amp;
IF($U75=21,Data!$I$24&amp;" LED","")&amp;
IF($U75=22,Data!$I$25&amp;" LED","")&amp;
IF($U75=23,Data!$I$26&amp;" LED","")&amp;
IF($U75=24,Data!$I$27&amp;" LED","")&amp;
IF($U75=25,Data!$I$28&amp;" LED","")&amp;
IF($U75=26,Data!$I$29&amp;" LED","")&amp;
IF($U75=27,Data!$I$30&amp;" LED","")&amp;
IF($U75=28,Data!$I$31&amp;" LED","")&amp;
IF($U75=29,Data!$I$32&amp;" LED","")&amp;
IF($U75=30,Data!$I$33&amp;" LED","")&amp;
IF($U75=31,Data!$I$34&amp;" LED","")&amp;
IF($U75=32,Data!$I$35&amp;" LED","")&amp;
IF($U75=33,Data!$I$36&amp;" LED","")&amp;
IF($U75=34,Data!$I$37&amp;" LED","")&amp;
IF($U75=35,Data!$I$38&amp;" LED","")&amp;
IF($U75=36,Data!$I$39&amp;" LED","")&amp;
IF($U75=37,Data!$I$40&amp;" LED","")&amp;
IF($U75=38,Data!$I$41&amp;" LED","")&amp;
IF($U75=39,Data!$I$42&amp;" LED","")&amp;
IF($U75=40,Data!$I$43&amp;" LED","")&amp;
IF($U75=41,Data!$I$44&amp;" LED","")&amp;
IF($U75=42,Data!$I$45&amp;" LED","")&amp;
IF($U75=43,Data!$I$46&amp;" LED","")&amp;
IF($U75=44,Data!$I$47&amp;" LED","")&amp;
IF($U75=45,Data!$I$48&amp;" LED","")&amp;
IF($U75=46,Data!$I$49&amp;" LED","")&amp;
IF($U75=47,Data!$I$50&amp;" LED","")&amp;
IF($U75=48,Data!$I$51&amp;" LED","")&amp;
IF($U75=49,Data!$I$52&amp;" LED","")&amp;
IF($U75=50,Data!$I$53&amp;" LED","")&amp;
IF($U75=51,Data!$I$54&amp;" LED","")&amp;
IF($U75=52,Data!$I$55&amp;" LED","")&amp;
IF($U75=53,Data!$I$56&amp;" LED","")&amp;
IF($U75=54,Data!$I$57&amp;" LED","")&amp;
IF($U75=55,Data!$I$58&amp;" LED","")&amp;
IF($U75=56,Data!$I$59&amp;" LED","")&amp;
IF($U75=57,Data!$I$60&amp;" LED","")&amp;
IF($U75=58,Data!$I$61&amp;" LED","")&amp;
IF($U75=59,Data!$I$62&amp;" LED","")&amp;
IF($U75=60,Data!$I$63&amp;" LED","")&amp;
IF($U75=61,Data!$I$64&amp;" LED","")&amp;
IF($U75=62,Data!$I$65&amp;" LED","")&amp;
IF($U75=63,Data!$I$66&amp;" LED","")&amp;
IF($U75=64,Data!$I$67&amp;" LED","")&amp;
IF($U75=65,Data!$I$68&amp;" LED","")&amp;
IF($U75=66,Data!$I$69&amp;" LED","")&amp;
IF($U75=67,Data!$I$70&amp;" LED","")&amp;
IF($U75=68,Data!$I$71&amp;" LED","")&amp;
IF($U75=69,Data!$I$72&amp;" LED","")&amp;
IF($U75=70,Data!$I$73&amp;" LED","")&amp;
IF($U75=71,Data!$I$74&amp;" LED","")&amp;
IF($U75=72,Data!$I$75&amp;" LED","")&amp;
IF($U75=73,Data!$I$76&amp;" LED","")&amp;
IF($U75=74,Data!$I$77&amp;" LED","")&amp;
IF($U75=75,Data!$I$78&amp;" LED","")&amp;
IF($U75=76,Data!$I$79&amp;" LED","")&amp;
IF($U75=77,Data!$I$80&amp;" LED","")&amp;
IF($U75=78,Data!$I$81&amp;" LED","")&amp;
IF($U75=79,Data!$I$82&amp;" LED","")&amp;
IF($U75=80,Data!$I$83&amp;" LED","")&amp;
IF($U75=81,Data!$I$84&amp;" LED","")&amp;
IF($U75=82,Data!$I$85&amp;" LED","")&amp;
IF($U75=83,Data!$I$86&amp;" LED","")&amp;
IF($U75=84,Data!$I$87&amp;" LED","")&amp;
IF($U75=85,Data!$I$88&amp;" LED","")&amp;
IF($U75=86,Data!$I$89&amp;" LED","")&amp;
IF($U75=87,Data!$I$90&amp;" LED","")&amp;
IF($U75=88,Data!$I$91&amp;" LED","")&amp;
IF($U75=89,Data!$I$92&amp;" LED","")&amp;
IF($U75=90,Data!$I$93&amp;" LED","")&amp;
IF($U75=91,Data!$I$94&amp;" LED","")&amp;
IF($U75=92,Data!$I$95&amp;" LED","")&amp;
IF($U75=93,Data!$I$96&amp;" LED","")&amp;
IF($U75=94,Data!$I$97&amp;" LED","")&amp;
IF($U75=95,Data!$I$98&amp;" LED","")&amp;
IF($U75=96,Data!$I$99&amp;" LED","")&amp;
IF($U75=97,Data!$I$100&amp;" LED","")&amp;
IF($U75=98,Data!$I$101&amp;" LED","")&amp;
IF($U75=99,Data!$I$102&amp;" LED","")&amp;
IF($U75=100,Data!$I1114&amp;" LED","")&amp;
IF($U75=101,Data!$I$104&amp;" LED","")&amp;
IF($U75=102,Data!$I$105&amp;" LED","")&amp;
IF($U75=103,Data!$I$106&amp;" LED","")&amp;
IF($U75=104,Data!$I$107&amp;" LED","")&amp;
IF($U75=105,Data!$I$108&amp;" LED","")&amp;
IF($U75=106,Data!$I$109&amp;" LED","")&amp;
IF($U75=107,Data!$I$110&amp;" LED","")&amp;
IF($U75=108,Data!$I$111&amp;" LED","")&amp;
IF($U75=109,Data!$I$112&amp;" LED","")&amp;
IF($U75=110,Data!$I$113&amp;" LED","")&amp;
IF($U75=111,Data!$I$114&amp;" LED","")&amp;
IF($U75=112,Data!$I$115&amp;" LED","")&amp;
IF($U75=113,Data!$I$116&amp;" LED","")&amp;
IF($U75=114,Data!$I$117&amp;" LED","")&amp;
IF($U75=115,Data!$I$118&amp;" LED","")&amp;
IF($U75=116,Data!$I$119&amp;" LED","")&amp;
IF($U75=117,Data!$I$120&amp;" LED","")&amp;
IF($U75=118,Data!$I$121&amp;" LED","")&amp;
IF($U75=119,Data!$I$122&amp;" LED","")&amp;
IF($U75=120,Data!$I$123&amp;" LED","")</f>
        <v/>
      </c>
      <c r="F75" s="42" t="str">
        <f xml:space="preserve">
IF($U75=1,Data!$J$4&amp;" lm","")&amp;
IF($U75=2,Data!$J$5&amp;" lm","")&amp;
IF($U75=3,Data!$J$6&amp;" lm","")&amp;
IF($U75=4,Data!$J$7&amp;" lm","")&amp;
IF($U75=5,Data!$J$8&amp;" lm","")&amp;
IF($U75=6,Data!$J$9&amp;" lm","")&amp;
IF($U75=7,Data!$J$10&amp;" lm","")&amp;
IF($U75=8,Data!$J$11&amp;" lm","")&amp;
IF($U75=9,Data!$J$12&amp;" lm","")&amp;
IF($U75=10,Data!$J$13&amp;" lm","")&amp;
IF($U75=11,Data!$J$14&amp;" lm","")&amp;
IF($U75=12,Data!$J$15&amp;" lm","")&amp;
IF($U75=13,Data!$J$16&amp;" lm","")&amp;
IF($U75=14,Data!$J$17&amp;" lm","")&amp;
IF($U75=15,Data!$J$18&amp;" lm","")&amp;
IF($U75=16,Data!$J$19&amp;" lm","")&amp;
IF($U75=17,Data!$J$20&amp;" lm","")&amp;
IF($U75=18,Data!$J$21&amp;" lm","")&amp;
IF($U75=19,Data!$J$22&amp;" lm","")&amp;
IF($U75=20,Data!$J$23&amp;" lm","")&amp;
IF($U75=21,Data!$J$24&amp;" lm","")&amp;
IF($U75=22,Data!$J$25&amp;" lm","")&amp;
IF($U75=23,Data!$J$26&amp;" lm","")&amp;
IF($U75=24,Data!$J$27&amp;" lm","")&amp;
IF($U75=25,Data!$J$28&amp;" lm","")&amp;
IF($U75=26,Data!$J$29&amp;" lm","")&amp;
IF($U75=27,Data!$J$30&amp;" lm","")&amp;
IF($U75=28,Data!$J$31&amp;" lm","")&amp;
IF($U75=29,Data!$J$32&amp;" lm","")&amp;
IF($U75=30,Data!$J$33&amp;" lm","")&amp;
IF($U75=31,Data!$J$34&amp;" lm","")&amp;
IF($U75=32,Data!$J$35&amp;" lm","")&amp;
IF($U75=33,Data!$J$36&amp;" lm","")&amp;
IF($U75=34,Data!$J$37&amp;" lm","")&amp;
IF($U75=35,Data!$J$38&amp;" lm","")&amp;
IF($U75=36,Data!$J$39&amp;" lm","")&amp;
IF($U75=37,Data!$J$40&amp;" lm","")&amp;
IF($U75=38,Data!$J$41&amp;" lm","")&amp;
IF($U75=39,Data!$J$42&amp;" lm","")&amp;
IF($U75=40,Data!$J$43&amp;" lm","")&amp;
IF($U75=41,Data!$J$44&amp;" lm","")&amp;
IF($U75=42,Data!$J$45&amp;" lm","")&amp;
IF($U75=43,Data!$J$46&amp;" lm","")&amp;
IF($U75=44,Data!$J$47&amp;" lm","")&amp;
IF($U75=45,Data!$J$48&amp;" lm","")&amp;
IF($U75=46,Data!$J$49&amp;" lm","")&amp;
IF($U75=47,Data!$J$50&amp;" lm","")&amp;
IF($U75=48,Data!$J$51&amp;" lm","")&amp;
IF($U75=49,Data!$J$52&amp;" lm","")&amp;
IF($U75=50,Data!$J$53&amp;" lm","")&amp;
IF($U75=51,Data!$J$54&amp;" lm","")&amp;
IF($U75=52,Data!$J$55&amp;" lm","")&amp;
IF($U75=53,Data!$J$56&amp;" lm","")&amp;
IF($U75=54,Data!$J$57&amp;" lm","")&amp;
IF($U75=55,Data!$J$58&amp;" lm","")&amp;
IF($U75=56,Data!$J$59&amp;" lm","")&amp;
IF($U75=57,Data!$J$60&amp;" lm","")&amp;
IF($U75=58,Data!$J$61&amp;" lm","")&amp;
IF($U75=59,Data!$J$62&amp;" lm","")&amp;
IF($U75=60,Data!$J$63&amp;" lm","")&amp;
IF($U75=61,Data!$J$64&amp;" lm","")&amp;
IF($U75=62,Data!$J$65&amp;" lm","")&amp;
IF($U75=63,Data!$J$66&amp;" lm","")&amp;
IF($U75=64,Data!$J$67&amp;" lm","")&amp;
IF($U75=65,Data!$J$68&amp;" lm","")&amp;
IF($U75=66,Data!$J$69&amp;" lm","")&amp;
IF($U75=67,Data!$J$70&amp;" lm","")&amp;
IF($U75=68,Data!$J$71&amp;" lm","")&amp;
IF($U75=69,Data!$J$72&amp;" lm","")&amp;
IF($U75=70,Data!$J$73&amp;" lm","")&amp;
IF($U75=71,Data!$J$74&amp;" lm","")&amp;
IF($U75=72,Data!$J$75&amp;" lm","")&amp;
IF($U75=73,Data!$J$76&amp;" lm","")&amp;
IF($U75=74,Data!$J$77&amp;" lm","")&amp;
IF($U75=75,Data!$J$78&amp;" lm","")&amp;
IF($U75=76,Data!$J$79&amp;" lm","")&amp;
IF($U75=77,Data!$J$80&amp;" lm","")&amp;
IF($U75=78,Data!$J$81&amp;" lm","")&amp;
IF($U75=79,Data!$J$82&amp;" lm","")&amp;
IF($U75=80,Data!$J$83&amp;" lm","")&amp;
IF($U75=81,Data!$J$84&amp;" lm","")&amp;
IF($U75=82,Data!$J$85&amp;" lm","")&amp;
IF($U75=83,Data!$J$86&amp;" lm","")&amp;
IF($U75=84,Data!$J$87&amp;" lm","")&amp;
IF($U75=85,Data!$J$88&amp;" lm","")&amp;
IF($U75=86,Data!$J$89&amp;" lm","")&amp;
IF($U75=87,Data!$J$90&amp;" lm","")&amp;
IF($U75=88,Data!$J$91&amp;" lm","")&amp;
IF($U75=89,Data!$J$92&amp;" lm","")&amp;
IF($U75=90,Data!$J$93&amp;" lm","")&amp;
IF($U75=91,Data!$J$94&amp;" lm","")&amp;
IF($U75=92,Data!$J$95&amp;" lm","")&amp;
IF($U75=93,Data!$J$96&amp;" lm","")&amp;
IF($U75=94,Data!$J$97&amp;" lm","")&amp;
IF($U75=95,Data!$J$98&amp;" lm","")&amp;
IF($U75=96,Data!$J$99&amp;" lm","")&amp;
IF($U75=97,Data!$J$100&amp;" lm","")&amp;
IF($U75=98,Data!$J$101&amp;" lm","")&amp;
IF($U75=99,Data!$J$102&amp;" lm","")&amp;
IF($U75=100,Data!$J$103&amp;" lm","")&amp;
IF($U75=101,Data!$J$104&amp;" lm","")&amp;
IF($U75=102,Data!$J$105&amp;" lm","")&amp;
IF($U75=103,Data!$J$106&amp;" lm","")&amp;
IF($U75=104,Data!$J$107&amp;" lm","")&amp;
IF($U75=105,Data!$J$108&amp;" lm","")&amp;
IF($U75=106,Data!$J$109&amp;" lm","")&amp;
IF($U75=107,Data!$J$110&amp;" lm","")&amp;
IF($U75=108,Data!$J$111&amp;" lm","")&amp;
IF($U75=109,Data!$J$112&amp;" lm","")&amp;
IF($U75=110,Data!$J$113&amp;" lm","")&amp;
IF($U75=111,Data!$J$114&amp;" lm","")&amp;
IF($U75=112,Data!$J$115&amp;" lm","")&amp;
IF($U75=113,Data!$J$116&amp;" lm","")&amp;
IF($U75=114,Data!$J$117&amp;" lm","")&amp;
IF($U75=115,Data!$J$118&amp;" lm","")&amp;
IF($U75=116,Data!$J$109&amp;" lm","")&amp;
IF($U75=117,Data!$J$120&amp;" lm","")&amp;
IF($U75=118,Data!$J$121&amp;" lm","")&amp;
IF($U75=119,Data!$J$122&amp;" lm","")&amp;
IF($U75=120,Data!$J$123&amp;" lm","")</f>
        <v/>
      </c>
      <c r="G75" s="43" t="str">
        <f xml:space="preserve">
IF($U75=1,Data!$H$4,"")&amp;
IF($U75=2,Data!$H$5,"")&amp;
IF($U75=3,Data!$H$6,"")&amp;
IF($U75=4,Data!$H$7,"")&amp;
IF($U75=5,Data!$H$8,"")&amp;
IF($U75=6,Data!$H$9,"")&amp;
IF($U75=7,Data!$H$10,"")&amp;
IF($U75=8,Data!$H$11,"")&amp;
IF($U75=9,Data!$H$12,"")&amp;
IF($U75=10,Data!$H$13,"")&amp;
IF($U75=11,Data!$H$14,"")&amp;
IF($U75=12,Data!$H$15,"")&amp;
IF($U75=13,Data!$H$16,"")&amp;
IF($U75=14,Data!$H$17,"")&amp;
IF($U75=15,Data!$H$18,"")&amp;
IF($U75=16,Data!$H$19,"")&amp;
IF($U75=17,Data!$H$20,"")&amp;
IF($U75=18,Data!$H$21,"")&amp;
IF($U75=19,Data!$H$22,"")&amp;
IF($U75=20,Data!$H$23,"")&amp;
IF($U75=21,Data!$H$24,"")&amp;
IF($U75=22,Data!$H$25,"")&amp;
IF($U75=23,Data!$H$26,"")&amp;
IF($U75=24,Data!$H$27,"")&amp;
IF($U75=25,Data!$H$28,"")&amp;
IF($U75=26,Data!$H$29,"")&amp;
IF($U75=27,Data!$H$30,"")&amp;
IF($U75=28,Data!$H$31,"")&amp;
IF($U75=29,Data!$H$32,"")&amp;
IF($U75=30,Data!$H$33,"")&amp;
IF($U75=31,Data!$H$34,"")&amp;
IF($U75=32,Data!$H$35,"")&amp;
IF($U75=33,Data!$H$36,"")&amp;
IF($U75=34,Data!$H$37,"")&amp;
IF($U75=35,Data!$H$38,"")&amp;
IF($U75=36,Data!$H$39,"")&amp;
IF($U75=37,Data!$H$40,"")&amp;
IF($U75=38,Data!$H$41,"")&amp;
IF($U75=39,Data!$H$42,"")&amp;
IF($U75=40,Data!$H$43,"")&amp;
IF($U75=41,Data!$H$44,"")&amp;
IF($U75=42,Data!$H$45,"")&amp;
IF($U75=43,Data!$H$46,"")&amp;
IF($U75=44,Data!$H$47,"")&amp;
IF($U75=45,Data!$H$48,"")&amp;
IF($U75=46,Data!$H$49,"")&amp;
IF($U75=47,Data!$H$50,"")&amp;
IF($U75=48,Data!$H$51,"")&amp;
IF($U75=49,Data!$H$52,"")&amp;
IF($U75=50,Data!$H$53,"")&amp;
IF($U75=51,Data!$H$54,"")&amp;
IF($U75=52,Data!$H$55,"")&amp;
IF($U75=53,Data!$H$56,"")&amp;
IF($U75=54,Data!$H$57,"")&amp;
IF($U75=55,Data!$H$58,"")&amp;
IF($U75=56,Data!$H$59,"")&amp;
IF($U75=57,Data!$H$60,"")&amp;
IF($U75=58,Data!$H$61,"")&amp;
IF($U75=59,Data!$H$62,"")&amp;
IF($U75=60,Data!$H$63,"")&amp;
IF($U75=61,Data!$H$64,"")&amp;
IF($U75=62,Data!$H$65,"")&amp;
IF($U75=63,Data!$H$66,"")&amp;
IF($U75=64,Data!$H$67,"")&amp;
IF($U75=65,Data!$H$68,"")&amp;
IF($U75=66,Data!$H$69,"")&amp;
IF($U75=67,Data!$H$70,"")&amp;
IF($U75=68,Data!$H$71,"")&amp;
IF($U75=69,Data!$H$72,"")&amp;
IF($U75=70,Data!$H$73,"")&amp;
IF($U75=71,Data!$H$74,"")&amp;
IF($U75=72,Data!$H$75,"")&amp;
IF($U75=73,Data!$H$76,"")&amp;
IF($U75=74,Data!$H$77,"")&amp;
IF($U75=75,Data!$H$78,"")&amp;
IF($U75=76,Data!$H$79,"")&amp;
IF($U75=77,Data!$H$80,"")&amp;
IF($U75=78,Data!$H$81,"")&amp;
IF($U75=79,Data!$H$82,"")&amp;
IF($U75=80,Data!$H$83,"")&amp;
IF($U75=81,Data!$H$84,"")&amp;
IF($U75=82,Data!$H$85,"")&amp;
IF($U75=83,Data!$H$86,"")&amp;
IF($U75=84,Data!$H$87,"")&amp;
IF($U75=85,Data!$H$88,"")&amp;
IF($U75=86,Data!$H$89,"")&amp;
IF($U75=87,Data!$H$90,"")&amp;
IF($U75=88,Data!$H$91,"")&amp;
IF($U75=89,Data!$H$92,"")&amp;
IF($U75=90,Data!$H$93,"")&amp;
IF($U75=91,Data!$H$94,"")&amp;
IF($U75=92,Data!$H$95,"")&amp;
IF($U75=93,Data!$H$96,"")&amp;
IF($U75=94,Data!$H$97,"")&amp;
IF($U75=95,Data!$H$98,"")&amp;
IF($U75=96,Data!$H$99,"")&amp;
IF($U75=97,Data!$H$100,"")&amp;
IF($U75=98,Data!$H$101,"")&amp;
IF($U75=99,Data!$H$102,"")&amp;
IF($U75=100,Data!$H$103,"")&amp;
IF($U75=101,Data!$H$104,"")&amp;
IF($U75=102,Data!$H$105,"")&amp;
IF($U75=103,Data!$H$106,"")&amp;
IF($U75=104,Data!$H$107,"")&amp;
IF($U75=105,Data!$H$108,"")&amp;
IF($U75=106,Data!$H$109,"")&amp;
IF($U75=107,Data!$H$110,"")&amp;
IF($U75=108,Data!$H$111,"")&amp;
IF($U75=109,Data!$H$112,"")&amp;
IF($U75=110,Data!$H$113,"")&amp;
IF($U75=111,Data!$H$114,"")&amp;
IF($U75=112,Data!$H$115,"")&amp;
IF($U75=113,Data!$H$116,"")&amp;
IF($U75=114,Data!$H$117,"")&amp;
IF($U75=115,Data!$H$118,"")&amp;
IF($U75=116,Data!$H$119,"")&amp;
IF($U75=117,Data!$H$120,"")&amp;
IF($U75=118,Data!$H$121,"")&amp;
IF($U75=119,Data!$H$122,"")&amp;
IF($U75=120,Data!$H$123,"")</f>
        <v/>
      </c>
      <c r="H75" s="44" t="str">
        <f>IF($U75=1,Data!$V$4&amp;" W","")&amp;
IF($U75=2,Data!$V$5&amp;" W","")&amp;
IF($U75=3,Data!$V$6&amp;" W","")&amp;
IF($U75=4,Data!$V$7&amp;" W","")&amp;
IF($U75=5,Data!$V$8&amp;" W","")&amp;
IF($U75=6,Data!$V$9&amp;" W","")&amp;
IF($U75=7,Data!$V$10&amp;" W","")&amp;
IF($U75=8,Data!$V$11&amp;" W","")&amp;
IF($U75=9,Data!$V$12&amp;" W","")&amp;
IF($U75=10,Data!$V$13&amp;" W","")&amp;
IF($U75=11,Data!$V$14&amp;" W","")&amp;
IF($U75=12,Data!$V$15&amp;" W","")&amp;
IF($U75=13,Data!$V$16&amp;" W","")&amp;
IF($U75=14,Data!$V$17&amp;" W","")&amp;
IF($U75=15,Data!$V$18&amp;" W","")&amp;
IF($U75=16,Data!$V$19&amp;" W","")&amp;
IF($U75=17,Data!$V$20&amp;" W","")&amp;
IF($U75=18,Data!$V$21&amp;" W","")&amp;
IF($U75=19,Data!$V$22&amp;" W","")&amp;
IF($U75=20,Data!$V$23&amp;" W","")&amp;
IF($U75=21,Data!$V$24&amp;" W","")&amp;
IF($U75=22,Data!$V$25&amp;" W","")&amp;
IF($U75=23,Data!$V$26&amp;" W","")&amp;
IF($U75=24,Data!$V$27&amp;" W","")&amp;
IF($U75=25,Data!$V$28&amp;" W","")&amp;
IF($U75=26,Data!$V$29&amp;" W","")&amp;
IF($U75=27,Data!$V$30&amp;" W","")&amp;
IF($U75=28,Data!$V$31&amp;" W","")&amp;
IF($U75=29,Data!$V$32&amp;" W","")&amp;
IF($U75=30,Data!$V$33&amp;" W","")&amp;
IF($U75=31,Data!$V$34&amp;" W","")&amp;
IF($U75=32,Data!$V$35&amp;" W","")&amp;
IF($U75=33,Data!$V$36&amp;" W","")&amp;
IF($U75=34,Data!$V$37&amp;" W","")&amp;
IF($U75=35,Data!$V$38&amp;" W","")&amp;
IF($U75=36,Data!$V$39&amp;" W","")&amp;
IF($U75=37,Data!$V$40&amp;" W","")&amp;
IF($U75=38,Data!$V$41&amp;" W","")&amp;
IF($U75=39,Data!$V$42&amp;" W","")&amp;
IF($U75=40,Data!$V$43&amp;" W","")&amp;
IF($U75=41,Data!$V$44&amp;" W","")&amp;
IF($U75=42,Data!$V$45&amp;" W","")&amp;
IF($U75=43,Data!$V$46&amp;" W","")&amp;
IF($U75=44,Data!$V$47&amp;" W","")&amp;
IF($U75=45,Data!$V$48&amp;" W","")&amp;
IF($U75=46,Data!$V$49&amp;" W","")&amp;
IF($U75=47,Data!$V$50&amp;" W","")&amp;
IF($U75=48,Data!$V$51&amp;" W","")&amp;
IF($U75=49,Data!$V$52&amp;" W","")&amp;
IF($U75=50,Data!$V$53&amp;" W","")&amp;
IF($U75=51,Data!$V$54&amp;" W","")&amp;
IF($U75=52,Data!$V$55&amp;" W","")&amp;
IF($U75=53,Data!$V$56&amp;" W","")&amp;
IF($U75=54,Data!$V$57&amp;" W","")&amp;
IF($U75=55,Data!$V$58&amp;" W","")&amp;
IF($U75=56,Data!$V$59&amp;" W","")&amp;
IF($U75=57,Data!$V$60&amp;" W","")&amp;
IF($U75=58,Data!$V$61&amp;" W","")&amp;
IF($U75=59,Data!$V$62&amp;" W","")&amp;
IF($U75=60,Data!$V$63&amp;" W","")&amp;
IF($U75=61,Data!$V$64&amp;" W","")&amp;
IF($U75=62,Data!$V$65&amp;" W","")&amp;
IF($U75=63,Data!$V$66&amp;" W","")&amp;
IF($U75=64,Data!$V$67&amp;" W","")&amp;
IF($U75=65,Data!$V$68&amp;" W","")&amp;
IF($U75=66,Data!$V$69&amp;" W","")&amp;
IF($U75=67,Data!$V$70&amp;" W","")&amp;
IF($U75=68,Data!$V$71&amp;" W","")&amp;
IF($U75=69,Data!$V$72&amp;" W","")&amp;
IF($U75=70,Data!$V$73&amp;" W","")&amp;
IF($U75=71,Data!$V$74&amp;" W","")&amp;
IF($U75=72,Data!$V$75&amp;" W","")&amp;
IF($U75=73,Data!$V$76&amp;" W","")&amp;
IF($U75=74,Data!$V$77&amp;" W","")&amp;
IF($U75=75,Data!$V$78&amp;" W","")&amp;
IF($U75=76,Data!$V$79&amp;" W","")&amp;
IF($U75=77,Data!$V$80&amp;" W","")&amp;
IF($U75=78,Data!$V$81&amp;" W","")&amp;
IF($U75=79,Data!$V$82&amp;" W","")&amp;
IF($U75=80,Data!$V$83&amp;" W","")&amp;
IF($U75=81,Data!$V$84&amp;" W","")&amp;
IF($U75=82,Data!$V$85&amp;" W","")&amp;
IF($U75=83,Data!$V$86&amp;" W","")&amp;
IF($U75=84,Data!$V$87&amp;" W","")&amp;
IF($U75=85,Data!$V$88&amp;" W","")&amp;
IF($U75=86,Data!$V$89&amp;" W","")&amp;
IF($U75=87,Data!$V$90&amp;" W","")&amp;
IF($U75=88,Data!$V$91&amp;" W","")&amp;
IF($U75=89,Data!$V$92&amp;" W","")&amp;
IF($U75=90,Data!$V$93&amp;" W","")&amp;
IF($U75=91,Data!$V$94&amp;" W","")&amp;
IF($U75=92,Data!$V$95&amp;" W","")&amp;
IF($U75=93,Data!$V$96&amp;" W","")&amp;
IF($U75=94,Data!$V$97&amp;" W","")&amp;
IF($U75=95,Data!$V$98&amp;" W","")&amp;
IF($U75=96,Data!$V$99&amp;" W","")&amp;
IF($U75=97,Data!$V$100&amp;" W","")&amp;
IF($U75=98,Data!$V$101&amp;" W","")&amp;
IF($U75=99,Data!$V$102&amp;" W","")&amp;
IF($U75=100,Data!$V$103&amp;" W","")&amp;
IF($U75=101,Data!$V175&amp;" W","")&amp;
IF($U75=102,Data!$V$105&amp;" W","")&amp;
IF($U75=103,Data!$V$106&amp;" W","")&amp;
IF($U75=104,Data!$V$107&amp;" W","")&amp;
IF($U75=105,Data!$V$108&amp;" W","")&amp;
IF($U75=106,Data!$V$109&amp;" W","")&amp;
IF($U75=107,Data!$V$110&amp;" W","")&amp;
IF($U75=108,Data!$V$111&amp;" W","")&amp;
IF($U75=109,Data!$V$112&amp;" W","")&amp;
IF($U75=110,Data!$V$113&amp;" W","")&amp;
IF($U75=111,Data!$V$114&amp;" W","")&amp;
IF($U75=112,Data!$V$115&amp;" W","")&amp;
IF($U75=113,Data!$V$116&amp;" W","")&amp;
IF($U75=114,Data!$V$117&amp;" W","")&amp;
IF($U75=115,Data!$V$118&amp;" W","")&amp;
IF($U75=116,Data!$V$119&amp;" W","")&amp;
IF($U75=117,Data!$V$120&amp;" W","")&amp;
IF($U75=118,Data!$V$121&amp;" W","")&amp;
IF($U75=119,Data!$V$122&amp;" W","")&amp;
IF($U75=120,Data!$V$123&amp;" W","")</f>
        <v/>
      </c>
      <c r="I75" s="42" t="str">
        <f>IF($U75=1,Data!$W$4&amp;" W","")&amp;
IF($U75=2,Data!$W$5&amp;" W","")&amp;
IF($U75=3,Data!$W$6&amp;" W","")&amp;
IF($U75=4,Data!$W$7&amp;" W","")&amp;
IF($U75=5,Data!$W$8&amp;" W","")&amp;
IF($U75=6,Data!$W$9&amp;" W","")&amp;
IF($U75=7,Data!$W$10&amp;" W","")&amp;
IF($U75=8,Data!$W$11&amp;" W","")&amp;
IF($U75=9,Data!$W$12&amp;" W","")&amp;
IF($U75=10,Data!$W$13&amp;" W","")&amp;
IF($U75=11,Data!$W$14&amp;" W","")&amp;
IF($U75=12,Data!$W$15&amp;" W","")&amp;
IF($U75=13,Data!$W$16&amp;" W","")&amp;
IF($U75=14,Data!$W$17&amp;" W","")&amp;
IF($U75=15,Data!$W$18&amp;" W","")&amp;
IF($U75=16,Data!$W$19&amp;" W","")&amp;
IF($U75=17,Data!$W$20&amp;" W","")&amp;
IF($U75=18,Data!$W$21&amp;" W","")&amp;
IF($U75=19,Data!$W$22&amp;" W","")&amp;
IF($U75=20,Data!$W$23&amp;" W","")&amp;
IF($U75=21,Data!$W$24&amp;" W","")&amp;
IF($U75=22,Data!$W$25&amp;" W","")&amp;
IF($U75=23,Data!$W$26&amp;" W","")&amp;
IF($U75=24,Data!$W$27&amp;" W","")&amp;
IF($U75=25,Data!$W$28&amp;" W","")&amp;
IF($U75=26,Data!$W$29&amp;" W","")&amp;
IF($U75=27,Data!$W$30&amp;" W","")&amp;
IF($U75=28,Data!$W$31&amp;" W","")&amp;
IF($U75=29,Data!$W$32&amp;" W","")&amp;
IF($U75=30,Data!$W$33&amp;" W","")&amp;
IF($U75=31,Data!$W$34&amp;" W","")&amp;
IF($U75=32,Data!$W$35&amp;" W","")&amp;
IF($U75=33,Data!$W$36&amp;" W","")&amp;
IF($U75=34,Data!$W$37&amp;" W","")&amp;
IF($U75=35,Data!$W$38&amp;" W","")&amp;
IF($U75=36,Data!$W$39&amp;" W","")&amp;
IF($U75=37,Data!$W$40&amp;" W","")&amp;
IF($U75=38,Data!$W$41&amp;" W","")&amp;
IF($U75=39,Data!$W$42&amp;" W","")&amp;
IF($U75=40,Data!$W$43&amp;" W","")&amp;
IF($U75=41,Data!$W$44&amp;" W","")&amp;
IF($U75=42,Data!$W$45&amp;" W","")&amp;
IF($U75=43,Data!$W$46&amp;" W","")&amp;
IF($U75=44,Data!$W$47&amp;" W","")&amp;
IF($U75=45,Data!$W$48&amp;" W","")&amp;
IF($U75=46,Data!$W$49&amp;" W","")&amp;
IF($U75=47,Data!$W$50&amp;" W","")&amp;
IF($U75=48,Data!$W$51&amp;" W","")&amp;
IF($U75=49,Data!$W$52&amp;" W","")&amp;
IF($U75=50,Data!$W$53&amp;" W","")&amp;
IF($U75=51,Data!$W$54&amp;" W","")&amp;
IF($U75=52,Data!$W$55&amp;" W","")&amp;
IF($U75=53,Data!$W$56&amp;" W","")&amp;
IF($U75=54,Data!$W$57&amp;" W","")&amp;
IF($U75=55,Data!$W$58&amp;" W","")&amp;
IF($U75=56,Data!$W$59&amp;" W","")&amp;
IF($U75=57,Data!$W$60&amp;" W","")&amp;
IF($U75=58,Data!$W$61&amp;" W","")&amp;
IF($U75=59,Data!$W$62&amp;" W","")&amp;
IF($U75=60,Data!$W$63&amp;" W","")&amp;
IF($U75=61,Data!$W$64&amp;" W","")&amp;
IF($U75=62,Data!$W$65&amp;" W","")&amp;
IF($U75=63,Data!$W$66&amp;" W","")&amp;
IF($U75=64,Data!$W$67&amp;" W","")&amp;
IF($U75=65,Data!$W$68&amp;" W","")&amp;
IF($U75=66,Data!$W$69&amp;" W","")&amp;
IF($U75=67,Data!$W$70&amp;" W","")&amp;
IF($U75=68,Data!$W$71&amp;" W","")&amp;
IF($U75=69,Data!$W$72&amp;" W","")&amp;
IF($U75=70,Data!$W$73&amp;" W","")&amp;
IF($U75=71,Data!$W$74&amp;" W","")&amp;
IF($U75=72,Data!$W$75&amp;" W","")&amp;
IF($U75=73,Data!$W$76&amp;" W","")&amp;
IF($U75=74,Data!$W$77&amp;" W","")&amp;
IF($U75=75,Data!$W$78&amp;" W","")&amp;
IF($U75=76,Data!$W$79&amp;" W","")&amp;
IF($U75=77,Data!$W$80&amp;" W","")&amp;
IF($U75=78,Data!$W$81&amp;" W","")&amp;
IF($U75=79,Data!$W$82&amp;" W","")&amp;
IF($U75=80,Data!$W$83&amp;" W","")&amp;
IF($U75=81,Data!$W$84&amp;" W","")&amp;
IF($U75=82,Data!$W$85&amp;" W","")&amp;
IF($U75=83,Data!$W$86&amp;" W","")&amp;
IF($U75=84,Data!$W$87&amp;" W","")&amp;
IF($U75=85,Data!$W$88&amp;" W","")&amp;
IF($U75=86,Data!$W$89&amp;" W","")&amp;
IF($U75=87,Data!$W$90&amp;" W","")&amp;
IF($U75=88,Data!$W$91&amp;" W","")&amp;
IF($U75=89,Data!$W$92&amp;" W","")&amp;
IF($U75=90,Data!$W$93&amp;" W","")&amp;
IF($U75=91,Data!$W$94&amp;" W","")&amp;
IF($U75=92,Data!$W$95&amp;" W","")&amp;
IF($U75=93,Data!$W$96&amp;" W","")&amp;
IF($U75=94,Data!$W$97&amp;" W","")&amp;
IF($U75=95,Data!$W$98&amp;" W","")&amp;
IF($U75=96,Data!$W$99&amp;" W","")&amp;
IF($U75=97,Data!$W$100&amp;" W","")&amp;
IF($U75=98,Data!$W$101&amp;" W","")&amp;
IF($U75=99,Data!$W$102&amp;" W","")&amp;
IF($U75=100,Data!$W$103&amp;" W","")&amp;
IF($U75=101,Data!$V175&amp;" W","")&amp;
IF($U75=102,Data!$W$105&amp;" W","")&amp;
IF($U75=103,Data!$W$106&amp;" W","")&amp;
IF($U75=104,Data!$W$107&amp;" W","")&amp;
IF($U75=105,Data!$W$108&amp;" W","")&amp;
IF($U75=106,Data!$W$109&amp;" W","")&amp;
IF($U75=107,Data!$W$110&amp;" W","")&amp;
IF($U75=108,Data!$W$111&amp;" W","")&amp;
IF($U75=109,Data!$W$112&amp;" W","")&amp;
IF($U75=110,Data!$W$113&amp;" W","")&amp;
IF($U75=111,Data!$W$114&amp;" W","")&amp;
IF($U75=112,Data!$W$115&amp;" W","")&amp;
IF($U75=113,Data!$W$116&amp;" W","")&amp;
IF($U75=114,Data!$W$117&amp;" W","")&amp;
IF($U75=115,Data!$W$118&amp;" W","")&amp;
IF($U75=116,Data!$W$119&amp;" W","")&amp;
IF($U75=117,Data!$W$120&amp;" W","")&amp;
IF($U75=118,Data!$W$121&amp;" W","")&amp;
IF($U75=119,Data!$W$122&amp;" W","")&amp;
IF($U75=120,Data!$W$123&amp;" W","")</f>
        <v/>
      </c>
      <c r="J75" s="44" t="str">
        <f>IF($U75=1,Data!$X$4&amp;" W","")&amp;
IF($U75=2,Data!$X$5&amp;" W","")&amp;
IF($U75=3,Data!$X$6&amp;" W","")&amp;
IF($U75=4,Data!$X$7&amp;" W","")&amp;
IF($U75=5,Data!$X$8&amp;" W","")&amp;
IF($U75=6,Data!$X$9&amp;" W","")&amp;
IF($U75=7,Data!$X$10&amp;" W","")&amp;
IF($U75=8,Data!$X$11&amp;" W","")&amp;
IF($U75=9,Data!$X$12&amp;" W","")&amp;
IF($U75=10,Data!$X$13&amp;" W","")&amp;
IF($U75=11,Data!$X$14&amp;" W","")&amp;
IF($U75=12,Data!$X$15&amp;" W","")&amp;
IF($U75=13,Data!$X$16&amp;" W","")&amp;
IF($U75=14,Data!$X$17&amp;" W","")&amp;
IF($U75=15,Data!$X$18&amp;" W","")&amp;
IF($U75=16,Data!$X$19&amp;" W","")&amp;
IF($U75=17,Data!$X$20&amp;" W","")&amp;
IF($U75=18,Data!$X$21&amp;" W","")&amp;
IF($U75=19,Data!$X$22&amp;" W","")&amp;
IF($U75=20,Data!$X$23&amp;" W","")&amp;
IF($U75=21,Data!$X$24&amp;" W","")&amp;
IF($U75=22,Data!$X$25&amp;" W","")&amp;
IF($U75=23,Data!$X$26&amp;" W","")&amp;
IF($U75=24,Data!$X$27&amp;" W","")&amp;
IF($U75=25,Data!$X$28&amp;" W","")&amp;
IF($U75=26,Data!$X$29&amp;" W","")&amp;
IF($U75=27,Data!$X$30&amp;" W","")&amp;
IF($U75=28,Data!$X$31&amp;" W","")&amp;
IF($U75=29,Data!$X$32&amp;" W","")&amp;
IF($U75=30,Data!$X$33&amp;" W","")&amp;
IF($U75=31,Data!$X$34&amp;" W","")&amp;
IF($U75=32,Data!$X$35&amp;" W","")&amp;
IF($U75=33,Data!$X$36&amp;" W","")&amp;
IF($U75=34,Data!$X$37&amp;" W","")&amp;
IF($U75=35,Data!$X$38&amp;" W","")&amp;
IF($U75=36,Data!$X$39&amp;" W","")&amp;
IF($U75=37,Data!$X$40&amp;" W","")&amp;
IF($U75=38,Data!$X$41&amp;" W","")&amp;
IF($U75=39,Data!$X$42&amp;" W","")&amp;
IF($U75=40,Data!$X$43&amp;" W","")&amp;
IF($U75=41,Data!$X$44&amp;" W","")&amp;
IF($U75=42,Data!$X$45&amp;" W","")&amp;
IF($U75=43,Data!$X$46&amp;" W","")&amp;
IF($U75=44,Data!$X$47&amp;" W","")&amp;
IF($U75=45,Data!$X$48&amp;" W","")&amp;
IF($U75=46,Data!$X$49&amp;" W","")&amp;
IF($U75=47,Data!$X$50&amp;" W","")&amp;
IF($U75=48,Data!$X$51&amp;" W","")&amp;
IF($U75=49,Data!$X$52&amp;" W","")&amp;
IF($U75=50,Data!$X$53&amp;" W","")&amp;
IF($U75=51,Data!$X$54&amp;" W","")&amp;
IF($U75=52,Data!$X$55&amp;" W","")&amp;
IF($U75=53,Data!$X$56&amp;" W","")&amp;
IF($U75=54,Data!$X$57&amp;" W","")&amp;
IF($U75=55,Data!$X$58&amp;" W","")&amp;
IF($U75=56,Data!$X$59&amp;" W","")&amp;
IF($U75=57,Data!$X$60&amp;" W","")&amp;
IF($U75=58,Data!$X$61&amp;" W","")&amp;
IF($U75=59,Data!$X$62&amp;" W","")&amp;
IF($U75=60,Data!$X$63&amp;" W","")&amp;
IF($U75=61,Data!$X$64&amp;" W","")&amp;
IF($U75=62,Data!$X$65&amp;" W","")&amp;
IF($U75=63,Data!$X$66&amp;" W","")&amp;
IF($U75=64,Data!$X$67&amp;" W","")&amp;
IF($U75=65,Data!$X$68&amp;" W","")&amp;
IF($U75=66,Data!$X$69&amp;" W","")&amp;
IF($U75=67,Data!$X$70&amp;" W","")&amp;
IF($U75=68,Data!$X$71&amp;" W","")&amp;
IF($U75=69,Data!$X$72&amp;" W","")&amp;
IF($U75=70,Data!$X$73&amp;" W","")&amp;
IF($U75=71,Data!$X$74&amp;" W","")&amp;
IF($U75=72,Data!$X$75&amp;" W","")&amp;
IF($U75=73,Data!$X$76&amp;" W","")&amp;
IF($U75=74,Data!$X$77&amp;" W","")&amp;
IF($U75=75,Data!$X$78&amp;" W","")&amp;
IF($U75=76,Data!$X$79&amp;" W","")&amp;
IF($U75=77,Data!$X$80&amp;" W","")&amp;
IF($U75=78,Data!$X$81&amp;" W","")&amp;
IF($U75=79,Data!$X$82&amp;" W","")&amp;
IF($U75=80,Data!$X$83&amp;" W","")&amp;
IF($U75=81,Data!$X$84&amp;" W","")&amp;
IF($U75=82,Data!$X$85&amp;" W","")&amp;
IF($U75=83,Data!$X$86&amp;" W","")&amp;
IF($U75=84,Data!$X$87&amp;" W","")&amp;
IF($U75=85,Data!$X$88&amp;" W","")&amp;
IF($U75=86,Data!$X$89&amp;" W","")&amp;
IF($U75=87,Data!$X$90&amp;" W","")&amp;
IF($U75=88,Data!$X$91&amp;" W","")&amp;
IF($U75=89,Data!$X$92&amp;" W","")&amp;
IF($U75=90,Data!$X$93&amp;" W","")&amp;
IF($U75=91,Data!$X$94&amp;" W","")&amp;
IF($U75=92,Data!$X$95&amp;" W","")&amp;
IF($U75=93,Data!$X$96&amp;" W","")&amp;
IF($U75=94,Data!$X$97&amp;" W","")&amp;
IF($U75=95,Data!$X$98&amp;" W","")&amp;
IF($U75=96,Data!$X$99&amp;" W","")&amp;
IF($U75=97,Data!$X$100&amp;" W","")&amp;
IF($U75=98,Data!$X$101&amp;" W","")&amp;
IF($U75=99,Data!$X$102&amp;" W","")&amp;
IF($U75=100,Data!$X$103&amp;" W","")&amp;
IF($U75=101,Data!$X$104&amp;" W","")&amp;
IF($U75=102,Data!$X$105&amp;" W","")&amp;
IF($U75=103,Data!$X$106&amp;" W","")&amp;
IF($U75=104,Data!$X$107&amp;" W","")&amp;
IF($U75=105,Data!$X$108&amp;" W","")&amp;
IF($U75=106,Data!$X$109&amp;" W","")&amp;
IF($U75=107,Data!$X$110&amp;" W","")&amp;
IF($U75=108,Data!$X$111&amp;" W","")&amp;
IF($U75=109,Data!$X$112&amp;" W","")&amp;
IF($U75=110,Data!$X$113&amp;" W","")&amp;
IF($U75=111,Data!$X$114&amp;" W","")&amp;
IF($U75=112,Data!$X$115&amp;" W","")&amp;
IF($U75=113,Data!$X$116&amp;" W","")&amp;
IF($U75=114,Data!$X$117&amp;" W","")&amp;
IF($U75=115,Data!$X$118&amp;" W","")&amp;
IF($U75=116,Data!$X$119&amp;" W","")&amp;
IF($U75=117,Data!$X$120&amp;" W","")&amp;
IF($U75=118,Data!$X$121&amp;" W","")&amp;
IF($U75=119,Data!$X$122&amp;" W","")&amp;
IF($U75=120,Data!$X$123&amp;" W","")</f>
        <v/>
      </c>
      <c r="K75" s="238" t="str">
        <f>IF($U75=1,Data!$Y$4&amp;" W","")&amp;
IF($U75=2,Data!$Y$5&amp;" W","")&amp;
IF($U75=3,Data!$Y$6&amp;" W","")&amp;
IF($U75=4,Data!$Y$7&amp;" W","")&amp;
IF($U75=5,Data!$Y$8&amp;" W","")&amp;
IF($U75=6,Data!$Y$9&amp;" W","")&amp;
IF($U75=7,Data!$Y$10&amp;" W","")&amp;
IF($U75=8,Data!$Y$11&amp;" W","")&amp;
IF($U75=9,Data!$Y$12&amp;" W","")&amp;
IF($U75=10,Data!$Y$13&amp;" W","")&amp;
IF($U75=11,Data!$Y$14&amp;" W","")&amp;
IF($U75=12,Data!$Y$15&amp;" W","")&amp;
IF($U75=13,Data!$Y$16&amp;" W","")&amp;
IF($U75=14,Data!$Y$17&amp;" W","")&amp;
IF($U75=15,Data!$Y$18&amp;" W","")&amp;
IF($U75=16,Data!$Y$19&amp;" W","")&amp;
IF($U75=17,Data!$Y$20&amp;" W","")&amp;
IF($U75=18,Data!$Y$21&amp;" W","")&amp;
IF($U75=19,Data!$Y$22&amp;" W","")&amp;
IF($U75=20,Data!$Y$23&amp;" W","")&amp;
IF($U75=21,Data!$Y$24&amp;" W","")&amp;
IF($U75=22,Data!$Y$25&amp;" W","")&amp;
IF($U75=23,Data!$Y$26&amp;" W","")&amp;
IF($U75=24,Data!$Y$27&amp;" W","")&amp;
IF($U75=25,Data!$Y$28&amp;" W","")&amp;
IF($U75=26,Data!$Y$29&amp;" W","")&amp;
IF($U75=27,Data!$Y$30&amp;" W","")&amp;
IF($U75=28,Data!$Y$31&amp;" W","")&amp;
IF($U75=29,Data!$Y$32&amp;" W","")&amp;
IF($U75=30,Data!$Y$33&amp;" W","")&amp;
IF($U75=31,Data!$Y$34&amp;" W","")&amp;
IF($U75=32,Data!$Y$35&amp;" W","")&amp;
IF($U75=33,Data!$Y$36&amp;" W","")&amp;
IF($U75=34,Data!$Y$37&amp;" W","")&amp;
IF($U75=35,Data!$Y$38&amp;" W","")&amp;
IF($U75=36,Data!$Y$39&amp;" W","")&amp;
IF($U75=37,Data!$Y$40&amp;" W","")&amp;
IF($U75=38,Data!$Y$41&amp;" W","")&amp;
IF($U75=39,Data!$Y$42&amp;" W","")&amp;
IF($U75=40,Data!$Y$43&amp;" W","")&amp;
IF($U75=41,Data!$Y$44&amp;" W","")&amp;
IF($U75=42,Data!$Y$45&amp;" W","")&amp;
IF($U75=43,Data!$Y$46&amp;" W","")&amp;
IF($U75=44,Data!$Y$47&amp;" W","")&amp;
IF($U75=45,Data!$Y$48&amp;" W","")&amp;
IF($U75=46,Data!$Y$49&amp;" W","")&amp;
IF($U75=47,Data!$Y$50&amp;" W","")&amp;
IF($U75=48,Data!$Y$51&amp;" W","")&amp;
IF($U75=49,Data!$Y$52&amp;" W","")&amp;
IF($U75=50,Data!$Y$53&amp;" W","")&amp;
IF($U75=51,Data!$Y$54&amp;" W","")&amp;
IF($U75=52,Data!$Y$55&amp;" W","")&amp;
IF($U75=53,Data!$Y$56&amp;" W","")&amp;
IF($U75=54,Data!$Y$57&amp;" W","")&amp;
IF($U75=55,Data!$Y$58&amp;" W","")&amp;
IF($U75=56,Data!$Y$59&amp;" W","")&amp;
IF($U75=57,Data!$Y$60&amp;" W","")&amp;
IF($U75=58,Data!$Y$61&amp;" W","")&amp;
IF($U75=59,Data!$Y$62&amp;" W","")&amp;
IF($U75=60,Data!$Y$63&amp;" W","")&amp;
IF($U75=61,Data!$Y$64&amp;" W","")&amp;
IF($U75=62,Data!$Y$65&amp;" W","")&amp;
IF($U75=63,Data!$Y$66&amp;" W","")&amp;
IF($U75=64,Data!$Y$67&amp;" W","")&amp;
IF($U75=65,Data!$Y$68&amp;" W","")&amp;
IF($U75=66,Data!$Y$69&amp;" W","")&amp;
IF($U75=67,Data!$Y$70&amp;" W","")&amp;
IF($U75=68,Data!$Y$71&amp;" W","")&amp;
IF($U75=69,Data!$Y$72&amp;" W","")&amp;
IF($U75=70,Data!$Y$73&amp;" W","")&amp;
IF($U75=71,Data!$Y$74&amp;" W","")&amp;
IF($U75=72,Data!$Y$75&amp;" W","")&amp;
IF($U75=73,Data!$Y$76&amp;" W","")&amp;
IF($U75=74,Data!$Y$77&amp;" W","")&amp;
IF($U75=75,Data!$Y$78&amp;" W","")&amp;
IF($U75=76,Data!$Y$79&amp;" W","")&amp;
IF($U75=77,Data!$Y$80&amp;" W","")&amp;
IF($U75=78,Data!$Y$81&amp;" W","")&amp;
IF($U75=79,Data!$Y$82&amp;" W","")&amp;
IF($U75=80,Data!$Y$83&amp;" W","")&amp;
IF($U75=81,Data!$Y$84&amp;" W","")&amp;
IF($U75=82,Data!$Y$85&amp;" W","")&amp;
IF($U75=83,Data!$Y$86&amp;" W","")&amp;
IF($U75=84,Data!$Y$87&amp;" W","")&amp;
IF($U75=85,Data!$Y$88&amp;" W","")&amp;
IF($U75=86,Data!$Y$89&amp;" W","")&amp;
IF($U75=87,Data!$Y$90&amp;" W","")&amp;
IF($U75=88,Data!$Y$91&amp;" W","")&amp;
IF($U75=89,Data!$Y$92&amp;" W","")&amp;
IF($U75=90,Data!$Y$93&amp;" W","")&amp;
IF($U75=91,Data!$Y$94&amp;" W","")&amp;
IF($U75=92,Data!$Y$95&amp;" W","")&amp;
IF($U75=93,Data!$Y$96&amp;" W","")&amp;
IF($U75=94,Data!$Y$97&amp;" W","")&amp;
IF($U75=95,Data!$Y$98&amp;" W","")&amp;
IF($U75=96,Data!$Y$99&amp;" W","")&amp;
IF($U75=97,Data!$Y$100&amp;" W","")&amp;
IF($U75=98,Data!$Y$101&amp;" W","")&amp;
IF($U75=99,Data!$Y$102&amp;" W","")&amp;
IF($U75=100,Data!$Y$103&amp;" W","")&amp;
IF($U75=101,Data!$Y$104&amp;" W","")&amp;
IF($U75=102,Data!$Y$105&amp;" W","")&amp;
IF($U75=103,Data!$Y$106&amp;" W","")&amp;
IF($U75=104,Data!$Y$107&amp;" W","")&amp;
IF($U75=105,Data!$Y$108&amp;" W","")&amp;
IF($U75=106,Data!$Y$109&amp;" W","")&amp;
IF($U75=107,Data!$Y$110&amp;" W","")&amp;
IF($U75=108,Data!$Y$111&amp;" W","")&amp;
IF($U75=109,Data!$Y$112&amp;" W","")&amp;
IF($U75=110,Data!$Y$113&amp;" W","")&amp;
IF($U75=111,Data!$Y$114&amp;" W","")&amp;
IF($U75=112,Data!$Y$115&amp;" W","")&amp;
IF($U75=113,Data!$Y$116&amp;" W","")&amp;
IF($U75=114,Data!$Y$117&amp;" W","")&amp;
IF($U75=115,Data!$Y$118&amp;" W","")&amp;
IF($U75=116,Data!$Y$119&amp;" W","")&amp;
IF($U75=117,Data!$Y$120&amp;" W","")&amp;
IF($U75=118,Data!$Y$121&amp;" W","")&amp;
IF($U75=119,Data!$Y$122&amp;" W","")&amp;
IF($U75=120,Data!$Y$123&amp;" W","")</f>
        <v/>
      </c>
      <c r="L75" s="66" t="str">
        <f>IF($U75=1,Data!$L$4&amp;" - "&amp;RIGHT(Data!$L$4,2)&amp;"00 K","")&amp;
IF($U75=2,Data!$L$5&amp;" - "&amp;RIGHT(Data!$L$5,2)&amp;"00 K","")&amp;
IF($U75=3,Data!$L$6&amp;" - "&amp;RIGHT(Data!$L$6,2)&amp;"00 K","")&amp;
IF($U75=4,Data!$L$7&amp;" - "&amp;RIGHT(Data!$L$7,2)&amp;"00 K","")&amp;
IF($U75=5,Data!$L$8&amp;" - "&amp;RIGHT(Data!$L$8,2)&amp;"00 K","")&amp;
IF($U75=6,Data!$L$9&amp;" - "&amp;RIGHT(Data!$L$9,2)&amp;"00 K","")&amp;
IF($U75=7,Data!$L$10&amp;" - "&amp;RIGHT(Data!$L$10,2)&amp;"00 K","")&amp;
IF($U75=8,Data!$L$11&amp;" - "&amp;RIGHT(Data!$L$11,2)&amp;"00 K","")&amp;
IF($U75=9,Data!$L$12&amp;" - "&amp;RIGHT(Data!$L$12,2)&amp;"00 K","")&amp;
IF($U75=10,Data!$L$13&amp;" - "&amp;RIGHT(Data!$L$13,2)&amp;"00 K","")&amp;
IF($U75=11,Data!$L$14&amp;" - "&amp;RIGHT(Data!$L$14,2)&amp;"00 K","")&amp;
IF($U75=12,Data!$L$15&amp;" - "&amp;RIGHT(Data!$L$15,2)&amp;"00 K","")&amp;
IF($U75=13,Data!$L$16&amp;" - "&amp;RIGHT(Data!$L$16,2)&amp;"00 K","")&amp;
IF($U75=14,Data!$L$17&amp;" - "&amp;RIGHT(Data!$L$17,2)&amp;"00 K","")&amp;
IF($U75=15,Data!$L$18&amp;" - "&amp;RIGHT(Data!$L$18,2)&amp;"00 K","")&amp;
IF($U75=16,Data!$L$19&amp;" - "&amp;RIGHT(Data!$L$19,2)&amp;"00 K","")&amp;
IF($U75=17,Data!$L$20&amp;" - "&amp;RIGHT(Data!$L$20,2)&amp;"00 K","")&amp;
IF($U75=18,Data!$L$21&amp;" - "&amp;RIGHT(Data!$L$21,2)&amp;"00 K","")&amp;
IF($U75=19,Data!$L$22&amp;" - "&amp;RIGHT(Data!$L$22,2)&amp;"00 K","")&amp;
IF($U75=20,Data!$L$23&amp;" - "&amp;RIGHT(Data!$L$23,2)&amp;"00 K","")&amp;
IF($U75=21,Data!$L$24&amp;" - "&amp;RIGHT(Data!$L$24,2)&amp;"00 K","")&amp;
IF($U75=22,Data!$L$25&amp;" - "&amp;RIGHT(Data!$L$25,2)&amp;"00 K","")&amp;
IF($U75=23,Data!$L$26&amp;" - "&amp;RIGHT(Data!$L$26,2)&amp;"00 K","")&amp;
IF($U75=24,Data!$L$27&amp;" - "&amp;RIGHT(Data!$L$27,2)&amp;"00 K","")&amp;
IF($U75=25,Data!$L$28&amp;" - "&amp;RIGHT(Data!$L$28,2)&amp;"00 K","")&amp;
IF($U75=26,Data!$L$29&amp;" - "&amp;RIGHT(Data!$L$29,2)&amp;"00 K","")&amp;
IF($U75=27,Data!$L$30&amp;" - "&amp;RIGHT(Data!$L$30,2)&amp;"00 K","")&amp;
IF($U75=28,Data!$L$31&amp;" - "&amp;RIGHT(Data!$L$31,2)&amp;"00 K","")&amp;
IF($U75=29,Data!$L$32&amp;" - "&amp;RIGHT(Data!$L$32,2)&amp;"00 K","")&amp;
IF($U75=30,Data!$L$33&amp;" - "&amp;RIGHT(Data!$L$33,2)&amp;"00 K","")&amp;
IF($U75=31,Data!$L$34&amp;" - "&amp;RIGHT(Data!$L$34,2)&amp;"00 K","")&amp;
IF($U75=32,Data!$L$35&amp;" - "&amp;RIGHT(Data!$L$35,2)&amp;"00 K","")&amp;
IF($U75=33,Data!$L$36&amp;" - "&amp;RIGHT(Data!$L$36,2)&amp;"00 K","")&amp;
IF($U75=34,Data!$L$37&amp;" - "&amp;RIGHT(Data!$L$37,2)&amp;"00 K","")&amp;
IF($U75=35,Data!$L$38&amp;" - "&amp;RIGHT(Data!$L$38,2)&amp;"00 K","")&amp;
IF($U75=36,Data!$L$39&amp;" - "&amp;RIGHT(Data!$L$39,2)&amp;"00 K","")&amp;
IF($U75=37,Data!$L$40&amp;" - "&amp;RIGHT(Data!$L$40,2)&amp;"00 K","")&amp;
IF($U75=38,Data!$L$41&amp;" - "&amp;RIGHT(Data!$L$41,2)&amp;"00 K","")&amp;
IF($U75=39,Data!$L$42&amp;" - "&amp;RIGHT(Data!$L$42,2)&amp;"00 K","")&amp;
IF($U75=40,Data!$L$43&amp;" - "&amp;RIGHT(Data!$L$43,2)&amp;"00 K","")&amp;
IF($U75=41,Data!$L$44&amp;" - "&amp;RIGHT(Data!$L$44,2)&amp;"00 K","")&amp;
IF($U75=42,Data!$L$45&amp;" - "&amp;RIGHT(Data!$L$45,2)&amp;"00 K","")&amp;
IF($U75=43,Data!$L$46&amp;" - "&amp;RIGHT(Data!$L$46,2)&amp;"00 K","")&amp;
IF($U75=44,Data!$L$47&amp;" - "&amp;RIGHT(Data!$L$47,2)&amp;"00 K","")&amp;
IF($U75=45,Data!$L$48&amp;" - "&amp;RIGHT(Data!$L$48,2)&amp;"00 K","")&amp;
IF($U75=46,Data!$L$49&amp;" - "&amp;RIGHT(Data!$L$49,2)&amp;"00 K","")&amp;
IF($U75=47,Data!$L$50&amp;" - "&amp;RIGHT(Data!$L$50,2)&amp;"00 K","")&amp;
IF($U75=48,Data!$L$51&amp;" - "&amp;RIGHT(Data!$L$51,2)&amp;"00 K","")&amp;
IF($U75=49,Data!$L$52&amp;" - "&amp;RIGHT(Data!$L$52,2)&amp;"00 K","")&amp;
IF($U75=50,Data!$L$53&amp;" - "&amp;RIGHT(Data!$L$53,2)&amp;"00 K","")&amp;
IF($U75=51,Data!$L$54&amp;" - "&amp;RIGHT(Data!$L$54,2)&amp;"00 K","")&amp;
IF($U75=52,Data!$L$55&amp;" - "&amp;RIGHT(Data!$L$55,2)&amp;"00 K","")&amp;
IF($U75=53,Data!$L$56&amp;" - "&amp;RIGHT(Data!$L$56,2)&amp;"00 K","")&amp;
IF($U75=54,Data!$L$57&amp;" - "&amp;RIGHT(Data!$L$57,2)&amp;"00 K","")&amp;
IF($U75=55,Data!$L$58&amp;" - "&amp;RIGHT(Data!$L$58,2)&amp;"00 K","")&amp;
IF($U75=56,Data!$L$59&amp;" - "&amp;RIGHT(Data!$L$59,2)&amp;"00 K","")&amp;
IF($U75=57,Data!$L$60&amp;" - "&amp;RIGHT(Data!$L$60,2)&amp;"00 K","")&amp;
IF($U75=58,Data!$L$61&amp;" - "&amp;RIGHT(Data!$L$61,2)&amp;"00 K","")&amp;
IF($U75=59,Data!$L$62&amp;" - "&amp;RIGHT(Data!$L$62,2)&amp;"00 K","")&amp;
IF($U75=60,Data!$L$63&amp;" - "&amp;RIGHT(Data!$L$63,2)&amp;"00 K","")&amp;
IF($U75=61,Data!$L$64&amp;" - "&amp;RIGHT(Data!$L$64,2)&amp;"00 K","")&amp;
IF($U75=62,Data!$L$65&amp;" - "&amp;RIGHT(Data!$L$65,2)&amp;"00 K","")&amp;
IF($U75=63,Data!$L$66&amp;" - "&amp;RIGHT(Data!$L$66,2)&amp;"00 K","")&amp;
IF($U75=64,Data!$L$67&amp;" - "&amp;RIGHT(Data!$L$67,2)&amp;"00 K","")&amp;
IF($U75=65,Data!$L$68&amp;" - "&amp;RIGHT(Data!$L$68,2)&amp;"00 K","")&amp;
IF($U75=66,Data!$L$69&amp;" - "&amp;RIGHT(Data!$L$69,2)&amp;"00 K","")&amp;
IF($U75=67,Data!$L$70&amp;" - "&amp;RIGHT(Data!$L$70,2)&amp;"00 K","")&amp;
IF($U75=68,Data!$L$71&amp;" - "&amp;RIGHT(Data!$L$71,2)&amp;"00 K","")&amp;
IF($U75=69,Data!$L$72&amp;" - "&amp;RIGHT(Data!$L$72,2)&amp;"00 K","")&amp;
IF($U75=70,Data!$L$73&amp;" - "&amp;RIGHT(Data!$L$73,2)&amp;"00 K","")&amp;
IF($U75=71,Data!$L$74&amp;" - "&amp;RIGHT(Data!$L$74,2)&amp;"00 K","")&amp;
IF($U75=72,Data!$L$75&amp;" - "&amp;RIGHT(Data!$L$75,2)&amp;"00 K","")&amp;
IF($U75=73,Data!$L$76&amp;" - "&amp;RIGHT(Data!$L$76,2)&amp;"00 K","")&amp;
IF($U75=74,Data!$L$77&amp;" - "&amp;RIGHT(Data!$L$77,2)&amp;"00 K","")&amp;
IF($U75=75,Data!$L$78&amp;" - "&amp;RIGHT(Data!$L$78,2)&amp;"00 K","")&amp;
IF($U75=76,Data!$L$79&amp;" - "&amp;RIGHT(Data!$L$79,2)&amp;"00 K","")&amp;
IF($U75=77,Data!$L$80&amp;" - "&amp;RIGHT(Data!$L$80,2)&amp;"00 K","")&amp;
IF($U75=78,Data!$L$81&amp;" - "&amp;RIGHT(Data!$L$81,2)&amp;"00 K","")&amp;
IF($U75=79,Data!$L$82&amp;" - "&amp;RIGHT(Data!$L$82,2)&amp;"00 K","")&amp;
IF($U75=80,Data!$L$83&amp;" - "&amp;RIGHT(Data!$L$83,2)&amp;"00 K","")&amp;
IF($U75=81,Data!$L$84&amp;" - "&amp;RIGHT(Data!$L$84,2)&amp;"00 K","")&amp;
IF($U75=82,Data!$L$85&amp;" - "&amp;RIGHT(Data!$L$85,2)&amp;"00 K","")&amp;
IF($U75=83,Data!$L$86&amp;" - "&amp;RIGHT(Data!$L$86,2)&amp;"00 K","")&amp;
IF($U75=84,Data!$L$87&amp;" - "&amp;RIGHT(Data!$L$87,2)&amp;"00 K","")&amp;
IF($U75=85,Data!$L$88&amp;" - "&amp;RIGHT(Data!$L$88,2)&amp;"00 K","")&amp;
IF($U75=86,Data!$L$89&amp;" - "&amp;RIGHT(Data!$L$89,2)&amp;"00 K","")&amp;
IF($U75=87,Data!$L$90&amp;" - "&amp;RIGHT(Data!$L$90,2)&amp;"00 K","")&amp;
IF($U75=88,Data!$L$91&amp;" - "&amp;RIGHT(Data!$L$91,2)&amp;"00 K","")&amp;
IF($U75=89,Data!$L$92&amp;" - "&amp;RIGHT(Data!$L$92,2)&amp;"00 K","")&amp;
IF($U75=90,Data!$L$93&amp;" - "&amp;RIGHT(Data!$L$93,2)&amp;"00 K","")&amp;
IF($U75=91,Data!$L$94&amp;" - "&amp;RIGHT(Data!$L$94,2)&amp;"00 K","")&amp;
IF($U75=92,Data!$L$95&amp;" - "&amp;RIGHT(Data!$L$95,2)&amp;"00 K","")&amp;
IF($U75=93,Data!$L$96&amp;" - "&amp;RIGHT(Data!$L$97,2)&amp;"00 K","")&amp;
IF($U75=94,Data!$L$97&amp;" - "&amp;RIGHT(Data!$L$98,2)&amp;"00 K","")&amp;
IF($U75=95,Data!$L$98&amp;" - "&amp;RIGHT(Data!$L$99,2)&amp;"00 K","")&amp;
IF($U75=96,Data!$L$99&amp;" - "&amp;RIGHT(Data!$L$100,2)&amp;"00 K","")&amp;
IF($U75=97,Data!$L$100&amp;" - "&amp;RIGHT(Data!$L$101,2)&amp;"00 K","")&amp;
IF($U75=98,Data!$L$101&amp;" - "&amp;RIGHT(Data!$L$102,2)&amp;"00 K","")&amp;
IF($U75=99,Data!$L$102&amp;" - "&amp;RIGHT(Data!$L$103,2)&amp;"00 K","")&amp;
IF($U75=100,Data!$L$103&amp;" - "&amp;RIGHT(Data!$L$104,2)&amp;"00 K","")&amp;
IF($U75=101,Data!$L$104&amp;" - "&amp;RIGHT(Data!$L$105,2)&amp;"00 K","")&amp;
IF($U75=102,Data!$L$105&amp;" - "&amp;RIGHT(Data!$L$106,2)&amp;"00 K","")&amp;
IF($U75=103,Data!$L$106&amp;" - "&amp;RIGHT(Data!$L$107,2)&amp;"00 K","")&amp;
IF($U75=104,Data!$L$107&amp;" - "&amp;RIGHT(Data!$L$108,2)&amp;"00 K","")&amp;
IF($U75=105,Data!$L$108&amp;" - "&amp;RIGHT(Data!$L$109,2)&amp;"00 K","")&amp;
IF($U75=106,Data!$L$109&amp;" - "&amp;RIGHT(Data!$L$110,2)&amp;"00 K","")&amp;
IF($U75=107,Data!$L$110&amp;" - "&amp;RIGHT(Data!$L$111,2)&amp;"00 K","")&amp;
IF($U75=108,Data!$L$111&amp;" - "&amp;RIGHT(Data!$L$112,2)&amp;"00 K","")&amp;
IF($U75=109,Data!$L$112&amp;" - "&amp;RIGHT(Data!$L$113,2)&amp;"00 K","")&amp;
IF($U75=110,Data!$L$113&amp;" - "&amp;RIGHT(Data!$L$114,2)&amp;"00 K","")&amp;
IF($U75=111,Data!$L$114&amp;" - "&amp;RIGHT(Data!$L$115,2)&amp;"00 K","")&amp;
IF($U75=112,Data!$L$115&amp;" - "&amp;RIGHT(Data!$L$116,2)&amp;"00 K","")&amp;
IF($U75=113,Data!$L$116&amp;" - "&amp;RIGHT(Data!$L$117,2)&amp;"00 K","")&amp;
IF($U75=114,Data!$L$117&amp;" - "&amp;RIGHT(Data!$L$118,2)&amp;"00 K","")&amp;
IF($U75=115,Data!$L$118&amp;" - "&amp;RIGHT(Data!$L$119,2)&amp;"00 K","")&amp;
IF($U75=116,Data!$L$119&amp;" - "&amp;RIGHT(Data!$L$120,2)&amp;"00 K","")&amp;
IF($U75=117,Data!$L$120&amp;" - "&amp;RIGHT(Data!$L$121,2)&amp;"00 K","")&amp;
IF($U75=118,Data!$L$121&amp;" - "&amp;RIGHT(Data!$L$122,2)&amp;"00 K","")&amp;
IF($U75=119,Data!$L$122&amp;" - "&amp;RIGHT(Data!$L$123,2)&amp;"00 K","")&amp;
IF($U75=120,Data!$L$123&amp;" - "&amp;RIGHT(Data!$L$124,2)&amp;"00 K","")</f>
        <v/>
      </c>
      <c r="M75" s="45"/>
      <c r="N75" s="46"/>
      <c r="O75" s="46"/>
      <c r="P75" s="208"/>
      <c r="Q75" s="208"/>
      <c r="R75" s="210"/>
      <c r="S75" s="210"/>
      <c r="T75" s="47"/>
      <c r="U75" s="48"/>
      <c r="V75" s="111"/>
      <c r="W75" s="111"/>
      <c r="X75" s="111"/>
      <c r="Y75" s="111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</row>
    <row r="76" spans="1:44" hidden="1" outlineLevel="1" x14ac:dyDescent="0.3">
      <c r="A76" s="39">
        <v>73</v>
      </c>
      <c r="B76" s="116" t="str">
        <f>IF($U76=1,Data!$E$4,"")&amp;
IF($U76=2,Data!$E$5,"")&amp;
IF($U76=3,Data!$E$6,"")&amp;
IF($U76=4,Data!$E$7,"")&amp;
IF($U76=5,Data!$E$8,"")&amp;
IF($U76=6,Data!$E$9,"")&amp;
IF($U76=7,Data!$E$10,"")&amp;
IF($U76=8,Data!$E$11,"")&amp;
IF($U76=9,Data!$E$12,"")&amp;
IF($U76=10,Data!$E$13,"")&amp;
IF($U76=11,Data!$E$14,"")&amp;
IF($U76=12,Data!$E$15,"")&amp;
IF($U76=13,Data!$E$16,"")&amp;
IF($U76=14,Data!$E$17,"")&amp;
IF($U76=15,Data!$E$18,"")&amp;
IF($U76=16,Data!$E$19,"")&amp;
IF($U76=17,Data!$E$20,"")&amp;
IF($U76=18,Data!$E$21,"")&amp;
IF($U76=19,Data!$E$22,"")&amp;
IF($U76=20,Data!$E$23,"")&amp;
IF($U76=21,Data!$E$24,"")&amp;
IF($U76=22,Data!$E$25,"")&amp;
IF($U76=23,Data!$E$26,"")&amp;
IF($U76=24,Data!$E$27,"")&amp;
IF($U76=25,Data!$E$28,"")&amp;
IF($U76=26,Data!$E$29,"")&amp;
IF($U76=27,Data!$E$30,"")&amp;
IF($U76=28,Data!$E$31,"")&amp;
IF($U76=29,Data!$E$32,"")&amp;
IF($U76=30,Data!$E$33,"")&amp;
IF($U76=31,Data!$E$34,"")&amp;
IF($U76=32,Data!$E$35,"")&amp;
IF($U76=33,Data!$E$36,"")&amp;
IF($U76=34,Data!$E$37,"")&amp;
IF($U76=35,Data!$E$38,"")&amp;
IF($U76=36,Data!$E$39,"")&amp;
IF($U76=37,Data!$E$40,"")&amp;
IF($U76=38,Data!$E$41,"")&amp;
IF($U76=39,Data!$E$42,"")&amp;
IF($U76=40,Data!$E$43,"")&amp;
IF($U76=41,Data!$E$124,"")&amp;
IF($U76=42,Data!$E$126,"")&amp;
IF($U76=43,Data!$E$127,"")</f>
        <v/>
      </c>
      <c r="C76" s="116" t="str">
        <f t="shared" si="1"/>
        <v/>
      </c>
      <c r="D76" s="40" t="str">
        <f>IF($U76=1,Data!$G$4,"")&amp;
IF($U76=2,Data!$G$5,"")&amp;
IF($U76=3,Data!$G$6,"")&amp;
IF($U76=4,Data!$G$7,"")&amp;
IF($U76=5,Data!$G$8,"")&amp;
IF($U76=6,Data!$G$9,"")&amp;
IF($U76=7,Data!$G$10,"")&amp;
IF($U76=8,Data!$G$11,"")&amp;
IF($U76=9,Data!$G$12,"")&amp;
IF($U76=10,Data!$G$13,"")&amp;
IF($U76=11,Data!$G$14,"")&amp;
IF($U76=12,Data!$G$15,"")&amp;
IF($U76=13,Data!$G$16,"")&amp;
IF($U76=14,Data!$G$17,"")&amp;
IF($U76=15,Data!$G$18,"")&amp;
IF($U76=16,Data!$G$19,"")&amp;
IF($U76=17,Data!$G$20,"")&amp;
IF($U76=18,Data!$G$21,"")&amp;
IF($U76=19,Data!$G$22,"")&amp;
IF($U76=20,Data!$G$23,"")&amp;
IF($U76=21,Data!$G$24,"")&amp;
IF($U76=22,Data!$G$25,"")&amp;
IF($U76=23,Data!$G$26,"")&amp;
IF($U76=24,Data!$G$27,"")&amp;
IF($U76=25,Data!$G$28,"")&amp;
IF($U76=26,Data!$G$29,"")&amp;
IF($U76=27,Data!$G$30,"")&amp;
IF($U76=28,Data!$G$31,"")&amp;
IF($U76=29,Data!$G$32,"")&amp;
IF($U76=30,Data!$G$33,"")&amp;
IF($U76=31,Data!$G$34,"")&amp;
IF($U76=32,Data!$G$35,"")&amp;
IF($U76=33,Data!$G$36,"")&amp;
IF($U76=34,Data!$G$37,"")&amp;
IF($U76=35,Data!$G$38,"")&amp;
IF($U76=36,Data!$G$39,"")&amp;
IF($U76=37,Data!$G$40,"")&amp;
IF($U76=38,Data!$G$41,"")&amp;
IF($U76=39,Data!$G$42,"")&amp;
IF($U76=40,Data!$G$43,"")&amp;
IF($U76=41,Data!$G$44,"")&amp;
IF($U76=42,Data!$G$45,"")&amp;
IF($U76=43,Data!$G$46,"")&amp;
IF($U76=44,Data!$G$47,"")&amp;
IF($U76=45,Data!$G$48,"")&amp;
IF($U76=46,Data!$G$49,"")&amp;
IF($U76=47,Data!$G$50,"")&amp;
IF($U76=48,Data!$G$51,"")&amp;
IF($U76=49,Data!$G$52,"")&amp;
IF($U76=50,Data!$G$53,"")&amp;
IF($U76=51,Data!$G$54,"")&amp;
IF($U76=52,Data!$G$55,"")&amp;
IF($U76=53,Data!$G$56,"")&amp;
IF($U76=54,Data!$G$57,"")&amp;
IF($U76=55,Data!$G$58,"")&amp;
IF($U76=56,Data!$G$59,"")&amp;
IF($U76=57,Data!$G$60,"")&amp;
IF($U76=58,Data!$G$61,"")&amp;
IF($U76=59,Data!$G$62,"")&amp;
IF($U76=60,Data!$G$63,"")&amp;
IF($U76=61,Data!$G$64,"")&amp;
IF($U76=62,Data!$G$65,"")&amp;
IF($U76=63,Data!$G$66,"")&amp;
IF($U76=64,Data!$G$67,"")&amp;
IF($U76=65,Data!$G$68,"")&amp;
IF($U76=66,Data!$G$69,"")&amp;
IF($U76=67,Data!$G$70,"")&amp;
IF($U76=68,Data!$G$71,"")&amp;
IF($U76=69,Data!$G$72,"")&amp;
IF($U76=70,Data!$G$73,"")&amp;
IF($U76=71,Data!$G$74,"")&amp;
IF($U76=72,Data!$G$75,"")&amp;
IF($U76=73,Data!$G$76,"")&amp;
IF($U76=74,Data!$G$77,"")&amp;
IF($U76=75,Data!$G$78,"")&amp;
IF($U76=76,Data!$G$79,"")&amp;
IF($U76=77,Data!$G$80,"")&amp;
IF($U76=78,Data!$G$81,"")&amp;
IF($U76=79,Data!$G$82,"")&amp;
IF($U76=80,Data!$G$83,"")&amp;
IF($U76=81,Data!$G$84,"")&amp;
IF($U76=82,Data!$G$85,"")&amp;
IF($U76=83,Data!$G$86,"")&amp;
IF($U76=84,Data!$G$87,"")&amp;
IF($U76=85,Data!$G$88,"")&amp;
IF($U76=86,Data!$G$89,"")&amp;
IF($U76=87,Data!$G$90,"")&amp;
IF($U76=88,Data!$G$91,"")&amp;
IF($U76=89,Data!$G$92,"")&amp;
IF($U76=90,Data!$G$93,"")&amp;
IF($U76=91,Data!$G$94,"")&amp;
IF($U76=92,Data!$G$95,"")&amp;
IF($U76=93,Data!$G$96,"")&amp;
IF($U76=94,Data!$G$97,"")&amp;
IF($U76=95,Data!$G$98,"")&amp;
IF($U76=96,Data!$G$99,"")&amp;
IF($U76=97,Data!$G$100,"")&amp;
IF($U76=98,Data!$G$101,"")&amp;
IF($U76=99,Data!$G$102,"")&amp;
IF($U76=100,Data!$G$103,"")&amp;
IF($U76=101,Data!$G$104,"")&amp;
IF($U76=102,Data!$G$105,"")&amp;
IF($U76=103,Data!$G$106,"")&amp;
IF($U76=104,Data!$G$107,"")&amp;
IF($U76=105,Data!$G$108,"")&amp;
IF($U76=106,Data!$G$109,"")&amp;
IF($U76=107,Data!$G$110,"")&amp;
IF($U76=108,Data!$G$111,"")&amp;
IF($U76=109,Data!$G$112,"")&amp;
IF($U76=100,Data!$G$113,"")&amp;
IF($U76=111,Data!$G$114,"")&amp;
IF($U76=112,Data!$G$115,"")&amp;
IF($U76=113,Data!$G$116,"")&amp;
IF($U76=114,Data!$G$117,"")&amp;
IF($U76=115,Data!$G$118,"")&amp;
IF($U76=116,Data!$G$119,"")&amp;
IF($U76=117,Data!$G$120,"")&amp;
IF($U76=118,Data!$G$121,"")&amp;
IF($U76=119,Data!$G$122,"")&amp;
IF($U76=120,Data!$G$123,"")</f>
        <v/>
      </c>
      <c r="E76" s="41" t="str">
        <f>IF($U76=1,Data!$I$4&amp;" LED","")&amp;
IF($U76=2,Data!$I$5&amp;" LED","")&amp;
IF($U76=3,Data!$I$6&amp;" LED","")&amp;
IF($U76=4,Data!$I$7&amp;" LED","")&amp;
IF($U76=5,Data!$I$8&amp;" LED","")&amp;
IF($U76=6,Data!$I$9&amp;" LED","")&amp;
IF($U76=7,Data!$I$10&amp;" LED","")&amp;
IF($U76=8,Data!$I$11&amp;" LED","")&amp;
IF($U76=9,Data!$I$12&amp;" LED","")&amp;
IF($U76=10,Data!$I$13&amp;" LED","")&amp;
IF($U76=11,Data!$I$14&amp;" LED","")&amp;
IF($U76=12,Data!$I$15&amp;" LED","")&amp;
IF($U76=13,Data!$I$16&amp;" LED","")&amp;
IF($U76=14,Data!$I$17&amp;" LED","")&amp;
IF($U76=15,Data!$I$18&amp;" LED","")&amp;
IF($U76=16,Data!$I$19&amp;" LED","")&amp;
IF($U76=17,Data!$I$20&amp;" LED","")&amp;
IF($U76=18,Data!$I$21&amp;" LED","")&amp;
IF($U76=19,Data!$I$22&amp;" LED","")&amp;
IF($U76=20,Data!$I$23&amp;" LED","")&amp;
IF($U76=21,Data!$I$24&amp;" LED","")&amp;
IF($U76=22,Data!$I$25&amp;" LED","")&amp;
IF($U76=23,Data!$I$26&amp;" LED","")&amp;
IF($U76=24,Data!$I$27&amp;" LED","")&amp;
IF($U76=25,Data!$I$28&amp;" LED","")&amp;
IF($U76=26,Data!$I$29&amp;" LED","")&amp;
IF($U76=27,Data!$I$30&amp;" LED","")&amp;
IF($U76=28,Data!$I$31&amp;" LED","")&amp;
IF($U76=29,Data!$I$32&amp;" LED","")&amp;
IF($U76=30,Data!$I$33&amp;" LED","")&amp;
IF($U76=31,Data!$I$34&amp;" LED","")&amp;
IF($U76=32,Data!$I$35&amp;" LED","")&amp;
IF($U76=33,Data!$I$36&amp;" LED","")&amp;
IF($U76=34,Data!$I$37&amp;" LED","")&amp;
IF($U76=35,Data!$I$38&amp;" LED","")&amp;
IF($U76=36,Data!$I$39&amp;" LED","")&amp;
IF($U76=37,Data!$I$40&amp;" LED","")&amp;
IF($U76=38,Data!$I$41&amp;" LED","")&amp;
IF($U76=39,Data!$I$42&amp;" LED","")&amp;
IF($U76=40,Data!$I$43&amp;" LED","")&amp;
IF($U76=41,Data!$I$44&amp;" LED","")&amp;
IF($U76=42,Data!$I$45&amp;" LED","")&amp;
IF($U76=43,Data!$I$46&amp;" LED","")&amp;
IF($U76=44,Data!$I$47&amp;" LED","")&amp;
IF($U76=45,Data!$I$48&amp;" LED","")&amp;
IF($U76=46,Data!$I$49&amp;" LED","")&amp;
IF($U76=47,Data!$I$50&amp;" LED","")&amp;
IF($U76=48,Data!$I$51&amp;" LED","")&amp;
IF($U76=49,Data!$I$52&amp;" LED","")&amp;
IF($U76=50,Data!$I$53&amp;" LED","")&amp;
IF($U76=51,Data!$I$54&amp;" LED","")&amp;
IF($U76=52,Data!$I$55&amp;" LED","")&amp;
IF($U76=53,Data!$I$56&amp;" LED","")&amp;
IF($U76=54,Data!$I$57&amp;" LED","")&amp;
IF($U76=55,Data!$I$58&amp;" LED","")&amp;
IF($U76=56,Data!$I$59&amp;" LED","")&amp;
IF($U76=57,Data!$I$60&amp;" LED","")&amp;
IF($U76=58,Data!$I$61&amp;" LED","")&amp;
IF($U76=59,Data!$I$62&amp;" LED","")&amp;
IF($U76=60,Data!$I$63&amp;" LED","")&amp;
IF($U76=61,Data!$I$64&amp;" LED","")&amp;
IF($U76=62,Data!$I$65&amp;" LED","")&amp;
IF($U76=63,Data!$I$66&amp;" LED","")&amp;
IF($U76=64,Data!$I$67&amp;" LED","")&amp;
IF($U76=65,Data!$I$68&amp;" LED","")&amp;
IF($U76=66,Data!$I$69&amp;" LED","")&amp;
IF($U76=67,Data!$I$70&amp;" LED","")&amp;
IF($U76=68,Data!$I$71&amp;" LED","")&amp;
IF($U76=69,Data!$I$72&amp;" LED","")&amp;
IF($U76=70,Data!$I$73&amp;" LED","")&amp;
IF($U76=71,Data!$I$74&amp;" LED","")&amp;
IF($U76=72,Data!$I$75&amp;" LED","")&amp;
IF($U76=73,Data!$I$76&amp;" LED","")&amp;
IF($U76=74,Data!$I$77&amp;" LED","")&amp;
IF($U76=75,Data!$I$78&amp;" LED","")&amp;
IF($U76=76,Data!$I$79&amp;" LED","")&amp;
IF($U76=77,Data!$I$80&amp;" LED","")&amp;
IF($U76=78,Data!$I$81&amp;" LED","")&amp;
IF($U76=79,Data!$I$82&amp;" LED","")&amp;
IF($U76=80,Data!$I$83&amp;" LED","")&amp;
IF($U76=81,Data!$I$84&amp;" LED","")&amp;
IF($U76=82,Data!$I$85&amp;" LED","")&amp;
IF($U76=83,Data!$I$86&amp;" LED","")&amp;
IF($U76=84,Data!$I$87&amp;" LED","")&amp;
IF($U76=85,Data!$I$88&amp;" LED","")&amp;
IF($U76=86,Data!$I$89&amp;" LED","")&amp;
IF($U76=87,Data!$I$90&amp;" LED","")&amp;
IF($U76=88,Data!$I$91&amp;" LED","")&amp;
IF($U76=89,Data!$I$92&amp;" LED","")&amp;
IF($U76=90,Data!$I$93&amp;" LED","")&amp;
IF($U76=91,Data!$I$94&amp;" LED","")&amp;
IF($U76=92,Data!$I$95&amp;" LED","")&amp;
IF($U76=93,Data!$I$96&amp;" LED","")&amp;
IF($U76=94,Data!$I$97&amp;" LED","")&amp;
IF($U76=95,Data!$I$98&amp;" LED","")&amp;
IF($U76=96,Data!$I$99&amp;" LED","")&amp;
IF($U76=97,Data!$I$100&amp;" LED","")&amp;
IF($U76=98,Data!$I$101&amp;" LED","")&amp;
IF($U76=99,Data!$I$102&amp;" LED","")&amp;
IF($U76=100,Data!$I1115&amp;" LED","")&amp;
IF($U76=101,Data!$I$104&amp;" LED","")&amp;
IF($U76=102,Data!$I$105&amp;" LED","")&amp;
IF($U76=103,Data!$I$106&amp;" LED","")&amp;
IF($U76=104,Data!$I$107&amp;" LED","")&amp;
IF($U76=105,Data!$I$108&amp;" LED","")&amp;
IF($U76=106,Data!$I$109&amp;" LED","")&amp;
IF($U76=107,Data!$I$110&amp;" LED","")&amp;
IF($U76=108,Data!$I$111&amp;" LED","")&amp;
IF($U76=109,Data!$I$112&amp;" LED","")&amp;
IF($U76=110,Data!$I$113&amp;" LED","")&amp;
IF($U76=111,Data!$I$114&amp;" LED","")&amp;
IF($U76=112,Data!$I$115&amp;" LED","")&amp;
IF($U76=113,Data!$I$116&amp;" LED","")&amp;
IF($U76=114,Data!$I$117&amp;" LED","")&amp;
IF($U76=115,Data!$I$118&amp;" LED","")&amp;
IF($U76=116,Data!$I$119&amp;" LED","")&amp;
IF($U76=117,Data!$I$120&amp;" LED","")&amp;
IF($U76=118,Data!$I$121&amp;" LED","")&amp;
IF($U76=119,Data!$I$122&amp;" LED","")&amp;
IF($U76=120,Data!$I$123&amp;" LED","")</f>
        <v/>
      </c>
      <c r="F76" s="42" t="str">
        <f xml:space="preserve">
IF($U76=1,Data!$J$4&amp;" lm","")&amp;
IF($U76=2,Data!$J$5&amp;" lm","")&amp;
IF($U76=3,Data!$J$6&amp;" lm","")&amp;
IF($U76=4,Data!$J$7&amp;" lm","")&amp;
IF($U76=5,Data!$J$8&amp;" lm","")&amp;
IF($U76=6,Data!$J$9&amp;" lm","")&amp;
IF($U76=7,Data!$J$10&amp;" lm","")&amp;
IF($U76=8,Data!$J$11&amp;" lm","")&amp;
IF($U76=9,Data!$J$12&amp;" lm","")&amp;
IF($U76=10,Data!$J$13&amp;" lm","")&amp;
IF($U76=11,Data!$J$14&amp;" lm","")&amp;
IF($U76=12,Data!$J$15&amp;" lm","")&amp;
IF($U76=13,Data!$J$16&amp;" lm","")&amp;
IF($U76=14,Data!$J$17&amp;" lm","")&amp;
IF($U76=15,Data!$J$18&amp;" lm","")&amp;
IF($U76=16,Data!$J$19&amp;" lm","")&amp;
IF($U76=17,Data!$J$20&amp;" lm","")&amp;
IF($U76=18,Data!$J$21&amp;" lm","")&amp;
IF($U76=19,Data!$J$22&amp;" lm","")&amp;
IF($U76=20,Data!$J$23&amp;" lm","")&amp;
IF($U76=21,Data!$J$24&amp;" lm","")&amp;
IF($U76=22,Data!$J$25&amp;" lm","")&amp;
IF($U76=23,Data!$J$26&amp;" lm","")&amp;
IF($U76=24,Data!$J$27&amp;" lm","")&amp;
IF($U76=25,Data!$J$28&amp;" lm","")&amp;
IF($U76=26,Data!$J$29&amp;" lm","")&amp;
IF($U76=27,Data!$J$30&amp;" lm","")&amp;
IF($U76=28,Data!$J$31&amp;" lm","")&amp;
IF($U76=29,Data!$J$32&amp;" lm","")&amp;
IF($U76=30,Data!$J$33&amp;" lm","")&amp;
IF($U76=31,Data!$J$34&amp;" lm","")&amp;
IF($U76=32,Data!$J$35&amp;" lm","")&amp;
IF($U76=33,Data!$J$36&amp;" lm","")&amp;
IF($U76=34,Data!$J$37&amp;" lm","")&amp;
IF($U76=35,Data!$J$38&amp;" lm","")&amp;
IF($U76=36,Data!$J$39&amp;" lm","")&amp;
IF($U76=37,Data!$J$40&amp;" lm","")&amp;
IF($U76=38,Data!$J$41&amp;" lm","")&amp;
IF($U76=39,Data!$J$42&amp;" lm","")&amp;
IF($U76=40,Data!$J$43&amp;" lm","")&amp;
IF($U76=41,Data!$J$44&amp;" lm","")&amp;
IF($U76=42,Data!$J$45&amp;" lm","")&amp;
IF($U76=43,Data!$J$46&amp;" lm","")&amp;
IF($U76=44,Data!$J$47&amp;" lm","")&amp;
IF($U76=45,Data!$J$48&amp;" lm","")&amp;
IF($U76=46,Data!$J$49&amp;" lm","")&amp;
IF($U76=47,Data!$J$50&amp;" lm","")&amp;
IF($U76=48,Data!$J$51&amp;" lm","")&amp;
IF($U76=49,Data!$J$52&amp;" lm","")&amp;
IF($U76=50,Data!$J$53&amp;" lm","")&amp;
IF($U76=51,Data!$J$54&amp;" lm","")&amp;
IF($U76=52,Data!$J$55&amp;" lm","")&amp;
IF($U76=53,Data!$J$56&amp;" lm","")&amp;
IF($U76=54,Data!$J$57&amp;" lm","")&amp;
IF($U76=55,Data!$J$58&amp;" lm","")&amp;
IF($U76=56,Data!$J$59&amp;" lm","")&amp;
IF($U76=57,Data!$J$60&amp;" lm","")&amp;
IF($U76=58,Data!$J$61&amp;" lm","")&amp;
IF($U76=59,Data!$J$62&amp;" lm","")&amp;
IF($U76=60,Data!$J$63&amp;" lm","")&amp;
IF($U76=61,Data!$J$64&amp;" lm","")&amp;
IF($U76=62,Data!$J$65&amp;" lm","")&amp;
IF($U76=63,Data!$J$66&amp;" lm","")&amp;
IF($U76=64,Data!$J$67&amp;" lm","")&amp;
IF($U76=65,Data!$J$68&amp;" lm","")&amp;
IF($U76=66,Data!$J$69&amp;" lm","")&amp;
IF($U76=67,Data!$J$70&amp;" lm","")&amp;
IF($U76=68,Data!$J$71&amp;" lm","")&amp;
IF($U76=69,Data!$J$72&amp;" lm","")&amp;
IF($U76=70,Data!$J$73&amp;" lm","")&amp;
IF($U76=71,Data!$J$74&amp;" lm","")&amp;
IF($U76=72,Data!$J$75&amp;" lm","")&amp;
IF($U76=73,Data!$J$76&amp;" lm","")&amp;
IF($U76=74,Data!$J$77&amp;" lm","")&amp;
IF($U76=75,Data!$J$78&amp;" lm","")&amp;
IF($U76=76,Data!$J$79&amp;" lm","")&amp;
IF($U76=77,Data!$J$80&amp;" lm","")&amp;
IF($U76=78,Data!$J$81&amp;" lm","")&amp;
IF($U76=79,Data!$J$82&amp;" lm","")&amp;
IF($U76=80,Data!$J$83&amp;" lm","")&amp;
IF($U76=81,Data!$J$84&amp;" lm","")&amp;
IF($U76=82,Data!$J$85&amp;" lm","")&amp;
IF($U76=83,Data!$J$86&amp;" lm","")&amp;
IF($U76=84,Data!$J$87&amp;" lm","")&amp;
IF($U76=85,Data!$J$88&amp;" lm","")&amp;
IF($U76=86,Data!$J$89&amp;" lm","")&amp;
IF($U76=87,Data!$J$90&amp;" lm","")&amp;
IF($U76=88,Data!$J$91&amp;" lm","")&amp;
IF($U76=89,Data!$J$92&amp;" lm","")&amp;
IF($U76=90,Data!$J$93&amp;" lm","")&amp;
IF($U76=91,Data!$J$94&amp;" lm","")&amp;
IF($U76=92,Data!$J$95&amp;" lm","")&amp;
IF($U76=93,Data!$J$96&amp;" lm","")&amp;
IF($U76=94,Data!$J$97&amp;" lm","")&amp;
IF($U76=95,Data!$J$98&amp;" lm","")&amp;
IF($U76=96,Data!$J$99&amp;" lm","")&amp;
IF($U76=97,Data!$J$100&amp;" lm","")&amp;
IF($U76=98,Data!$J$101&amp;" lm","")&amp;
IF($U76=99,Data!$J$102&amp;" lm","")&amp;
IF($U76=100,Data!$J$103&amp;" lm","")&amp;
IF($U76=101,Data!$J$104&amp;" lm","")&amp;
IF($U76=102,Data!$J$105&amp;" lm","")&amp;
IF($U76=103,Data!$J$106&amp;" lm","")&amp;
IF($U76=104,Data!$J$107&amp;" lm","")&amp;
IF($U76=105,Data!$J$108&amp;" lm","")&amp;
IF($U76=106,Data!$J$109&amp;" lm","")&amp;
IF($U76=107,Data!$J$110&amp;" lm","")&amp;
IF($U76=108,Data!$J$111&amp;" lm","")&amp;
IF($U76=109,Data!$J$112&amp;" lm","")&amp;
IF($U76=110,Data!$J$113&amp;" lm","")&amp;
IF($U76=111,Data!$J$114&amp;" lm","")&amp;
IF($U76=112,Data!$J$115&amp;" lm","")&amp;
IF($U76=113,Data!$J$116&amp;" lm","")&amp;
IF($U76=114,Data!$J$117&amp;" lm","")&amp;
IF($U76=115,Data!$J$118&amp;" lm","")&amp;
IF($U76=116,Data!$J$109&amp;" lm","")&amp;
IF($U76=117,Data!$J$120&amp;" lm","")&amp;
IF($U76=118,Data!$J$121&amp;" lm","")&amp;
IF($U76=119,Data!$J$122&amp;" lm","")&amp;
IF($U76=120,Data!$J$123&amp;" lm","")</f>
        <v/>
      </c>
      <c r="G76" s="43" t="str">
        <f xml:space="preserve">
IF($U76=1,Data!$H$4,"")&amp;
IF($U76=2,Data!$H$5,"")&amp;
IF($U76=3,Data!$H$6,"")&amp;
IF($U76=4,Data!$H$7,"")&amp;
IF($U76=5,Data!$H$8,"")&amp;
IF($U76=6,Data!$H$9,"")&amp;
IF($U76=7,Data!$H$10,"")&amp;
IF($U76=8,Data!$H$11,"")&amp;
IF($U76=9,Data!$H$12,"")&amp;
IF($U76=10,Data!$H$13,"")&amp;
IF($U76=11,Data!$H$14,"")&amp;
IF($U76=12,Data!$H$15,"")&amp;
IF($U76=13,Data!$H$16,"")&amp;
IF($U76=14,Data!$H$17,"")&amp;
IF($U76=15,Data!$H$18,"")&amp;
IF($U76=16,Data!$H$19,"")&amp;
IF($U76=17,Data!$H$20,"")&amp;
IF($U76=18,Data!$H$21,"")&amp;
IF($U76=19,Data!$H$22,"")&amp;
IF($U76=20,Data!$H$23,"")&amp;
IF($U76=21,Data!$H$24,"")&amp;
IF($U76=22,Data!$H$25,"")&amp;
IF($U76=23,Data!$H$26,"")&amp;
IF($U76=24,Data!$H$27,"")&amp;
IF($U76=25,Data!$H$28,"")&amp;
IF($U76=26,Data!$H$29,"")&amp;
IF($U76=27,Data!$H$30,"")&amp;
IF($U76=28,Data!$H$31,"")&amp;
IF($U76=29,Data!$H$32,"")&amp;
IF($U76=30,Data!$H$33,"")&amp;
IF($U76=31,Data!$H$34,"")&amp;
IF($U76=32,Data!$H$35,"")&amp;
IF($U76=33,Data!$H$36,"")&amp;
IF($U76=34,Data!$H$37,"")&amp;
IF($U76=35,Data!$H$38,"")&amp;
IF($U76=36,Data!$H$39,"")&amp;
IF($U76=37,Data!$H$40,"")&amp;
IF($U76=38,Data!$H$41,"")&amp;
IF($U76=39,Data!$H$42,"")&amp;
IF($U76=40,Data!$H$43,"")&amp;
IF($U76=41,Data!$H$44,"")&amp;
IF($U76=42,Data!$H$45,"")&amp;
IF($U76=43,Data!$H$46,"")&amp;
IF($U76=44,Data!$H$47,"")&amp;
IF($U76=45,Data!$H$48,"")&amp;
IF($U76=46,Data!$H$49,"")&amp;
IF($U76=47,Data!$H$50,"")&amp;
IF($U76=48,Data!$H$51,"")&amp;
IF($U76=49,Data!$H$52,"")&amp;
IF($U76=50,Data!$H$53,"")&amp;
IF($U76=51,Data!$H$54,"")&amp;
IF($U76=52,Data!$H$55,"")&amp;
IF($U76=53,Data!$H$56,"")&amp;
IF($U76=54,Data!$H$57,"")&amp;
IF($U76=55,Data!$H$58,"")&amp;
IF($U76=56,Data!$H$59,"")&amp;
IF($U76=57,Data!$H$60,"")&amp;
IF($U76=58,Data!$H$61,"")&amp;
IF($U76=59,Data!$H$62,"")&amp;
IF($U76=60,Data!$H$63,"")&amp;
IF($U76=61,Data!$H$64,"")&amp;
IF($U76=62,Data!$H$65,"")&amp;
IF($U76=63,Data!$H$66,"")&amp;
IF($U76=64,Data!$H$67,"")&amp;
IF($U76=65,Data!$H$68,"")&amp;
IF($U76=66,Data!$H$69,"")&amp;
IF($U76=67,Data!$H$70,"")&amp;
IF($U76=68,Data!$H$71,"")&amp;
IF($U76=69,Data!$H$72,"")&amp;
IF($U76=70,Data!$H$73,"")&amp;
IF($U76=71,Data!$H$74,"")&amp;
IF($U76=72,Data!$H$75,"")&amp;
IF($U76=73,Data!$H$76,"")&amp;
IF($U76=74,Data!$H$77,"")&amp;
IF($U76=75,Data!$H$78,"")&amp;
IF($U76=76,Data!$H$79,"")&amp;
IF($U76=77,Data!$H$80,"")&amp;
IF($U76=78,Data!$H$81,"")&amp;
IF($U76=79,Data!$H$82,"")&amp;
IF($U76=80,Data!$H$83,"")&amp;
IF($U76=81,Data!$H$84,"")&amp;
IF($U76=82,Data!$H$85,"")&amp;
IF($U76=83,Data!$H$86,"")&amp;
IF($U76=84,Data!$H$87,"")&amp;
IF($U76=85,Data!$H$88,"")&amp;
IF($U76=86,Data!$H$89,"")&amp;
IF($U76=87,Data!$H$90,"")&amp;
IF($U76=88,Data!$H$91,"")&amp;
IF($U76=89,Data!$H$92,"")&amp;
IF($U76=90,Data!$H$93,"")&amp;
IF($U76=91,Data!$H$94,"")&amp;
IF($U76=92,Data!$H$95,"")&amp;
IF($U76=93,Data!$H$96,"")&amp;
IF($U76=94,Data!$H$97,"")&amp;
IF($U76=95,Data!$H$98,"")&amp;
IF($U76=96,Data!$H$99,"")&amp;
IF($U76=97,Data!$H$100,"")&amp;
IF($U76=98,Data!$H$101,"")&amp;
IF($U76=99,Data!$H$102,"")&amp;
IF($U76=100,Data!$H$103,"")&amp;
IF($U76=101,Data!$H$104,"")&amp;
IF($U76=102,Data!$H$105,"")&amp;
IF($U76=103,Data!$H$106,"")&amp;
IF($U76=104,Data!$H$107,"")&amp;
IF($U76=105,Data!$H$108,"")&amp;
IF($U76=106,Data!$H$109,"")&amp;
IF($U76=107,Data!$H$110,"")&amp;
IF($U76=108,Data!$H$111,"")&amp;
IF($U76=109,Data!$H$112,"")&amp;
IF($U76=110,Data!$H$113,"")&amp;
IF($U76=111,Data!$H$114,"")&amp;
IF($U76=112,Data!$H$115,"")&amp;
IF($U76=113,Data!$H$116,"")&amp;
IF($U76=114,Data!$H$117,"")&amp;
IF($U76=115,Data!$H$118,"")&amp;
IF($U76=116,Data!$H$119,"")&amp;
IF($U76=117,Data!$H$120,"")&amp;
IF($U76=118,Data!$H$121,"")&amp;
IF($U76=119,Data!$H$122,"")&amp;
IF($U76=120,Data!$H$123,"")</f>
        <v/>
      </c>
      <c r="H76" s="44" t="str">
        <f>IF($U76=1,Data!$V$4&amp;" W","")&amp;
IF($U76=2,Data!$V$5&amp;" W","")&amp;
IF($U76=3,Data!$V$6&amp;" W","")&amp;
IF($U76=4,Data!$V$7&amp;" W","")&amp;
IF($U76=5,Data!$V$8&amp;" W","")&amp;
IF($U76=6,Data!$V$9&amp;" W","")&amp;
IF($U76=7,Data!$V$10&amp;" W","")&amp;
IF($U76=8,Data!$V$11&amp;" W","")&amp;
IF($U76=9,Data!$V$12&amp;" W","")&amp;
IF($U76=10,Data!$V$13&amp;" W","")&amp;
IF($U76=11,Data!$V$14&amp;" W","")&amp;
IF($U76=12,Data!$V$15&amp;" W","")&amp;
IF($U76=13,Data!$V$16&amp;" W","")&amp;
IF($U76=14,Data!$V$17&amp;" W","")&amp;
IF($U76=15,Data!$V$18&amp;" W","")&amp;
IF($U76=16,Data!$V$19&amp;" W","")&amp;
IF($U76=17,Data!$V$20&amp;" W","")&amp;
IF($U76=18,Data!$V$21&amp;" W","")&amp;
IF($U76=19,Data!$V$22&amp;" W","")&amp;
IF($U76=20,Data!$V$23&amp;" W","")&amp;
IF($U76=21,Data!$V$24&amp;" W","")&amp;
IF($U76=22,Data!$V$25&amp;" W","")&amp;
IF($U76=23,Data!$V$26&amp;" W","")&amp;
IF($U76=24,Data!$V$27&amp;" W","")&amp;
IF($U76=25,Data!$V$28&amp;" W","")&amp;
IF($U76=26,Data!$V$29&amp;" W","")&amp;
IF($U76=27,Data!$V$30&amp;" W","")&amp;
IF($U76=28,Data!$V$31&amp;" W","")&amp;
IF($U76=29,Data!$V$32&amp;" W","")&amp;
IF($U76=30,Data!$V$33&amp;" W","")&amp;
IF($U76=31,Data!$V$34&amp;" W","")&amp;
IF($U76=32,Data!$V$35&amp;" W","")&amp;
IF($U76=33,Data!$V$36&amp;" W","")&amp;
IF($U76=34,Data!$V$37&amp;" W","")&amp;
IF($U76=35,Data!$V$38&amp;" W","")&amp;
IF($U76=36,Data!$V$39&amp;" W","")&amp;
IF($U76=37,Data!$V$40&amp;" W","")&amp;
IF($U76=38,Data!$V$41&amp;" W","")&amp;
IF($U76=39,Data!$V$42&amp;" W","")&amp;
IF($U76=40,Data!$V$43&amp;" W","")&amp;
IF($U76=41,Data!$V$44&amp;" W","")&amp;
IF($U76=42,Data!$V$45&amp;" W","")&amp;
IF($U76=43,Data!$V$46&amp;" W","")&amp;
IF($U76=44,Data!$V$47&amp;" W","")&amp;
IF($U76=45,Data!$V$48&amp;" W","")&amp;
IF($U76=46,Data!$V$49&amp;" W","")&amp;
IF($U76=47,Data!$V$50&amp;" W","")&amp;
IF($U76=48,Data!$V$51&amp;" W","")&amp;
IF($U76=49,Data!$V$52&amp;" W","")&amp;
IF($U76=50,Data!$V$53&amp;" W","")&amp;
IF($U76=51,Data!$V$54&amp;" W","")&amp;
IF($U76=52,Data!$V$55&amp;" W","")&amp;
IF($U76=53,Data!$V$56&amp;" W","")&amp;
IF($U76=54,Data!$V$57&amp;" W","")&amp;
IF($U76=55,Data!$V$58&amp;" W","")&amp;
IF($U76=56,Data!$V$59&amp;" W","")&amp;
IF($U76=57,Data!$V$60&amp;" W","")&amp;
IF($U76=58,Data!$V$61&amp;" W","")&amp;
IF($U76=59,Data!$V$62&amp;" W","")&amp;
IF($U76=60,Data!$V$63&amp;" W","")&amp;
IF($U76=61,Data!$V$64&amp;" W","")&amp;
IF($U76=62,Data!$V$65&amp;" W","")&amp;
IF($U76=63,Data!$V$66&amp;" W","")&amp;
IF($U76=64,Data!$V$67&amp;" W","")&amp;
IF($U76=65,Data!$V$68&amp;" W","")&amp;
IF($U76=66,Data!$V$69&amp;" W","")&amp;
IF($U76=67,Data!$V$70&amp;" W","")&amp;
IF($U76=68,Data!$V$71&amp;" W","")&amp;
IF($U76=69,Data!$V$72&amp;" W","")&amp;
IF($U76=70,Data!$V$73&amp;" W","")&amp;
IF($U76=71,Data!$V$74&amp;" W","")&amp;
IF($U76=72,Data!$V$75&amp;" W","")&amp;
IF($U76=73,Data!$V$76&amp;" W","")&amp;
IF($U76=74,Data!$V$77&amp;" W","")&amp;
IF($U76=75,Data!$V$78&amp;" W","")&amp;
IF($U76=76,Data!$V$79&amp;" W","")&amp;
IF($U76=77,Data!$V$80&amp;" W","")&amp;
IF($U76=78,Data!$V$81&amp;" W","")&amp;
IF($U76=79,Data!$V$82&amp;" W","")&amp;
IF($U76=80,Data!$V$83&amp;" W","")&amp;
IF($U76=81,Data!$V$84&amp;" W","")&amp;
IF($U76=82,Data!$V$85&amp;" W","")&amp;
IF($U76=83,Data!$V$86&amp;" W","")&amp;
IF($U76=84,Data!$V$87&amp;" W","")&amp;
IF($U76=85,Data!$V$88&amp;" W","")&amp;
IF($U76=86,Data!$V$89&amp;" W","")&amp;
IF($U76=87,Data!$V$90&amp;" W","")&amp;
IF($U76=88,Data!$V$91&amp;" W","")&amp;
IF($U76=89,Data!$V$92&amp;" W","")&amp;
IF($U76=90,Data!$V$93&amp;" W","")&amp;
IF($U76=91,Data!$V$94&amp;" W","")&amp;
IF($U76=92,Data!$V$95&amp;" W","")&amp;
IF($U76=93,Data!$V$96&amp;" W","")&amp;
IF($U76=94,Data!$V$97&amp;" W","")&amp;
IF($U76=95,Data!$V$98&amp;" W","")&amp;
IF($U76=96,Data!$V$99&amp;" W","")&amp;
IF($U76=97,Data!$V$100&amp;" W","")&amp;
IF($U76=98,Data!$V$101&amp;" W","")&amp;
IF($U76=99,Data!$V$102&amp;" W","")&amp;
IF($U76=100,Data!$V$103&amp;" W","")&amp;
IF($U76=101,Data!$V176&amp;" W","")&amp;
IF($U76=102,Data!$V$105&amp;" W","")&amp;
IF($U76=103,Data!$V$106&amp;" W","")&amp;
IF($U76=104,Data!$V$107&amp;" W","")&amp;
IF($U76=105,Data!$V$108&amp;" W","")&amp;
IF($U76=106,Data!$V$109&amp;" W","")&amp;
IF($U76=107,Data!$V$110&amp;" W","")&amp;
IF($U76=108,Data!$V$111&amp;" W","")&amp;
IF($U76=109,Data!$V$112&amp;" W","")&amp;
IF($U76=110,Data!$V$113&amp;" W","")&amp;
IF($U76=111,Data!$V$114&amp;" W","")&amp;
IF($U76=112,Data!$V$115&amp;" W","")&amp;
IF($U76=113,Data!$V$116&amp;" W","")&amp;
IF($U76=114,Data!$V$117&amp;" W","")&amp;
IF($U76=115,Data!$V$118&amp;" W","")&amp;
IF($U76=116,Data!$V$119&amp;" W","")&amp;
IF($U76=117,Data!$V$120&amp;" W","")&amp;
IF($U76=118,Data!$V$121&amp;" W","")&amp;
IF($U76=119,Data!$V$122&amp;" W","")&amp;
IF($U76=120,Data!$V$123&amp;" W","")</f>
        <v/>
      </c>
      <c r="I76" s="42" t="str">
        <f>IF($U76=1,Data!$W$4&amp;" W","")&amp;
IF($U76=2,Data!$W$5&amp;" W","")&amp;
IF($U76=3,Data!$W$6&amp;" W","")&amp;
IF($U76=4,Data!$W$7&amp;" W","")&amp;
IF($U76=5,Data!$W$8&amp;" W","")&amp;
IF($U76=6,Data!$W$9&amp;" W","")&amp;
IF($U76=7,Data!$W$10&amp;" W","")&amp;
IF($U76=8,Data!$W$11&amp;" W","")&amp;
IF($U76=9,Data!$W$12&amp;" W","")&amp;
IF($U76=10,Data!$W$13&amp;" W","")&amp;
IF($U76=11,Data!$W$14&amp;" W","")&amp;
IF($U76=12,Data!$W$15&amp;" W","")&amp;
IF($U76=13,Data!$W$16&amp;" W","")&amp;
IF($U76=14,Data!$W$17&amp;" W","")&amp;
IF($U76=15,Data!$W$18&amp;" W","")&amp;
IF($U76=16,Data!$W$19&amp;" W","")&amp;
IF($U76=17,Data!$W$20&amp;" W","")&amp;
IF($U76=18,Data!$W$21&amp;" W","")&amp;
IF($U76=19,Data!$W$22&amp;" W","")&amp;
IF($U76=20,Data!$W$23&amp;" W","")&amp;
IF($U76=21,Data!$W$24&amp;" W","")&amp;
IF($U76=22,Data!$W$25&amp;" W","")&amp;
IF($U76=23,Data!$W$26&amp;" W","")&amp;
IF($U76=24,Data!$W$27&amp;" W","")&amp;
IF($U76=25,Data!$W$28&amp;" W","")&amp;
IF($U76=26,Data!$W$29&amp;" W","")&amp;
IF($U76=27,Data!$W$30&amp;" W","")&amp;
IF($U76=28,Data!$W$31&amp;" W","")&amp;
IF($U76=29,Data!$W$32&amp;" W","")&amp;
IF($U76=30,Data!$W$33&amp;" W","")&amp;
IF($U76=31,Data!$W$34&amp;" W","")&amp;
IF($U76=32,Data!$W$35&amp;" W","")&amp;
IF($U76=33,Data!$W$36&amp;" W","")&amp;
IF($U76=34,Data!$W$37&amp;" W","")&amp;
IF($U76=35,Data!$W$38&amp;" W","")&amp;
IF($U76=36,Data!$W$39&amp;" W","")&amp;
IF($U76=37,Data!$W$40&amp;" W","")&amp;
IF($U76=38,Data!$W$41&amp;" W","")&amp;
IF($U76=39,Data!$W$42&amp;" W","")&amp;
IF($U76=40,Data!$W$43&amp;" W","")&amp;
IF($U76=41,Data!$W$44&amp;" W","")&amp;
IF($U76=42,Data!$W$45&amp;" W","")&amp;
IF($U76=43,Data!$W$46&amp;" W","")&amp;
IF($U76=44,Data!$W$47&amp;" W","")&amp;
IF($U76=45,Data!$W$48&amp;" W","")&amp;
IF($U76=46,Data!$W$49&amp;" W","")&amp;
IF($U76=47,Data!$W$50&amp;" W","")&amp;
IF($U76=48,Data!$W$51&amp;" W","")&amp;
IF($U76=49,Data!$W$52&amp;" W","")&amp;
IF($U76=50,Data!$W$53&amp;" W","")&amp;
IF($U76=51,Data!$W$54&amp;" W","")&amp;
IF($U76=52,Data!$W$55&amp;" W","")&amp;
IF($U76=53,Data!$W$56&amp;" W","")&amp;
IF($U76=54,Data!$W$57&amp;" W","")&amp;
IF($U76=55,Data!$W$58&amp;" W","")&amp;
IF($U76=56,Data!$W$59&amp;" W","")&amp;
IF($U76=57,Data!$W$60&amp;" W","")&amp;
IF($U76=58,Data!$W$61&amp;" W","")&amp;
IF($U76=59,Data!$W$62&amp;" W","")&amp;
IF($U76=60,Data!$W$63&amp;" W","")&amp;
IF($U76=61,Data!$W$64&amp;" W","")&amp;
IF($U76=62,Data!$W$65&amp;" W","")&amp;
IF($U76=63,Data!$W$66&amp;" W","")&amp;
IF($U76=64,Data!$W$67&amp;" W","")&amp;
IF($U76=65,Data!$W$68&amp;" W","")&amp;
IF($U76=66,Data!$W$69&amp;" W","")&amp;
IF($U76=67,Data!$W$70&amp;" W","")&amp;
IF($U76=68,Data!$W$71&amp;" W","")&amp;
IF($U76=69,Data!$W$72&amp;" W","")&amp;
IF($U76=70,Data!$W$73&amp;" W","")&amp;
IF($U76=71,Data!$W$74&amp;" W","")&amp;
IF($U76=72,Data!$W$75&amp;" W","")&amp;
IF($U76=73,Data!$W$76&amp;" W","")&amp;
IF($U76=74,Data!$W$77&amp;" W","")&amp;
IF($U76=75,Data!$W$78&amp;" W","")&amp;
IF($U76=76,Data!$W$79&amp;" W","")&amp;
IF($U76=77,Data!$W$80&amp;" W","")&amp;
IF($U76=78,Data!$W$81&amp;" W","")&amp;
IF($U76=79,Data!$W$82&amp;" W","")&amp;
IF($U76=80,Data!$W$83&amp;" W","")&amp;
IF($U76=81,Data!$W$84&amp;" W","")&amp;
IF($U76=82,Data!$W$85&amp;" W","")&amp;
IF($U76=83,Data!$W$86&amp;" W","")&amp;
IF($U76=84,Data!$W$87&amp;" W","")&amp;
IF($U76=85,Data!$W$88&amp;" W","")&amp;
IF($U76=86,Data!$W$89&amp;" W","")&amp;
IF($U76=87,Data!$W$90&amp;" W","")&amp;
IF($U76=88,Data!$W$91&amp;" W","")&amp;
IF($U76=89,Data!$W$92&amp;" W","")&amp;
IF($U76=90,Data!$W$93&amp;" W","")&amp;
IF($U76=91,Data!$W$94&amp;" W","")&amp;
IF($U76=92,Data!$W$95&amp;" W","")&amp;
IF($U76=93,Data!$W$96&amp;" W","")&amp;
IF($U76=94,Data!$W$97&amp;" W","")&amp;
IF($U76=95,Data!$W$98&amp;" W","")&amp;
IF($U76=96,Data!$W$99&amp;" W","")&amp;
IF($U76=97,Data!$W$100&amp;" W","")&amp;
IF($U76=98,Data!$W$101&amp;" W","")&amp;
IF($U76=99,Data!$W$102&amp;" W","")&amp;
IF($U76=100,Data!$W$103&amp;" W","")&amp;
IF($U76=101,Data!$V176&amp;" W","")&amp;
IF($U76=102,Data!$W$105&amp;" W","")&amp;
IF($U76=103,Data!$W$106&amp;" W","")&amp;
IF($U76=104,Data!$W$107&amp;" W","")&amp;
IF($U76=105,Data!$W$108&amp;" W","")&amp;
IF($U76=106,Data!$W$109&amp;" W","")&amp;
IF($U76=107,Data!$W$110&amp;" W","")&amp;
IF($U76=108,Data!$W$111&amp;" W","")&amp;
IF($U76=109,Data!$W$112&amp;" W","")&amp;
IF($U76=110,Data!$W$113&amp;" W","")&amp;
IF($U76=111,Data!$W$114&amp;" W","")&amp;
IF($U76=112,Data!$W$115&amp;" W","")&amp;
IF($U76=113,Data!$W$116&amp;" W","")&amp;
IF($U76=114,Data!$W$117&amp;" W","")&amp;
IF($U76=115,Data!$W$118&amp;" W","")&amp;
IF($U76=116,Data!$W$119&amp;" W","")&amp;
IF($U76=117,Data!$W$120&amp;" W","")&amp;
IF($U76=118,Data!$W$121&amp;" W","")&amp;
IF($U76=119,Data!$W$122&amp;" W","")&amp;
IF($U76=120,Data!$W$123&amp;" W","")</f>
        <v/>
      </c>
      <c r="J76" s="44" t="str">
        <f>IF($U76=1,Data!$X$4&amp;" W","")&amp;
IF($U76=2,Data!$X$5&amp;" W","")&amp;
IF($U76=3,Data!$X$6&amp;" W","")&amp;
IF($U76=4,Data!$X$7&amp;" W","")&amp;
IF($U76=5,Data!$X$8&amp;" W","")&amp;
IF($U76=6,Data!$X$9&amp;" W","")&amp;
IF($U76=7,Data!$X$10&amp;" W","")&amp;
IF($U76=8,Data!$X$11&amp;" W","")&amp;
IF($U76=9,Data!$X$12&amp;" W","")&amp;
IF($U76=10,Data!$X$13&amp;" W","")&amp;
IF($U76=11,Data!$X$14&amp;" W","")&amp;
IF($U76=12,Data!$X$15&amp;" W","")&amp;
IF($U76=13,Data!$X$16&amp;" W","")&amp;
IF($U76=14,Data!$X$17&amp;" W","")&amp;
IF($U76=15,Data!$X$18&amp;" W","")&amp;
IF($U76=16,Data!$X$19&amp;" W","")&amp;
IF($U76=17,Data!$X$20&amp;" W","")&amp;
IF($U76=18,Data!$X$21&amp;" W","")&amp;
IF($U76=19,Data!$X$22&amp;" W","")&amp;
IF($U76=20,Data!$X$23&amp;" W","")&amp;
IF($U76=21,Data!$X$24&amp;" W","")&amp;
IF($U76=22,Data!$X$25&amp;" W","")&amp;
IF($U76=23,Data!$X$26&amp;" W","")&amp;
IF($U76=24,Data!$X$27&amp;" W","")&amp;
IF($U76=25,Data!$X$28&amp;" W","")&amp;
IF($U76=26,Data!$X$29&amp;" W","")&amp;
IF($U76=27,Data!$X$30&amp;" W","")&amp;
IF($U76=28,Data!$X$31&amp;" W","")&amp;
IF($U76=29,Data!$X$32&amp;" W","")&amp;
IF($U76=30,Data!$X$33&amp;" W","")&amp;
IF($U76=31,Data!$X$34&amp;" W","")&amp;
IF($U76=32,Data!$X$35&amp;" W","")&amp;
IF($U76=33,Data!$X$36&amp;" W","")&amp;
IF($U76=34,Data!$X$37&amp;" W","")&amp;
IF($U76=35,Data!$X$38&amp;" W","")&amp;
IF($U76=36,Data!$X$39&amp;" W","")&amp;
IF($U76=37,Data!$X$40&amp;" W","")&amp;
IF($U76=38,Data!$X$41&amp;" W","")&amp;
IF($U76=39,Data!$X$42&amp;" W","")&amp;
IF($U76=40,Data!$X$43&amp;" W","")&amp;
IF($U76=41,Data!$X$44&amp;" W","")&amp;
IF($U76=42,Data!$X$45&amp;" W","")&amp;
IF($U76=43,Data!$X$46&amp;" W","")&amp;
IF($U76=44,Data!$X$47&amp;" W","")&amp;
IF($U76=45,Data!$X$48&amp;" W","")&amp;
IF($U76=46,Data!$X$49&amp;" W","")&amp;
IF($U76=47,Data!$X$50&amp;" W","")&amp;
IF($U76=48,Data!$X$51&amp;" W","")&amp;
IF($U76=49,Data!$X$52&amp;" W","")&amp;
IF($U76=50,Data!$X$53&amp;" W","")&amp;
IF($U76=51,Data!$X$54&amp;" W","")&amp;
IF($U76=52,Data!$X$55&amp;" W","")&amp;
IF($U76=53,Data!$X$56&amp;" W","")&amp;
IF($U76=54,Data!$X$57&amp;" W","")&amp;
IF($U76=55,Data!$X$58&amp;" W","")&amp;
IF($U76=56,Data!$X$59&amp;" W","")&amp;
IF($U76=57,Data!$X$60&amp;" W","")&amp;
IF($U76=58,Data!$X$61&amp;" W","")&amp;
IF($U76=59,Data!$X$62&amp;" W","")&amp;
IF($U76=60,Data!$X$63&amp;" W","")&amp;
IF($U76=61,Data!$X$64&amp;" W","")&amp;
IF($U76=62,Data!$X$65&amp;" W","")&amp;
IF($U76=63,Data!$X$66&amp;" W","")&amp;
IF($U76=64,Data!$X$67&amp;" W","")&amp;
IF($U76=65,Data!$X$68&amp;" W","")&amp;
IF($U76=66,Data!$X$69&amp;" W","")&amp;
IF($U76=67,Data!$X$70&amp;" W","")&amp;
IF($U76=68,Data!$X$71&amp;" W","")&amp;
IF($U76=69,Data!$X$72&amp;" W","")&amp;
IF($U76=70,Data!$X$73&amp;" W","")&amp;
IF($U76=71,Data!$X$74&amp;" W","")&amp;
IF($U76=72,Data!$X$75&amp;" W","")&amp;
IF($U76=73,Data!$X$76&amp;" W","")&amp;
IF($U76=74,Data!$X$77&amp;" W","")&amp;
IF($U76=75,Data!$X$78&amp;" W","")&amp;
IF($U76=76,Data!$X$79&amp;" W","")&amp;
IF($U76=77,Data!$X$80&amp;" W","")&amp;
IF($U76=78,Data!$X$81&amp;" W","")&amp;
IF($U76=79,Data!$X$82&amp;" W","")&amp;
IF($U76=80,Data!$X$83&amp;" W","")&amp;
IF($U76=81,Data!$X$84&amp;" W","")&amp;
IF($U76=82,Data!$X$85&amp;" W","")&amp;
IF($U76=83,Data!$X$86&amp;" W","")&amp;
IF($U76=84,Data!$X$87&amp;" W","")&amp;
IF($U76=85,Data!$X$88&amp;" W","")&amp;
IF($U76=86,Data!$X$89&amp;" W","")&amp;
IF($U76=87,Data!$X$90&amp;" W","")&amp;
IF($U76=88,Data!$X$91&amp;" W","")&amp;
IF($U76=89,Data!$X$92&amp;" W","")&amp;
IF($U76=90,Data!$X$93&amp;" W","")&amp;
IF($U76=91,Data!$X$94&amp;" W","")&amp;
IF($U76=92,Data!$X$95&amp;" W","")&amp;
IF($U76=93,Data!$X$96&amp;" W","")&amp;
IF($U76=94,Data!$X$97&amp;" W","")&amp;
IF($U76=95,Data!$X$98&amp;" W","")&amp;
IF($U76=96,Data!$X$99&amp;" W","")&amp;
IF($U76=97,Data!$X$100&amp;" W","")&amp;
IF($U76=98,Data!$X$101&amp;" W","")&amp;
IF($U76=99,Data!$X$102&amp;" W","")&amp;
IF($U76=100,Data!$X$103&amp;" W","")&amp;
IF($U76=101,Data!$X$104&amp;" W","")&amp;
IF($U76=102,Data!$X$105&amp;" W","")&amp;
IF($U76=103,Data!$X$106&amp;" W","")&amp;
IF($U76=104,Data!$X$107&amp;" W","")&amp;
IF($U76=105,Data!$X$108&amp;" W","")&amp;
IF($U76=106,Data!$X$109&amp;" W","")&amp;
IF($U76=107,Data!$X$110&amp;" W","")&amp;
IF($U76=108,Data!$X$111&amp;" W","")&amp;
IF($U76=109,Data!$X$112&amp;" W","")&amp;
IF($U76=110,Data!$X$113&amp;" W","")&amp;
IF($U76=111,Data!$X$114&amp;" W","")&amp;
IF($U76=112,Data!$X$115&amp;" W","")&amp;
IF($U76=113,Data!$X$116&amp;" W","")&amp;
IF($U76=114,Data!$X$117&amp;" W","")&amp;
IF($U76=115,Data!$X$118&amp;" W","")&amp;
IF($U76=116,Data!$X$119&amp;" W","")&amp;
IF($U76=117,Data!$X$120&amp;" W","")&amp;
IF($U76=118,Data!$X$121&amp;" W","")&amp;
IF($U76=119,Data!$X$122&amp;" W","")&amp;
IF($U76=120,Data!$X$123&amp;" W","")</f>
        <v/>
      </c>
      <c r="K76" s="238" t="str">
        <f>IF($U76=1,Data!$Y$4&amp;" W","")&amp;
IF($U76=2,Data!$Y$5&amp;" W","")&amp;
IF($U76=3,Data!$Y$6&amp;" W","")&amp;
IF($U76=4,Data!$Y$7&amp;" W","")&amp;
IF($U76=5,Data!$Y$8&amp;" W","")&amp;
IF($U76=6,Data!$Y$9&amp;" W","")&amp;
IF($U76=7,Data!$Y$10&amp;" W","")&amp;
IF($U76=8,Data!$Y$11&amp;" W","")&amp;
IF($U76=9,Data!$Y$12&amp;" W","")&amp;
IF($U76=10,Data!$Y$13&amp;" W","")&amp;
IF($U76=11,Data!$Y$14&amp;" W","")&amp;
IF($U76=12,Data!$Y$15&amp;" W","")&amp;
IF($U76=13,Data!$Y$16&amp;" W","")&amp;
IF($U76=14,Data!$Y$17&amp;" W","")&amp;
IF($U76=15,Data!$Y$18&amp;" W","")&amp;
IF($U76=16,Data!$Y$19&amp;" W","")&amp;
IF($U76=17,Data!$Y$20&amp;" W","")&amp;
IF($U76=18,Data!$Y$21&amp;" W","")&amp;
IF($U76=19,Data!$Y$22&amp;" W","")&amp;
IF($U76=20,Data!$Y$23&amp;" W","")&amp;
IF($U76=21,Data!$Y$24&amp;" W","")&amp;
IF($U76=22,Data!$Y$25&amp;" W","")&amp;
IF($U76=23,Data!$Y$26&amp;" W","")&amp;
IF($U76=24,Data!$Y$27&amp;" W","")&amp;
IF($U76=25,Data!$Y$28&amp;" W","")&amp;
IF($U76=26,Data!$Y$29&amp;" W","")&amp;
IF($U76=27,Data!$Y$30&amp;" W","")&amp;
IF($U76=28,Data!$Y$31&amp;" W","")&amp;
IF($U76=29,Data!$Y$32&amp;" W","")&amp;
IF($U76=30,Data!$Y$33&amp;" W","")&amp;
IF($U76=31,Data!$Y$34&amp;" W","")&amp;
IF($U76=32,Data!$Y$35&amp;" W","")&amp;
IF($U76=33,Data!$Y$36&amp;" W","")&amp;
IF($U76=34,Data!$Y$37&amp;" W","")&amp;
IF($U76=35,Data!$Y$38&amp;" W","")&amp;
IF($U76=36,Data!$Y$39&amp;" W","")&amp;
IF($U76=37,Data!$Y$40&amp;" W","")&amp;
IF($U76=38,Data!$Y$41&amp;" W","")&amp;
IF($U76=39,Data!$Y$42&amp;" W","")&amp;
IF($U76=40,Data!$Y$43&amp;" W","")&amp;
IF($U76=41,Data!$Y$44&amp;" W","")&amp;
IF($U76=42,Data!$Y$45&amp;" W","")&amp;
IF($U76=43,Data!$Y$46&amp;" W","")&amp;
IF($U76=44,Data!$Y$47&amp;" W","")&amp;
IF($U76=45,Data!$Y$48&amp;" W","")&amp;
IF($U76=46,Data!$Y$49&amp;" W","")&amp;
IF($U76=47,Data!$Y$50&amp;" W","")&amp;
IF($U76=48,Data!$Y$51&amp;" W","")&amp;
IF($U76=49,Data!$Y$52&amp;" W","")&amp;
IF($U76=50,Data!$Y$53&amp;" W","")&amp;
IF($U76=51,Data!$Y$54&amp;" W","")&amp;
IF($U76=52,Data!$Y$55&amp;" W","")&amp;
IF($U76=53,Data!$Y$56&amp;" W","")&amp;
IF($U76=54,Data!$Y$57&amp;" W","")&amp;
IF($U76=55,Data!$Y$58&amp;" W","")&amp;
IF($U76=56,Data!$Y$59&amp;" W","")&amp;
IF($U76=57,Data!$Y$60&amp;" W","")&amp;
IF($U76=58,Data!$Y$61&amp;" W","")&amp;
IF($U76=59,Data!$Y$62&amp;" W","")&amp;
IF($U76=60,Data!$Y$63&amp;" W","")&amp;
IF($U76=61,Data!$Y$64&amp;" W","")&amp;
IF($U76=62,Data!$Y$65&amp;" W","")&amp;
IF($U76=63,Data!$Y$66&amp;" W","")&amp;
IF($U76=64,Data!$Y$67&amp;" W","")&amp;
IF($U76=65,Data!$Y$68&amp;" W","")&amp;
IF($U76=66,Data!$Y$69&amp;" W","")&amp;
IF($U76=67,Data!$Y$70&amp;" W","")&amp;
IF($U76=68,Data!$Y$71&amp;" W","")&amp;
IF($U76=69,Data!$Y$72&amp;" W","")&amp;
IF($U76=70,Data!$Y$73&amp;" W","")&amp;
IF($U76=71,Data!$Y$74&amp;" W","")&amp;
IF($U76=72,Data!$Y$75&amp;" W","")&amp;
IF($U76=73,Data!$Y$76&amp;" W","")&amp;
IF($U76=74,Data!$Y$77&amp;" W","")&amp;
IF($U76=75,Data!$Y$78&amp;" W","")&amp;
IF($U76=76,Data!$Y$79&amp;" W","")&amp;
IF($U76=77,Data!$Y$80&amp;" W","")&amp;
IF($U76=78,Data!$Y$81&amp;" W","")&amp;
IF($U76=79,Data!$Y$82&amp;" W","")&amp;
IF($U76=80,Data!$Y$83&amp;" W","")&amp;
IF($U76=81,Data!$Y$84&amp;" W","")&amp;
IF($U76=82,Data!$Y$85&amp;" W","")&amp;
IF($U76=83,Data!$Y$86&amp;" W","")&amp;
IF($U76=84,Data!$Y$87&amp;" W","")&amp;
IF($U76=85,Data!$Y$88&amp;" W","")&amp;
IF($U76=86,Data!$Y$89&amp;" W","")&amp;
IF($U76=87,Data!$Y$90&amp;" W","")&amp;
IF($U76=88,Data!$Y$91&amp;" W","")&amp;
IF($U76=89,Data!$Y$92&amp;" W","")&amp;
IF($U76=90,Data!$Y$93&amp;" W","")&amp;
IF($U76=91,Data!$Y$94&amp;" W","")&amp;
IF($U76=92,Data!$Y$95&amp;" W","")&amp;
IF($U76=93,Data!$Y$96&amp;" W","")&amp;
IF($U76=94,Data!$Y$97&amp;" W","")&amp;
IF($U76=95,Data!$Y$98&amp;" W","")&amp;
IF($U76=96,Data!$Y$99&amp;" W","")&amp;
IF($U76=97,Data!$Y$100&amp;" W","")&amp;
IF($U76=98,Data!$Y$101&amp;" W","")&amp;
IF($U76=99,Data!$Y$102&amp;" W","")&amp;
IF($U76=100,Data!$Y$103&amp;" W","")&amp;
IF($U76=101,Data!$Y$104&amp;" W","")&amp;
IF($U76=102,Data!$Y$105&amp;" W","")&amp;
IF($U76=103,Data!$Y$106&amp;" W","")&amp;
IF($U76=104,Data!$Y$107&amp;" W","")&amp;
IF($U76=105,Data!$Y$108&amp;" W","")&amp;
IF($U76=106,Data!$Y$109&amp;" W","")&amp;
IF($U76=107,Data!$Y$110&amp;" W","")&amp;
IF($U76=108,Data!$Y$111&amp;" W","")&amp;
IF($U76=109,Data!$Y$112&amp;" W","")&amp;
IF($U76=110,Data!$Y$113&amp;" W","")&amp;
IF($U76=111,Data!$Y$114&amp;" W","")&amp;
IF($U76=112,Data!$Y$115&amp;" W","")&amp;
IF($U76=113,Data!$Y$116&amp;" W","")&amp;
IF($U76=114,Data!$Y$117&amp;" W","")&amp;
IF($U76=115,Data!$Y$118&amp;" W","")&amp;
IF($U76=116,Data!$Y$119&amp;" W","")&amp;
IF($U76=117,Data!$Y$120&amp;" W","")&amp;
IF($U76=118,Data!$Y$121&amp;" W","")&amp;
IF($U76=119,Data!$Y$122&amp;" W","")&amp;
IF($U76=120,Data!$Y$123&amp;" W","")</f>
        <v/>
      </c>
      <c r="L76" s="66" t="str">
        <f>IF($U76=1,Data!$L$4&amp;" - "&amp;RIGHT(Data!$L$4,2)&amp;"00 K","")&amp;
IF($U76=2,Data!$L$5&amp;" - "&amp;RIGHT(Data!$L$5,2)&amp;"00 K","")&amp;
IF($U76=3,Data!$L$6&amp;" - "&amp;RIGHT(Data!$L$6,2)&amp;"00 K","")&amp;
IF($U76=4,Data!$L$7&amp;" - "&amp;RIGHT(Data!$L$7,2)&amp;"00 K","")&amp;
IF($U76=5,Data!$L$8&amp;" - "&amp;RIGHT(Data!$L$8,2)&amp;"00 K","")&amp;
IF($U76=6,Data!$L$9&amp;" - "&amp;RIGHT(Data!$L$9,2)&amp;"00 K","")&amp;
IF($U76=7,Data!$L$10&amp;" - "&amp;RIGHT(Data!$L$10,2)&amp;"00 K","")&amp;
IF($U76=8,Data!$L$11&amp;" - "&amp;RIGHT(Data!$L$11,2)&amp;"00 K","")&amp;
IF($U76=9,Data!$L$12&amp;" - "&amp;RIGHT(Data!$L$12,2)&amp;"00 K","")&amp;
IF($U76=10,Data!$L$13&amp;" - "&amp;RIGHT(Data!$L$13,2)&amp;"00 K","")&amp;
IF($U76=11,Data!$L$14&amp;" - "&amp;RIGHT(Data!$L$14,2)&amp;"00 K","")&amp;
IF($U76=12,Data!$L$15&amp;" - "&amp;RIGHT(Data!$L$15,2)&amp;"00 K","")&amp;
IF($U76=13,Data!$L$16&amp;" - "&amp;RIGHT(Data!$L$16,2)&amp;"00 K","")&amp;
IF($U76=14,Data!$L$17&amp;" - "&amp;RIGHT(Data!$L$17,2)&amp;"00 K","")&amp;
IF($U76=15,Data!$L$18&amp;" - "&amp;RIGHT(Data!$L$18,2)&amp;"00 K","")&amp;
IF($U76=16,Data!$L$19&amp;" - "&amp;RIGHT(Data!$L$19,2)&amp;"00 K","")&amp;
IF($U76=17,Data!$L$20&amp;" - "&amp;RIGHT(Data!$L$20,2)&amp;"00 K","")&amp;
IF($U76=18,Data!$L$21&amp;" - "&amp;RIGHT(Data!$L$21,2)&amp;"00 K","")&amp;
IF($U76=19,Data!$L$22&amp;" - "&amp;RIGHT(Data!$L$22,2)&amp;"00 K","")&amp;
IF($U76=20,Data!$L$23&amp;" - "&amp;RIGHT(Data!$L$23,2)&amp;"00 K","")&amp;
IF($U76=21,Data!$L$24&amp;" - "&amp;RIGHT(Data!$L$24,2)&amp;"00 K","")&amp;
IF($U76=22,Data!$L$25&amp;" - "&amp;RIGHT(Data!$L$25,2)&amp;"00 K","")&amp;
IF($U76=23,Data!$L$26&amp;" - "&amp;RIGHT(Data!$L$26,2)&amp;"00 K","")&amp;
IF($U76=24,Data!$L$27&amp;" - "&amp;RIGHT(Data!$L$27,2)&amp;"00 K","")&amp;
IF($U76=25,Data!$L$28&amp;" - "&amp;RIGHT(Data!$L$28,2)&amp;"00 K","")&amp;
IF($U76=26,Data!$L$29&amp;" - "&amp;RIGHT(Data!$L$29,2)&amp;"00 K","")&amp;
IF($U76=27,Data!$L$30&amp;" - "&amp;RIGHT(Data!$L$30,2)&amp;"00 K","")&amp;
IF($U76=28,Data!$L$31&amp;" - "&amp;RIGHT(Data!$L$31,2)&amp;"00 K","")&amp;
IF($U76=29,Data!$L$32&amp;" - "&amp;RIGHT(Data!$L$32,2)&amp;"00 K","")&amp;
IF($U76=30,Data!$L$33&amp;" - "&amp;RIGHT(Data!$L$33,2)&amp;"00 K","")&amp;
IF($U76=31,Data!$L$34&amp;" - "&amp;RIGHT(Data!$L$34,2)&amp;"00 K","")&amp;
IF($U76=32,Data!$L$35&amp;" - "&amp;RIGHT(Data!$L$35,2)&amp;"00 K","")&amp;
IF($U76=33,Data!$L$36&amp;" - "&amp;RIGHT(Data!$L$36,2)&amp;"00 K","")&amp;
IF($U76=34,Data!$L$37&amp;" - "&amp;RIGHT(Data!$L$37,2)&amp;"00 K","")&amp;
IF($U76=35,Data!$L$38&amp;" - "&amp;RIGHT(Data!$L$38,2)&amp;"00 K","")&amp;
IF($U76=36,Data!$L$39&amp;" - "&amp;RIGHT(Data!$L$39,2)&amp;"00 K","")&amp;
IF($U76=37,Data!$L$40&amp;" - "&amp;RIGHT(Data!$L$40,2)&amp;"00 K","")&amp;
IF($U76=38,Data!$L$41&amp;" - "&amp;RIGHT(Data!$L$41,2)&amp;"00 K","")&amp;
IF($U76=39,Data!$L$42&amp;" - "&amp;RIGHT(Data!$L$42,2)&amp;"00 K","")&amp;
IF($U76=40,Data!$L$43&amp;" - "&amp;RIGHT(Data!$L$43,2)&amp;"00 K","")&amp;
IF($U76=41,Data!$L$44&amp;" - "&amp;RIGHT(Data!$L$44,2)&amp;"00 K","")&amp;
IF($U76=42,Data!$L$45&amp;" - "&amp;RIGHT(Data!$L$45,2)&amp;"00 K","")&amp;
IF($U76=43,Data!$L$46&amp;" - "&amp;RIGHT(Data!$L$46,2)&amp;"00 K","")&amp;
IF($U76=44,Data!$L$47&amp;" - "&amp;RIGHT(Data!$L$47,2)&amp;"00 K","")&amp;
IF($U76=45,Data!$L$48&amp;" - "&amp;RIGHT(Data!$L$48,2)&amp;"00 K","")&amp;
IF($U76=46,Data!$L$49&amp;" - "&amp;RIGHT(Data!$L$49,2)&amp;"00 K","")&amp;
IF($U76=47,Data!$L$50&amp;" - "&amp;RIGHT(Data!$L$50,2)&amp;"00 K","")&amp;
IF($U76=48,Data!$L$51&amp;" - "&amp;RIGHT(Data!$L$51,2)&amp;"00 K","")&amp;
IF($U76=49,Data!$L$52&amp;" - "&amp;RIGHT(Data!$L$52,2)&amp;"00 K","")&amp;
IF($U76=50,Data!$L$53&amp;" - "&amp;RIGHT(Data!$L$53,2)&amp;"00 K","")&amp;
IF($U76=51,Data!$L$54&amp;" - "&amp;RIGHT(Data!$L$54,2)&amp;"00 K","")&amp;
IF($U76=52,Data!$L$55&amp;" - "&amp;RIGHT(Data!$L$55,2)&amp;"00 K","")&amp;
IF($U76=53,Data!$L$56&amp;" - "&amp;RIGHT(Data!$L$56,2)&amp;"00 K","")&amp;
IF($U76=54,Data!$L$57&amp;" - "&amp;RIGHT(Data!$L$57,2)&amp;"00 K","")&amp;
IF($U76=55,Data!$L$58&amp;" - "&amp;RIGHT(Data!$L$58,2)&amp;"00 K","")&amp;
IF($U76=56,Data!$L$59&amp;" - "&amp;RIGHT(Data!$L$59,2)&amp;"00 K","")&amp;
IF($U76=57,Data!$L$60&amp;" - "&amp;RIGHT(Data!$L$60,2)&amp;"00 K","")&amp;
IF($U76=58,Data!$L$61&amp;" - "&amp;RIGHT(Data!$L$61,2)&amp;"00 K","")&amp;
IF($U76=59,Data!$L$62&amp;" - "&amp;RIGHT(Data!$L$62,2)&amp;"00 K","")&amp;
IF($U76=60,Data!$L$63&amp;" - "&amp;RIGHT(Data!$L$63,2)&amp;"00 K","")&amp;
IF($U76=61,Data!$L$64&amp;" - "&amp;RIGHT(Data!$L$64,2)&amp;"00 K","")&amp;
IF($U76=62,Data!$L$65&amp;" - "&amp;RIGHT(Data!$L$65,2)&amp;"00 K","")&amp;
IF($U76=63,Data!$L$66&amp;" - "&amp;RIGHT(Data!$L$66,2)&amp;"00 K","")&amp;
IF($U76=64,Data!$L$67&amp;" - "&amp;RIGHT(Data!$L$67,2)&amp;"00 K","")&amp;
IF($U76=65,Data!$L$68&amp;" - "&amp;RIGHT(Data!$L$68,2)&amp;"00 K","")&amp;
IF($U76=66,Data!$L$69&amp;" - "&amp;RIGHT(Data!$L$69,2)&amp;"00 K","")&amp;
IF($U76=67,Data!$L$70&amp;" - "&amp;RIGHT(Data!$L$70,2)&amp;"00 K","")&amp;
IF($U76=68,Data!$L$71&amp;" - "&amp;RIGHT(Data!$L$71,2)&amp;"00 K","")&amp;
IF($U76=69,Data!$L$72&amp;" - "&amp;RIGHT(Data!$L$72,2)&amp;"00 K","")&amp;
IF($U76=70,Data!$L$73&amp;" - "&amp;RIGHT(Data!$L$73,2)&amp;"00 K","")&amp;
IF($U76=71,Data!$L$74&amp;" - "&amp;RIGHT(Data!$L$74,2)&amp;"00 K","")&amp;
IF($U76=72,Data!$L$75&amp;" - "&amp;RIGHT(Data!$L$75,2)&amp;"00 K","")&amp;
IF($U76=73,Data!$L$76&amp;" - "&amp;RIGHT(Data!$L$76,2)&amp;"00 K","")&amp;
IF($U76=74,Data!$L$77&amp;" - "&amp;RIGHT(Data!$L$77,2)&amp;"00 K","")&amp;
IF($U76=75,Data!$L$78&amp;" - "&amp;RIGHT(Data!$L$78,2)&amp;"00 K","")&amp;
IF($U76=76,Data!$L$79&amp;" - "&amp;RIGHT(Data!$L$79,2)&amp;"00 K","")&amp;
IF($U76=77,Data!$L$80&amp;" - "&amp;RIGHT(Data!$L$80,2)&amp;"00 K","")&amp;
IF($U76=78,Data!$L$81&amp;" - "&amp;RIGHT(Data!$L$81,2)&amp;"00 K","")&amp;
IF($U76=79,Data!$L$82&amp;" - "&amp;RIGHT(Data!$L$82,2)&amp;"00 K","")&amp;
IF($U76=80,Data!$L$83&amp;" - "&amp;RIGHT(Data!$L$83,2)&amp;"00 K","")&amp;
IF($U76=81,Data!$L$84&amp;" - "&amp;RIGHT(Data!$L$84,2)&amp;"00 K","")&amp;
IF($U76=82,Data!$L$85&amp;" - "&amp;RIGHT(Data!$L$85,2)&amp;"00 K","")&amp;
IF($U76=83,Data!$L$86&amp;" - "&amp;RIGHT(Data!$L$86,2)&amp;"00 K","")&amp;
IF($U76=84,Data!$L$87&amp;" - "&amp;RIGHT(Data!$L$87,2)&amp;"00 K","")&amp;
IF($U76=85,Data!$L$88&amp;" - "&amp;RIGHT(Data!$L$88,2)&amp;"00 K","")&amp;
IF($U76=86,Data!$L$89&amp;" - "&amp;RIGHT(Data!$L$89,2)&amp;"00 K","")&amp;
IF($U76=87,Data!$L$90&amp;" - "&amp;RIGHT(Data!$L$90,2)&amp;"00 K","")&amp;
IF($U76=88,Data!$L$91&amp;" - "&amp;RIGHT(Data!$L$91,2)&amp;"00 K","")&amp;
IF($U76=89,Data!$L$92&amp;" - "&amp;RIGHT(Data!$L$92,2)&amp;"00 K","")&amp;
IF($U76=90,Data!$L$93&amp;" - "&amp;RIGHT(Data!$L$93,2)&amp;"00 K","")&amp;
IF($U76=91,Data!$L$94&amp;" - "&amp;RIGHT(Data!$L$94,2)&amp;"00 K","")&amp;
IF($U76=92,Data!$L$95&amp;" - "&amp;RIGHT(Data!$L$95,2)&amp;"00 K","")&amp;
IF($U76=93,Data!$L$96&amp;" - "&amp;RIGHT(Data!$L$97,2)&amp;"00 K","")&amp;
IF($U76=94,Data!$L$97&amp;" - "&amp;RIGHT(Data!$L$98,2)&amp;"00 K","")&amp;
IF($U76=95,Data!$L$98&amp;" - "&amp;RIGHT(Data!$L$99,2)&amp;"00 K","")&amp;
IF($U76=96,Data!$L$99&amp;" - "&amp;RIGHT(Data!$L$100,2)&amp;"00 K","")&amp;
IF($U76=97,Data!$L$100&amp;" - "&amp;RIGHT(Data!$L$101,2)&amp;"00 K","")&amp;
IF($U76=98,Data!$L$101&amp;" - "&amp;RIGHT(Data!$L$102,2)&amp;"00 K","")&amp;
IF($U76=99,Data!$L$102&amp;" - "&amp;RIGHT(Data!$L$103,2)&amp;"00 K","")&amp;
IF($U76=100,Data!$L$103&amp;" - "&amp;RIGHT(Data!$L$104,2)&amp;"00 K","")&amp;
IF($U76=101,Data!$L$104&amp;" - "&amp;RIGHT(Data!$L$105,2)&amp;"00 K","")&amp;
IF($U76=102,Data!$L$105&amp;" - "&amp;RIGHT(Data!$L$106,2)&amp;"00 K","")&amp;
IF($U76=103,Data!$L$106&amp;" - "&amp;RIGHT(Data!$L$107,2)&amp;"00 K","")&amp;
IF($U76=104,Data!$L$107&amp;" - "&amp;RIGHT(Data!$L$108,2)&amp;"00 K","")&amp;
IF($U76=105,Data!$L$108&amp;" - "&amp;RIGHT(Data!$L$109,2)&amp;"00 K","")&amp;
IF($U76=106,Data!$L$109&amp;" - "&amp;RIGHT(Data!$L$110,2)&amp;"00 K","")&amp;
IF($U76=107,Data!$L$110&amp;" - "&amp;RIGHT(Data!$L$111,2)&amp;"00 K","")&amp;
IF($U76=108,Data!$L$111&amp;" - "&amp;RIGHT(Data!$L$112,2)&amp;"00 K","")&amp;
IF($U76=109,Data!$L$112&amp;" - "&amp;RIGHT(Data!$L$113,2)&amp;"00 K","")&amp;
IF($U76=110,Data!$L$113&amp;" - "&amp;RIGHT(Data!$L$114,2)&amp;"00 K","")&amp;
IF($U76=111,Data!$L$114&amp;" - "&amp;RIGHT(Data!$L$115,2)&amp;"00 K","")&amp;
IF($U76=112,Data!$L$115&amp;" - "&amp;RIGHT(Data!$L$116,2)&amp;"00 K","")&amp;
IF($U76=113,Data!$L$116&amp;" - "&amp;RIGHT(Data!$L$117,2)&amp;"00 K","")&amp;
IF($U76=114,Data!$L$117&amp;" - "&amp;RIGHT(Data!$L$118,2)&amp;"00 K","")&amp;
IF($U76=115,Data!$L$118&amp;" - "&amp;RIGHT(Data!$L$119,2)&amp;"00 K","")&amp;
IF($U76=116,Data!$L$119&amp;" - "&amp;RIGHT(Data!$L$120,2)&amp;"00 K","")&amp;
IF($U76=117,Data!$L$120&amp;" - "&amp;RIGHT(Data!$L$121,2)&amp;"00 K","")&amp;
IF($U76=118,Data!$L$121&amp;" - "&amp;RIGHT(Data!$L$122,2)&amp;"00 K","")&amp;
IF($U76=119,Data!$L$122&amp;" - "&amp;RIGHT(Data!$L$123,2)&amp;"00 K","")&amp;
IF($U76=120,Data!$L$123&amp;" - "&amp;RIGHT(Data!$L$124,2)&amp;"00 K","")</f>
        <v/>
      </c>
      <c r="M76" s="45"/>
      <c r="N76" s="46"/>
      <c r="O76" s="46"/>
      <c r="P76" s="208"/>
      <c r="Q76" s="208"/>
      <c r="R76" s="210"/>
      <c r="S76" s="210"/>
      <c r="T76" s="47"/>
      <c r="U76" s="48"/>
      <c r="V76" s="111"/>
      <c r="W76" s="111"/>
      <c r="X76" s="111"/>
      <c r="Y76" s="111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</row>
    <row r="77" spans="1:44" hidden="1" outlineLevel="1" x14ac:dyDescent="0.3">
      <c r="A77" s="39">
        <v>74</v>
      </c>
      <c r="B77" s="116" t="str">
        <f>IF($U77=1,Data!$E$4,"")&amp;
IF($U77=2,Data!$E$5,"")&amp;
IF($U77=3,Data!$E$6,"")&amp;
IF($U77=4,Data!$E$7,"")&amp;
IF($U77=5,Data!$E$8,"")&amp;
IF($U77=6,Data!$E$9,"")&amp;
IF($U77=7,Data!$E$10,"")&amp;
IF($U77=8,Data!$E$11,"")&amp;
IF($U77=9,Data!$E$12,"")&amp;
IF($U77=10,Data!$E$13,"")&amp;
IF($U77=11,Data!$E$14,"")&amp;
IF($U77=12,Data!$E$15,"")&amp;
IF($U77=13,Data!$E$16,"")&amp;
IF($U77=14,Data!$E$17,"")&amp;
IF($U77=15,Data!$E$18,"")&amp;
IF($U77=16,Data!$E$19,"")&amp;
IF($U77=17,Data!$E$20,"")&amp;
IF($U77=18,Data!$E$21,"")&amp;
IF($U77=19,Data!$E$22,"")&amp;
IF($U77=20,Data!$E$23,"")&amp;
IF($U77=21,Data!$E$24,"")&amp;
IF($U77=22,Data!$E$25,"")&amp;
IF($U77=23,Data!$E$26,"")&amp;
IF($U77=24,Data!$E$27,"")&amp;
IF($U77=25,Data!$E$28,"")&amp;
IF($U77=26,Data!$E$29,"")&amp;
IF($U77=27,Data!$E$30,"")&amp;
IF($U77=28,Data!$E$31,"")&amp;
IF($U77=29,Data!$E$32,"")&amp;
IF($U77=30,Data!$E$33,"")&amp;
IF($U77=31,Data!$E$34,"")&amp;
IF($U77=32,Data!$E$35,"")&amp;
IF($U77=33,Data!$E$36,"")&amp;
IF($U77=34,Data!$E$37,"")&amp;
IF($U77=35,Data!$E$38,"")&amp;
IF($U77=36,Data!$E$39,"")&amp;
IF($U77=37,Data!$E$40,"")&amp;
IF($U77=38,Data!$E$41,"")&amp;
IF($U77=39,Data!$E$42,"")&amp;
IF($U77=40,Data!$E$43,"")&amp;
IF($U77=41,Data!$E$124,"")&amp;
IF($U77=42,Data!$E$126,"")&amp;
IF($U77=43,Data!$E$127,"")</f>
        <v/>
      </c>
      <c r="C77" s="116" t="str">
        <f t="shared" si="1"/>
        <v/>
      </c>
      <c r="D77" s="40" t="str">
        <f>IF($U77=1,Data!$G$4,"")&amp;
IF($U77=2,Data!$G$5,"")&amp;
IF($U77=3,Data!$G$6,"")&amp;
IF($U77=4,Data!$G$7,"")&amp;
IF($U77=5,Data!$G$8,"")&amp;
IF($U77=6,Data!$G$9,"")&amp;
IF($U77=7,Data!$G$10,"")&amp;
IF($U77=8,Data!$G$11,"")&amp;
IF($U77=9,Data!$G$12,"")&amp;
IF($U77=10,Data!$G$13,"")&amp;
IF($U77=11,Data!$G$14,"")&amp;
IF($U77=12,Data!$G$15,"")&amp;
IF($U77=13,Data!$G$16,"")&amp;
IF($U77=14,Data!$G$17,"")&amp;
IF($U77=15,Data!$G$18,"")&amp;
IF($U77=16,Data!$G$19,"")&amp;
IF($U77=17,Data!$G$20,"")&amp;
IF($U77=18,Data!$G$21,"")&amp;
IF($U77=19,Data!$G$22,"")&amp;
IF($U77=20,Data!$G$23,"")&amp;
IF($U77=21,Data!$G$24,"")&amp;
IF($U77=22,Data!$G$25,"")&amp;
IF($U77=23,Data!$G$26,"")&amp;
IF($U77=24,Data!$G$27,"")&amp;
IF($U77=25,Data!$G$28,"")&amp;
IF($U77=26,Data!$G$29,"")&amp;
IF($U77=27,Data!$G$30,"")&amp;
IF($U77=28,Data!$G$31,"")&amp;
IF($U77=29,Data!$G$32,"")&amp;
IF($U77=30,Data!$G$33,"")&amp;
IF($U77=31,Data!$G$34,"")&amp;
IF($U77=32,Data!$G$35,"")&amp;
IF($U77=33,Data!$G$36,"")&amp;
IF($U77=34,Data!$G$37,"")&amp;
IF($U77=35,Data!$G$38,"")&amp;
IF($U77=36,Data!$G$39,"")&amp;
IF($U77=37,Data!$G$40,"")&amp;
IF($U77=38,Data!$G$41,"")&amp;
IF($U77=39,Data!$G$42,"")&amp;
IF($U77=40,Data!$G$43,"")&amp;
IF($U77=41,Data!$G$44,"")&amp;
IF($U77=42,Data!$G$45,"")&amp;
IF($U77=43,Data!$G$46,"")&amp;
IF($U77=44,Data!$G$47,"")&amp;
IF($U77=45,Data!$G$48,"")&amp;
IF($U77=46,Data!$G$49,"")&amp;
IF($U77=47,Data!$G$50,"")&amp;
IF($U77=48,Data!$G$51,"")&amp;
IF($U77=49,Data!$G$52,"")&amp;
IF($U77=50,Data!$G$53,"")&amp;
IF($U77=51,Data!$G$54,"")&amp;
IF($U77=52,Data!$G$55,"")&amp;
IF($U77=53,Data!$G$56,"")&amp;
IF($U77=54,Data!$G$57,"")&amp;
IF($U77=55,Data!$G$58,"")&amp;
IF($U77=56,Data!$G$59,"")&amp;
IF($U77=57,Data!$G$60,"")&amp;
IF($U77=58,Data!$G$61,"")&amp;
IF($U77=59,Data!$G$62,"")&amp;
IF($U77=60,Data!$G$63,"")&amp;
IF($U77=61,Data!$G$64,"")&amp;
IF($U77=62,Data!$G$65,"")&amp;
IF($U77=63,Data!$G$66,"")&amp;
IF($U77=64,Data!$G$67,"")&amp;
IF($U77=65,Data!$G$68,"")&amp;
IF($U77=66,Data!$G$69,"")&amp;
IF($U77=67,Data!$G$70,"")&amp;
IF($U77=68,Data!$G$71,"")&amp;
IF($U77=69,Data!$G$72,"")&amp;
IF($U77=70,Data!$G$73,"")&amp;
IF($U77=71,Data!$G$74,"")&amp;
IF($U77=72,Data!$G$75,"")&amp;
IF($U77=73,Data!$G$76,"")&amp;
IF($U77=74,Data!$G$77,"")&amp;
IF($U77=75,Data!$G$78,"")&amp;
IF($U77=76,Data!$G$79,"")&amp;
IF($U77=77,Data!$G$80,"")&amp;
IF($U77=78,Data!$G$81,"")&amp;
IF($U77=79,Data!$G$82,"")&amp;
IF($U77=80,Data!$G$83,"")&amp;
IF($U77=81,Data!$G$84,"")&amp;
IF($U77=82,Data!$G$85,"")&amp;
IF($U77=83,Data!$G$86,"")&amp;
IF($U77=84,Data!$G$87,"")&amp;
IF($U77=85,Data!$G$88,"")&amp;
IF($U77=86,Data!$G$89,"")&amp;
IF($U77=87,Data!$G$90,"")&amp;
IF($U77=88,Data!$G$91,"")&amp;
IF($U77=89,Data!$G$92,"")&amp;
IF($U77=90,Data!$G$93,"")&amp;
IF($U77=91,Data!$G$94,"")&amp;
IF($U77=92,Data!$G$95,"")&amp;
IF($U77=93,Data!$G$96,"")&amp;
IF($U77=94,Data!$G$97,"")&amp;
IF($U77=95,Data!$G$98,"")&amp;
IF($U77=96,Data!$G$99,"")&amp;
IF($U77=97,Data!$G$100,"")&amp;
IF($U77=98,Data!$G$101,"")&amp;
IF($U77=99,Data!$G$102,"")&amp;
IF($U77=100,Data!$G$103,"")&amp;
IF($U77=101,Data!$G$104,"")&amp;
IF($U77=102,Data!$G$105,"")&amp;
IF($U77=103,Data!$G$106,"")&amp;
IF($U77=104,Data!$G$107,"")&amp;
IF($U77=105,Data!$G$108,"")&amp;
IF($U77=106,Data!$G$109,"")&amp;
IF($U77=107,Data!$G$110,"")&amp;
IF($U77=108,Data!$G$111,"")&amp;
IF($U77=109,Data!$G$112,"")&amp;
IF($U77=100,Data!$G$113,"")&amp;
IF($U77=111,Data!$G$114,"")&amp;
IF($U77=112,Data!$G$115,"")&amp;
IF($U77=113,Data!$G$116,"")&amp;
IF($U77=114,Data!$G$117,"")&amp;
IF($U77=115,Data!$G$118,"")&amp;
IF($U77=116,Data!$G$119,"")&amp;
IF($U77=117,Data!$G$120,"")&amp;
IF($U77=118,Data!$G$121,"")&amp;
IF($U77=119,Data!$G$122,"")&amp;
IF($U77=120,Data!$G$123,"")</f>
        <v/>
      </c>
      <c r="E77" s="41" t="str">
        <f>IF($U77=1,Data!$I$4&amp;" LED","")&amp;
IF($U77=2,Data!$I$5&amp;" LED","")&amp;
IF($U77=3,Data!$I$6&amp;" LED","")&amp;
IF($U77=4,Data!$I$7&amp;" LED","")&amp;
IF($U77=5,Data!$I$8&amp;" LED","")&amp;
IF($U77=6,Data!$I$9&amp;" LED","")&amp;
IF($U77=7,Data!$I$10&amp;" LED","")&amp;
IF($U77=8,Data!$I$11&amp;" LED","")&amp;
IF($U77=9,Data!$I$12&amp;" LED","")&amp;
IF($U77=10,Data!$I$13&amp;" LED","")&amp;
IF($U77=11,Data!$I$14&amp;" LED","")&amp;
IF($U77=12,Data!$I$15&amp;" LED","")&amp;
IF($U77=13,Data!$I$16&amp;" LED","")&amp;
IF($U77=14,Data!$I$17&amp;" LED","")&amp;
IF($U77=15,Data!$I$18&amp;" LED","")&amp;
IF($U77=16,Data!$I$19&amp;" LED","")&amp;
IF($U77=17,Data!$I$20&amp;" LED","")&amp;
IF($U77=18,Data!$I$21&amp;" LED","")&amp;
IF($U77=19,Data!$I$22&amp;" LED","")&amp;
IF($U77=20,Data!$I$23&amp;" LED","")&amp;
IF($U77=21,Data!$I$24&amp;" LED","")&amp;
IF($U77=22,Data!$I$25&amp;" LED","")&amp;
IF($U77=23,Data!$I$26&amp;" LED","")&amp;
IF($U77=24,Data!$I$27&amp;" LED","")&amp;
IF($U77=25,Data!$I$28&amp;" LED","")&amp;
IF($U77=26,Data!$I$29&amp;" LED","")&amp;
IF($U77=27,Data!$I$30&amp;" LED","")&amp;
IF($U77=28,Data!$I$31&amp;" LED","")&amp;
IF($U77=29,Data!$I$32&amp;" LED","")&amp;
IF($U77=30,Data!$I$33&amp;" LED","")&amp;
IF($U77=31,Data!$I$34&amp;" LED","")&amp;
IF($U77=32,Data!$I$35&amp;" LED","")&amp;
IF($U77=33,Data!$I$36&amp;" LED","")&amp;
IF($U77=34,Data!$I$37&amp;" LED","")&amp;
IF($U77=35,Data!$I$38&amp;" LED","")&amp;
IF($U77=36,Data!$I$39&amp;" LED","")&amp;
IF($U77=37,Data!$I$40&amp;" LED","")&amp;
IF($U77=38,Data!$I$41&amp;" LED","")&amp;
IF($U77=39,Data!$I$42&amp;" LED","")&amp;
IF($U77=40,Data!$I$43&amp;" LED","")&amp;
IF($U77=41,Data!$I$44&amp;" LED","")&amp;
IF($U77=42,Data!$I$45&amp;" LED","")&amp;
IF($U77=43,Data!$I$46&amp;" LED","")&amp;
IF($U77=44,Data!$I$47&amp;" LED","")&amp;
IF($U77=45,Data!$I$48&amp;" LED","")&amp;
IF($U77=46,Data!$I$49&amp;" LED","")&amp;
IF($U77=47,Data!$I$50&amp;" LED","")&amp;
IF($U77=48,Data!$I$51&amp;" LED","")&amp;
IF($U77=49,Data!$I$52&amp;" LED","")&amp;
IF($U77=50,Data!$I$53&amp;" LED","")&amp;
IF($U77=51,Data!$I$54&amp;" LED","")&amp;
IF($U77=52,Data!$I$55&amp;" LED","")&amp;
IF($U77=53,Data!$I$56&amp;" LED","")&amp;
IF($U77=54,Data!$I$57&amp;" LED","")&amp;
IF($U77=55,Data!$I$58&amp;" LED","")&amp;
IF($U77=56,Data!$I$59&amp;" LED","")&amp;
IF($U77=57,Data!$I$60&amp;" LED","")&amp;
IF($U77=58,Data!$I$61&amp;" LED","")&amp;
IF($U77=59,Data!$I$62&amp;" LED","")&amp;
IF($U77=60,Data!$I$63&amp;" LED","")&amp;
IF($U77=61,Data!$I$64&amp;" LED","")&amp;
IF($U77=62,Data!$I$65&amp;" LED","")&amp;
IF($U77=63,Data!$I$66&amp;" LED","")&amp;
IF($U77=64,Data!$I$67&amp;" LED","")&amp;
IF($U77=65,Data!$I$68&amp;" LED","")&amp;
IF($U77=66,Data!$I$69&amp;" LED","")&amp;
IF($U77=67,Data!$I$70&amp;" LED","")&amp;
IF($U77=68,Data!$I$71&amp;" LED","")&amp;
IF($U77=69,Data!$I$72&amp;" LED","")&amp;
IF($U77=70,Data!$I$73&amp;" LED","")&amp;
IF($U77=71,Data!$I$74&amp;" LED","")&amp;
IF($U77=72,Data!$I$75&amp;" LED","")&amp;
IF($U77=73,Data!$I$76&amp;" LED","")&amp;
IF($U77=74,Data!$I$77&amp;" LED","")&amp;
IF($U77=75,Data!$I$78&amp;" LED","")&amp;
IF($U77=76,Data!$I$79&amp;" LED","")&amp;
IF($U77=77,Data!$I$80&amp;" LED","")&amp;
IF($U77=78,Data!$I$81&amp;" LED","")&amp;
IF($U77=79,Data!$I$82&amp;" LED","")&amp;
IF($U77=80,Data!$I$83&amp;" LED","")&amp;
IF($U77=81,Data!$I$84&amp;" LED","")&amp;
IF($U77=82,Data!$I$85&amp;" LED","")&amp;
IF($U77=83,Data!$I$86&amp;" LED","")&amp;
IF($U77=84,Data!$I$87&amp;" LED","")&amp;
IF($U77=85,Data!$I$88&amp;" LED","")&amp;
IF($U77=86,Data!$I$89&amp;" LED","")&amp;
IF($U77=87,Data!$I$90&amp;" LED","")&amp;
IF($U77=88,Data!$I$91&amp;" LED","")&amp;
IF($U77=89,Data!$I$92&amp;" LED","")&amp;
IF($U77=90,Data!$I$93&amp;" LED","")&amp;
IF($U77=91,Data!$I$94&amp;" LED","")&amp;
IF($U77=92,Data!$I$95&amp;" LED","")&amp;
IF($U77=93,Data!$I$96&amp;" LED","")&amp;
IF($U77=94,Data!$I$97&amp;" LED","")&amp;
IF($U77=95,Data!$I$98&amp;" LED","")&amp;
IF($U77=96,Data!$I$99&amp;" LED","")&amp;
IF($U77=97,Data!$I$100&amp;" LED","")&amp;
IF($U77=98,Data!$I$101&amp;" LED","")&amp;
IF($U77=99,Data!$I$102&amp;" LED","")&amp;
IF($U77=100,Data!$I1116&amp;" LED","")&amp;
IF($U77=101,Data!$I$104&amp;" LED","")&amp;
IF($U77=102,Data!$I$105&amp;" LED","")&amp;
IF($U77=103,Data!$I$106&amp;" LED","")&amp;
IF($U77=104,Data!$I$107&amp;" LED","")&amp;
IF($U77=105,Data!$I$108&amp;" LED","")&amp;
IF($U77=106,Data!$I$109&amp;" LED","")&amp;
IF($U77=107,Data!$I$110&amp;" LED","")&amp;
IF($U77=108,Data!$I$111&amp;" LED","")&amp;
IF($U77=109,Data!$I$112&amp;" LED","")&amp;
IF($U77=110,Data!$I$113&amp;" LED","")&amp;
IF($U77=111,Data!$I$114&amp;" LED","")&amp;
IF($U77=112,Data!$I$115&amp;" LED","")&amp;
IF($U77=113,Data!$I$116&amp;" LED","")&amp;
IF($U77=114,Data!$I$117&amp;" LED","")&amp;
IF($U77=115,Data!$I$118&amp;" LED","")&amp;
IF($U77=116,Data!$I$119&amp;" LED","")&amp;
IF($U77=117,Data!$I$120&amp;" LED","")&amp;
IF($U77=118,Data!$I$121&amp;" LED","")&amp;
IF($U77=119,Data!$I$122&amp;" LED","")&amp;
IF($U77=120,Data!$I$123&amp;" LED","")</f>
        <v/>
      </c>
      <c r="F77" s="42" t="str">
        <f xml:space="preserve">
IF($U77=1,Data!$J$4&amp;" lm","")&amp;
IF($U77=2,Data!$J$5&amp;" lm","")&amp;
IF($U77=3,Data!$J$6&amp;" lm","")&amp;
IF($U77=4,Data!$J$7&amp;" lm","")&amp;
IF($U77=5,Data!$J$8&amp;" lm","")&amp;
IF($U77=6,Data!$J$9&amp;" lm","")&amp;
IF($U77=7,Data!$J$10&amp;" lm","")&amp;
IF($U77=8,Data!$J$11&amp;" lm","")&amp;
IF($U77=9,Data!$J$12&amp;" lm","")&amp;
IF($U77=10,Data!$J$13&amp;" lm","")&amp;
IF($U77=11,Data!$J$14&amp;" lm","")&amp;
IF($U77=12,Data!$J$15&amp;" lm","")&amp;
IF($U77=13,Data!$J$16&amp;" lm","")&amp;
IF($U77=14,Data!$J$17&amp;" lm","")&amp;
IF($U77=15,Data!$J$18&amp;" lm","")&amp;
IF($U77=16,Data!$J$19&amp;" lm","")&amp;
IF($U77=17,Data!$J$20&amp;" lm","")&amp;
IF($U77=18,Data!$J$21&amp;" lm","")&amp;
IF($U77=19,Data!$J$22&amp;" lm","")&amp;
IF($U77=20,Data!$J$23&amp;" lm","")&amp;
IF($U77=21,Data!$J$24&amp;" lm","")&amp;
IF($U77=22,Data!$J$25&amp;" lm","")&amp;
IF($U77=23,Data!$J$26&amp;" lm","")&amp;
IF($U77=24,Data!$J$27&amp;" lm","")&amp;
IF($U77=25,Data!$J$28&amp;" lm","")&amp;
IF($U77=26,Data!$J$29&amp;" lm","")&amp;
IF($U77=27,Data!$J$30&amp;" lm","")&amp;
IF($U77=28,Data!$J$31&amp;" lm","")&amp;
IF($U77=29,Data!$J$32&amp;" lm","")&amp;
IF($U77=30,Data!$J$33&amp;" lm","")&amp;
IF($U77=31,Data!$J$34&amp;" lm","")&amp;
IF($U77=32,Data!$J$35&amp;" lm","")&amp;
IF($U77=33,Data!$J$36&amp;" lm","")&amp;
IF($U77=34,Data!$J$37&amp;" lm","")&amp;
IF($U77=35,Data!$J$38&amp;" lm","")&amp;
IF($U77=36,Data!$J$39&amp;" lm","")&amp;
IF($U77=37,Data!$J$40&amp;" lm","")&amp;
IF($U77=38,Data!$J$41&amp;" lm","")&amp;
IF($U77=39,Data!$J$42&amp;" lm","")&amp;
IF($U77=40,Data!$J$43&amp;" lm","")&amp;
IF($U77=41,Data!$J$44&amp;" lm","")&amp;
IF($U77=42,Data!$J$45&amp;" lm","")&amp;
IF($U77=43,Data!$J$46&amp;" lm","")&amp;
IF($U77=44,Data!$J$47&amp;" lm","")&amp;
IF($U77=45,Data!$J$48&amp;" lm","")&amp;
IF($U77=46,Data!$J$49&amp;" lm","")&amp;
IF($U77=47,Data!$J$50&amp;" lm","")&amp;
IF($U77=48,Data!$J$51&amp;" lm","")&amp;
IF($U77=49,Data!$J$52&amp;" lm","")&amp;
IF($U77=50,Data!$J$53&amp;" lm","")&amp;
IF($U77=51,Data!$J$54&amp;" lm","")&amp;
IF($U77=52,Data!$J$55&amp;" lm","")&amp;
IF($U77=53,Data!$J$56&amp;" lm","")&amp;
IF($U77=54,Data!$J$57&amp;" lm","")&amp;
IF($U77=55,Data!$J$58&amp;" lm","")&amp;
IF($U77=56,Data!$J$59&amp;" lm","")&amp;
IF($U77=57,Data!$J$60&amp;" lm","")&amp;
IF($U77=58,Data!$J$61&amp;" lm","")&amp;
IF($U77=59,Data!$J$62&amp;" lm","")&amp;
IF($U77=60,Data!$J$63&amp;" lm","")&amp;
IF($U77=61,Data!$J$64&amp;" lm","")&amp;
IF($U77=62,Data!$J$65&amp;" lm","")&amp;
IF($U77=63,Data!$J$66&amp;" lm","")&amp;
IF($U77=64,Data!$J$67&amp;" lm","")&amp;
IF($U77=65,Data!$J$68&amp;" lm","")&amp;
IF($U77=66,Data!$J$69&amp;" lm","")&amp;
IF($U77=67,Data!$J$70&amp;" lm","")&amp;
IF($U77=68,Data!$J$71&amp;" lm","")&amp;
IF($U77=69,Data!$J$72&amp;" lm","")&amp;
IF($U77=70,Data!$J$73&amp;" lm","")&amp;
IF($U77=71,Data!$J$74&amp;" lm","")&amp;
IF($U77=72,Data!$J$75&amp;" lm","")&amp;
IF($U77=73,Data!$J$76&amp;" lm","")&amp;
IF($U77=74,Data!$J$77&amp;" lm","")&amp;
IF($U77=75,Data!$J$78&amp;" lm","")&amp;
IF($U77=76,Data!$J$79&amp;" lm","")&amp;
IF($U77=77,Data!$J$80&amp;" lm","")&amp;
IF($U77=78,Data!$J$81&amp;" lm","")&amp;
IF($U77=79,Data!$J$82&amp;" lm","")&amp;
IF($U77=80,Data!$J$83&amp;" lm","")&amp;
IF($U77=81,Data!$J$84&amp;" lm","")&amp;
IF($U77=82,Data!$J$85&amp;" lm","")&amp;
IF($U77=83,Data!$J$86&amp;" lm","")&amp;
IF($U77=84,Data!$J$87&amp;" lm","")&amp;
IF($U77=85,Data!$J$88&amp;" lm","")&amp;
IF($U77=86,Data!$J$89&amp;" lm","")&amp;
IF($U77=87,Data!$J$90&amp;" lm","")&amp;
IF($U77=88,Data!$J$91&amp;" lm","")&amp;
IF($U77=89,Data!$J$92&amp;" lm","")&amp;
IF($U77=90,Data!$J$93&amp;" lm","")&amp;
IF($U77=91,Data!$J$94&amp;" lm","")&amp;
IF($U77=92,Data!$J$95&amp;" lm","")&amp;
IF($U77=93,Data!$J$96&amp;" lm","")&amp;
IF($U77=94,Data!$J$97&amp;" lm","")&amp;
IF($U77=95,Data!$J$98&amp;" lm","")&amp;
IF($U77=96,Data!$J$99&amp;" lm","")&amp;
IF($U77=97,Data!$J$100&amp;" lm","")&amp;
IF($U77=98,Data!$J$101&amp;" lm","")&amp;
IF($U77=99,Data!$J$102&amp;" lm","")&amp;
IF($U77=100,Data!$J$103&amp;" lm","")&amp;
IF($U77=101,Data!$J$104&amp;" lm","")&amp;
IF($U77=102,Data!$J$105&amp;" lm","")&amp;
IF($U77=103,Data!$J$106&amp;" lm","")&amp;
IF($U77=104,Data!$J$107&amp;" lm","")&amp;
IF($U77=105,Data!$J$108&amp;" lm","")&amp;
IF($U77=106,Data!$J$109&amp;" lm","")&amp;
IF($U77=107,Data!$J$110&amp;" lm","")&amp;
IF($U77=108,Data!$J$111&amp;" lm","")&amp;
IF($U77=109,Data!$J$112&amp;" lm","")&amp;
IF($U77=110,Data!$J$113&amp;" lm","")&amp;
IF($U77=111,Data!$J$114&amp;" lm","")&amp;
IF($U77=112,Data!$J$115&amp;" lm","")&amp;
IF($U77=113,Data!$J$116&amp;" lm","")&amp;
IF($U77=114,Data!$J$117&amp;" lm","")&amp;
IF($U77=115,Data!$J$118&amp;" lm","")&amp;
IF($U77=116,Data!$J$109&amp;" lm","")&amp;
IF($U77=117,Data!$J$120&amp;" lm","")&amp;
IF($U77=118,Data!$J$121&amp;" lm","")&amp;
IF($U77=119,Data!$J$122&amp;" lm","")&amp;
IF($U77=120,Data!$J$123&amp;" lm","")</f>
        <v/>
      </c>
      <c r="G77" s="43" t="str">
        <f xml:space="preserve">
IF($U77=1,Data!$H$4,"")&amp;
IF($U77=2,Data!$H$5,"")&amp;
IF($U77=3,Data!$H$6,"")&amp;
IF($U77=4,Data!$H$7,"")&amp;
IF($U77=5,Data!$H$8,"")&amp;
IF($U77=6,Data!$H$9,"")&amp;
IF($U77=7,Data!$H$10,"")&amp;
IF($U77=8,Data!$H$11,"")&amp;
IF($U77=9,Data!$H$12,"")&amp;
IF($U77=10,Data!$H$13,"")&amp;
IF($U77=11,Data!$H$14,"")&amp;
IF($U77=12,Data!$H$15,"")&amp;
IF($U77=13,Data!$H$16,"")&amp;
IF($U77=14,Data!$H$17,"")&amp;
IF($U77=15,Data!$H$18,"")&amp;
IF($U77=16,Data!$H$19,"")&amp;
IF($U77=17,Data!$H$20,"")&amp;
IF($U77=18,Data!$H$21,"")&amp;
IF($U77=19,Data!$H$22,"")&amp;
IF($U77=20,Data!$H$23,"")&amp;
IF($U77=21,Data!$H$24,"")&amp;
IF($U77=22,Data!$H$25,"")&amp;
IF($U77=23,Data!$H$26,"")&amp;
IF($U77=24,Data!$H$27,"")&amp;
IF($U77=25,Data!$H$28,"")&amp;
IF($U77=26,Data!$H$29,"")&amp;
IF($U77=27,Data!$H$30,"")&amp;
IF($U77=28,Data!$H$31,"")&amp;
IF($U77=29,Data!$H$32,"")&amp;
IF($U77=30,Data!$H$33,"")&amp;
IF($U77=31,Data!$H$34,"")&amp;
IF($U77=32,Data!$H$35,"")&amp;
IF($U77=33,Data!$H$36,"")&amp;
IF($U77=34,Data!$H$37,"")&amp;
IF($U77=35,Data!$H$38,"")&amp;
IF($U77=36,Data!$H$39,"")&amp;
IF($U77=37,Data!$H$40,"")&amp;
IF($U77=38,Data!$H$41,"")&amp;
IF($U77=39,Data!$H$42,"")&amp;
IF($U77=40,Data!$H$43,"")&amp;
IF($U77=41,Data!$H$44,"")&amp;
IF($U77=42,Data!$H$45,"")&amp;
IF($U77=43,Data!$H$46,"")&amp;
IF($U77=44,Data!$H$47,"")&amp;
IF($U77=45,Data!$H$48,"")&amp;
IF($U77=46,Data!$H$49,"")&amp;
IF($U77=47,Data!$H$50,"")&amp;
IF($U77=48,Data!$H$51,"")&amp;
IF($U77=49,Data!$H$52,"")&amp;
IF($U77=50,Data!$H$53,"")&amp;
IF($U77=51,Data!$H$54,"")&amp;
IF($U77=52,Data!$H$55,"")&amp;
IF($U77=53,Data!$H$56,"")&amp;
IF($U77=54,Data!$H$57,"")&amp;
IF($U77=55,Data!$H$58,"")&amp;
IF($U77=56,Data!$H$59,"")&amp;
IF($U77=57,Data!$H$60,"")&amp;
IF($U77=58,Data!$H$61,"")&amp;
IF($U77=59,Data!$H$62,"")&amp;
IF($U77=60,Data!$H$63,"")&amp;
IF($U77=61,Data!$H$64,"")&amp;
IF($U77=62,Data!$H$65,"")&amp;
IF($U77=63,Data!$H$66,"")&amp;
IF($U77=64,Data!$H$67,"")&amp;
IF($U77=65,Data!$H$68,"")&amp;
IF($U77=66,Data!$H$69,"")&amp;
IF($U77=67,Data!$H$70,"")&amp;
IF($U77=68,Data!$H$71,"")&amp;
IF($U77=69,Data!$H$72,"")&amp;
IF($U77=70,Data!$H$73,"")&amp;
IF($U77=71,Data!$H$74,"")&amp;
IF($U77=72,Data!$H$75,"")&amp;
IF($U77=73,Data!$H$76,"")&amp;
IF($U77=74,Data!$H$77,"")&amp;
IF($U77=75,Data!$H$78,"")&amp;
IF($U77=76,Data!$H$79,"")&amp;
IF($U77=77,Data!$H$80,"")&amp;
IF($U77=78,Data!$H$81,"")&amp;
IF($U77=79,Data!$H$82,"")&amp;
IF($U77=80,Data!$H$83,"")&amp;
IF($U77=81,Data!$H$84,"")&amp;
IF($U77=82,Data!$H$85,"")&amp;
IF($U77=83,Data!$H$86,"")&amp;
IF($U77=84,Data!$H$87,"")&amp;
IF($U77=85,Data!$H$88,"")&amp;
IF($U77=86,Data!$H$89,"")&amp;
IF($U77=87,Data!$H$90,"")&amp;
IF($U77=88,Data!$H$91,"")&amp;
IF($U77=89,Data!$H$92,"")&amp;
IF($U77=90,Data!$H$93,"")&amp;
IF($U77=91,Data!$H$94,"")&amp;
IF($U77=92,Data!$H$95,"")&amp;
IF($U77=93,Data!$H$96,"")&amp;
IF($U77=94,Data!$H$97,"")&amp;
IF($U77=95,Data!$H$98,"")&amp;
IF($U77=96,Data!$H$99,"")&amp;
IF($U77=97,Data!$H$100,"")&amp;
IF($U77=98,Data!$H$101,"")&amp;
IF($U77=99,Data!$H$102,"")&amp;
IF($U77=100,Data!$H$103,"")&amp;
IF($U77=101,Data!$H$104,"")&amp;
IF($U77=102,Data!$H$105,"")&amp;
IF($U77=103,Data!$H$106,"")&amp;
IF($U77=104,Data!$H$107,"")&amp;
IF($U77=105,Data!$H$108,"")&amp;
IF($U77=106,Data!$H$109,"")&amp;
IF($U77=107,Data!$H$110,"")&amp;
IF($U77=108,Data!$H$111,"")&amp;
IF($U77=109,Data!$H$112,"")&amp;
IF($U77=110,Data!$H$113,"")&amp;
IF($U77=111,Data!$H$114,"")&amp;
IF($U77=112,Data!$H$115,"")&amp;
IF($U77=113,Data!$H$116,"")&amp;
IF($U77=114,Data!$H$117,"")&amp;
IF($U77=115,Data!$H$118,"")&amp;
IF($U77=116,Data!$H$119,"")&amp;
IF($U77=117,Data!$H$120,"")&amp;
IF($U77=118,Data!$H$121,"")&amp;
IF($U77=119,Data!$H$122,"")&amp;
IF($U77=120,Data!$H$123,"")</f>
        <v/>
      </c>
      <c r="H77" s="44" t="str">
        <f>IF($U77=1,Data!$V$4&amp;" W","")&amp;
IF($U77=2,Data!$V$5&amp;" W","")&amp;
IF($U77=3,Data!$V$6&amp;" W","")&amp;
IF($U77=4,Data!$V$7&amp;" W","")&amp;
IF($U77=5,Data!$V$8&amp;" W","")&amp;
IF($U77=6,Data!$V$9&amp;" W","")&amp;
IF($U77=7,Data!$V$10&amp;" W","")&amp;
IF($U77=8,Data!$V$11&amp;" W","")&amp;
IF($U77=9,Data!$V$12&amp;" W","")&amp;
IF($U77=10,Data!$V$13&amp;" W","")&amp;
IF($U77=11,Data!$V$14&amp;" W","")&amp;
IF($U77=12,Data!$V$15&amp;" W","")&amp;
IF($U77=13,Data!$V$16&amp;" W","")&amp;
IF($U77=14,Data!$V$17&amp;" W","")&amp;
IF($U77=15,Data!$V$18&amp;" W","")&amp;
IF($U77=16,Data!$V$19&amp;" W","")&amp;
IF($U77=17,Data!$V$20&amp;" W","")&amp;
IF($U77=18,Data!$V$21&amp;" W","")&amp;
IF($U77=19,Data!$V$22&amp;" W","")&amp;
IF($U77=20,Data!$V$23&amp;" W","")&amp;
IF($U77=21,Data!$V$24&amp;" W","")&amp;
IF($U77=22,Data!$V$25&amp;" W","")&amp;
IF($U77=23,Data!$V$26&amp;" W","")&amp;
IF($U77=24,Data!$V$27&amp;" W","")&amp;
IF($U77=25,Data!$V$28&amp;" W","")&amp;
IF($U77=26,Data!$V$29&amp;" W","")&amp;
IF($U77=27,Data!$V$30&amp;" W","")&amp;
IF($U77=28,Data!$V$31&amp;" W","")&amp;
IF($U77=29,Data!$V$32&amp;" W","")&amp;
IF($U77=30,Data!$V$33&amp;" W","")&amp;
IF($U77=31,Data!$V$34&amp;" W","")&amp;
IF($U77=32,Data!$V$35&amp;" W","")&amp;
IF($U77=33,Data!$V$36&amp;" W","")&amp;
IF($U77=34,Data!$V$37&amp;" W","")&amp;
IF($U77=35,Data!$V$38&amp;" W","")&amp;
IF($U77=36,Data!$V$39&amp;" W","")&amp;
IF($U77=37,Data!$V$40&amp;" W","")&amp;
IF($U77=38,Data!$V$41&amp;" W","")&amp;
IF($U77=39,Data!$V$42&amp;" W","")&amp;
IF($U77=40,Data!$V$43&amp;" W","")&amp;
IF($U77=41,Data!$V$44&amp;" W","")&amp;
IF($U77=42,Data!$V$45&amp;" W","")&amp;
IF($U77=43,Data!$V$46&amp;" W","")&amp;
IF($U77=44,Data!$V$47&amp;" W","")&amp;
IF($U77=45,Data!$V$48&amp;" W","")&amp;
IF($U77=46,Data!$V$49&amp;" W","")&amp;
IF($U77=47,Data!$V$50&amp;" W","")&amp;
IF($U77=48,Data!$V$51&amp;" W","")&amp;
IF($U77=49,Data!$V$52&amp;" W","")&amp;
IF($U77=50,Data!$V$53&amp;" W","")&amp;
IF($U77=51,Data!$V$54&amp;" W","")&amp;
IF($U77=52,Data!$V$55&amp;" W","")&amp;
IF($U77=53,Data!$V$56&amp;" W","")&amp;
IF($U77=54,Data!$V$57&amp;" W","")&amp;
IF($U77=55,Data!$V$58&amp;" W","")&amp;
IF($U77=56,Data!$V$59&amp;" W","")&amp;
IF($U77=57,Data!$V$60&amp;" W","")&amp;
IF($U77=58,Data!$V$61&amp;" W","")&amp;
IF($U77=59,Data!$V$62&amp;" W","")&amp;
IF($U77=60,Data!$V$63&amp;" W","")&amp;
IF($U77=61,Data!$V$64&amp;" W","")&amp;
IF($U77=62,Data!$V$65&amp;" W","")&amp;
IF($U77=63,Data!$V$66&amp;" W","")&amp;
IF($U77=64,Data!$V$67&amp;" W","")&amp;
IF($U77=65,Data!$V$68&amp;" W","")&amp;
IF($U77=66,Data!$V$69&amp;" W","")&amp;
IF($U77=67,Data!$V$70&amp;" W","")&amp;
IF($U77=68,Data!$V$71&amp;" W","")&amp;
IF($U77=69,Data!$V$72&amp;" W","")&amp;
IF($U77=70,Data!$V$73&amp;" W","")&amp;
IF($U77=71,Data!$V$74&amp;" W","")&amp;
IF($U77=72,Data!$V$75&amp;" W","")&amp;
IF($U77=73,Data!$V$76&amp;" W","")&amp;
IF($U77=74,Data!$V$77&amp;" W","")&amp;
IF($U77=75,Data!$V$78&amp;" W","")&amp;
IF($U77=76,Data!$V$79&amp;" W","")&amp;
IF($U77=77,Data!$V$80&amp;" W","")&amp;
IF($U77=78,Data!$V$81&amp;" W","")&amp;
IF($U77=79,Data!$V$82&amp;" W","")&amp;
IF($U77=80,Data!$V$83&amp;" W","")&amp;
IF($U77=81,Data!$V$84&amp;" W","")&amp;
IF($U77=82,Data!$V$85&amp;" W","")&amp;
IF($U77=83,Data!$V$86&amp;" W","")&amp;
IF($U77=84,Data!$V$87&amp;" W","")&amp;
IF($U77=85,Data!$V$88&amp;" W","")&amp;
IF($U77=86,Data!$V$89&amp;" W","")&amp;
IF($U77=87,Data!$V$90&amp;" W","")&amp;
IF($U77=88,Data!$V$91&amp;" W","")&amp;
IF($U77=89,Data!$V$92&amp;" W","")&amp;
IF($U77=90,Data!$V$93&amp;" W","")&amp;
IF($U77=91,Data!$V$94&amp;" W","")&amp;
IF($U77=92,Data!$V$95&amp;" W","")&amp;
IF($U77=93,Data!$V$96&amp;" W","")&amp;
IF($U77=94,Data!$V$97&amp;" W","")&amp;
IF($U77=95,Data!$V$98&amp;" W","")&amp;
IF($U77=96,Data!$V$99&amp;" W","")&amp;
IF($U77=97,Data!$V$100&amp;" W","")&amp;
IF($U77=98,Data!$V$101&amp;" W","")&amp;
IF($U77=99,Data!$V$102&amp;" W","")&amp;
IF($U77=100,Data!$V$103&amp;" W","")&amp;
IF($U77=101,Data!$V177&amp;" W","")&amp;
IF($U77=102,Data!$V$105&amp;" W","")&amp;
IF($U77=103,Data!$V$106&amp;" W","")&amp;
IF($U77=104,Data!$V$107&amp;" W","")&amp;
IF($U77=105,Data!$V$108&amp;" W","")&amp;
IF($U77=106,Data!$V$109&amp;" W","")&amp;
IF($U77=107,Data!$V$110&amp;" W","")&amp;
IF($U77=108,Data!$V$111&amp;" W","")&amp;
IF($U77=109,Data!$V$112&amp;" W","")&amp;
IF($U77=110,Data!$V$113&amp;" W","")&amp;
IF($U77=111,Data!$V$114&amp;" W","")&amp;
IF($U77=112,Data!$V$115&amp;" W","")&amp;
IF($U77=113,Data!$V$116&amp;" W","")&amp;
IF($U77=114,Data!$V$117&amp;" W","")&amp;
IF($U77=115,Data!$V$118&amp;" W","")&amp;
IF($U77=116,Data!$V$119&amp;" W","")&amp;
IF($U77=117,Data!$V$120&amp;" W","")&amp;
IF($U77=118,Data!$V$121&amp;" W","")&amp;
IF($U77=119,Data!$V$122&amp;" W","")&amp;
IF($U77=120,Data!$V$123&amp;" W","")</f>
        <v/>
      </c>
      <c r="I77" s="42" t="str">
        <f>IF($U77=1,Data!$W$4&amp;" W","")&amp;
IF($U77=2,Data!$W$5&amp;" W","")&amp;
IF($U77=3,Data!$W$6&amp;" W","")&amp;
IF($U77=4,Data!$W$7&amp;" W","")&amp;
IF($U77=5,Data!$W$8&amp;" W","")&amp;
IF($U77=6,Data!$W$9&amp;" W","")&amp;
IF($U77=7,Data!$W$10&amp;" W","")&amp;
IF($U77=8,Data!$W$11&amp;" W","")&amp;
IF($U77=9,Data!$W$12&amp;" W","")&amp;
IF($U77=10,Data!$W$13&amp;" W","")&amp;
IF($U77=11,Data!$W$14&amp;" W","")&amp;
IF($U77=12,Data!$W$15&amp;" W","")&amp;
IF($U77=13,Data!$W$16&amp;" W","")&amp;
IF($U77=14,Data!$W$17&amp;" W","")&amp;
IF($U77=15,Data!$W$18&amp;" W","")&amp;
IF($U77=16,Data!$W$19&amp;" W","")&amp;
IF($U77=17,Data!$W$20&amp;" W","")&amp;
IF($U77=18,Data!$W$21&amp;" W","")&amp;
IF($U77=19,Data!$W$22&amp;" W","")&amp;
IF($U77=20,Data!$W$23&amp;" W","")&amp;
IF($U77=21,Data!$W$24&amp;" W","")&amp;
IF($U77=22,Data!$W$25&amp;" W","")&amp;
IF($U77=23,Data!$W$26&amp;" W","")&amp;
IF($U77=24,Data!$W$27&amp;" W","")&amp;
IF($U77=25,Data!$W$28&amp;" W","")&amp;
IF($U77=26,Data!$W$29&amp;" W","")&amp;
IF($U77=27,Data!$W$30&amp;" W","")&amp;
IF($U77=28,Data!$W$31&amp;" W","")&amp;
IF($U77=29,Data!$W$32&amp;" W","")&amp;
IF($U77=30,Data!$W$33&amp;" W","")&amp;
IF($U77=31,Data!$W$34&amp;" W","")&amp;
IF($U77=32,Data!$W$35&amp;" W","")&amp;
IF($U77=33,Data!$W$36&amp;" W","")&amp;
IF($U77=34,Data!$W$37&amp;" W","")&amp;
IF($U77=35,Data!$W$38&amp;" W","")&amp;
IF($U77=36,Data!$W$39&amp;" W","")&amp;
IF($U77=37,Data!$W$40&amp;" W","")&amp;
IF($U77=38,Data!$W$41&amp;" W","")&amp;
IF($U77=39,Data!$W$42&amp;" W","")&amp;
IF($U77=40,Data!$W$43&amp;" W","")&amp;
IF($U77=41,Data!$W$44&amp;" W","")&amp;
IF($U77=42,Data!$W$45&amp;" W","")&amp;
IF($U77=43,Data!$W$46&amp;" W","")&amp;
IF($U77=44,Data!$W$47&amp;" W","")&amp;
IF($U77=45,Data!$W$48&amp;" W","")&amp;
IF($U77=46,Data!$W$49&amp;" W","")&amp;
IF($U77=47,Data!$W$50&amp;" W","")&amp;
IF($U77=48,Data!$W$51&amp;" W","")&amp;
IF($U77=49,Data!$W$52&amp;" W","")&amp;
IF($U77=50,Data!$W$53&amp;" W","")&amp;
IF($U77=51,Data!$W$54&amp;" W","")&amp;
IF($U77=52,Data!$W$55&amp;" W","")&amp;
IF($U77=53,Data!$W$56&amp;" W","")&amp;
IF($U77=54,Data!$W$57&amp;" W","")&amp;
IF($U77=55,Data!$W$58&amp;" W","")&amp;
IF($U77=56,Data!$W$59&amp;" W","")&amp;
IF($U77=57,Data!$W$60&amp;" W","")&amp;
IF($U77=58,Data!$W$61&amp;" W","")&amp;
IF($U77=59,Data!$W$62&amp;" W","")&amp;
IF($U77=60,Data!$W$63&amp;" W","")&amp;
IF($U77=61,Data!$W$64&amp;" W","")&amp;
IF($U77=62,Data!$W$65&amp;" W","")&amp;
IF($U77=63,Data!$W$66&amp;" W","")&amp;
IF($U77=64,Data!$W$67&amp;" W","")&amp;
IF($U77=65,Data!$W$68&amp;" W","")&amp;
IF($U77=66,Data!$W$69&amp;" W","")&amp;
IF($U77=67,Data!$W$70&amp;" W","")&amp;
IF($U77=68,Data!$W$71&amp;" W","")&amp;
IF($U77=69,Data!$W$72&amp;" W","")&amp;
IF($U77=70,Data!$W$73&amp;" W","")&amp;
IF($U77=71,Data!$W$74&amp;" W","")&amp;
IF($U77=72,Data!$W$75&amp;" W","")&amp;
IF($U77=73,Data!$W$76&amp;" W","")&amp;
IF($U77=74,Data!$W$77&amp;" W","")&amp;
IF($U77=75,Data!$W$78&amp;" W","")&amp;
IF($U77=76,Data!$W$79&amp;" W","")&amp;
IF($U77=77,Data!$W$80&amp;" W","")&amp;
IF($U77=78,Data!$W$81&amp;" W","")&amp;
IF($U77=79,Data!$W$82&amp;" W","")&amp;
IF($U77=80,Data!$W$83&amp;" W","")&amp;
IF($U77=81,Data!$W$84&amp;" W","")&amp;
IF($U77=82,Data!$W$85&amp;" W","")&amp;
IF($U77=83,Data!$W$86&amp;" W","")&amp;
IF($U77=84,Data!$W$87&amp;" W","")&amp;
IF($U77=85,Data!$W$88&amp;" W","")&amp;
IF($U77=86,Data!$W$89&amp;" W","")&amp;
IF($U77=87,Data!$W$90&amp;" W","")&amp;
IF($U77=88,Data!$W$91&amp;" W","")&amp;
IF($U77=89,Data!$W$92&amp;" W","")&amp;
IF($U77=90,Data!$W$93&amp;" W","")&amp;
IF($U77=91,Data!$W$94&amp;" W","")&amp;
IF($U77=92,Data!$W$95&amp;" W","")&amp;
IF($U77=93,Data!$W$96&amp;" W","")&amp;
IF($U77=94,Data!$W$97&amp;" W","")&amp;
IF($U77=95,Data!$W$98&amp;" W","")&amp;
IF($U77=96,Data!$W$99&amp;" W","")&amp;
IF($U77=97,Data!$W$100&amp;" W","")&amp;
IF($U77=98,Data!$W$101&amp;" W","")&amp;
IF($U77=99,Data!$W$102&amp;" W","")&amp;
IF($U77=100,Data!$W$103&amp;" W","")&amp;
IF($U77=101,Data!$V177&amp;" W","")&amp;
IF($U77=102,Data!$W$105&amp;" W","")&amp;
IF($U77=103,Data!$W$106&amp;" W","")&amp;
IF($U77=104,Data!$W$107&amp;" W","")&amp;
IF($U77=105,Data!$W$108&amp;" W","")&amp;
IF($U77=106,Data!$W$109&amp;" W","")&amp;
IF($U77=107,Data!$W$110&amp;" W","")&amp;
IF($U77=108,Data!$W$111&amp;" W","")&amp;
IF($U77=109,Data!$W$112&amp;" W","")&amp;
IF($U77=110,Data!$W$113&amp;" W","")&amp;
IF($U77=111,Data!$W$114&amp;" W","")&amp;
IF($U77=112,Data!$W$115&amp;" W","")&amp;
IF($U77=113,Data!$W$116&amp;" W","")&amp;
IF($U77=114,Data!$W$117&amp;" W","")&amp;
IF($U77=115,Data!$W$118&amp;" W","")&amp;
IF($U77=116,Data!$W$119&amp;" W","")&amp;
IF($U77=117,Data!$W$120&amp;" W","")&amp;
IF($U77=118,Data!$W$121&amp;" W","")&amp;
IF($U77=119,Data!$W$122&amp;" W","")&amp;
IF($U77=120,Data!$W$123&amp;" W","")</f>
        <v/>
      </c>
      <c r="J77" s="44" t="str">
        <f>IF($U77=1,Data!$X$4&amp;" W","")&amp;
IF($U77=2,Data!$X$5&amp;" W","")&amp;
IF($U77=3,Data!$X$6&amp;" W","")&amp;
IF($U77=4,Data!$X$7&amp;" W","")&amp;
IF($U77=5,Data!$X$8&amp;" W","")&amp;
IF($U77=6,Data!$X$9&amp;" W","")&amp;
IF($U77=7,Data!$X$10&amp;" W","")&amp;
IF($U77=8,Data!$X$11&amp;" W","")&amp;
IF($U77=9,Data!$X$12&amp;" W","")&amp;
IF($U77=10,Data!$X$13&amp;" W","")&amp;
IF($U77=11,Data!$X$14&amp;" W","")&amp;
IF($U77=12,Data!$X$15&amp;" W","")&amp;
IF($U77=13,Data!$X$16&amp;" W","")&amp;
IF($U77=14,Data!$X$17&amp;" W","")&amp;
IF($U77=15,Data!$X$18&amp;" W","")&amp;
IF($U77=16,Data!$X$19&amp;" W","")&amp;
IF($U77=17,Data!$X$20&amp;" W","")&amp;
IF($U77=18,Data!$X$21&amp;" W","")&amp;
IF($U77=19,Data!$X$22&amp;" W","")&amp;
IF($U77=20,Data!$X$23&amp;" W","")&amp;
IF($U77=21,Data!$X$24&amp;" W","")&amp;
IF($U77=22,Data!$X$25&amp;" W","")&amp;
IF($U77=23,Data!$X$26&amp;" W","")&amp;
IF($U77=24,Data!$X$27&amp;" W","")&amp;
IF($U77=25,Data!$X$28&amp;" W","")&amp;
IF($U77=26,Data!$X$29&amp;" W","")&amp;
IF($U77=27,Data!$X$30&amp;" W","")&amp;
IF($U77=28,Data!$X$31&amp;" W","")&amp;
IF($U77=29,Data!$X$32&amp;" W","")&amp;
IF($U77=30,Data!$X$33&amp;" W","")&amp;
IF($U77=31,Data!$X$34&amp;" W","")&amp;
IF($U77=32,Data!$X$35&amp;" W","")&amp;
IF($U77=33,Data!$X$36&amp;" W","")&amp;
IF($U77=34,Data!$X$37&amp;" W","")&amp;
IF($U77=35,Data!$X$38&amp;" W","")&amp;
IF($U77=36,Data!$X$39&amp;" W","")&amp;
IF($U77=37,Data!$X$40&amp;" W","")&amp;
IF($U77=38,Data!$X$41&amp;" W","")&amp;
IF($U77=39,Data!$X$42&amp;" W","")&amp;
IF($U77=40,Data!$X$43&amp;" W","")&amp;
IF($U77=41,Data!$X$44&amp;" W","")&amp;
IF($U77=42,Data!$X$45&amp;" W","")&amp;
IF($U77=43,Data!$X$46&amp;" W","")&amp;
IF($U77=44,Data!$X$47&amp;" W","")&amp;
IF($U77=45,Data!$X$48&amp;" W","")&amp;
IF($U77=46,Data!$X$49&amp;" W","")&amp;
IF($U77=47,Data!$X$50&amp;" W","")&amp;
IF($U77=48,Data!$X$51&amp;" W","")&amp;
IF($U77=49,Data!$X$52&amp;" W","")&amp;
IF($U77=50,Data!$X$53&amp;" W","")&amp;
IF($U77=51,Data!$X$54&amp;" W","")&amp;
IF($U77=52,Data!$X$55&amp;" W","")&amp;
IF($U77=53,Data!$X$56&amp;" W","")&amp;
IF($U77=54,Data!$X$57&amp;" W","")&amp;
IF($U77=55,Data!$X$58&amp;" W","")&amp;
IF($U77=56,Data!$X$59&amp;" W","")&amp;
IF($U77=57,Data!$X$60&amp;" W","")&amp;
IF($U77=58,Data!$X$61&amp;" W","")&amp;
IF($U77=59,Data!$X$62&amp;" W","")&amp;
IF($U77=60,Data!$X$63&amp;" W","")&amp;
IF($U77=61,Data!$X$64&amp;" W","")&amp;
IF($U77=62,Data!$X$65&amp;" W","")&amp;
IF($U77=63,Data!$X$66&amp;" W","")&amp;
IF($U77=64,Data!$X$67&amp;" W","")&amp;
IF($U77=65,Data!$X$68&amp;" W","")&amp;
IF($U77=66,Data!$X$69&amp;" W","")&amp;
IF($U77=67,Data!$X$70&amp;" W","")&amp;
IF($U77=68,Data!$X$71&amp;" W","")&amp;
IF($U77=69,Data!$X$72&amp;" W","")&amp;
IF($U77=70,Data!$X$73&amp;" W","")&amp;
IF($U77=71,Data!$X$74&amp;" W","")&amp;
IF($U77=72,Data!$X$75&amp;" W","")&amp;
IF($U77=73,Data!$X$76&amp;" W","")&amp;
IF($U77=74,Data!$X$77&amp;" W","")&amp;
IF($U77=75,Data!$X$78&amp;" W","")&amp;
IF($U77=76,Data!$X$79&amp;" W","")&amp;
IF($U77=77,Data!$X$80&amp;" W","")&amp;
IF($U77=78,Data!$X$81&amp;" W","")&amp;
IF($U77=79,Data!$X$82&amp;" W","")&amp;
IF($U77=80,Data!$X$83&amp;" W","")&amp;
IF($U77=81,Data!$X$84&amp;" W","")&amp;
IF($U77=82,Data!$X$85&amp;" W","")&amp;
IF($U77=83,Data!$X$86&amp;" W","")&amp;
IF($U77=84,Data!$X$87&amp;" W","")&amp;
IF($U77=85,Data!$X$88&amp;" W","")&amp;
IF($U77=86,Data!$X$89&amp;" W","")&amp;
IF($U77=87,Data!$X$90&amp;" W","")&amp;
IF($U77=88,Data!$X$91&amp;" W","")&amp;
IF($U77=89,Data!$X$92&amp;" W","")&amp;
IF($U77=90,Data!$X$93&amp;" W","")&amp;
IF($U77=91,Data!$X$94&amp;" W","")&amp;
IF($U77=92,Data!$X$95&amp;" W","")&amp;
IF($U77=93,Data!$X$96&amp;" W","")&amp;
IF($U77=94,Data!$X$97&amp;" W","")&amp;
IF($U77=95,Data!$X$98&amp;" W","")&amp;
IF($U77=96,Data!$X$99&amp;" W","")&amp;
IF($U77=97,Data!$X$100&amp;" W","")&amp;
IF($U77=98,Data!$X$101&amp;" W","")&amp;
IF($U77=99,Data!$X$102&amp;" W","")&amp;
IF($U77=100,Data!$X$103&amp;" W","")&amp;
IF($U77=101,Data!$X$104&amp;" W","")&amp;
IF($U77=102,Data!$X$105&amp;" W","")&amp;
IF($U77=103,Data!$X$106&amp;" W","")&amp;
IF($U77=104,Data!$X$107&amp;" W","")&amp;
IF($U77=105,Data!$X$108&amp;" W","")&amp;
IF($U77=106,Data!$X$109&amp;" W","")&amp;
IF($U77=107,Data!$X$110&amp;" W","")&amp;
IF($U77=108,Data!$X$111&amp;" W","")&amp;
IF($U77=109,Data!$X$112&amp;" W","")&amp;
IF($U77=110,Data!$X$113&amp;" W","")&amp;
IF($U77=111,Data!$X$114&amp;" W","")&amp;
IF($U77=112,Data!$X$115&amp;" W","")&amp;
IF($U77=113,Data!$X$116&amp;" W","")&amp;
IF($U77=114,Data!$X$117&amp;" W","")&amp;
IF($U77=115,Data!$X$118&amp;" W","")&amp;
IF($U77=116,Data!$X$119&amp;" W","")&amp;
IF($U77=117,Data!$X$120&amp;" W","")&amp;
IF($U77=118,Data!$X$121&amp;" W","")&amp;
IF($U77=119,Data!$X$122&amp;" W","")&amp;
IF($U77=120,Data!$X$123&amp;" W","")</f>
        <v/>
      </c>
      <c r="K77" s="238" t="str">
        <f>IF($U77=1,Data!$Y$4&amp;" W","")&amp;
IF($U77=2,Data!$Y$5&amp;" W","")&amp;
IF($U77=3,Data!$Y$6&amp;" W","")&amp;
IF($U77=4,Data!$Y$7&amp;" W","")&amp;
IF($U77=5,Data!$Y$8&amp;" W","")&amp;
IF($U77=6,Data!$Y$9&amp;" W","")&amp;
IF($U77=7,Data!$Y$10&amp;" W","")&amp;
IF($U77=8,Data!$Y$11&amp;" W","")&amp;
IF($U77=9,Data!$Y$12&amp;" W","")&amp;
IF($U77=10,Data!$Y$13&amp;" W","")&amp;
IF($U77=11,Data!$Y$14&amp;" W","")&amp;
IF($U77=12,Data!$Y$15&amp;" W","")&amp;
IF($U77=13,Data!$Y$16&amp;" W","")&amp;
IF($U77=14,Data!$Y$17&amp;" W","")&amp;
IF($U77=15,Data!$Y$18&amp;" W","")&amp;
IF($U77=16,Data!$Y$19&amp;" W","")&amp;
IF($U77=17,Data!$Y$20&amp;" W","")&amp;
IF($U77=18,Data!$Y$21&amp;" W","")&amp;
IF($U77=19,Data!$Y$22&amp;" W","")&amp;
IF($U77=20,Data!$Y$23&amp;" W","")&amp;
IF($U77=21,Data!$Y$24&amp;" W","")&amp;
IF($U77=22,Data!$Y$25&amp;" W","")&amp;
IF($U77=23,Data!$Y$26&amp;" W","")&amp;
IF($U77=24,Data!$Y$27&amp;" W","")&amp;
IF($U77=25,Data!$Y$28&amp;" W","")&amp;
IF($U77=26,Data!$Y$29&amp;" W","")&amp;
IF($U77=27,Data!$Y$30&amp;" W","")&amp;
IF($U77=28,Data!$Y$31&amp;" W","")&amp;
IF($U77=29,Data!$Y$32&amp;" W","")&amp;
IF($U77=30,Data!$Y$33&amp;" W","")&amp;
IF($U77=31,Data!$Y$34&amp;" W","")&amp;
IF($U77=32,Data!$Y$35&amp;" W","")&amp;
IF($U77=33,Data!$Y$36&amp;" W","")&amp;
IF($U77=34,Data!$Y$37&amp;" W","")&amp;
IF($U77=35,Data!$Y$38&amp;" W","")&amp;
IF($U77=36,Data!$Y$39&amp;" W","")&amp;
IF($U77=37,Data!$Y$40&amp;" W","")&amp;
IF($U77=38,Data!$Y$41&amp;" W","")&amp;
IF($U77=39,Data!$Y$42&amp;" W","")&amp;
IF($U77=40,Data!$Y$43&amp;" W","")&amp;
IF($U77=41,Data!$Y$44&amp;" W","")&amp;
IF($U77=42,Data!$Y$45&amp;" W","")&amp;
IF($U77=43,Data!$Y$46&amp;" W","")&amp;
IF($U77=44,Data!$Y$47&amp;" W","")&amp;
IF($U77=45,Data!$Y$48&amp;" W","")&amp;
IF($U77=46,Data!$Y$49&amp;" W","")&amp;
IF($U77=47,Data!$Y$50&amp;" W","")&amp;
IF($U77=48,Data!$Y$51&amp;" W","")&amp;
IF($U77=49,Data!$Y$52&amp;" W","")&amp;
IF($U77=50,Data!$Y$53&amp;" W","")&amp;
IF($U77=51,Data!$Y$54&amp;" W","")&amp;
IF($U77=52,Data!$Y$55&amp;" W","")&amp;
IF($U77=53,Data!$Y$56&amp;" W","")&amp;
IF($U77=54,Data!$Y$57&amp;" W","")&amp;
IF($U77=55,Data!$Y$58&amp;" W","")&amp;
IF($U77=56,Data!$Y$59&amp;" W","")&amp;
IF($U77=57,Data!$Y$60&amp;" W","")&amp;
IF($U77=58,Data!$Y$61&amp;" W","")&amp;
IF($U77=59,Data!$Y$62&amp;" W","")&amp;
IF($U77=60,Data!$Y$63&amp;" W","")&amp;
IF($U77=61,Data!$Y$64&amp;" W","")&amp;
IF($U77=62,Data!$Y$65&amp;" W","")&amp;
IF($U77=63,Data!$Y$66&amp;" W","")&amp;
IF($U77=64,Data!$Y$67&amp;" W","")&amp;
IF($U77=65,Data!$Y$68&amp;" W","")&amp;
IF($U77=66,Data!$Y$69&amp;" W","")&amp;
IF($U77=67,Data!$Y$70&amp;" W","")&amp;
IF($U77=68,Data!$Y$71&amp;" W","")&amp;
IF($U77=69,Data!$Y$72&amp;" W","")&amp;
IF($U77=70,Data!$Y$73&amp;" W","")&amp;
IF($U77=71,Data!$Y$74&amp;" W","")&amp;
IF($U77=72,Data!$Y$75&amp;" W","")&amp;
IF($U77=73,Data!$Y$76&amp;" W","")&amp;
IF($U77=74,Data!$Y$77&amp;" W","")&amp;
IF($U77=75,Data!$Y$78&amp;" W","")&amp;
IF($U77=76,Data!$Y$79&amp;" W","")&amp;
IF($U77=77,Data!$Y$80&amp;" W","")&amp;
IF($U77=78,Data!$Y$81&amp;" W","")&amp;
IF($U77=79,Data!$Y$82&amp;" W","")&amp;
IF($U77=80,Data!$Y$83&amp;" W","")&amp;
IF($U77=81,Data!$Y$84&amp;" W","")&amp;
IF($U77=82,Data!$Y$85&amp;" W","")&amp;
IF($U77=83,Data!$Y$86&amp;" W","")&amp;
IF($U77=84,Data!$Y$87&amp;" W","")&amp;
IF($U77=85,Data!$Y$88&amp;" W","")&amp;
IF($U77=86,Data!$Y$89&amp;" W","")&amp;
IF($U77=87,Data!$Y$90&amp;" W","")&amp;
IF($U77=88,Data!$Y$91&amp;" W","")&amp;
IF($U77=89,Data!$Y$92&amp;" W","")&amp;
IF($U77=90,Data!$Y$93&amp;" W","")&amp;
IF($U77=91,Data!$Y$94&amp;" W","")&amp;
IF($U77=92,Data!$Y$95&amp;" W","")&amp;
IF($U77=93,Data!$Y$96&amp;" W","")&amp;
IF($U77=94,Data!$Y$97&amp;" W","")&amp;
IF($U77=95,Data!$Y$98&amp;" W","")&amp;
IF($U77=96,Data!$Y$99&amp;" W","")&amp;
IF($U77=97,Data!$Y$100&amp;" W","")&amp;
IF($U77=98,Data!$Y$101&amp;" W","")&amp;
IF($U77=99,Data!$Y$102&amp;" W","")&amp;
IF($U77=100,Data!$Y$103&amp;" W","")&amp;
IF($U77=101,Data!$Y$104&amp;" W","")&amp;
IF($U77=102,Data!$Y$105&amp;" W","")&amp;
IF($U77=103,Data!$Y$106&amp;" W","")&amp;
IF($U77=104,Data!$Y$107&amp;" W","")&amp;
IF($U77=105,Data!$Y$108&amp;" W","")&amp;
IF($U77=106,Data!$Y$109&amp;" W","")&amp;
IF($U77=107,Data!$Y$110&amp;" W","")&amp;
IF($U77=108,Data!$Y$111&amp;" W","")&amp;
IF($U77=109,Data!$Y$112&amp;" W","")&amp;
IF($U77=110,Data!$Y$113&amp;" W","")&amp;
IF($U77=111,Data!$Y$114&amp;" W","")&amp;
IF($U77=112,Data!$Y$115&amp;" W","")&amp;
IF($U77=113,Data!$Y$116&amp;" W","")&amp;
IF($U77=114,Data!$Y$117&amp;" W","")&amp;
IF($U77=115,Data!$Y$118&amp;" W","")&amp;
IF($U77=116,Data!$Y$119&amp;" W","")&amp;
IF($U77=117,Data!$Y$120&amp;" W","")&amp;
IF($U77=118,Data!$Y$121&amp;" W","")&amp;
IF($U77=119,Data!$Y$122&amp;" W","")&amp;
IF($U77=120,Data!$Y$123&amp;" W","")</f>
        <v/>
      </c>
      <c r="L77" s="66" t="str">
        <f>IF($U77=1,Data!$L$4&amp;" - "&amp;RIGHT(Data!$L$4,2)&amp;"00 K","")&amp;
IF($U77=2,Data!$L$5&amp;" - "&amp;RIGHT(Data!$L$5,2)&amp;"00 K","")&amp;
IF($U77=3,Data!$L$6&amp;" - "&amp;RIGHT(Data!$L$6,2)&amp;"00 K","")&amp;
IF($U77=4,Data!$L$7&amp;" - "&amp;RIGHT(Data!$L$7,2)&amp;"00 K","")&amp;
IF($U77=5,Data!$L$8&amp;" - "&amp;RIGHT(Data!$L$8,2)&amp;"00 K","")&amp;
IF($U77=6,Data!$L$9&amp;" - "&amp;RIGHT(Data!$L$9,2)&amp;"00 K","")&amp;
IF($U77=7,Data!$L$10&amp;" - "&amp;RIGHT(Data!$L$10,2)&amp;"00 K","")&amp;
IF($U77=8,Data!$L$11&amp;" - "&amp;RIGHT(Data!$L$11,2)&amp;"00 K","")&amp;
IF($U77=9,Data!$L$12&amp;" - "&amp;RIGHT(Data!$L$12,2)&amp;"00 K","")&amp;
IF($U77=10,Data!$L$13&amp;" - "&amp;RIGHT(Data!$L$13,2)&amp;"00 K","")&amp;
IF($U77=11,Data!$L$14&amp;" - "&amp;RIGHT(Data!$L$14,2)&amp;"00 K","")&amp;
IF($U77=12,Data!$L$15&amp;" - "&amp;RIGHT(Data!$L$15,2)&amp;"00 K","")&amp;
IF($U77=13,Data!$L$16&amp;" - "&amp;RIGHT(Data!$L$16,2)&amp;"00 K","")&amp;
IF($U77=14,Data!$L$17&amp;" - "&amp;RIGHT(Data!$L$17,2)&amp;"00 K","")&amp;
IF($U77=15,Data!$L$18&amp;" - "&amp;RIGHT(Data!$L$18,2)&amp;"00 K","")&amp;
IF($U77=16,Data!$L$19&amp;" - "&amp;RIGHT(Data!$L$19,2)&amp;"00 K","")&amp;
IF($U77=17,Data!$L$20&amp;" - "&amp;RIGHT(Data!$L$20,2)&amp;"00 K","")&amp;
IF($U77=18,Data!$L$21&amp;" - "&amp;RIGHT(Data!$L$21,2)&amp;"00 K","")&amp;
IF($U77=19,Data!$L$22&amp;" - "&amp;RIGHT(Data!$L$22,2)&amp;"00 K","")&amp;
IF($U77=20,Data!$L$23&amp;" - "&amp;RIGHT(Data!$L$23,2)&amp;"00 K","")&amp;
IF($U77=21,Data!$L$24&amp;" - "&amp;RIGHT(Data!$L$24,2)&amp;"00 K","")&amp;
IF($U77=22,Data!$L$25&amp;" - "&amp;RIGHT(Data!$L$25,2)&amp;"00 K","")&amp;
IF($U77=23,Data!$L$26&amp;" - "&amp;RIGHT(Data!$L$26,2)&amp;"00 K","")&amp;
IF($U77=24,Data!$L$27&amp;" - "&amp;RIGHT(Data!$L$27,2)&amp;"00 K","")&amp;
IF($U77=25,Data!$L$28&amp;" - "&amp;RIGHT(Data!$L$28,2)&amp;"00 K","")&amp;
IF($U77=26,Data!$L$29&amp;" - "&amp;RIGHT(Data!$L$29,2)&amp;"00 K","")&amp;
IF($U77=27,Data!$L$30&amp;" - "&amp;RIGHT(Data!$L$30,2)&amp;"00 K","")&amp;
IF($U77=28,Data!$L$31&amp;" - "&amp;RIGHT(Data!$L$31,2)&amp;"00 K","")&amp;
IF($U77=29,Data!$L$32&amp;" - "&amp;RIGHT(Data!$L$32,2)&amp;"00 K","")&amp;
IF($U77=30,Data!$L$33&amp;" - "&amp;RIGHT(Data!$L$33,2)&amp;"00 K","")&amp;
IF($U77=31,Data!$L$34&amp;" - "&amp;RIGHT(Data!$L$34,2)&amp;"00 K","")&amp;
IF($U77=32,Data!$L$35&amp;" - "&amp;RIGHT(Data!$L$35,2)&amp;"00 K","")&amp;
IF($U77=33,Data!$L$36&amp;" - "&amp;RIGHT(Data!$L$36,2)&amp;"00 K","")&amp;
IF($U77=34,Data!$L$37&amp;" - "&amp;RIGHT(Data!$L$37,2)&amp;"00 K","")&amp;
IF($U77=35,Data!$L$38&amp;" - "&amp;RIGHT(Data!$L$38,2)&amp;"00 K","")&amp;
IF($U77=36,Data!$L$39&amp;" - "&amp;RIGHT(Data!$L$39,2)&amp;"00 K","")&amp;
IF($U77=37,Data!$L$40&amp;" - "&amp;RIGHT(Data!$L$40,2)&amp;"00 K","")&amp;
IF($U77=38,Data!$L$41&amp;" - "&amp;RIGHT(Data!$L$41,2)&amp;"00 K","")&amp;
IF($U77=39,Data!$L$42&amp;" - "&amp;RIGHT(Data!$L$42,2)&amp;"00 K","")&amp;
IF($U77=40,Data!$L$43&amp;" - "&amp;RIGHT(Data!$L$43,2)&amp;"00 K","")&amp;
IF($U77=41,Data!$L$44&amp;" - "&amp;RIGHT(Data!$L$44,2)&amp;"00 K","")&amp;
IF($U77=42,Data!$L$45&amp;" - "&amp;RIGHT(Data!$L$45,2)&amp;"00 K","")&amp;
IF($U77=43,Data!$L$46&amp;" - "&amp;RIGHT(Data!$L$46,2)&amp;"00 K","")&amp;
IF($U77=44,Data!$L$47&amp;" - "&amp;RIGHT(Data!$L$47,2)&amp;"00 K","")&amp;
IF($U77=45,Data!$L$48&amp;" - "&amp;RIGHT(Data!$L$48,2)&amp;"00 K","")&amp;
IF($U77=46,Data!$L$49&amp;" - "&amp;RIGHT(Data!$L$49,2)&amp;"00 K","")&amp;
IF($U77=47,Data!$L$50&amp;" - "&amp;RIGHT(Data!$L$50,2)&amp;"00 K","")&amp;
IF($U77=48,Data!$L$51&amp;" - "&amp;RIGHT(Data!$L$51,2)&amp;"00 K","")&amp;
IF($U77=49,Data!$L$52&amp;" - "&amp;RIGHT(Data!$L$52,2)&amp;"00 K","")&amp;
IF($U77=50,Data!$L$53&amp;" - "&amp;RIGHT(Data!$L$53,2)&amp;"00 K","")&amp;
IF($U77=51,Data!$L$54&amp;" - "&amp;RIGHT(Data!$L$54,2)&amp;"00 K","")&amp;
IF($U77=52,Data!$L$55&amp;" - "&amp;RIGHT(Data!$L$55,2)&amp;"00 K","")&amp;
IF($U77=53,Data!$L$56&amp;" - "&amp;RIGHT(Data!$L$56,2)&amp;"00 K","")&amp;
IF($U77=54,Data!$L$57&amp;" - "&amp;RIGHT(Data!$L$57,2)&amp;"00 K","")&amp;
IF($U77=55,Data!$L$58&amp;" - "&amp;RIGHT(Data!$L$58,2)&amp;"00 K","")&amp;
IF($U77=56,Data!$L$59&amp;" - "&amp;RIGHT(Data!$L$59,2)&amp;"00 K","")&amp;
IF($U77=57,Data!$L$60&amp;" - "&amp;RIGHT(Data!$L$60,2)&amp;"00 K","")&amp;
IF($U77=58,Data!$L$61&amp;" - "&amp;RIGHT(Data!$L$61,2)&amp;"00 K","")&amp;
IF($U77=59,Data!$L$62&amp;" - "&amp;RIGHT(Data!$L$62,2)&amp;"00 K","")&amp;
IF($U77=60,Data!$L$63&amp;" - "&amp;RIGHT(Data!$L$63,2)&amp;"00 K","")&amp;
IF($U77=61,Data!$L$64&amp;" - "&amp;RIGHT(Data!$L$64,2)&amp;"00 K","")&amp;
IF($U77=62,Data!$L$65&amp;" - "&amp;RIGHT(Data!$L$65,2)&amp;"00 K","")&amp;
IF($U77=63,Data!$L$66&amp;" - "&amp;RIGHT(Data!$L$66,2)&amp;"00 K","")&amp;
IF($U77=64,Data!$L$67&amp;" - "&amp;RIGHT(Data!$L$67,2)&amp;"00 K","")&amp;
IF($U77=65,Data!$L$68&amp;" - "&amp;RIGHT(Data!$L$68,2)&amp;"00 K","")&amp;
IF($U77=66,Data!$L$69&amp;" - "&amp;RIGHT(Data!$L$69,2)&amp;"00 K","")&amp;
IF($U77=67,Data!$L$70&amp;" - "&amp;RIGHT(Data!$L$70,2)&amp;"00 K","")&amp;
IF($U77=68,Data!$L$71&amp;" - "&amp;RIGHT(Data!$L$71,2)&amp;"00 K","")&amp;
IF($U77=69,Data!$L$72&amp;" - "&amp;RIGHT(Data!$L$72,2)&amp;"00 K","")&amp;
IF($U77=70,Data!$L$73&amp;" - "&amp;RIGHT(Data!$L$73,2)&amp;"00 K","")&amp;
IF($U77=71,Data!$L$74&amp;" - "&amp;RIGHT(Data!$L$74,2)&amp;"00 K","")&amp;
IF($U77=72,Data!$L$75&amp;" - "&amp;RIGHT(Data!$L$75,2)&amp;"00 K","")&amp;
IF($U77=73,Data!$L$76&amp;" - "&amp;RIGHT(Data!$L$76,2)&amp;"00 K","")&amp;
IF($U77=74,Data!$L$77&amp;" - "&amp;RIGHT(Data!$L$77,2)&amp;"00 K","")&amp;
IF($U77=75,Data!$L$78&amp;" - "&amp;RIGHT(Data!$L$78,2)&amp;"00 K","")&amp;
IF($U77=76,Data!$L$79&amp;" - "&amp;RIGHT(Data!$L$79,2)&amp;"00 K","")&amp;
IF($U77=77,Data!$L$80&amp;" - "&amp;RIGHT(Data!$L$80,2)&amp;"00 K","")&amp;
IF($U77=78,Data!$L$81&amp;" - "&amp;RIGHT(Data!$L$81,2)&amp;"00 K","")&amp;
IF($U77=79,Data!$L$82&amp;" - "&amp;RIGHT(Data!$L$82,2)&amp;"00 K","")&amp;
IF($U77=80,Data!$L$83&amp;" - "&amp;RIGHT(Data!$L$83,2)&amp;"00 K","")&amp;
IF($U77=81,Data!$L$84&amp;" - "&amp;RIGHT(Data!$L$84,2)&amp;"00 K","")&amp;
IF($U77=82,Data!$L$85&amp;" - "&amp;RIGHT(Data!$L$85,2)&amp;"00 K","")&amp;
IF($U77=83,Data!$L$86&amp;" - "&amp;RIGHT(Data!$L$86,2)&amp;"00 K","")&amp;
IF($U77=84,Data!$L$87&amp;" - "&amp;RIGHT(Data!$L$87,2)&amp;"00 K","")&amp;
IF($U77=85,Data!$L$88&amp;" - "&amp;RIGHT(Data!$L$88,2)&amp;"00 K","")&amp;
IF($U77=86,Data!$L$89&amp;" - "&amp;RIGHT(Data!$L$89,2)&amp;"00 K","")&amp;
IF($U77=87,Data!$L$90&amp;" - "&amp;RIGHT(Data!$L$90,2)&amp;"00 K","")&amp;
IF($U77=88,Data!$L$91&amp;" - "&amp;RIGHT(Data!$L$91,2)&amp;"00 K","")&amp;
IF($U77=89,Data!$L$92&amp;" - "&amp;RIGHT(Data!$L$92,2)&amp;"00 K","")&amp;
IF($U77=90,Data!$L$93&amp;" - "&amp;RIGHT(Data!$L$93,2)&amp;"00 K","")&amp;
IF($U77=91,Data!$L$94&amp;" - "&amp;RIGHT(Data!$L$94,2)&amp;"00 K","")&amp;
IF($U77=92,Data!$L$95&amp;" - "&amp;RIGHT(Data!$L$95,2)&amp;"00 K","")&amp;
IF($U77=93,Data!$L$96&amp;" - "&amp;RIGHT(Data!$L$97,2)&amp;"00 K","")&amp;
IF($U77=94,Data!$L$97&amp;" - "&amp;RIGHT(Data!$L$98,2)&amp;"00 K","")&amp;
IF($U77=95,Data!$L$98&amp;" - "&amp;RIGHT(Data!$L$99,2)&amp;"00 K","")&amp;
IF($U77=96,Data!$L$99&amp;" - "&amp;RIGHT(Data!$L$100,2)&amp;"00 K","")&amp;
IF($U77=97,Data!$L$100&amp;" - "&amp;RIGHT(Data!$L$101,2)&amp;"00 K","")&amp;
IF($U77=98,Data!$L$101&amp;" - "&amp;RIGHT(Data!$L$102,2)&amp;"00 K","")&amp;
IF($U77=99,Data!$L$102&amp;" - "&amp;RIGHT(Data!$L$103,2)&amp;"00 K","")&amp;
IF($U77=100,Data!$L$103&amp;" - "&amp;RIGHT(Data!$L$104,2)&amp;"00 K","")&amp;
IF($U77=101,Data!$L$104&amp;" - "&amp;RIGHT(Data!$L$105,2)&amp;"00 K","")&amp;
IF($U77=102,Data!$L$105&amp;" - "&amp;RIGHT(Data!$L$106,2)&amp;"00 K","")&amp;
IF($U77=103,Data!$L$106&amp;" - "&amp;RIGHT(Data!$L$107,2)&amp;"00 K","")&amp;
IF($U77=104,Data!$L$107&amp;" - "&amp;RIGHT(Data!$L$108,2)&amp;"00 K","")&amp;
IF($U77=105,Data!$L$108&amp;" - "&amp;RIGHT(Data!$L$109,2)&amp;"00 K","")&amp;
IF($U77=106,Data!$L$109&amp;" - "&amp;RIGHT(Data!$L$110,2)&amp;"00 K","")&amp;
IF($U77=107,Data!$L$110&amp;" - "&amp;RIGHT(Data!$L$111,2)&amp;"00 K","")&amp;
IF($U77=108,Data!$L$111&amp;" - "&amp;RIGHT(Data!$L$112,2)&amp;"00 K","")&amp;
IF($U77=109,Data!$L$112&amp;" - "&amp;RIGHT(Data!$L$113,2)&amp;"00 K","")&amp;
IF($U77=110,Data!$L$113&amp;" - "&amp;RIGHT(Data!$L$114,2)&amp;"00 K","")&amp;
IF($U77=111,Data!$L$114&amp;" - "&amp;RIGHT(Data!$L$115,2)&amp;"00 K","")&amp;
IF($U77=112,Data!$L$115&amp;" - "&amp;RIGHT(Data!$L$116,2)&amp;"00 K","")&amp;
IF($U77=113,Data!$L$116&amp;" - "&amp;RIGHT(Data!$L$117,2)&amp;"00 K","")&amp;
IF($U77=114,Data!$L$117&amp;" - "&amp;RIGHT(Data!$L$118,2)&amp;"00 K","")&amp;
IF($U77=115,Data!$L$118&amp;" - "&amp;RIGHT(Data!$L$119,2)&amp;"00 K","")&amp;
IF($U77=116,Data!$L$119&amp;" - "&amp;RIGHT(Data!$L$120,2)&amp;"00 K","")&amp;
IF($U77=117,Data!$L$120&amp;" - "&amp;RIGHT(Data!$L$121,2)&amp;"00 K","")&amp;
IF($U77=118,Data!$L$121&amp;" - "&amp;RIGHT(Data!$L$122,2)&amp;"00 K","")&amp;
IF($U77=119,Data!$L$122&amp;" - "&amp;RIGHT(Data!$L$123,2)&amp;"00 K","")&amp;
IF($U77=120,Data!$L$123&amp;" - "&amp;RIGHT(Data!$L$124,2)&amp;"00 K","")</f>
        <v/>
      </c>
      <c r="M77" s="45"/>
      <c r="N77" s="46"/>
      <c r="O77" s="46"/>
      <c r="P77" s="208"/>
      <c r="Q77" s="208"/>
      <c r="R77" s="210"/>
      <c r="S77" s="210"/>
      <c r="T77" s="47"/>
      <c r="U77" s="48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</row>
    <row r="78" spans="1:44" hidden="1" outlineLevel="1" x14ac:dyDescent="0.3">
      <c r="A78" s="39">
        <v>75</v>
      </c>
      <c r="B78" s="116" t="str">
        <f>IF($U78=1,Data!$E$4,"")&amp;
IF($U78=2,Data!$E$5,"")&amp;
IF($U78=3,Data!$E$6,"")&amp;
IF($U78=4,Data!$E$7,"")&amp;
IF($U78=5,Data!$E$8,"")&amp;
IF($U78=6,Data!$E$9,"")&amp;
IF($U78=7,Data!$E$10,"")&amp;
IF($U78=8,Data!$E$11,"")&amp;
IF($U78=9,Data!$E$12,"")&amp;
IF($U78=10,Data!$E$13,"")&amp;
IF($U78=11,Data!$E$14,"")&amp;
IF($U78=12,Data!$E$15,"")&amp;
IF($U78=13,Data!$E$16,"")&amp;
IF($U78=14,Data!$E$17,"")&amp;
IF($U78=15,Data!$E$18,"")&amp;
IF($U78=16,Data!$E$19,"")&amp;
IF($U78=17,Data!$E$20,"")&amp;
IF($U78=18,Data!$E$21,"")&amp;
IF($U78=19,Data!$E$22,"")&amp;
IF($U78=20,Data!$E$23,"")&amp;
IF($U78=21,Data!$E$24,"")&amp;
IF($U78=22,Data!$E$25,"")&amp;
IF($U78=23,Data!$E$26,"")&amp;
IF($U78=24,Data!$E$27,"")&amp;
IF($U78=25,Data!$E$28,"")&amp;
IF($U78=26,Data!$E$29,"")&amp;
IF($U78=27,Data!$E$30,"")&amp;
IF($U78=28,Data!$E$31,"")&amp;
IF($U78=29,Data!$E$32,"")&amp;
IF($U78=30,Data!$E$33,"")&amp;
IF($U78=31,Data!$E$34,"")&amp;
IF($U78=32,Data!$E$35,"")&amp;
IF($U78=33,Data!$E$36,"")&amp;
IF($U78=34,Data!$E$37,"")&amp;
IF($U78=35,Data!$E$38,"")&amp;
IF($U78=36,Data!$E$39,"")&amp;
IF($U78=37,Data!$E$40,"")&amp;
IF($U78=38,Data!$E$41,"")&amp;
IF($U78=39,Data!$E$42,"")&amp;
IF($U78=40,Data!$E$43,"")&amp;
IF($U78=41,Data!$E$124,"")&amp;
IF($U78=42,Data!$E$126,"")&amp;
IF($U78=43,Data!$E$127,"")</f>
        <v/>
      </c>
      <c r="C78" s="116" t="str">
        <f t="shared" si="1"/>
        <v/>
      </c>
      <c r="D78" s="40" t="str">
        <f>IF($U78=1,Data!$G$4,"")&amp;
IF($U78=2,Data!$G$5,"")&amp;
IF($U78=3,Data!$G$6,"")&amp;
IF($U78=4,Data!$G$7,"")&amp;
IF($U78=5,Data!$G$8,"")&amp;
IF($U78=6,Data!$G$9,"")&amp;
IF($U78=7,Data!$G$10,"")&amp;
IF($U78=8,Data!$G$11,"")&amp;
IF($U78=9,Data!$G$12,"")&amp;
IF($U78=10,Data!$G$13,"")&amp;
IF($U78=11,Data!$G$14,"")&amp;
IF($U78=12,Data!$G$15,"")&amp;
IF($U78=13,Data!$G$16,"")&amp;
IF($U78=14,Data!$G$17,"")&amp;
IF($U78=15,Data!$G$18,"")&amp;
IF($U78=16,Data!$G$19,"")&amp;
IF($U78=17,Data!$G$20,"")&amp;
IF($U78=18,Data!$G$21,"")&amp;
IF($U78=19,Data!$G$22,"")&amp;
IF($U78=20,Data!$G$23,"")&amp;
IF($U78=21,Data!$G$24,"")&amp;
IF($U78=22,Data!$G$25,"")&amp;
IF($U78=23,Data!$G$26,"")&amp;
IF($U78=24,Data!$G$27,"")&amp;
IF($U78=25,Data!$G$28,"")&amp;
IF($U78=26,Data!$G$29,"")&amp;
IF($U78=27,Data!$G$30,"")&amp;
IF($U78=28,Data!$G$31,"")&amp;
IF($U78=29,Data!$G$32,"")&amp;
IF($U78=30,Data!$G$33,"")&amp;
IF($U78=31,Data!$G$34,"")&amp;
IF($U78=32,Data!$G$35,"")&amp;
IF($U78=33,Data!$G$36,"")&amp;
IF($U78=34,Data!$G$37,"")&amp;
IF($U78=35,Data!$G$38,"")&amp;
IF($U78=36,Data!$G$39,"")&amp;
IF($U78=37,Data!$G$40,"")&amp;
IF($U78=38,Data!$G$41,"")&amp;
IF($U78=39,Data!$G$42,"")&amp;
IF($U78=40,Data!$G$43,"")&amp;
IF($U78=41,Data!$G$44,"")&amp;
IF($U78=42,Data!$G$45,"")&amp;
IF($U78=43,Data!$G$46,"")&amp;
IF($U78=44,Data!$G$47,"")&amp;
IF($U78=45,Data!$G$48,"")&amp;
IF($U78=46,Data!$G$49,"")&amp;
IF($U78=47,Data!$G$50,"")&amp;
IF($U78=48,Data!$G$51,"")&amp;
IF($U78=49,Data!$G$52,"")&amp;
IF($U78=50,Data!$G$53,"")&amp;
IF($U78=51,Data!$G$54,"")&amp;
IF($U78=52,Data!$G$55,"")&amp;
IF($U78=53,Data!$G$56,"")&amp;
IF($U78=54,Data!$G$57,"")&amp;
IF($U78=55,Data!$G$58,"")&amp;
IF($U78=56,Data!$G$59,"")&amp;
IF($U78=57,Data!$G$60,"")&amp;
IF($U78=58,Data!$G$61,"")&amp;
IF($U78=59,Data!$G$62,"")&amp;
IF($U78=60,Data!$G$63,"")&amp;
IF($U78=61,Data!$G$64,"")&amp;
IF($U78=62,Data!$G$65,"")&amp;
IF($U78=63,Data!$G$66,"")&amp;
IF($U78=64,Data!$G$67,"")&amp;
IF($U78=65,Data!$G$68,"")&amp;
IF($U78=66,Data!$G$69,"")&amp;
IF($U78=67,Data!$G$70,"")&amp;
IF($U78=68,Data!$G$71,"")&amp;
IF($U78=69,Data!$G$72,"")&amp;
IF($U78=70,Data!$G$73,"")&amp;
IF($U78=71,Data!$G$74,"")&amp;
IF($U78=72,Data!$G$75,"")&amp;
IF($U78=73,Data!$G$76,"")&amp;
IF($U78=74,Data!$G$77,"")&amp;
IF($U78=75,Data!$G$78,"")&amp;
IF($U78=76,Data!$G$79,"")&amp;
IF($U78=77,Data!$G$80,"")&amp;
IF($U78=78,Data!$G$81,"")&amp;
IF($U78=79,Data!$G$82,"")&amp;
IF($U78=80,Data!$G$83,"")&amp;
IF($U78=81,Data!$G$84,"")&amp;
IF($U78=82,Data!$G$85,"")&amp;
IF($U78=83,Data!$G$86,"")&amp;
IF($U78=84,Data!$G$87,"")&amp;
IF($U78=85,Data!$G$88,"")&amp;
IF($U78=86,Data!$G$89,"")&amp;
IF($U78=87,Data!$G$90,"")&amp;
IF($U78=88,Data!$G$91,"")&amp;
IF($U78=89,Data!$G$92,"")&amp;
IF($U78=90,Data!$G$93,"")&amp;
IF($U78=91,Data!$G$94,"")&amp;
IF($U78=92,Data!$G$95,"")&amp;
IF($U78=93,Data!$G$96,"")&amp;
IF($U78=94,Data!$G$97,"")&amp;
IF($U78=95,Data!$G$98,"")&amp;
IF($U78=96,Data!$G$99,"")&amp;
IF($U78=97,Data!$G$100,"")&amp;
IF($U78=98,Data!$G$101,"")&amp;
IF($U78=99,Data!$G$102,"")&amp;
IF($U78=100,Data!$G$103,"")&amp;
IF($U78=101,Data!$G$104,"")&amp;
IF($U78=102,Data!$G$105,"")&amp;
IF($U78=103,Data!$G$106,"")&amp;
IF($U78=104,Data!$G$107,"")&amp;
IF($U78=105,Data!$G$108,"")&amp;
IF($U78=106,Data!$G$109,"")&amp;
IF($U78=107,Data!$G$110,"")&amp;
IF($U78=108,Data!$G$111,"")&amp;
IF($U78=109,Data!$G$112,"")&amp;
IF($U78=100,Data!$G$113,"")&amp;
IF($U78=111,Data!$G$114,"")&amp;
IF($U78=112,Data!$G$115,"")&amp;
IF($U78=113,Data!$G$116,"")&amp;
IF($U78=114,Data!$G$117,"")&amp;
IF($U78=115,Data!$G$118,"")&amp;
IF($U78=116,Data!$G$119,"")&amp;
IF($U78=117,Data!$G$120,"")&amp;
IF($U78=118,Data!$G$121,"")&amp;
IF($U78=119,Data!$G$122,"")&amp;
IF($U78=120,Data!$G$123,"")</f>
        <v/>
      </c>
      <c r="E78" s="41" t="str">
        <f>IF($U78=1,Data!$I$4&amp;" LED","")&amp;
IF($U78=2,Data!$I$5&amp;" LED","")&amp;
IF($U78=3,Data!$I$6&amp;" LED","")&amp;
IF($U78=4,Data!$I$7&amp;" LED","")&amp;
IF($U78=5,Data!$I$8&amp;" LED","")&amp;
IF($U78=6,Data!$I$9&amp;" LED","")&amp;
IF($U78=7,Data!$I$10&amp;" LED","")&amp;
IF($U78=8,Data!$I$11&amp;" LED","")&amp;
IF($U78=9,Data!$I$12&amp;" LED","")&amp;
IF($U78=10,Data!$I$13&amp;" LED","")&amp;
IF($U78=11,Data!$I$14&amp;" LED","")&amp;
IF($U78=12,Data!$I$15&amp;" LED","")&amp;
IF($U78=13,Data!$I$16&amp;" LED","")&amp;
IF($U78=14,Data!$I$17&amp;" LED","")&amp;
IF($U78=15,Data!$I$18&amp;" LED","")&amp;
IF($U78=16,Data!$I$19&amp;" LED","")&amp;
IF($U78=17,Data!$I$20&amp;" LED","")&amp;
IF($U78=18,Data!$I$21&amp;" LED","")&amp;
IF($U78=19,Data!$I$22&amp;" LED","")&amp;
IF($U78=20,Data!$I$23&amp;" LED","")&amp;
IF($U78=21,Data!$I$24&amp;" LED","")&amp;
IF($U78=22,Data!$I$25&amp;" LED","")&amp;
IF($U78=23,Data!$I$26&amp;" LED","")&amp;
IF($U78=24,Data!$I$27&amp;" LED","")&amp;
IF($U78=25,Data!$I$28&amp;" LED","")&amp;
IF($U78=26,Data!$I$29&amp;" LED","")&amp;
IF($U78=27,Data!$I$30&amp;" LED","")&amp;
IF($U78=28,Data!$I$31&amp;" LED","")&amp;
IF($U78=29,Data!$I$32&amp;" LED","")&amp;
IF($U78=30,Data!$I$33&amp;" LED","")&amp;
IF($U78=31,Data!$I$34&amp;" LED","")&amp;
IF($U78=32,Data!$I$35&amp;" LED","")&amp;
IF($U78=33,Data!$I$36&amp;" LED","")&amp;
IF($U78=34,Data!$I$37&amp;" LED","")&amp;
IF($U78=35,Data!$I$38&amp;" LED","")&amp;
IF($U78=36,Data!$I$39&amp;" LED","")&amp;
IF($U78=37,Data!$I$40&amp;" LED","")&amp;
IF($U78=38,Data!$I$41&amp;" LED","")&amp;
IF($U78=39,Data!$I$42&amp;" LED","")&amp;
IF($U78=40,Data!$I$43&amp;" LED","")&amp;
IF($U78=41,Data!$I$44&amp;" LED","")&amp;
IF($U78=42,Data!$I$45&amp;" LED","")&amp;
IF($U78=43,Data!$I$46&amp;" LED","")&amp;
IF($U78=44,Data!$I$47&amp;" LED","")&amp;
IF($U78=45,Data!$I$48&amp;" LED","")&amp;
IF($U78=46,Data!$I$49&amp;" LED","")&amp;
IF($U78=47,Data!$I$50&amp;" LED","")&amp;
IF($U78=48,Data!$I$51&amp;" LED","")&amp;
IF($U78=49,Data!$I$52&amp;" LED","")&amp;
IF($U78=50,Data!$I$53&amp;" LED","")&amp;
IF($U78=51,Data!$I$54&amp;" LED","")&amp;
IF($U78=52,Data!$I$55&amp;" LED","")&amp;
IF($U78=53,Data!$I$56&amp;" LED","")&amp;
IF($U78=54,Data!$I$57&amp;" LED","")&amp;
IF($U78=55,Data!$I$58&amp;" LED","")&amp;
IF($U78=56,Data!$I$59&amp;" LED","")&amp;
IF($U78=57,Data!$I$60&amp;" LED","")&amp;
IF($U78=58,Data!$I$61&amp;" LED","")&amp;
IF($U78=59,Data!$I$62&amp;" LED","")&amp;
IF($U78=60,Data!$I$63&amp;" LED","")&amp;
IF($U78=61,Data!$I$64&amp;" LED","")&amp;
IF($U78=62,Data!$I$65&amp;" LED","")&amp;
IF($U78=63,Data!$I$66&amp;" LED","")&amp;
IF($U78=64,Data!$I$67&amp;" LED","")&amp;
IF($U78=65,Data!$I$68&amp;" LED","")&amp;
IF($U78=66,Data!$I$69&amp;" LED","")&amp;
IF($U78=67,Data!$I$70&amp;" LED","")&amp;
IF($U78=68,Data!$I$71&amp;" LED","")&amp;
IF($U78=69,Data!$I$72&amp;" LED","")&amp;
IF($U78=70,Data!$I$73&amp;" LED","")&amp;
IF($U78=71,Data!$I$74&amp;" LED","")&amp;
IF($U78=72,Data!$I$75&amp;" LED","")&amp;
IF($U78=73,Data!$I$76&amp;" LED","")&amp;
IF($U78=74,Data!$I$77&amp;" LED","")&amp;
IF($U78=75,Data!$I$78&amp;" LED","")&amp;
IF($U78=76,Data!$I$79&amp;" LED","")&amp;
IF($U78=77,Data!$I$80&amp;" LED","")&amp;
IF($U78=78,Data!$I$81&amp;" LED","")&amp;
IF($U78=79,Data!$I$82&amp;" LED","")&amp;
IF($U78=80,Data!$I$83&amp;" LED","")&amp;
IF($U78=81,Data!$I$84&amp;" LED","")&amp;
IF($U78=82,Data!$I$85&amp;" LED","")&amp;
IF($U78=83,Data!$I$86&amp;" LED","")&amp;
IF($U78=84,Data!$I$87&amp;" LED","")&amp;
IF($U78=85,Data!$I$88&amp;" LED","")&amp;
IF($U78=86,Data!$I$89&amp;" LED","")&amp;
IF($U78=87,Data!$I$90&amp;" LED","")&amp;
IF($U78=88,Data!$I$91&amp;" LED","")&amp;
IF($U78=89,Data!$I$92&amp;" LED","")&amp;
IF($U78=90,Data!$I$93&amp;" LED","")&amp;
IF($U78=91,Data!$I$94&amp;" LED","")&amp;
IF($U78=92,Data!$I$95&amp;" LED","")&amp;
IF($U78=93,Data!$I$96&amp;" LED","")&amp;
IF($U78=94,Data!$I$97&amp;" LED","")&amp;
IF($U78=95,Data!$I$98&amp;" LED","")&amp;
IF($U78=96,Data!$I$99&amp;" LED","")&amp;
IF($U78=97,Data!$I$100&amp;" LED","")&amp;
IF($U78=98,Data!$I$101&amp;" LED","")&amp;
IF($U78=99,Data!$I$102&amp;" LED","")&amp;
IF($U78=100,Data!$I1117&amp;" LED","")&amp;
IF($U78=101,Data!$I$104&amp;" LED","")&amp;
IF($U78=102,Data!$I$105&amp;" LED","")&amp;
IF($U78=103,Data!$I$106&amp;" LED","")&amp;
IF($U78=104,Data!$I$107&amp;" LED","")&amp;
IF($U78=105,Data!$I$108&amp;" LED","")&amp;
IF($U78=106,Data!$I$109&amp;" LED","")&amp;
IF($U78=107,Data!$I$110&amp;" LED","")&amp;
IF($U78=108,Data!$I$111&amp;" LED","")&amp;
IF($U78=109,Data!$I$112&amp;" LED","")&amp;
IF($U78=110,Data!$I$113&amp;" LED","")&amp;
IF($U78=111,Data!$I$114&amp;" LED","")&amp;
IF($U78=112,Data!$I$115&amp;" LED","")&amp;
IF($U78=113,Data!$I$116&amp;" LED","")&amp;
IF($U78=114,Data!$I$117&amp;" LED","")&amp;
IF($U78=115,Data!$I$118&amp;" LED","")&amp;
IF($U78=116,Data!$I$119&amp;" LED","")&amp;
IF($U78=117,Data!$I$120&amp;" LED","")&amp;
IF($U78=118,Data!$I$121&amp;" LED","")&amp;
IF($U78=119,Data!$I$122&amp;" LED","")&amp;
IF($U78=120,Data!$I$123&amp;" LED","")</f>
        <v/>
      </c>
      <c r="F78" s="42" t="str">
        <f xml:space="preserve">
IF($U78=1,Data!$J$4&amp;" lm","")&amp;
IF($U78=2,Data!$J$5&amp;" lm","")&amp;
IF($U78=3,Data!$J$6&amp;" lm","")&amp;
IF($U78=4,Data!$J$7&amp;" lm","")&amp;
IF($U78=5,Data!$J$8&amp;" lm","")&amp;
IF($U78=6,Data!$J$9&amp;" lm","")&amp;
IF($U78=7,Data!$J$10&amp;" lm","")&amp;
IF($U78=8,Data!$J$11&amp;" lm","")&amp;
IF($U78=9,Data!$J$12&amp;" lm","")&amp;
IF($U78=10,Data!$J$13&amp;" lm","")&amp;
IF($U78=11,Data!$J$14&amp;" lm","")&amp;
IF($U78=12,Data!$J$15&amp;" lm","")&amp;
IF($U78=13,Data!$J$16&amp;" lm","")&amp;
IF($U78=14,Data!$J$17&amp;" lm","")&amp;
IF($U78=15,Data!$J$18&amp;" lm","")&amp;
IF($U78=16,Data!$J$19&amp;" lm","")&amp;
IF($U78=17,Data!$J$20&amp;" lm","")&amp;
IF($U78=18,Data!$J$21&amp;" lm","")&amp;
IF($U78=19,Data!$J$22&amp;" lm","")&amp;
IF($U78=20,Data!$J$23&amp;" lm","")&amp;
IF($U78=21,Data!$J$24&amp;" lm","")&amp;
IF($U78=22,Data!$J$25&amp;" lm","")&amp;
IF($U78=23,Data!$J$26&amp;" lm","")&amp;
IF($U78=24,Data!$J$27&amp;" lm","")&amp;
IF($U78=25,Data!$J$28&amp;" lm","")&amp;
IF($U78=26,Data!$J$29&amp;" lm","")&amp;
IF($U78=27,Data!$J$30&amp;" lm","")&amp;
IF($U78=28,Data!$J$31&amp;" lm","")&amp;
IF($U78=29,Data!$J$32&amp;" lm","")&amp;
IF($U78=30,Data!$J$33&amp;" lm","")&amp;
IF($U78=31,Data!$J$34&amp;" lm","")&amp;
IF($U78=32,Data!$J$35&amp;" lm","")&amp;
IF($U78=33,Data!$J$36&amp;" lm","")&amp;
IF($U78=34,Data!$J$37&amp;" lm","")&amp;
IF($U78=35,Data!$J$38&amp;" lm","")&amp;
IF($U78=36,Data!$J$39&amp;" lm","")&amp;
IF($U78=37,Data!$J$40&amp;" lm","")&amp;
IF($U78=38,Data!$J$41&amp;" lm","")&amp;
IF($U78=39,Data!$J$42&amp;" lm","")&amp;
IF($U78=40,Data!$J$43&amp;" lm","")&amp;
IF($U78=41,Data!$J$44&amp;" lm","")&amp;
IF($U78=42,Data!$J$45&amp;" lm","")&amp;
IF($U78=43,Data!$J$46&amp;" lm","")&amp;
IF($U78=44,Data!$J$47&amp;" lm","")&amp;
IF($U78=45,Data!$J$48&amp;" lm","")&amp;
IF($U78=46,Data!$J$49&amp;" lm","")&amp;
IF($U78=47,Data!$J$50&amp;" lm","")&amp;
IF($U78=48,Data!$J$51&amp;" lm","")&amp;
IF($U78=49,Data!$J$52&amp;" lm","")&amp;
IF($U78=50,Data!$J$53&amp;" lm","")&amp;
IF($U78=51,Data!$J$54&amp;" lm","")&amp;
IF($U78=52,Data!$J$55&amp;" lm","")&amp;
IF($U78=53,Data!$J$56&amp;" lm","")&amp;
IF($U78=54,Data!$J$57&amp;" lm","")&amp;
IF($U78=55,Data!$J$58&amp;" lm","")&amp;
IF($U78=56,Data!$J$59&amp;" lm","")&amp;
IF($U78=57,Data!$J$60&amp;" lm","")&amp;
IF($U78=58,Data!$J$61&amp;" lm","")&amp;
IF($U78=59,Data!$J$62&amp;" lm","")&amp;
IF($U78=60,Data!$J$63&amp;" lm","")&amp;
IF($U78=61,Data!$J$64&amp;" lm","")&amp;
IF($U78=62,Data!$J$65&amp;" lm","")&amp;
IF($U78=63,Data!$J$66&amp;" lm","")&amp;
IF($U78=64,Data!$J$67&amp;" lm","")&amp;
IF($U78=65,Data!$J$68&amp;" lm","")&amp;
IF($U78=66,Data!$J$69&amp;" lm","")&amp;
IF($U78=67,Data!$J$70&amp;" lm","")&amp;
IF($U78=68,Data!$J$71&amp;" lm","")&amp;
IF($U78=69,Data!$J$72&amp;" lm","")&amp;
IF($U78=70,Data!$J$73&amp;" lm","")&amp;
IF($U78=71,Data!$J$74&amp;" lm","")&amp;
IF($U78=72,Data!$J$75&amp;" lm","")&amp;
IF($U78=73,Data!$J$76&amp;" lm","")&amp;
IF($U78=74,Data!$J$77&amp;" lm","")&amp;
IF($U78=75,Data!$J$78&amp;" lm","")&amp;
IF($U78=76,Data!$J$79&amp;" lm","")&amp;
IF($U78=77,Data!$J$80&amp;" lm","")&amp;
IF($U78=78,Data!$J$81&amp;" lm","")&amp;
IF($U78=79,Data!$J$82&amp;" lm","")&amp;
IF($U78=80,Data!$J$83&amp;" lm","")&amp;
IF($U78=81,Data!$J$84&amp;" lm","")&amp;
IF($U78=82,Data!$J$85&amp;" lm","")&amp;
IF($U78=83,Data!$J$86&amp;" lm","")&amp;
IF($U78=84,Data!$J$87&amp;" lm","")&amp;
IF($U78=85,Data!$J$88&amp;" lm","")&amp;
IF($U78=86,Data!$J$89&amp;" lm","")&amp;
IF($U78=87,Data!$J$90&amp;" lm","")&amp;
IF($U78=88,Data!$J$91&amp;" lm","")&amp;
IF($U78=89,Data!$J$92&amp;" lm","")&amp;
IF($U78=90,Data!$J$93&amp;" lm","")&amp;
IF($U78=91,Data!$J$94&amp;" lm","")&amp;
IF($U78=92,Data!$J$95&amp;" lm","")&amp;
IF($U78=93,Data!$J$96&amp;" lm","")&amp;
IF($U78=94,Data!$J$97&amp;" lm","")&amp;
IF($U78=95,Data!$J$98&amp;" lm","")&amp;
IF($U78=96,Data!$J$99&amp;" lm","")&amp;
IF($U78=97,Data!$J$100&amp;" lm","")&amp;
IF($U78=98,Data!$J$101&amp;" lm","")&amp;
IF($U78=99,Data!$J$102&amp;" lm","")&amp;
IF($U78=100,Data!$J$103&amp;" lm","")&amp;
IF($U78=101,Data!$J$104&amp;" lm","")&amp;
IF($U78=102,Data!$J$105&amp;" lm","")&amp;
IF($U78=103,Data!$J$106&amp;" lm","")&amp;
IF($U78=104,Data!$J$107&amp;" lm","")&amp;
IF($U78=105,Data!$J$108&amp;" lm","")&amp;
IF($U78=106,Data!$J$109&amp;" lm","")&amp;
IF($U78=107,Data!$J$110&amp;" lm","")&amp;
IF($U78=108,Data!$J$111&amp;" lm","")&amp;
IF($U78=109,Data!$J$112&amp;" lm","")&amp;
IF($U78=110,Data!$J$113&amp;" lm","")&amp;
IF($U78=111,Data!$J$114&amp;" lm","")&amp;
IF($U78=112,Data!$J$115&amp;" lm","")&amp;
IF($U78=113,Data!$J$116&amp;" lm","")&amp;
IF($U78=114,Data!$J$117&amp;" lm","")&amp;
IF($U78=115,Data!$J$118&amp;" lm","")&amp;
IF($U78=116,Data!$J$109&amp;" lm","")&amp;
IF($U78=117,Data!$J$120&amp;" lm","")&amp;
IF($U78=118,Data!$J$121&amp;" lm","")&amp;
IF($U78=119,Data!$J$122&amp;" lm","")&amp;
IF($U78=120,Data!$J$123&amp;" lm","")</f>
        <v/>
      </c>
      <c r="G78" s="43" t="str">
        <f xml:space="preserve">
IF($U78=1,Data!$H$4,"")&amp;
IF($U78=2,Data!$H$5,"")&amp;
IF($U78=3,Data!$H$6,"")&amp;
IF($U78=4,Data!$H$7,"")&amp;
IF($U78=5,Data!$H$8,"")&amp;
IF($U78=6,Data!$H$9,"")&amp;
IF($U78=7,Data!$H$10,"")&amp;
IF($U78=8,Data!$H$11,"")&amp;
IF($U78=9,Data!$H$12,"")&amp;
IF($U78=10,Data!$H$13,"")&amp;
IF($U78=11,Data!$H$14,"")&amp;
IF($U78=12,Data!$H$15,"")&amp;
IF($U78=13,Data!$H$16,"")&amp;
IF($U78=14,Data!$H$17,"")&amp;
IF($U78=15,Data!$H$18,"")&amp;
IF($U78=16,Data!$H$19,"")&amp;
IF($U78=17,Data!$H$20,"")&amp;
IF($U78=18,Data!$H$21,"")&amp;
IF($U78=19,Data!$H$22,"")&amp;
IF($U78=20,Data!$H$23,"")&amp;
IF($U78=21,Data!$H$24,"")&amp;
IF($U78=22,Data!$H$25,"")&amp;
IF($U78=23,Data!$H$26,"")&amp;
IF($U78=24,Data!$H$27,"")&amp;
IF($U78=25,Data!$H$28,"")&amp;
IF($U78=26,Data!$H$29,"")&amp;
IF($U78=27,Data!$H$30,"")&amp;
IF($U78=28,Data!$H$31,"")&amp;
IF($U78=29,Data!$H$32,"")&amp;
IF($U78=30,Data!$H$33,"")&amp;
IF($U78=31,Data!$H$34,"")&amp;
IF($U78=32,Data!$H$35,"")&amp;
IF($U78=33,Data!$H$36,"")&amp;
IF($U78=34,Data!$H$37,"")&amp;
IF($U78=35,Data!$H$38,"")&amp;
IF($U78=36,Data!$H$39,"")&amp;
IF($U78=37,Data!$H$40,"")&amp;
IF($U78=38,Data!$H$41,"")&amp;
IF($U78=39,Data!$H$42,"")&amp;
IF($U78=40,Data!$H$43,"")&amp;
IF($U78=41,Data!$H$44,"")&amp;
IF($U78=42,Data!$H$45,"")&amp;
IF($U78=43,Data!$H$46,"")&amp;
IF($U78=44,Data!$H$47,"")&amp;
IF($U78=45,Data!$H$48,"")&amp;
IF($U78=46,Data!$H$49,"")&amp;
IF($U78=47,Data!$H$50,"")&amp;
IF($U78=48,Data!$H$51,"")&amp;
IF($U78=49,Data!$H$52,"")&amp;
IF($U78=50,Data!$H$53,"")&amp;
IF($U78=51,Data!$H$54,"")&amp;
IF($U78=52,Data!$H$55,"")&amp;
IF($U78=53,Data!$H$56,"")&amp;
IF($U78=54,Data!$H$57,"")&amp;
IF($U78=55,Data!$H$58,"")&amp;
IF($U78=56,Data!$H$59,"")&amp;
IF($U78=57,Data!$H$60,"")&amp;
IF($U78=58,Data!$H$61,"")&amp;
IF($U78=59,Data!$H$62,"")&amp;
IF($U78=60,Data!$H$63,"")&amp;
IF($U78=61,Data!$H$64,"")&amp;
IF($U78=62,Data!$H$65,"")&amp;
IF($U78=63,Data!$H$66,"")&amp;
IF($U78=64,Data!$H$67,"")&amp;
IF($U78=65,Data!$H$68,"")&amp;
IF($U78=66,Data!$H$69,"")&amp;
IF($U78=67,Data!$H$70,"")&amp;
IF($U78=68,Data!$H$71,"")&amp;
IF($U78=69,Data!$H$72,"")&amp;
IF($U78=70,Data!$H$73,"")&amp;
IF($U78=71,Data!$H$74,"")&amp;
IF($U78=72,Data!$H$75,"")&amp;
IF($U78=73,Data!$H$76,"")&amp;
IF($U78=74,Data!$H$77,"")&amp;
IF($U78=75,Data!$H$78,"")&amp;
IF($U78=76,Data!$H$79,"")&amp;
IF($U78=77,Data!$H$80,"")&amp;
IF($U78=78,Data!$H$81,"")&amp;
IF($U78=79,Data!$H$82,"")&amp;
IF($U78=80,Data!$H$83,"")&amp;
IF($U78=81,Data!$H$84,"")&amp;
IF($U78=82,Data!$H$85,"")&amp;
IF($U78=83,Data!$H$86,"")&amp;
IF($U78=84,Data!$H$87,"")&amp;
IF($U78=85,Data!$H$88,"")&amp;
IF($U78=86,Data!$H$89,"")&amp;
IF($U78=87,Data!$H$90,"")&amp;
IF($U78=88,Data!$H$91,"")&amp;
IF($U78=89,Data!$H$92,"")&amp;
IF($U78=90,Data!$H$93,"")&amp;
IF($U78=91,Data!$H$94,"")&amp;
IF($U78=92,Data!$H$95,"")&amp;
IF($U78=93,Data!$H$96,"")&amp;
IF($U78=94,Data!$H$97,"")&amp;
IF($U78=95,Data!$H$98,"")&amp;
IF($U78=96,Data!$H$99,"")&amp;
IF($U78=97,Data!$H$100,"")&amp;
IF($U78=98,Data!$H$101,"")&amp;
IF($U78=99,Data!$H$102,"")&amp;
IF($U78=100,Data!$H$103,"")&amp;
IF($U78=101,Data!$H$104,"")&amp;
IF($U78=102,Data!$H$105,"")&amp;
IF($U78=103,Data!$H$106,"")&amp;
IF($U78=104,Data!$H$107,"")&amp;
IF($U78=105,Data!$H$108,"")&amp;
IF($U78=106,Data!$H$109,"")&amp;
IF($U78=107,Data!$H$110,"")&amp;
IF($U78=108,Data!$H$111,"")&amp;
IF($U78=109,Data!$H$112,"")&amp;
IF($U78=110,Data!$H$113,"")&amp;
IF($U78=111,Data!$H$114,"")&amp;
IF($U78=112,Data!$H$115,"")&amp;
IF($U78=113,Data!$H$116,"")&amp;
IF($U78=114,Data!$H$117,"")&amp;
IF($U78=115,Data!$H$118,"")&amp;
IF($U78=116,Data!$H$119,"")&amp;
IF($U78=117,Data!$H$120,"")&amp;
IF($U78=118,Data!$H$121,"")&amp;
IF($U78=119,Data!$H$122,"")&amp;
IF($U78=120,Data!$H$123,"")</f>
        <v/>
      </c>
      <c r="H78" s="44" t="str">
        <f>IF($U78=1,Data!$V$4&amp;" W","")&amp;
IF($U78=2,Data!$V$5&amp;" W","")&amp;
IF($U78=3,Data!$V$6&amp;" W","")&amp;
IF($U78=4,Data!$V$7&amp;" W","")&amp;
IF($U78=5,Data!$V$8&amp;" W","")&amp;
IF($U78=6,Data!$V$9&amp;" W","")&amp;
IF($U78=7,Data!$V$10&amp;" W","")&amp;
IF($U78=8,Data!$V$11&amp;" W","")&amp;
IF($U78=9,Data!$V$12&amp;" W","")&amp;
IF($U78=10,Data!$V$13&amp;" W","")&amp;
IF($U78=11,Data!$V$14&amp;" W","")&amp;
IF($U78=12,Data!$V$15&amp;" W","")&amp;
IF($U78=13,Data!$V$16&amp;" W","")&amp;
IF($U78=14,Data!$V$17&amp;" W","")&amp;
IF($U78=15,Data!$V$18&amp;" W","")&amp;
IF($U78=16,Data!$V$19&amp;" W","")&amp;
IF($U78=17,Data!$V$20&amp;" W","")&amp;
IF($U78=18,Data!$V$21&amp;" W","")&amp;
IF($U78=19,Data!$V$22&amp;" W","")&amp;
IF($U78=20,Data!$V$23&amp;" W","")&amp;
IF($U78=21,Data!$V$24&amp;" W","")&amp;
IF($U78=22,Data!$V$25&amp;" W","")&amp;
IF($U78=23,Data!$V$26&amp;" W","")&amp;
IF($U78=24,Data!$V$27&amp;" W","")&amp;
IF($U78=25,Data!$V$28&amp;" W","")&amp;
IF($U78=26,Data!$V$29&amp;" W","")&amp;
IF($U78=27,Data!$V$30&amp;" W","")&amp;
IF($U78=28,Data!$V$31&amp;" W","")&amp;
IF($U78=29,Data!$V$32&amp;" W","")&amp;
IF($U78=30,Data!$V$33&amp;" W","")&amp;
IF($U78=31,Data!$V$34&amp;" W","")&amp;
IF($U78=32,Data!$V$35&amp;" W","")&amp;
IF($U78=33,Data!$V$36&amp;" W","")&amp;
IF($U78=34,Data!$V$37&amp;" W","")&amp;
IF($U78=35,Data!$V$38&amp;" W","")&amp;
IF($U78=36,Data!$V$39&amp;" W","")&amp;
IF($U78=37,Data!$V$40&amp;" W","")&amp;
IF($U78=38,Data!$V$41&amp;" W","")&amp;
IF($U78=39,Data!$V$42&amp;" W","")&amp;
IF($U78=40,Data!$V$43&amp;" W","")&amp;
IF($U78=41,Data!$V$44&amp;" W","")&amp;
IF($U78=42,Data!$V$45&amp;" W","")&amp;
IF($U78=43,Data!$V$46&amp;" W","")&amp;
IF($U78=44,Data!$V$47&amp;" W","")&amp;
IF($U78=45,Data!$V$48&amp;" W","")&amp;
IF($U78=46,Data!$V$49&amp;" W","")&amp;
IF($U78=47,Data!$V$50&amp;" W","")&amp;
IF($U78=48,Data!$V$51&amp;" W","")&amp;
IF($U78=49,Data!$V$52&amp;" W","")&amp;
IF($U78=50,Data!$V$53&amp;" W","")&amp;
IF($U78=51,Data!$V$54&amp;" W","")&amp;
IF($U78=52,Data!$V$55&amp;" W","")&amp;
IF($U78=53,Data!$V$56&amp;" W","")&amp;
IF($U78=54,Data!$V$57&amp;" W","")&amp;
IF($U78=55,Data!$V$58&amp;" W","")&amp;
IF($U78=56,Data!$V$59&amp;" W","")&amp;
IF($U78=57,Data!$V$60&amp;" W","")&amp;
IF($U78=58,Data!$V$61&amp;" W","")&amp;
IF($U78=59,Data!$V$62&amp;" W","")&amp;
IF($U78=60,Data!$V$63&amp;" W","")&amp;
IF($U78=61,Data!$V$64&amp;" W","")&amp;
IF($U78=62,Data!$V$65&amp;" W","")&amp;
IF($U78=63,Data!$V$66&amp;" W","")&amp;
IF($U78=64,Data!$V$67&amp;" W","")&amp;
IF($U78=65,Data!$V$68&amp;" W","")&amp;
IF($U78=66,Data!$V$69&amp;" W","")&amp;
IF($U78=67,Data!$V$70&amp;" W","")&amp;
IF($U78=68,Data!$V$71&amp;" W","")&amp;
IF($U78=69,Data!$V$72&amp;" W","")&amp;
IF($U78=70,Data!$V$73&amp;" W","")&amp;
IF($U78=71,Data!$V$74&amp;" W","")&amp;
IF($U78=72,Data!$V$75&amp;" W","")&amp;
IF($U78=73,Data!$V$76&amp;" W","")&amp;
IF($U78=74,Data!$V$77&amp;" W","")&amp;
IF($U78=75,Data!$V$78&amp;" W","")&amp;
IF($U78=76,Data!$V$79&amp;" W","")&amp;
IF($U78=77,Data!$V$80&amp;" W","")&amp;
IF($U78=78,Data!$V$81&amp;" W","")&amp;
IF($U78=79,Data!$V$82&amp;" W","")&amp;
IF($U78=80,Data!$V$83&amp;" W","")&amp;
IF($U78=81,Data!$V$84&amp;" W","")&amp;
IF($U78=82,Data!$V$85&amp;" W","")&amp;
IF($U78=83,Data!$V$86&amp;" W","")&amp;
IF($U78=84,Data!$V$87&amp;" W","")&amp;
IF($U78=85,Data!$V$88&amp;" W","")&amp;
IF($U78=86,Data!$V$89&amp;" W","")&amp;
IF($U78=87,Data!$V$90&amp;" W","")&amp;
IF($U78=88,Data!$V$91&amp;" W","")&amp;
IF($U78=89,Data!$V$92&amp;" W","")&amp;
IF($U78=90,Data!$V$93&amp;" W","")&amp;
IF($U78=91,Data!$V$94&amp;" W","")&amp;
IF($U78=92,Data!$V$95&amp;" W","")&amp;
IF($U78=93,Data!$V$96&amp;" W","")&amp;
IF($U78=94,Data!$V$97&amp;" W","")&amp;
IF($U78=95,Data!$V$98&amp;" W","")&amp;
IF($U78=96,Data!$V$99&amp;" W","")&amp;
IF($U78=97,Data!$V$100&amp;" W","")&amp;
IF($U78=98,Data!$V$101&amp;" W","")&amp;
IF($U78=99,Data!$V$102&amp;" W","")&amp;
IF($U78=100,Data!$V$103&amp;" W","")&amp;
IF($U78=101,Data!$V178&amp;" W","")&amp;
IF($U78=102,Data!$V$105&amp;" W","")&amp;
IF($U78=103,Data!$V$106&amp;" W","")&amp;
IF($U78=104,Data!$V$107&amp;" W","")&amp;
IF($U78=105,Data!$V$108&amp;" W","")&amp;
IF($U78=106,Data!$V$109&amp;" W","")&amp;
IF($U78=107,Data!$V$110&amp;" W","")&amp;
IF($U78=108,Data!$V$111&amp;" W","")&amp;
IF($U78=109,Data!$V$112&amp;" W","")&amp;
IF($U78=110,Data!$V$113&amp;" W","")&amp;
IF($U78=111,Data!$V$114&amp;" W","")&amp;
IF($U78=112,Data!$V$115&amp;" W","")&amp;
IF($U78=113,Data!$V$116&amp;" W","")&amp;
IF($U78=114,Data!$V$117&amp;" W","")&amp;
IF($U78=115,Data!$V$118&amp;" W","")&amp;
IF($U78=116,Data!$V$119&amp;" W","")&amp;
IF($U78=117,Data!$V$120&amp;" W","")&amp;
IF($U78=118,Data!$V$121&amp;" W","")&amp;
IF($U78=119,Data!$V$122&amp;" W","")&amp;
IF($U78=120,Data!$V$123&amp;" W","")</f>
        <v/>
      </c>
      <c r="I78" s="42" t="str">
        <f>IF($U78=1,Data!$W$4&amp;" W","")&amp;
IF($U78=2,Data!$W$5&amp;" W","")&amp;
IF($U78=3,Data!$W$6&amp;" W","")&amp;
IF($U78=4,Data!$W$7&amp;" W","")&amp;
IF($U78=5,Data!$W$8&amp;" W","")&amp;
IF($U78=6,Data!$W$9&amp;" W","")&amp;
IF($U78=7,Data!$W$10&amp;" W","")&amp;
IF($U78=8,Data!$W$11&amp;" W","")&amp;
IF($U78=9,Data!$W$12&amp;" W","")&amp;
IF($U78=10,Data!$W$13&amp;" W","")&amp;
IF($U78=11,Data!$W$14&amp;" W","")&amp;
IF($U78=12,Data!$W$15&amp;" W","")&amp;
IF($U78=13,Data!$W$16&amp;" W","")&amp;
IF($U78=14,Data!$W$17&amp;" W","")&amp;
IF($U78=15,Data!$W$18&amp;" W","")&amp;
IF($U78=16,Data!$W$19&amp;" W","")&amp;
IF($U78=17,Data!$W$20&amp;" W","")&amp;
IF($U78=18,Data!$W$21&amp;" W","")&amp;
IF($U78=19,Data!$W$22&amp;" W","")&amp;
IF($U78=20,Data!$W$23&amp;" W","")&amp;
IF($U78=21,Data!$W$24&amp;" W","")&amp;
IF($U78=22,Data!$W$25&amp;" W","")&amp;
IF($U78=23,Data!$W$26&amp;" W","")&amp;
IF($U78=24,Data!$W$27&amp;" W","")&amp;
IF($U78=25,Data!$W$28&amp;" W","")&amp;
IF($U78=26,Data!$W$29&amp;" W","")&amp;
IF($U78=27,Data!$W$30&amp;" W","")&amp;
IF($U78=28,Data!$W$31&amp;" W","")&amp;
IF($U78=29,Data!$W$32&amp;" W","")&amp;
IF($U78=30,Data!$W$33&amp;" W","")&amp;
IF($U78=31,Data!$W$34&amp;" W","")&amp;
IF($U78=32,Data!$W$35&amp;" W","")&amp;
IF($U78=33,Data!$W$36&amp;" W","")&amp;
IF($U78=34,Data!$W$37&amp;" W","")&amp;
IF($U78=35,Data!$W$38&amp;" W","")&amp;
IF($U78=36,Data!$W$39&amp;" W","")&amp;
IF($U78=37,Data!$W$40&amp;" W","")&amp;
IF($U78=38,Data!$W$41&amp;" W","")&amp;
IF($U78=39,Data!$W$42&amp;" W","")&amp;
IF($U78=40,Data!$W$43&amp;" W","")&amp;
IF($U78=41,Data!$W$44&amp;" W","")&amp;
IF($U78=42,Data!$W$45&amp;" W","")&amp;
IF($U78=43,Data!$W$46&amp;" W","")&amp;
IF($U78=44,Data!$W$47&amp;" W","")&amp;
IF($U78=45,Data!$W$48&amp;" W","")&amp;
IF($U78=46,Data!$W$49&amp;" W","")&amp;
IF($U78=47,Data!$W$50&amp;" W","")&amp;
IF($U78=48,Data!$W$51&amp;" W","")&amp;
IF($U78=49,Data!$W$52&amp;" W","")&amp;
IF($U78=50,Data!$W$53&amp;" W","")&amp;
IF($U78=51,Data!$W$54&amp;" W","")&amp;
IF($U78=52,Data!$W$55&amp;" W","")&amp;
IF($U78=53,Data!$W$56&amp;" W","")&amp;
IF($U78=54,Data!$W$57&amp;" W","")&amp;
IF($U78=55,Data!$W$58&amp;" W","")&amp;
IF($U78=56,Data!$W$59&amp;" W","")&amp;
IF($U78=57,Data!$W$60&amp;" W","")&amp;
IF($U78=58,Data!$W$61&amp;" W","")&amp;
IF($U78=59,Data!$W$62&amp;" W","")&amp;
IF($U78=60,Data!$W$63&amp;" W","")&amp;
IF($U78=61,Data!$W$64&amp;" W","")&amp;
IF($U78=62,Data!$W$65&amp;" W","")&amp;
IF($U78=63,Data!$W$66&amp;" W","")&amp;
IF($U78=64,Data!$W$67&amp;" W","")&amp;
IF($U78=65,Data!$W$68&amp;" W","")&amp;
IF($U78=66,Data!$W$69&amp;" W","")&amp;
IF($U78=67,Data!$W$70&amp;" W","")&amp;
IF($U78=68,Data!$W$71&amp;" W","")&amp;
IF($U78=69,Data!$W$72&amp;" W","")&amp;
IF($U78=70,Data!$W$73&amp;" W","")&amp;
IF($U78=71,Data!$W$74&amp;" W","")&amp;
IF($U78=72,Data!$W$75&amp;" W","")&amp;
IF($U78=73,Data!$W$76&amp;" W","")&amp;
IF($U78=74,Data!$W$77&amp;" W","")&amp;
IF($U78=75,Data!$W$78&amp;" W","")&amp;
IF($U78=76,Data!$W$79&amp;" W","")&amp;
IF($U78=77,Data!$W$80&amp;" W","")&amp;
IF($U78=78,Data!$W$81&amp;" W","")&amp;
IF($U78=79,Data!$W$82&amp;" W","")&amp;
IF($U78=80,Data!$W$83&amp;" W","")&amp;
IF($U78=81,Data!$W$84&amp;" W","")&amp;
IF($U78=82,Data!$W$85&amp;" W","")&amp;
IF($U78=83,Data!$W$86&amp;" W","")&amp;
IF($U78=84,Data!$W$87&amp;" W","")&amp;
IF($U78=85,Data!$W$88&amp;" W","")&amp;
IF($U78=86,Data!$W$89&amp;" W","")&amp;
IF($U78=87,Data!$W$90&amp;" W","")&amp;
IF($U78=88,Data!$W$91&amp;" W","")&amp;
IF($U78=89,Data!$W$92&amp;" W","")&amp;
IF($U78=90,Data!$W$93&amp;" W","")&amp;
IF($U78=91,Data!$W$94&amp;" W","")&amp;
IF($U78=92,Data!$W$95&amp;" W","")&amp;
IF($U78=93,Data!$W$96&amp;" W","")&amp;
IF($U78=94,Data!$W$97&amp;" W","")&amp;
IF($U78=95,Data!$W$98&amp;" W","")&amp;
IF($U78=96,Data!$W$99&amp;" W","")&amp;
IF($U78=97,Data!$W$100&amp;" W","")&amp;
IF($U78=98,Data!$W$101&amp;" W","")&amp;
IF($U78=99,Data!$W$102&amp;" W","")&amp;
IF($U78=100,Data!$W$103&amp;" W","")&amp;
IF($U78=101,Data!$V178&amp;" W","")&amp;
IF($U78=102,Data!$W$105&amp;" W","")&amp;
IF($U78=103,Data!$W$106&amp;" W","")&amp;
IF($U78=104,Data!$W$107&amp;" W","")&amp;
IF($U78=105,Data!$W$108&amp;" W","")&amp;
IF($U78=106,Data!$W$109&amp;" W","")&amp;
IF($U78=107,Data!$W$110&amp;" W","")&amp;
IF($U78=108,Data!$W$111&amp;" W","")&amp;
IF($U78=109,Data!$W$112&amp;" W","")&amp;
IF($U78=110,Data!$W$113&amp;" W","")&amp;
IF($U78=111,Data!$W$114&amp;" W","")&amp;
IF($U78=112,Data!$W$115&amp;" W","")&amp;
IF($U78=113,Data!$W$116&amp;" W","")&amp;
IF($U78=114,Data!$W$117&amp;" W","")&amp;
IF($U78=115,Data!$W$118&amp;" W","")&amp;
IF($U78=116,Data!$W$119&amp;" W","")&amp;
IF($U78=117,Data!$W$120&amp;" W","")&amp;
IF($U78=118,Data!$W$121&amp;" W","")&amp;
IF($U78=119,Data!$W$122&amp;" W","")&amp;
IF($U78=120,Data!$W$123&amp;" W","")</f>
        <v/>
      </c>
      <c r="J78" s="44" t="str">
        <f>IF($U78=1,Data!$X$4&amp;" W","")&amp;
IF($U78=2,Data!$X$5&amp;" W","")&amp;
IF($U78=3,Data!$X$6&amp;" W","")&amp;
IF($U78=4,Data!$X$7&amp;" W","")&amp;
IF($U78=5,Data!$X$8&amp;" W","")&amp;
IF($U78=6,Data!$X$9&amp;" W","")&amp;
IF($U78=7,Data!$X$10&amp;" W","")&amp;
IF($U78=8,Data!$X$11&amp;" W","")&amp;
IF($U78=9,Data!$X$12&amp;" W","")&amp;
IF($U78=10,Data!$X$13&amp;" W","")&amp;
IF($U78=11,Data!$X$14&amp;" W","")&amp;
IF($U78=12,Data!$X$15&amp;" W","")&amp;
IF($U78=13,Data!$X$16&amp;" W","")&amp;
IF($U78=14,Data!$X$17&amp;" W","")&amp;
IF($U78=15,Data!$X$18&amp;" W","")&amp;
IF($U78=16,Data!$X$19&amp;" W","")&amp;
IF($U78=17,Data!$X$20&amp;" W","")&amp;
IF($U78=18,Data!$X$21&amp;" W","")&amp;
IF($U78=19,Data!$X$22&amp;" W","")&amp;
IF($U78=20,Data!$X$23&amp;" W","")&amp;
IF($U78=21,Data!$X$24&amp;" W","")&amp;
IF($U78=22,Data!$X$25&amp;" W","")&amp;
IF($U78=23,Data!$X$26&amp;" W","")&amp;
IF($U78=24,Data!$X$27&amp;" W","")&amp;
IF($U78=25,Data!$X$28&amp;" W","")&amp;
IF($U78=26,Data!$X$29&amp;" W","")&amp;
IF($U78=27,Data!$X$30&amp;" W","")&amp;
IF($U78=28,Data!$X$31&amp;" W","")&amp;
IF($U78=29,Data!$X$32&amp;" W","")&amp;
IF($U78=30,Data!$X$33&amp;" W","")&amp;
IF($U78=31,Data!$X$34&amp;" W","")&amp;
IF($U78=32,Data!$X$35&amp;" W","")&amp;
IF($U78=33,Data!$X$36&amp;" W","")&amp;
IF($U78=34,Data!$X$37&amp;" W","")&amp;
IF($U78=35,Data!$X$38&amp;" W","")&amp;
IF($U78=36,Data!$X$39&amp;" W","")&amp;
IF($U78=37,Data!$X$40&amp;" W","")&amp;
IF($U78=38,Data!$X$41&amp;" W","")&amp;
IF($U78=39,Data!$X$42&amp;" W","")&amp;
IF($U78=40,Data!$X$43&amp;" W","")&amp;
IF($U78=41,Data!$X$44&amp;" W","")&amp;
IF($U78=42,Data!$X$45&amp;" W","")&amp;
IF($U78=43,Data!$X$46&amp;" W","")&amp;
IF($U78=44,Data!$X$47&amp;" W","")&amp;
IF($U78=45,Data!$X$48&amp;" W","")&amp;
IF($U78=46,Data!$X$49&amp;" W","")&amp;
IF($U78=47,Data!$X$50&amp;" W","")&amp;
IF($U78=48,Data!$X$51&amp;" W","")&amp;
IF($U78=49,Data!$X$52&amp;" W","")&amp;
IF($U78=50,Data!$X$53&amp;" W","")&amp;
IF($U78=51,Data!$X$54&amp;" W","")&amp;
IF($U78=52,Data!$X$55&amp;" W","")&amp;
IF($U78=53,Data!$X$56&amp;" W","")&amp;
IF($U78=54,Data!$X$57&amp;" W","")&amp;
IF($U78=55,Data!$X$58&amp;" W","")&amp;
IF($U78=56,Data!$X$59&amp;" W","")&amp;
IF($U78=57,Data!$X$60&amp;" W","")&amp;
IF($U78=58,Data!$X$61&amp;" W","")&amp;
IF($U78=59,Data!$X$62&amp;" W","")&amp;
IF($U78=60,Data!$X$63&amp;" W","")&amp;
IF($U78=61,Data!$X$64&amp;" W","")&amp;
IF($U78=62,Data!$X$65&amp;" W","")&amp;
IF($U78=63,Data!$X$66&amp;" W","")&amp;
IF($U78=64,Data!$X$67&amp;" W","")&amp;
IF($U78=65,Data!$X$68&amp;" W","")&amp;
IF($U78=66,Data!$X$69&amp;" W","")&amp;
IF($U78=67,Data!$X$70&amp;" W","")&amp;
IF($U78=68,Data!$X$71&amp;" W","")&amp;
IF($U78=69,Data!$X$72&amp;" W","")&amp;
IF($U78=70,Data!$X$73&amp;" W","")&amp;
IF($U78=71,Data!$X$74&amp;" W","")&amp;
IF($U78=72,Data!$X$75&amp;" W","")&amp;
IF($U78=73,Data!$X$76&amp;" W","")&amp;
IF($U78=74,Data!$X$77&amp;" W","")&amp;
IF($U78=75,Data!$X$78&amp;" W","")&amp;
IF($U78=76,Data!$X$79&amp;" W","")&amp;
IF($U78=77,Data!$X$80&amp;" W","")&amp;
IF($U78=78,Data!$X$81&amp;" W","")&amp;
IF($U78=79,Data!$X$82&amp;" W","")&amp;
IF($U78=80,Data!$X$83&amp;" W","")&amp;
IF($U78=81,Data!$X$84&amp;" W","")&amp;
IF($U78=82,Data!$X$85&amp;" W","")&amp;
IF($U78=83,Data!$X$86&amp;" W","")&amp;
IF($U78=84,Data!$X$87&amp;" W","")&amp;
IF($U78=85,Data!$X$88&amp;" W","")&amp;
IF($U78=86,Data!$X$89&amp;" W","")&amp;
IF($U78=87,Data!$X$90&amp;" W","")&amp;
IF($U78=88,Data!$X$91&amp;" W","")&amp;
IF($U78=89,Data!$X$92&amp;" W","")&amp;
IF($U78=90,Data!$X$93&amp;" W","")&amp;
IF($U78=91,Data!$X$94&amp;" W","")&amp;
IF($U78=92,Data!$X$95&amp;" W","")&amp;
IF($U78=93,Data!$X$96&amp;" W","")&amp;
IF($U78=94,Data!$X$97&amp;" W","")&amp;
IF($U78=95,Data!$X$98&amp;" W","")&amp;
IF($U78=96,Data!$X$99&amp;" W","")&amp;
IF($U78=97,Data!$X$100&amp;" W","")&amp;
IF($U78=98,Data!$X$101&amp;" W","")&amp;
IF($U78=99,Data!$X$102&amp;" W","")&amp;
IF($U78=100,Data!$X$103&amp;" W","")&amp;
IF($U78=101,Data!$X$104&amp;" W","")&amp;
IF($U78=102,Data!$X$105&amp;" W","")&amp;
IF($U78=103,Data!$X$106&amp;" W","")&amp;
IF($U78=104,Data!$X$107&amp;" W","")&amp;
IF($U78=105,Data!$X$108&amp;" W","")&amp;
IF($U78=106,Data!$X$109&amp;" W","")&amp;
IF($U78=107,Data!$X$110&amp;" W","")&amp;
IF($U78=108,Data!$X$111&amp;" W","")&amp;
IF($U78=109,Data!$X$112&amp;" W","")&amp;
IF($U78=110,Data!$X$113&amp;" W","")&amp;
IF($U78=111,Data!$X$114&amp;" W","")&amp;
IF($U78=112,Data!$X$115&amp;" W","")&amp;
IF($U78=113,Data!$X$116&amp;" W","")&amp;
IF($U78=114,Data!$X$117&amp;" W","")&amp;
IF($U78=115,Data!$X$118&amp;" W","")&amp;
IF($U78=116,Data!$X$119&amp;" W","")&amp;
IF($U78=117,Data!$X$120&amp;" W","")&amp;
IF($U78=118,Data!$X$121&amp;" W","")&amp;
IF($U78=119,Data!$X$122&amp;" W","")&amp;
IF($U78=120,Data!$X$123&amp;" W","")</f>
        <v/>
      </c>
      <c r="K78" s="238" t="str">
        <f>IF($U78=1,Data!$Y$4&amp;" W","")&amp;
IF($U78=2,Data!$Y$5&amp;" W","")&amp;
IF($U78=3,Data!$Y$6&amp;" W","")&amp;
IF($U78=4,Data!$Y$7&amp;" W","")&amp;
IF($U78=5,Data!$Y$8&amp;" W","")&amp;
IF($U78=6,Data!$Y$9&amp;" W","")&amp;
IF($U78=7,Data!$Y$10&amp;" W","")&amp;
IF($U78=8,Data!$Y$11&amp;" W","")&amp;
IF($U78=9,Data!$Y$12&amp;" W","")&amp;
IF($U78=10,Data!$Y$13&amp;" W","")&amp;
IF($U78=11,Data!$Y$14&amp;" W","")&amp;
IF($U78=12,Data!$Y$15&amp;" W","")&amp;
IF($U78=13,Data!$Y$16&amp;" W","")&amp;
IF($U78=14,Data!$Y$17&amp;" W","")&amp;
IF($U78=15,Data!$Y$18&amp;" W","")&amp;
IF($U78=16,Data!$Y$19&amp;" W","")&amp;
IF($U78=17,Data!$Y$20&amp;" W","")&amp;
IF($U78=18,Data!$Y$21&amp;" W","")&amp;
IF($U78=19,Data!$Y$22&amp;" W","")&amp;
IF($U78=20,Data!$Y$23&amp;" W","")&amp;
IF($U78=21,Data!$Y$24&amp;" W","")&amp;
IF($U78=22,Data!$Y$25&amp;" W","")&amp;
IF($U78=23,Data!$Y$26&amp;" W","")&amp;
IF($U78=24,Data!$Y$27&amp;" W","")&amp;
IF($U78=25,Data!$Y$28&amp;" W","")&amp;
IF($U78=26,Data!$Y$29&amp;" W","")&amp;
IF($U78=27,Data!$Y$30&amp;" W","")&amp;
IF($U78=28,Data!$Y$31&amp;" W","")&amp;
IF($U78=29,Data!$Y$32&amp;" W","")&amp;
IF($U78=30,Data!$Y$33&amp;" W","")&amp;
IF($U78=31,Data!$Y$34&amp;" W","")&amp;
IF($U78=32,Data!$Y$35&amp;" W","")&amp;
IF($U78=33,Data!$Y$36&amp;" W","")&amp;
IF($U78=34,Data!$Y$37&amp;" W","")&amp;
IF($U78=35,Data!$Y$38&amp;" W","")&amp;
IF($U78=36,Data!$Y$39&amp;" W","")&amp;
IF($U78=37,Data!$Y$40&amp;" W","")&amp;
IF($U78=38,Data!$Y$41&amp;" W","")&amp;
IF($U78=39,Data!$Y$42&amp;" W","")&amp;
IF($U78=40,Data!$Y$43&amp;" W","")&amp;
IF($U78=41,Data!$Y$44&amp;" W","")&amp;
IF($U78=42,Data!$Y$45&amp;" W","")&amp;
IF($U78=43,Data!$Y$46&amp;" W","")&amp;
IF($U78=44,Data!$Y$47&amp;" W","")&amp;
IF($U78=45,Data!$Y$48&amp;" W","")&amp;
IF($U78=46,Data!$Y$49&amp;" W","")&amp;
IF($U78=47,Data!$Y$50&amp;" W","")&amp;
IF($U78=48,Data!$Y$51&amp;" W","")&amp;
IF($U78=49,Data!$Y$52&amp;" W","")&amp;
IF($U78=50,Data!$Y$53&amp;" W","")&amp;
IF($U78=51,Data!$Y$54&amp;" W","")&amp;
IF($U78=52,Data!$Y$55&amp;" W","")&amp;
IF($U78=53,Data!$Y$56&amp;" W","")&amp;
IF($U78=54,Data!$Y$57&amp;" W","")&amp;
IF($U78=55,Data!$Y$58&amp;" W","")&amp;
IF($U78=56,Data!$Y$59&amp;" W","")&amp;
IF($U78=57,Data!$Y$60&amp;" W","")&amp;
IF($U78=58,Data!$Y$61&amp;" W","")&amp;
IF($U78=59,Data!$Y$62&amp;" W","")&amp;
IF($U78=60,Data!$Y$63&amp;" W","")&amp;
IF($U78=61,Data!$Y$64&amp;" W","")&amp;
IF($U78=62,Data!$Y$65&amp;" W","")&amp;
IF($U78=63,Data!$Y$66&amp;" W","")&amp;
IF($U78=64,Data!$Y$67&amp;" W","")&amp;
IF($U78=65,Data!$Y$68&amp;" W","")&amp;
IF($U78=66,Data!$Y$69&amp;" W","")&amp;
IF($U78=67,Data!$Y$70&amp;" W","")&amp;
IF($U78=68,Data!$Y$71&amp;" W","")&amp;
IF($U78=69,Data!$Y$72&amp;" W","")&amp;
IF($U78=70,Data!$Y$73&amp;" W","")&amp;
IF($U78=71,Data!$Y$74&amp;" W","")&amp;
IF($U78=72,Data!$Y$75&amp;" W","")&amp;
IF($U78=73,Data!$Y$76&amp;" W","")&amp;
IF($U78=74,Data!$Y$77&amp;" W","")&amp;
IF($U78=75,Data!$Y$78&amp;" W","")&amp;
IF($U78=76,Data!$Y$79&amp;" W","")&amp;
IF($U78=77,Data!$Y$80&amp;" W","")&amp;
IF($U78=78,Data!$Y$81&amp;" W","")&amp;
IF($U78=79,Data!$Y$82&amp;" W","")&amp;
IF($U78=80,Data!$Y$83&amp;" W","")&amp;
IF($U78=81,Data!$Y$84&amp;" W","")&amp;
IF($U78=82,Data!$Y$85&amp;" W","")&amp;
IF($U78=83,Data!$Y$86&amp;" W","")&amp;
IF($U78=84,Data!$Y$87&amp;" W","")&amp;
IF($U78=85,Data!$Y$88&amp;" W","")&amp;
IF($U78=86,Data!$Y$89&amp;" W","")&amp;
IF($U78=87,Data!$Y$90&amp;" W","")&amp;
IF($U78=88,Data!$Y$91&amp;" W","")&amp;
IF($U78=89,Data!$Y$92&amp;" W","")&amp;
IF($U78=90,Data!$Y$93&amp;" W","")&amp;
IF($U78=91,Data!$Y$94&amp;" W","")&amp;
IF($U78=92,Data!$Y$95&amp;" W","")&amp;
IF($U78=93,Data!$Y$96&amp;" W","")&amp;
IF($U78=94,Data!$Y$97&amp;" W","")&amp;
IF($U78=95,Data!$Y$98&amp;" W","")&amp;
IF($U78=96,Data!$Y$99&amp;" W","")&amp;
IF($U78=97,Data!$Y$100&amp;" W","")&amp;
IF($U78=98,Data!$Y$101&amp;" W","")&amp;
IF($U78=99,Data!$Y$102&amp;" W","")&amp;
IF($U78=100,Data!$Y$103&amp;" W","")&amp;
IF($U78=101,Data!$Y$104&amp;" W","")&amp;
IF($U78=102,Data!$Y$105&amp;" W","")&amp;
IF($U78=103,Data!$Y$106&amp;" W","")&amp;
IF($U78=104,Data!$Y$107&amp;" W","")&amp;
IF($U78=105,Data!$Y$108&amp;" W","")&amp;
IF($U78=106,Data!$Y$109&amp;" W","")&amp;
IF($U78=107,Data!$Y$110&amp;" W","")&amp;
IF($U78=108,Data!$Y$111&amp;" W","")&amp;
IF($U78=109,Data!$Y$112&amp;" W","")&amp;
IF($U78=110,Data!$Y$113&amp;" W","")&amp;
IF($U78=111,Data!$Y$114&amp;" W","")&amp;
IF($U78=112,Data!$Y$115&amp;" W","")&amp;
IF($U78=113,Data!$Y$116&amp;" W","")&amp;
IF($U78=114,Data!$Y$117&amp;" W","")&amp;
IF($U78=115,Data!$Y$118&amp;" W","")&amp;
IF($U78=116,Data!$Y$119&amp;" W","")&amp;
IF($U78=117,Data!$Y$120&amp;" W","")&amp;
IF($U78=118,Data!$Y$121&amp;" W","")&amp;
IF($U78=119,Data!$Y$122&amp;" W","")&amp;
IF($U78=120,Data!$Y$123&amp;" W","")</f>
        <v/>
      </c>
      <c r="L78" s="66" t="str">
        <f>IF($U78=1,Data!$L$4&amp;" - "&amp;RIGHT(Data!$L$4,2)&amp;"00 K","")&amp;
IF($U78=2,Data!$L$5&amp;" - "&amp;RIGHT(Data!$L$5,2)&amp;"00 K","")&amp;
IF($U78=3,Data!$L$6&amp;" - "&amp;RIGHT(Data!$L$6,2)&amp;"00 K","")&amp;
IF($U78=4,Data!$L$7&amp;" - "&amp;RIGHT(Data!$L$7,2)&amp;"00 K","")&amp;
IF($U78=5,Data!$L$8&amp;" - "&amp;RIGHT(Data!$L$8,2)&amp;"00 K","")&amp;
IF($U78=6,Data!$L$9&amp;" - "&amp;RIGHT(Data!$L$9,2)&amp;"00 K","")&amp;
IF($U78=7,Data!$L$10&amp;" - "&amp;RIGHT(Data!$L$10,2)&amp;"00 K","")&amp;
IF($U78=8,Data!$L$11&amp;" - "&amp;RIGHT(Data!$L$11,2)&amp;"00 K","")&amp;
IF($U78=9,Data!$L$12&amp;" - "&amp;RIGHT(Data!$L$12,2)&amp;"00 K","")&amp;
IF($U78=10,Data!$L$13&amp;" - "&amp;RIGHT(Data!$L$13,2)&amp;"00 K","")&amp;
IF($U78=11,Data!$L$14&amp;" - "&amp;RIGHT(Data!$L$14,2)&amp;"00 K","")&amp;
IF($U78=12,Data!$L$15&amp;" - "&amp;RIGHT(Data!$L$15,2)&amp;"00 K","")&amp;
IF($U78=13,Data!$L$16&amp;" - "&amp;RIGHT(Data!$L$16,2)&amp;"00 K","")&amp;
IF($U78=14,Data!$L$17&amp;" - "&amp;RIGHT(Data!$L$17,2)&amp;"00 K","")&amp;
IF($U78=15,Data!$L$18&amp;" - "&amp;RIGHT(Data!$L$18,2)&amp;"00 K","")&amp;
IF($U78=16,Data!$L$19&amp;" - "&amp;RIGHT(Data!$L$19,2)&amp;"00 K","")&amp;
IF($U78=17,Data!$L$20&amp;" - "&amp;RIGHT(Data!$L$20,2)&amp;"00 K","")&amp;
IF($U78=18,Data!$L$21&amp;" - "&amp;RIGHT(Data!$L$21,2)&amp;"00 K","")&amp;
IF($U78=19,Data!$L$22&amp;" - "&amp;RIGHT(Data!$L$22,2)&amp;"00 K","")&amp;
IF($U78=20,Data!$L$23&amp;" - "&amp;RIGHT(Data!$L$23,2)&amp;"00 K","")&amp;
IF($U78=21,Data!$L$24&amp;" - "&amp;RIGHT(Data!$L$24,2)&amp;"00 K","")&amp;
IF($U78=22,Data!$L$25&amp;" - "&amp;RIGHT(Data!$L$25,2)&amp;"00 K","")&amp;
IF($U78=23,Data!$L$26&amp;" - "&amp;RIGHT(Data!$L$26,2)&amp;"00 K","")&amp;
IF($U78=24,Data!$L$27&amp;" - "&amp;RIGHT(Data!$L$27,2)&amp;"00 K","")&amp;
IF($U78=25,Data!$L$28&amp;" - "&amp;RIGHT(Data!$L$28,2)&amp;"00 K","")&amp;
IF($U78=26,Data!$L$29&amp;" - "&amp;RIGHT(Data!$L$29,2)&amp;"00 K","")&amp;
IF($U78=27,Data!$L$30&amp;" - "&amp;RIGHT(Data!$L$30,2)&amp;"00 K","")&amp;
IF($U78=28,Data!$L$31&amp;" - "&amp;RIGHT(Data!$L$31,2)&amp;"00 K","")&amp;
IF($U78=29,Data!$L$32&amp;" - "&amp;RIGHT(Data!$L$32,2)&amp;"00 K","")&amp;
IF($U78=30,Data!$L$33&amp;" - "&amp;RIGHT(Data!$L$33,2)&amp;"00 K","")&amp;
IF($U78=31,Data!$L$34&amp;" - "&amp;RIGHT(Data!$L$34,2)&amp;"00 K","")&amp;
IF($U78=32,Data!$L$35&amp;" - "&amp;RIGHT(Data!$L$35,2)&amp;"00 K","")&amp;
IF($U78=33,Data!$L$36&amp;" - "&amp;RIGHT(Data!$L$36,2)&amp;"00 K","")&amp;
IF($U78=34,Data!$L$37&amp;" - "&amp;RIGHT(Data!$L$37,2)&amp;"00 K","")&amp;
IF($U78=35,Data!$L$38&amp;" - "&amp;RIGHT(Data!$L$38,2)&amp;"00 K","")&amp;
IF($U78=36,Data!$L$39&amp;" - "&amp;RIGHT(Data!$L$39,2)&amp;"00 K","")&amp;
IF($U78=37,Data!$L$40&amp;" - "&amp;RIGHT(Data!$L$40,2)&amp;"00 K","")&amp;
IF($U78=38,Data!$L$41&amp;" - "&amp;RIGHT(Data!$L$41,2)&amp;"00 K","")&amp;
IF($U78=39,Data!$L$42&amp;" - "&amp;RIGHT(Data!$L$42,2)&amp;"00 K","")&amp;
IF($U78=40,Data!$L$43&amp;" - "&amp;RIGHT(Data!$L$43,2)&amp;"00 K","")&amp;
IF($U78=41,Data!$L$44&amp;" - "&amp;RIGHT(Data!$L$44,2)&amp;"00 K","")&amp;
IF($U78=42,Data!$L$45&amp;" - "&amp;RIGHT(Data!$L$45,2)&amp;"00 K","")&amp;
IF($U78=43,Data!$L$46&amp;" - "&amp;RIGHT(Data!$L$46,2)&amp;"00 K","")&amp;
IF($U78=44,Data!$L$47&amp;" - "&amp;RIGHT(Data!$L$47,2)&amp;"00 K","")&amp;
IF($U78=45,Data!$L$48&amp;" - "&amp;RIGHT(Data!$L$48,2)&amp;"00 K","")&amp;
IF($U78=46,Data!$L$49&amp;" - "&amp;RIGHT(Data!$L$49,2)&amp;"00 K","")&amp;
IF($U78=47,Data!$L$50&amp;" - "&amp;RIGHT(Data!$L$50,2)&amp;"00 K","")&amp;
IF($U78=48,Data!$L$51&amp;" - "&amp;RIGHT(Data!$L$51,2)&amp;"00 K","")&amp;
IF($U78=49,Data!$L$52&amp;" - "&amp;RIGHT(Data!$L$52,2)&amp;"00 K","")&amp;
IF($U78=50,Data!$L$53&amp;" - "&amp;RIGHT(Data!$L$53,2)&amp;"00 K","")&amp;
IF($U78=51,Data!$L$54&amp;" - "&amp;RIGHT(Data!$L$54,2)&amp;"00 K","")&amp;
IF($U78=52,Data!$L$55&amp;" - "&amp;RIGHT(Data!$L$55,2)&amp;"00 K","")&amp;
IF($U78=53,Data!$L$56&amp;" - "&amp;RIGHT(Data!$L$56,2)&amp;"00 K","")&amp;
IF($U78=54,Data!$L$57&amp;" - "&amp;RIGHT(Data!$L$57,2)&amp;"00 K","")&amp;
IF($U78=55,Data!$L$58&amp;" - "&amp;RIGHT(Data!$L$58,2)&amp;"00 K","")&amp;
IF($U78=56,Data!$L$59&amp;" - "&amp;RIGHT(Data!$L$59,2)&amp;"00 K","")&amp;
IF($U78=57,Data!$L$60&amp;" - "&amp;RIGHT(Data!$L$60,2)&amp;"00 K","")&amp;
IF($U78=58,Data!$L$61&amp;" - "&amp;RIGHT(Data!$L$61,2)&amp;"00 K","")&amp;
IF($U78=59,Data!$L$62&amp;" - "&amp;RIGHT(Data!$L$62,2)&amp;"00 K","")&amp;
IF($U78=60,Data!$L$63&amp;" - "&amp;RIGHT(Data!$L$63,2)&amp;"00 K","")&amp;
IF($U78=61,Data!$L$64&amp;" - "&amp;RIGHT(Data!$L$64,2)&amp;"00 K","")&amp;
IF($U78=62,Data!$L$65&amp;" - "&amp;RIGHT(Data!$L$65,2)&amp;"00 K","")&amp;
IF($U78=63,Data!$L$66&amp;" - "&amp;RIGHT(Data!$L$66,2)&amp;"00 K","")&amp;
IF($U78=64,Data!$L$67&amp;" - "&amp;RIGHT(Data!$L$67,2)&amp;"00 K","")&amp;
IF($U78=65,Data!$L$68&amp;" - "&amp;RIGHT(Data!$L$68,2)&amp;"00 K","")&amp;
IF($U78=66,Data!$L$69&amp;" - "&amp;RIGHT(Data!$L$69,2)&amp;"00 K","")&amp;
IF($U78=67,Data!$L$70&amp;" - "&amp;RIGHT(Data!$L$70,2)&amp;"00 K","")&amp;
IF($U78=68,Data!$L$71&amp;" - "&amp;RIGHT(Data!$L$71,2)&amp;"00 K","")&amp;
IF($U78=69,Data!$L$72&amp;" - "&amp;RIGHT(Data!$L$72,2)&amp;"00 K","")&amp;
IF($U78=70,Data!$L$73&amp;" - "&amp;RIGHT(Data!$L$73,2)&amp;"00 K","")&amp;
IF($U78=71,Data!$L$74&amp;" - "&amp;RIGHT(Data!$L$74,2)&amp;"00 K","")&amp;
IF($U78=72,Data!$L$75&amp;" - "&amp;RIGHT(Data!$L$75,2)&amp;"00 K","")&amp;
IF($U78=73,Data!$L$76&amp;" - "&amp;RIGHT(Data!$L$76,2)&amp;"00 K","")&amp;
IF($U78=74,Data!$L$77&amp;" - "&amp;RIGHT(Data!$L$77,2)&amp;"00 K","")&amp;
IF($U78=75,Data!$L$78&amp;" - "&amp;RIGHT(Data!$L$78,2)&amp;"00 K","")&amp;
IF($U78=76,Data!$L$79&amp;" - "&amp;RIGHT(Data!$L$79,2)&amp;"00 K","")&amp;
IF($U78=77,Data!$L$80&amp;" - "&amp;RIGHT(Data!$L$80,2)&amp;"00 K","")&amp;
IF($U78=78,Data!$L$81&amp;" - "&amp;RIGHT(Data!$L$81,2)&amp;"00 K","")&amp;
IF($U78=79,Data!$L$82&amp;" - "&amp;RIGHT(Data!$L$82,2)&amp;"00 K","")&amp;
IF($U78=80,Data!$L$83&amp;" - "&amp;RIGHT(Data!$L$83,2)&amp;"00 K","")&amp;
IF($U78=81,Data!$L$84&amp;" - "&amp;RIGHT(Data!$L$84,2)&amp;"00 K","")&amp;
IF($U78=82,Data!$L$85&amp;" - "&amp;RIGHT(Data!$L$85,2)&amp;"00 K","")&amp;
IF($U78=83,Data!$L$86&amp;" - "&amp;RIGHT(Data!$L$86,2)&amp;"00 K","")&amp;
IF($U78=84,Data!$L$87&amp;" - "&amp;RIGHT(Data!$L$87,2)&amp;"00 K","")&amp;
IF($U78=85,Data!$L$88&amp;" - "&amp;RIGHT(Data!$L$88,2)&amp;"00 K","")&amp;
IF($U78=86,Data!$L$89&amp;" - "&amp;RIGHT(Data!$L$89,2)&amp;"00 K","")&amp;
IF($U78=87,Data!$L$90&amp;" - "&amp;RIGHT(Data!$L$90,2)&amp;"00 K","")&amp;
IF($U78=88,Data!$L$91&amp;" - "&amp;RIGHT(Data!$L$91,2)&amp;"00 K","")&amp;
IF($U78=89,Data!$L$92&amp;" - "&amp;RIGHT(Data!$L$92,2)&amp;"00 K","")&amp;
IF($U78=90,Data!$L$93&amp;" - "&amp;RIGHT(Data!$L$93,2)&amp;"00 K","")&amp;
IF($U78=91,Data!$L$94&amp;" - "&amp;RIGHT(Data!$L$94,2)&amp;"00 K","")&amp;
IF($U78=92,Data!$L$95&amp;" - "&amp;RIGHT(Data!$L$95,2)&amp;"00 K","")&amp;
IF($U78=93,Data!$L$96&amp;" - "&amp;RIGHT(Data!$L$97,2)&amp;"00 K","")&amp;
IF($U78=94,Data!$L$97&amp;" - "&amp;RIGHT(Data!$L$98,2)&amp;"00 K","")&amp;
IF($U78=95,Data!$L$98&amp;" - "&amp;RIGHT(Data!$L$99,2)&amp;"00 K","")&amp;
IF($U78=96,Data!$L$99&amp;" - "&amp;RIGHT(Data!$L$100,2)&amp;"00 K","")&amp;
IF($U78=97,Data!$L$100&amp;" - "&amp;RIGHT(Data!$L$101,2)&amp;"00 K","")&amp;
IF($U78=98,Data!$L$101&amp;" - "&amp;RIGHT(Data!$L$102,2)&amp;"00 K","")&amp;
IF($U78=99,Data!$L$102&amp;" - "&amp;RIGHT(Data!$L$103,2)&amp;"00 K","")&amp;
IF($U78=100,Data!$L$103&amp;" - "&amp;RIGHT(Data!$L$104,2)&amp;"00 K","")&amp;
IF($U78=101,Data!$L$104&amp;" - "&amp;RIGHT(Data!$L$105,2)&amp;"00 K","")&amp;
IF($U78=102,Data!$L$105&amp;" - "&amp;RIGHT(Data!$L$106,2)&amp;"00 K","")&amp;
IF($U78=103,Data!$L$106&amp;" - "&amp;RIGHT(Data!$L$107,2)&amp;"00 K","")&amp;
IF($U78=104,Data!$L$107&amp;" - "&amp;RIGHT(Data!$L$108,2)&amp;"00 K","")&amp;
IF($U78=105,Data!$L$108&amp;" - "&amp;RIGHT(Data!$L$109,2)&amp;"00 K","")&amp;
IF($U78=106,Data!$L$109&amp;" - "&amp;RIGHT(Data!$L$110,2)&amp;"00 K","")&amp;
IF($U78=107,Data!$L$110&amp;" - "&amp;RIGHT(Data!$L$111,2)&amp;"00 K","")&amp;
IF($U78=108,Data!$L$111&amp;" - "&amp;RIGHT(Data!$L$112,2)&amp;"00 K","")&amp;
IF($U78=109,Data!$L$112&amp;" - "&amp;RIGHT(Data!$L$113,2)&amp;"00 K","")&amp;
IF($U78=110,Data!$L$113&amp;" - "&amp;RIGHT(Data!$L$114,2)&amp;"00 K","")&amp;
IF($U78=111,Data!$L$114&amp;" - "&amp;RIGHT(Data!$L$115,2)&amp;"00 K","")&amp;
IF($U78=112,Data!$L$115&amp;" - "&amp;RIGHT(Data!$L$116,2)&amp;"00 K","")&amp;
IF($U78=113,Data!$L$116&amp;" - "&amp;RIGHT(Data!$L$117,2)&amp;"00 K","")&amp;
IF($U78=114,Data!$L$117&amp;" - "&amp;RIGHT(Data!$L$118,2)&amp;"00 K","")&amp;
IF($U78=115,Data!$L$118&amp;" - "&amp;RIGHT(Data!$L$119,2)&amp;"00 K","")&amp;
IF($U78=116,Data!$L$119&amp;" - "&amp;RIGHT(Data!$L$120,2)&amp;"00 K","")&amp;
IF($U78=117,Data!$L$120&amp;" - "&amp;RIGHT(Data!$L$121,2)&amp;"00 K","")&amp;
IF($U78=118,Data!$L$121&amp;" - "&amp;RIGHT(Data!$L$122,2)&amp;"00 K","")&amp;
IF($U78=119,Data!$L$122&amp;" - "&amp;RIGHT(Data!$L$123,2)&amp;"00 K","")&amp;
IF($U78=120,Data!$L$123&amp;" - "&amp;RIGHT(Data!$L$124,2)&amp;"00 K","")</f>
        <v/>
      </c>
      <c r="M78" s="45"/>
      <c r="N78" s="46"/>
      <c r="O78" s="46"/>
      <c r="P78" s="208"/>
      <c r="Q78" s="208"/>
      <c r="R78" s="210"/>
      <c r="S78" s="210"/>
      <c r="T78" s="47"/>
      <c r="U78" s="48"/>
      <c r="V78" s="111"/>
      <c r="W78" s="111"/>
      <c r="X78" s="111"/>
      <c r="Y78" s="111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</row>
    <row r="79" spans="1:44" hidden="1" outlineLevel="1" x14ac:dyDescent="0.3">
      <c r="A79" s="39">
        <v>76</v>
      </c>
      <c r="B79" s="116" t="str">
        <f>IF($U79=1,Data!$E$4,"")&amp;
IF($U79=2,Data!$E$5,"")&amp;
IF($U79=3,Data!$E$6,"")&amp;
IF($U79=4,Data!$E$7,"")&amp;
IF($U79=5,Data!$E$8,"")&amp;
IF($U79=6,Data!$E$9,"")&amp;
IF($U79=7,Data!$E$10,"")&amp;
IF($U79=8,Data!$E$11,"")&amp;
IF($U79=9,Data!$E$12,"")&amp;
IF($U79=10,Data!$E$13,"")&amp;
IF($U79=11,Data!$E$14,"")&amp;
IF($U79=12,Data!$E$15,"")&amp;
IF($U79=13,Data!$E$16,"")&amp;
IF($U79=14,Data!$E$17,"")&amp;
IF($U79=15,Data!$E$18,"")&amp;
IF($U79=16,Data!$E$19,"")&amp;
IF($U79=17,Data!$E$20,"")&amp;
IF($U79=18,Data!$E$21,"")&amp;
IF($U79=19,Data!$E$22,"")&amp;
IF($U79=20,Data!$E$23,"")&amp;
IF($U79=21,Data!$E$24,"")&amp;
IF($U79=22,Data!$E$25,"")&amp;
IF($U79=23,Data!$E$26,"")&amp;
IF($U79=24,Data!$E$27,"")&amp;
IF($U79=25,Data!$E$28,"")&amp;
IF($U79=26,Data!$E$29,"")&amp;
IF($U79=27,Data!$E$30,"")&amp;
IF($U79=28,Data!$E$31,"")&amp;
IF($U79=29,Data!$E$32,"")&amp;
IF($U79=30,Data!$E$33,"")&amp;
IF($U79=31,Data!$E$34,"")&amp;
IF($U79=32,Data!$E$35,"")&amp;
IF($U79=33,Data!$E$36,"")&amp;
IF($U79=34,Data!$E$37,"")&amp;
IF($U79=35,Data!$E$38,"")&amp;
IF($U79=36,Data!$E$39,"")&amp;
IF($U79=37,Data!$E$40,"")&amp;
IF($U79=38,Data!$E$41,"")&amp;
IF($U79=39,Data!$E$42,"")&amp;
IF($U79=40,Data!$E$43,"")&amp;
IF($U79=41,Data!$E$124,"")&amp;
IF($U79=42,Data!$E$126,"")&amp;
IF($U79=43,Data!$E$127,"")</f>
        <v/>
      </c>
      <c r="C79" s="116" t="str">
        <f t="shared" si="1"/>
        <v/>
      </c>
      <c r="D79" s="40" t="str">
        <f>IF($U79=1,Data!$G$4,"")&amp;
IF($U79=2,Data!$G$5,"")&amp;
IF($U79=3,Data!$G$6,"")&amp;
IF($U79=4,Data!$G$7,"")&amp;
IF($U79=5,Data!$G$8,"")&amp;
IF($U79=6,Data!$G$9,"")&amp;
IF($U79=7,Data!$G$10,"")&amp;
IF($U79=8,Data!$G$11,"")&amp;
IF($U79=9,Data!$G$12,"")&amp;
IF($U79=10,Data!$G$13,"")&amp;
IF($U79=11,Data!$G$14,"")&amp;
IF($U79=12,Data!$G$15,"")&amp;
IF($U79=13,Data!$G$16,"")&amp;
IF($U79=14,Data!$G$17,"")&amp;
IF($U79=15,Data!$G$18,"")&amp;
IF($U79=16,Data!$G$19,"")&amp;
IF($U79=17,Data!$G$20,"")&amp;
IF($U79=18,Data!$G$21,"")&amp;
IF($U79=19,Data!$G$22,"")&amp;
IF($U79=20,Data!$G$23,"")&amp;
IF($U79=21,Data!$G$24,"")&amp;
IF($U79=22,Data!$G$25,"")&amp;
IF($U79=23,Data!$G$26,"")&amp;
IF($U79=24,Data!$G$27,"")&amp;
IF($U79=25,Data!$G$28,"")&amp;
IF($U79=26,Data!$G$29,"")&amp;
IF($U79=27,Data!$G$30,"")&amp;
IF($U79=28,Data!$G$31,"")&amp;
IF($U79=29,Data!$G$32,"")&amp;
IF($U79=30,Data!$G$33,"")&amp;
IF($U79=31,Data!$G$34,"")&amp;
IF($U79=32,Data!$G$35,"")&amp;
IF($U79=33,Data!$G$36,"")&amp;
IF($U79=34,Data!$G$37,"")&amp;
IF($U79=35,Data!$G$38,"")&amp;
IF($U79=36,Data!$G$39,"")&amp;
IF($U79=37,Data!$G$40,"")&amp;
IF($U79=38,Data!$G$41,"")&amp;
IF($U79=39,Data!$G$42,"")&amp;
IF($U79=40,Data!$G$43,"")&amp;
IF($U79=41,Data!$G$44,"")&amp;
IF($U79=42,Data!$G$45,"")&amp;
IF($U79=43,Data!$G$46,"")&amp;
IF($U79=44,Data!$G$47,"")&amp;
IF($U79=45,Data!$G$48,"")&amp;
IF($U79=46,Data!$G$49,"")&amp;
IF($U79=47,Data!$G$50,"")&amp;
IF($U79=48,Data!$G$51,"")&amp;
IF($U79=49,Data!$G$52,"")&amp;
IF($U79=50,Data!$G$53,"")&amp;
IF($U79=51,Data!$G$54,"")&amp;
IF($U79=52,Data!$G$55,"")&amp;
IF($U79=53,Data!$G$56,"")&amp;
IF($U79=54,Data!$G$57,"")&amp;
IF($U79=55,Data!$G$58,"")&amp;
IF($U79=56,Data!$G$59,"")&amp;
IF($U79=57,Data!$G$60,"")&amp;
IF($U79=58,Data!$G$61,"")&amp;
IF($U79=59,Data!$G$62,"")&amp;
IF($U79=60,Data!$G$63,"")&amp;
IF($U79=61,Data!$G$64,"")&amp;
IF($U79=62,Data!$G$65,"")&amp;
IF($U79=63,Data!$G$66,"")&amp;
IF($U79=64,Data!$G$67,"")&amp;
IF($U79=65,Data!$G$68,"")&amp;
IF($U79=66,Data!$G$69,"")&amp;
IF($U79=67,Data!$G$70,"")&amp;
IF($U79=68,Data!$G$71,"")&amp;
IF($U79=69,Data!$G$72,"")&amp;
IF($U79=70,Data!$G$73,"")&amp;
IF($U79=71,Data!$G$74,"")&amp;
IF($U79=72,Data!$G$75,"")&amp;
IF($U79=73,Data!$G$76,"")&amp;
IF($U79=74,Data!$G$77,"")&amp;
IF($U79=75,Data!$G$78,"")&amp;
IF($U79=76,Data!$G$79,"")&amp;
IF($U79=77,Data!$G$80,"")&amp;
IF($U79=78,Data!$G$81,"")&amp;
IF($U79=79,Data!$G$82,"")&amp;
IF($U79=80,Data!$G$83,"")&amp;
IF($U79=81,Data!$G$84,"")&amp;
IF($U79=82,Data!$G$85,"")&amp;
IF($U79=83,Data!$G$86,"")&amp;
IF($U79=84,Data!$G$87,"")&amp;
IF($U79=85,Data!$G$88,"")&amp;
IF($U79=86,Data!$G$89,"")&amp;
IF($U79=87,Data!$G$90,"")&amp;
IF($U79=88,Data!$G$91,"")&amp;
IF($U79=89,Data!$G$92,"")&amp;
IF($U79=90,Data!$G$93,"")&amp;
IF($U79=91,Data!$G$94,"")&amp;
IF($U79=92,Data!$G$95,"")&amp;
IF($U79=93,Data!$G$96,"")&amp;
IF($U79=94,Data!$G$97,"")&amp;
IF($U79=95,Data!$G$98,"")&amp;
IF($U79=96,Data!$G$99,"")&amp;
IF($U79=97,Data!$G$100,"")&amp;
IF($U79=98,Data!$G$101,"")&amp;
IF($U79=99,Data!$G$102,"")&amp;
IF($U79=100,Data!$G$103,"")&amp;
IF($U79=101,Data!$G$104,"")&amp;
IF($U79=102,Data!$G$105,"")&amp;
IF($U79=103,Data!$G$106,"")&amp;
IF($U79=104,Data!$G$107,"")&amp;
IF($U79=105,Data!$G$108,"")&amp;
IF($U79=106,Data!$G$109,"")&amp;
IF($U79=107,Data!$G$110,"")&amp;
IF($U79=108,Data!$G$111,"")&amp;
IF($U79=109,Data!$G$112,"")&amp;
IF($U79=100,Data!$G$113,"")&amp;
IF($U79=111,Data!$G$114,"")&amp;
IF($U79=112,Data!$G$115,"")&amp;
IF($U79=113,Data!$G$116,"")&amp;
IF($U79=114,Data!$G$117,"")&amp;
IF($U79=115,Data!$G$118,"")&amp;
IF($U79=116,Data!$G$119,"")&amp;
IF($U79=117,Data!$G$120,"")&amp;
IF($U79=118,Data!$G$121,"")&amp;
IF($U79=119,Data!$G$122,"")&amp;
IF($U79=120,Data!$G$123,"")</f>
        <v/>
      </c>
      <c r="E79" s="41" t="str">
        <f>IF($U79=1,Data!$I$4&amp;" LED","")&amp;
IF($U79=2,Data!$I$5&amp;" LED","")&amp;
IF($U79=3,Data!$I$6&amp;" LED","")&amp;
IF($U79=4,Data!$I$7&amp;" LED","")&amp;
IF($U79=5,Data!$I$8&amp;" LED","")&amp;
IF($U79=6,Data!$I$9&amp;" LED","")&amp;
IF($U79=7,Data!$I$10&amp;" LED","")&amp;
IF($U79=8,Data!$I$11&amp;" LED","")&amp;
IF($U79=9,Data!$I$12&amp;" LED","")&amp;
IF($U79=10,Data!$I$13&amp;" LED","")&amp;
IF($U79=11,Data!$I$14&amp;" LED","")&amp;
IF($U79=12,Data!$I$15&amp;" LED","")&amp;
IF($U79=13,Data!$I$16&amp;" LED","")&amp;
IF($U79=14,Data!$I$17&amp;" LED","")&amp;
IF($U79=15,Data!$I$18&amp;" LED","")&amp;
IF($U79=16,Data!$I$19&amp;" LED","")&amp;
IF($U79=17,Data!$I$20&amp;" LED","")&amp;
IF($U79=18,Data!$I$21&amp;" LED","")&amp;
IF($U79=19,Data!$I$22&amp;" LED","")&amp;
IF($U79=20,Data!$I$23&amp;" LED","")&amp;
IF($U79=21,Data!$I$24&amp;" LED","")&amp;
IF($U79=22,Data!$I$25&amp;" LED","")&amp;
IF($U79=23,Data!$I$26&amp;" LED","")&amp;
IF($U79=24,Data!$I$27&amp;" LED","")&amp;
IF($U79=25,Data!$I$28&amp;" LED","")&amp;
IF($U79=26,Data!$I$29&amp;" LED","")&amp;
IF($U79=27,Data!$I$30&amp;" LED","")&amp;
IF($U79=28,Data!$I$31&amp;" LED","")&amp;
IF($U79=29,Data!$I$32&amp;" LED","")&amp;
IF($U79=30,Data!$I$33&amp;" LED","")&amp;
IF($U79=31,Data!$I$34&amp;" LED","")&amp;
IF($U79=32,Data!$I$35&amp;" LED","")&amp;
IF($U79=33,Data!$I$36&amp;" LED","")&amp;
IF($U79=34,Data!$I$37&amp;" LED","")&amp;
IF($U79=35,Data!$I$38&amp;" LED","")&amp;
IF($U79=36,Data!$I$39&amp;" LED","")&amp;
IF($U79=37,Data!$I$40&amp;" LED","")&amp;
IF($U79=38,Data!$I$41&amp;" LED","")&amp;
IF($U79=39,Data!$I$42&amp;" LED","")&amp;
IF($U79=40,Data!$I$43&amp;" LED","")&amp;
IF($U79=41,Data!$I$44&amp;" LED","")&amp;
IF($U79=42,Data!$I$45&amp;" LED","")&amp;
IF($U79=43,Data!$I$46&amp;" LED","")&amp;
IF($U79=44,Data!$I$47&amp;" LED","")&amp;
IF($U79=45,Data!$I$48&amp;" LED","")&amp;
IF($U79=46,Data!$I$49&amp;" LED","")&amp;
IF($U79=47,Data!$I$50&amp;" LED","")&amp;
IF($U79=48,Data!$I$51&amp;" LED","")&amp;
IF($U79=49,Data!$I$52&amp;" LED","")&amp;
IF($U79=50,Data!$I$53&amp;" LED","")&amp;
IF($U79=51,Data!$I$54&amp;" LED","")&amp;
IF($U79=52,Data!$I$55&amp;" LED","")&amp;
IF($U79=53,Data!$I$56&amp;" LED","")&amp;
IF($U79=54,Data!$I$57&amp;" LED","")&amp;
IF($U79=55,Data!$I$58&amp;" LED","")&amp;
IF($U79=56,Data!$I$59&amp;" LED","")&amp;
IF($U79=57,Data!$I$60&amp;" LED","")&amp;
IF($U79=58,Data!$I$61&amp;" LED","")&amp;
IF($U79=59,Data!$I$62&amp;" LED","")&amp;
IF($U79=60,Data!$I$63&amp;" LED","")&amp;
IF($U79=61,Data!$I$64&amp;" LED","")&amp;
IF($U79=62,Data!$I$65&amp;" LED","")&amp;
IF($U79=63,Data!$I$66&amp;" LED","")&amp;
IF($U79=64,Data!$I$67&amp;" LED","")&amp;
IF($U79=65,Data!$I$68&amp;" LED","")&amp;
IF($U79=66,Data!$I$69&amp;" LED","")&amp;
IF($U79=67,Data!$I$70&amp;" LED","")&amp;
IF($U79=68,Data!$I$71&amp;" LED","")&amp;
IF($U79=69,Data!$I$72&amp;" LED","")&amp;
IF($U79=70,Data!$I$73&amp;" LED","")&amp;
IF($U79=71,Data!$I$74&amp;" LED","")&amp;
IF($U79=72,Data!$I$75&amp;" LED","")&amp;
IF($U79=73,Data!$I$76&amp;" LED","")&amp;
IF($U79=74,Data!$I$77&amp;" LED","")&amp;
IF($U79=75,Data!$I$78&amp;" LED","")&amp;
IF($U79=76,Data!$I$79&amp;" LED","")&amp;
IF($U79=77,Data!$I$80&amp;" LED","")&amp;
IF($U79=78,Data!$I$81&amp;" LED","")&amp;
IF($U79=79,Data!$I$82&amp;" LED","")&amp;
IF($U79=80,Data!$I$83&amp;" LED","")&amp;
IF($U79=81,Data!$I$84&amp;" LED","")&amp;
IF($U79=82,Data!$I$85&amp;" LED","")&amp;
IF($U79=83,Data!$I$86&amp;" LED","")&amp;
IF($U79=84,Data!$I$87&amp;" LED","")&amp;
IF($U79=85,Data!$I$88&amp;" LED","")&amp;
IF($U79=86,Data!$I$89&amp;" LED","")&amp;
IF($U79=87,Data!$I$90&amp;" LED","")&amp;
IF($U79=88,Data!$I$91&amp;" LED","")&amp;
IF($U79=89,Data!$I$92&amp;" LED","")&amp;
IF($U79=90,Data!$I$93&amp;" LED","")&amp;
IF($U79=91,Data!$I$94&amp;" LED","")&amp;
IF($U79=92,Data!$I$95&amp;" LED","")&amp;
IF($U79=93,Data!$I$96&amp;" LED","")&amp;
IF($U79=94,Data!$I$97&amp;" LED","")&amp;
IF($U79=95,Data!$I$98&amp;" LED","")&amp;
IF($U79=96,Data!$I$99&amp;" LED","")&amp;
IF($U79=97,Data!$I$100&amp;" LED","")&amp;
IF($U79=98,Data!$I$101&amp;" LED","")&amp;
IF($U79=99,Data!$I$102&amp;" LED","")&amp;
IF($U79=100,Data!$I1118&amp;" LED","")&amp;
IF($U79=101,Data!$I$104&amp;" LED","")&amp;
IF($U79=102,Data!$I$105&amp;" LED","")&amp;
IF($U79=103,Data!$I$106&amp;" LED","")&amp;
IF($U79=104,Data!$I$107&amp;" LED","")&amp;
IF($U79=105,Data!$I$108&amp;" LED","")&amp;
IF($U79=106,Data!$I$109&amp;" LED","")&amp;
IF($U79=107,Data!$I$110&amp;" LED","")&amp;
IF($U79=108,Data!$I$111&amp;" LED","")&amp;
IF($U79=109,Data!$I$112&amp;" LED","")&amp;
IF($U79=110,Data!$I$113&amp;" LED","")&amp;
IF($U79=111,Data!$I$114&amp;" LED","")&amp;
IF($U79=112,Data!$I$115&amp;" LED","")&amp;
IF($U79=113,Data!$I$116&amp;" LED","")&amp;
IF($U79=114,Data!$I$117&amp;" LED","")&amp;
IF($U79=115,Data!$I$118&amp;" LED","")&amp;
IF($U79=116,Data!$I$119&amp;" LED","")&amp;
IF($U79=117,Data!$I$120&amp;" LED","")&amp;
IF($U79=118,Data!$I$121&amp;" LED","")&amp;
IF($U79=119,Data!$I$122&amp;" LED","")&amp;
IF($U79=120,Data!$I$123&amp;" LED","")</f>
        <v/>
      </c>
      <c r="F79" s="42" t="str">
        <f xml:space="preserve">
IF($U79=1,Data!$J$4&amp;" lm","")&amp;
IF($U79=2,Data!$J$5&amp;" lm","")&amp;
IF($U79=3,Data!$J$6&amp;" lm","")&amp;
IF($U79=4,Data!$J$7&amp;" lm","")&amp;
IF($U79=5,Data!$J$8&amp;" lm","")&amp;
IF($U79=6,Data!$J$9&amp;" lm","")&amp;
IF($U79=7,Data!$J$10&amp;" lm","")&amp;
IF($U79=8,Data!$J$11&amp;" lm","")&amp;
IF($U79=9,Data!$J$12&amp;" lm","")&amp;
IF($U79=10,Data!$J$13&amp;" lm","")&amp;
IF($U79=11,Data!$J$14&amp;" lm","")&amp;
IF($U79=12,Data!$J$15&amp;" lm","")&amp;
IF($U79=13,Data!$J$16&amp;" lm","")&amp;
IF($U79=14,Data!$J$17&amp;" lm","")&amp;
IF($U79=15,Data!$J$18&amp;" lm","")&amp;
IF($U79=16,Data!$J$19&amp;" lm","")&amp;
IF($U79=17,Data!$J$20&amp;" lm","")&amp;
IF($U79=18,Data!$J$21&amp;" lm","")&amp;
IF($U79=19,Data!$J$22&amp;" lm","")&amp;
IF($U79=20,Data!$J$23&amp;" lm","")&amp;
IF($U79=21,Data!$J$24&amp;" lm","")&amp;
IF($U79=22,Data!$J$25&amp;" lm","")&amp;
IF($U79=23,Data!$J$26&amp;" lm","")&amp;
IF($U79=24,Data!$J$27&amp;" lm","")&amp;
IF($U79=25,Data!$J$28&amp;" lm","")&amp;
IF($U79=26,Data!$J$29&amp;" lm","")&amp;
IF($U79=27,Data!$J$30&amp;" lm","")&amp;
IF($U79=28,Data!$J$31&amp;" lm","")&amp;
IF($U79=29,Data!$J$32&amp;" lm","")&amp;
IF($U79=30,Data!$J$33&amp;" lm","")&amp;
IF($U79=31,Data!$J$34&amp;" lm","")&amp;
IF($U79=32,Data!$J$35&amp;" lm","")&amp;
IF($U79=33,Data!$J$36&amp;" lm","")&amp;
IF($U79=34,Data!$J$37&amp;" lm","")&amp;
IF($U79=35,Data!$J$38&amp;" lm","")&amp;
IF($U79=36,Data!$J$39&amp;" lm","")&amp;
IF($U79=37,Data!$J$40&amp;" lm","")&amp;
IF($U79=38,Data!$J$41&amp;" lm","")&amp;
IF($U79=39,Data!$J$42&amp;" lm","")&amp;
IF($U79=40,Data!$J$43&amp;" lm","")&amp;
IF($U79=41,Data!$J$44&amp;" lm","")&amp;
IF($U79=42,Data!$J$45&amp;" lm","")&amp;
IF($U79=43,Data!$J$46&amp;" lm","")&amp;
IF($U79=44,Data!$J$47&amp;" lm","")&amp;
IF($U79=45,Data!$J$48&amp;" lm","")&amp;
IF($U79=46,Data!$J$49&amp;" lm","")&amp;
IF($U79=47,Data!$J$50&amp;" lm","")&amp;
IF($U79=48,Data!$J$51&amp;" lm","")&amp;
IF($U79=49,Data!$J$52&amp;" lm","")&amp;
IF($U79=50,Data!$J$53&amp;" lm","")&amp;
IF($U79=51,Data!$J$54&amp;" lm","")&amp;
IF($U79=52,Data!$J$55&amp;" lm","")&amp;
IF($U79=53,Data!$J$56&amp;" lm","")&amp;
IF($U79=54,Data!$J$57&amp;" lm","")&amp;
IF($U79=55,Data!$J$58&amp;" lm","")&amp;
IF($U79=56,Data!$J$59&amp;" lm","")&amp;
IF($U79=57,Data!$J$60&amp;" lm","")&amp;
IF($U79=58,Data!$J$61&amp;" lm","")&amp;
IF($U79=59,Data!$J$62&amp;" lm","")&amp;
IF($U79=60,Data!$J$63&amp;" lm","")&amp;
IF($U79=61,Data!$J$64&amp;" lm","")&amp;
IF($U79=62,Data!$J$65&amp;" lm","")&amp;
IF($U79=63,Data!$J$66&amp;" lm","")&amp;
IF($U79=64,Data!$J$67&amp;" lm","")&amp;
IF($U79=65,Data!$J$68&amp;" lm","")&amp;
IF($U79=66,Data!$J$69&amp;" lm","")&amp;
IF($U79=67,Data!$J$70&amp;" lm","")&amp;
IF($U79=68,Data!$J$71&amp;" lm","")&amp;
IF($U79=69,Data!$J$72&amp;" lm","")&amp;
IF($U79=70,Data!$J$73&amp;" lm","")&amp;
IF($U79=71,Data!$J$74&amp;" lm","")&amp;
IF($U79=72,Data!$J$75&amp;" lm","")&amp;
IF($U79=73,Data!$J$76&amp;" lm","")&amp;
IF($U79=74,Data!$J$77&amp;" lm","")&amp;
IF($U79=75,Data!$J$78&amp;" lm","")&amp;
IF($U79=76,Data!$J$79&amp;" lm","")&amp;
IF($U79=77,Data!$J$80&amp;" lm","")&amp;
IF($U79=78,Data!$J$81&amp;" lm","")&amp;
IF($U79=79,Data!$J$82&amp;" lm","")&amp;
IF($U79=80,Data!$J$83&amp;" lm","")&amp;
IF($U79=81,Data!$J$84&amp;" lm","")&amp;
IF($U79=82,Data!$J$85&amp;" lm","")&amp;
IF($U79=83,Data!$J$86&amp;" lm","")&amp;
IF($U79=84,Data!$J$87&amp;" lm","")&amp;
IF($U79=85,Data!$J$88&amp;" lm","")&amp;
IF($U79=86,Data!$J$89&amp;" lm","")&amp;
IF($U79=87,Data!$J$90&amp;" lm","")&amp;
IF($U79=88,Data!$J$91&amp;" lm","")&amp;
IF($U79=89,Data!$J$92&amp;" lm","")&amp;
IF($U79=90,Data!$J$93&amp;" lm","")&amp;
IF($U79=91,Data!$J$94&amp;" lm","")&amp;
IF($U79=92,Data!$J$95&amp;" lm","")&amp;
IF($U79=93,Data!$J$96&amp;" lm","")&amp;
IF($U79=94,Data!$J$97&amp;" lm","")&amp;
IF($U79=95,Data!$J$98&amp;" lm","")&amp;
IF($U79=96,Data!$J$99&amp;" lm","")&amp;
IF($U79=97,Data!$J$100&amp;" lm","")&amp;
IF($U79=98,Data!$J$101&amp;" lm","")&amp;
IF($U79=99,Data!$J$102&amp;" lm","")&amp;
IF($U79=100,Data!$J$103&amp;" lm","")&amp;
IF($U79=101,Data!$J$104&amp;" lm","")&amp;
IF($U79=102,Data!$J$105&amp;" lm","")&amp;
IF($U79=103,Data!$J$106&amp;" lm","")&amp;
IF($U79=104,Data!$J$107&amp;" lm","")&amp;
IF($U79=105,Data!$J$108&amp;" lm","")&amp;
IF($U79=106,Data!$J$109&amp;" lm","")&amp;
IF($U79=107,Data!$J$110&amp;" lm","")&amp;
IF($U79=108,Data!$J$111&amp;" lm","")&amp;
IF($U79=109,Data!$J$112&amp;" lm","")&amp;
IF($U79=110,Data!$J$113&amp;" lm","")&amp;
IF($U79=111,Data!$J$114&amp;" lm","")&amp;
IF($U79=112,Data!$J$115&amp;" lm","")&amp;
IF($U79=113,Data!$J$116&amp;" lm","")&amp;
IF($U79=114,Data!$J$117&amp;" lm","")&amp;
IF($U79=115,Data!$J$118&amp;" lm","")&amp;
IF($U79=116,Data!$J$109&amp;" lm","")&amp;
IF($U79=117,Data!$J$120&amp;" lm","")&amp;
IF($U79=118,Data!$J$121&amp;" lm","")&amp;
IF($U79=119,Data!$J$122&amp;" lm","")&amp;
IF($U79=120,Data!$J$123&amp;" lm","")</f>
        <v/>
      </c>
      <c r="G79" s="43" t="str">
        <f xml:space="preserve">
IF($U79=1,Data!$H$4,"")&amp;
IF($U79=2,Data!$H$5,"")&amp;
IF($U79=3,Data!$H$6,"")&amp;
IF($U79=4,Data!$H$7,"")&amp;
IF($U79=5,Data!$H$8,"")&amp;
IF($U79=6,Data!$H$9,"")&amp;
IF($U79=7,Data!$H$10,"")&amp;
IF($U79=8,Data!$H$11,"")&amp;
IF($U79=9,Data!$H$12,"")&amp;
IF($U79=10,Data!$H$13,"")&amp;
IF($U79=11,Data!$H$14,"")&amp;
IF($U79=12,Data!$H$15,"")&amp;
IF($U79=13,Data!$H$16,"")&amp;
IF($U79=14,Data!$H$17,"")&amp;
IF($U79=15,Data!$H$18,"")&amp;
IF($U79=16,Data!$H$19,"")&amp;
IF($U79=17,Data!$H$20,"")&amp;
IF($U79=18,Data!$H$21,"")&amp;
IF($U79=19,Data!$H$22,"")&amp;
IF($U79=20,Data!$H$23,"")&amp;
IF($U79=21,Data!$H$24,"")&amp;
IF($U79=22,Data!$H$25,"")&amp;
IF($U79=23,Data!$H$26,"")&amp;
IF($U79=24,Data!$H$27,"")&amp;
IF($U79=25,Data!$H$28,"")&amp;
IF($U79=26,Data!$H$29,"")&amp;
IF($U79=27,Data!$H$30,"")&amp;
IF($U79=28,Data!$H$31,"")&amp;
IF($U79=29,Data!$H$32,"")&amp;
IF($U79=30,Data!$H$33,"")&amp;
IF($U79=31,Data!$H$34,"")&amp;
IF($U79=32,Data!$H$35,"")&amp;
IF($U79=33,Data!$H$36,"")&amp;
IF($U79=34,Data!$H$37,"")&amp;
IF($U79=35,Data!$H$38,"")&amp;
IF($U79=36,Data!$H$39,"")&amp;
IF($U79=37,Data!$H$40,"")&amp;
IF($U79=38,Data!$H$41,"")&amp;
IF($U79=39,Data!$H$42,"")&amp;
IF($U79=40,Data!$H$43,"")&amp;
IF($U79=41,Data!$H$44,"")&amp;
IF($U79=42,Data!$H$45,"")&amp;
IF($U79=43,Data!$H$46,"")&amp;
IF($U79=44,Data!$H$47,"")&amp;
IF($U79=45,Data!$H$48,"")&amp;
IF($U79=46,Data!$H$49,"")&amp;
IF($U79=47,Data!$H$50,"")&amp;
IF($U79=48,Data!$H$51,"")&amp;
IF($U79=49,Data!$H$52,"")&amp;
IF($U79=50,Data!$H$53,"")&amp;
IF($U79=51,Data!$H$54,"")&amp;
IF($U79=52,Data!$H$55,"")&amp;
IF($U79=53,Data!$H$56,"")&amp;
IF($U79=54,Data!$H$57,"")&amp;
IF($U79=55,Data!$H$58,"")&amp;
IF($U79=56,Data!$H$59,"")&amp;
IF($U79=57,Data!$H$60,"")&amp;
IF($U79=58,Data!$H$61,"")&amp;
IF($U79=59,Data!$H$62,"")&amp;
IF($U79=60,Data!$H$63,"")&amp;
IF($U79=61,Data!$H$64,"")&amp;
IF($U79=62,Data!$H$65,"")&amp;
IF($U79=63,Data!$H$66,"")&amp;
IF($U79=64,Data!$H$67,"")&amp;
IF($U79=65,Data!$H$68,"")&amp;
IF($U79=66,Data!$H$69,"")&amp;
IF($U79=67,Data!$H$70,"")&amp;
IF($U79=68,Data!$H$71,"")&amp;
IF($U79=69,Data!$H$72,"")&amp;
IF($U79=70,Data!$H$73,"")&amp;
IF($U79=71,Data!$H$74,"")&amp;
IF($U79=72,Data!$H$75,"")&amp;
IF($U79=73,Data!$H$76,"")&amp;
IF($U79=74,Data!$H$77,"")&amp;
IF($U79=75,Data!$H$78,"")&amp;
IF($U79=76,Data!$H$79,"")&amp;
IF($U79=77,Data!$H$80,"")&amp;
IF($U79=78,Data!$H$81,"")&amp;
IF($U79=79,Data!$H$82,"")&amp;
IF($U79=80,Data!$H$83,"")&amp;
IF($U79=81,Data!$H$84,"")&amp;
IF($U79=82,Data!$H$85,"")&amp;
IF($U79=83,Data!$H$86,"")&amp;
IF($U79=84,Data!$H$87,"")&amp;
IF($U79=85,Data!$H$88,"")&amp;
IF($U79=86,Data!$H$89,"")&amp;
IF($U79=87,Data!$H$90,"")&amp;
IF($U79=88,Data!$H$91,"")&amp;
IF($U79=89,Data!$H$92,"")&amp;
IF($U79=90,Data!$H$93,"")&amp;
IF($U79=91,Data!$H$94,"")&amp;
IF($U79=92,Data!$H$95,"")&amp;
IF($U79=93,Data!$H$96,"")&amp;
IF($U79=94,Data!$H$97,"")&amp;
IF($U79=95,Data!$H$98,"")&amp;
IF($U79=96,Data!$H$99,"")&amp;
IF($U79=97,Data!$H$100,"")&amp;
IF($U79=98,Data!$H$101,"")&amp;
IF($U79=99,Data!$H$102,"")&amp;
IF($U79=100,Data!$H$103,"")&amp;
IF($U79=101,Data!$H$104,"")&amp;
IF($U79=102,Data!$H$105,"")&amp;
IF($U79=103,Data!$H$106,"")&amp;
IF($U79=104,Data!$H$107,"")&amp;
IF($U79=105,Data!$H$108,"")&amp;
IF($U79=106,Data!$H$109,"")&amp;
IF($U79=107,Data!$H$110,"")&amp;
IF($U79=108,Data!$H$111,"")&amp;
IF($U79=109,Data!$H$112,"")&amp;
IF($U79=110,Data!$H$113,"")&amp;
IF($U79=111,Data!$H$114,"")&amp;
IF($U79=112,Data!$H$115,"")&amp;
IF($U79=113,Data!$H$116,"")&amp;
IF($U79=114,Data!$H$117,"")&amp;
IF($U79=115,Data!$H$118,"")&amp;
IF($U79=116,Data!$H$119,"")&amp;
IF($U79=117,Data!$H$120,"")&amp;
IF($U79=118,Data!$H$121,"")&amp;
IF($U79=119,Data!$H$122,"")&amp;
IF($U79=120,Data!$H$123,"")</f>
        <v/>
      </c>
      <c r="H79" s="44" t="str">
        <f>IF($U79=1,Data!$V$4&amp;" W","")&amp;
IF($U79=2,Data!$V$5&amp;" W","")&amp;
IF($U79=3,Data!$V$6&amp;" W","")&amp;
IF($U79=4,Data!$V$7&amp;" W","")&amp;
IF($U79=5,Data!$V$8&amp;" W","")&amp;
IF($U79=6,Data!$V$9&amp;" W","")&amp;
IF($U79=7,Data!$V$10&amp;" W","")&amp;
IF($U79=8,Data!$V$11&amp;" W","")&amp;
IF($U79=9,Data!$V$12&amp;" W","")&amp;
IF($U79=10,Data!$V$13&amp;" W","")&amp;
IF($U79=11,Data!$V$14&amp;" W","")&amp;
IF($U79=12,Data!$V$15&amp;" W","")&amp;
IF($U79=13,Data!$V$16&amp;" W","")&amp;
IF($U79=14,Data!$V$17&amp;" W","")&amp;
IF($U79=15,Data!$V$18&amp;" W","")&amp;
IF($U79=16,Data!$V$19&amp;" W","")&amp;
IF($U79=17,Data!$V$20&amp;" W","")&amp;
IF($U79=18,Data!$V$21&amp;" W","")&amp;
IF($U79=19,Data!$V$22&amp;" W","")&amp;
IF($U79=20,Data!$V$23&amp;" W","")&amp;
IF($U79=21,Data!$V$24&amp;" W","")&amp;
IF($U79=22,Data!$V$25&amp;" W","")&amp;
IF($U79=23,Data!$V$26&amp;" W","")&amp;
IF($U79=24,Data!$V$27&amp;" W","")&amp;
IF($U79=25,Data!$V$28&amp;" W","")&amp;
IF($U79=26,Data!$V$29&amp;" W","")&amp;
IF($U79=27,Data!$V$30&amp;" W","")&amp;
IF($U79=28,Data!$V$31&amp;" W","")&amp;
IF($U79=29,Data!$V$32&amp;" W","")&amp;
IF($U79=30,Data!$V$33&amp;" W","")&amp;
IF($U79=31,Data!$V$34&amp;" W","")&amp;
IF($U79=32,Data!$V$35&amp;" W","")&amp;
IF($U79=33,Data!$V$36&amp;" W","")&amp;
IF($U79=34,Data!$V$37&amp;" W","")&amp;
IF($U79=35,Data!$V$38&amp;" W","")&amp;
IF($U79=36,Data!$V$39&amp;" W","")&amp;
IF($U79=37,Data!$V$40&amp;" W","")&amp;
IF($U79=38,Data!$V$41&amp;" W","")&amp;
IF($U79=39,Data!$V$42&amp;" W","")&amp;
IF($U79=40,Data!$V$43&amp;" W","")&amp;
IF($U79=41,Data!$V$44&amp;" W","")&amp;
IF($U79=42,Data!$V$45&amp;" W","")&amp;
IF($U79=43,Data!$V$46&amp;" W","")&amp;
IF($U79=44,Data!$V$47&amp;" W","")&amp;
IF($U79=45,Data!$V$48&amp;" W","")&amp;
IF($U79=46,Data!$V$49&amp;" W","")&amp;
IF($U79=47,Data!$V$50&amp;" W","")&amp;
IF($U79=48,Data!$V$51&amp;" W","")&amp;
IF($U79=49,Data!$V$52&amp;" W","")&amp;
IF($U79=50,Data!$V$53&amp;" W","")&amp;
IF($U79=51,Data!$V$54&amp;" W","")&amp;
IF($U79=52,Data!$V$55&amp;" W","")&amp;
IF($U79=53,Data!$V$56&amp;" W","")&amp;
IF($U79=54,Data!$V$57&amp;" W","")&amp;
IF($U79=55,Data!$V$58&amp;" W","")&amp;
IF($U79=56,Data!$V$59&amp;" W","")&amp;
IF($U79=57,Data!$V$60&amp;" W","")&amp;
IF($U79=58,Data!$V$61&amp;" W","")&amp;
IF($U79=59,Data!$V$62&amp;" W","")&amp;
IF($U79=60,Data!$V$63&amp;" W","")&amp;
IF($U79=61,Data!$V$64&amp;" W","")&amp;
IF($U79=62,Data!$V$65&amp;" W","")&amp;
IF($U79=63,Data!$V$66&amp;" W","")&amp;
IF($U79=64,Data!$V$67&amp;" W","")&amp;
IF($U79=65,Data!$V$68&amp;" W","")&amp;
IF($U79=66,Data!$V$69&amp;" W","")&amp;
IF($U79=67,Data!$V$70&amp;" W","")&amp;
IF($U79=68,Data!$V$71&amp;" W","")&amp;
IF($U79=69,Data!$V$72&amp;" W","")&amp;
IF($U79=70,Data!$V$73&amp;" W","")&amp;
IF($U79=71,Data!$V$74&amp;" W","")&amp;
IF($U79=72,Data!$V$75&amp;" W","")&amp;
IF($U79=73,Data!$V$76&amp;" W","")&amp;
IF($U79=74,Data!$V$77&amp;" W","")&amp;
IF($U79=75,Data!$V$78&amp;" W","")&amp;
IF($U79=76,Data!$V$79&amp;" W","")&amp;
IF($U79=77,Data!$V$80&amp;" W","")&amp;
IF($U79=78,Data!$V$81&amp;" W","")&amp;
IF($U79=79,Data!$V$82&amp;" W","")&amp;
IF($U79=80,Data!$V$83&amp;" W","")&amp;
IF($U79=81,Data!$V$84&amp;" W","")&amp;
IF($U79=82,Data!$V$85&amp;" W","")&amp;
IF($U79=83,Data!$V$86&amp;" W","")&amp;
IF($U79=84,Data!$V$87&amp;" W","")&amp;
IF($U79=85,Data!$V$88&amp;" W","")&amp;
IF($U79=86,Data!$V$89&amp;" W","")&amp;
IF($U79=87,Data!$V$90&amp;" W","")&amp;
IF($U79=88,Data!$V$91&amp;" W","")&amp;
IF($U79=89,Data!$V$92&amp;" W","")&amp;
IF($U79=90,Data!$V$93&amp;" W","")&amp;
IF($U79=91,Data!$V$94&amp;" W","")&amp;
IF($U79=92,Data!$V$95&amp;" W","")&amp;
IF($U79=93,Data!$V$96&amp;" W","")&amp;
IF($U79=94,Data!$V$97&amp;" W","")&amp;
IF($U79=95,Data!$V$98&amp;" W","")&amp;
IF($U79=96,Data!$V$99&amp;" W","")&amp;
IF($U79=97,Data!$V$100&amp;" W","")&amp;
IF($U79=98,Data!$V$101&amp;" W","")&amp;
IF($U79=99,Data!$V$102&amp;" W","")&amp;
IF($U79=100,Data!$V$103&amp;" W","")&amp;
IF($U79=101,Data!$V179&amp;" W","")&amp;
IF($U79=102,Data!$V$105&amp;" W","")&amp;
IF($U79=103,Data!$V$106&amp;" W","")&amp;
IF($U79=104,Data!$V$107&amp;" W","")&amp;
IF($U79=105,Data!$V$108&amp;" W","")&amp;
IF($U79=106,Data!$V$109&amp;" W","")&amp;
IF($U79=107,Data!$V$110&amp;" W","")&amp;
IF($U79=108,Data!$V$111&amp;" W","")&amp;
IF($U79=109,Data!$V$112&amp;" W","")&amp;
IF($U79=110,Data!$V$113&amp;" W","")&amp;
IF($U79=111,Data!$V$114&amp;" W","")&amp;
IF($U79=112,Data!$V$115&amp;" W","")&amp;
IF($U79=113,Data!$V$116&amp;" W","")&amp;
IF($U79=114,Data!$V$117&amp;" W","")&amp;
IF($U79=115,Data!$V$118&amp;" W","")&amp;
IF($U79=116,Data!$V$119&amp;" W","")&amp;
IF($U79=117,Data!$V$120&amp;" W","")&amp;
IF($U79=118,Data!$V$121&amp;" W","")&amp;
IF($U79=119,Data!$V$122&amp;" W","")&amp;
IF($U79=120,Data!$V$123&amp;" W","")</f>
        <v/>
      </c>
      <c r="I79" s="42" t="str">
        <f>IF($U79=1,Data!$W$4&amp;" W","")&amp;
IF($U79=2,Data!$W$5&amp;" W","")&amp;
IF($U79=3,Data!$W$6&amp;" W","")&amp;
IF($U79=4,Data!$W$7&amp;" W","")&amp;
IF($U79=5,Data!$W$8&amp;" W","")&amp;
IF($U79=6,Data!$W$9&amp;" W","")&amp;
IF($U79=7,Data!$W$10&amp;" W","")&amp;
IF($U79=8,Data!$W$11&amp;" W","")&amp;
IF($U79=9,Data!$W$12&amp;" W","")&amp;
IF($U79=10,Data!$W$13&amp;" W","")&amp;
IF($U79=11,Data!$W$14&amp;" W","")&amp;
IF($U79=12,Data!$W$15&amp;" W","")&amp;
IF($U79=13,Data!$W$16&amp;" W","")&amp;
IF($U79=14,Data!$W$17&amp;" W","")&amp;
IF($U79=15,Data!$W$18&amp;" W","")&amp;
IF($U79=16,Data!$W$19&amp;" W","")&amp;
IF($U79=17,Data!$W$20&amp;" W","")&amp;
IF($U79=18,Data!$W$21&amp;" W","")&amp;
IF($U79=19,Data!$W$22&amp;" W","")&amp;
IF($U79=20,Data!$W$23&amp;" W","")&amp;
IF($U79=21,Data!$W$24&amp;" W","")&amp;
IF($U79=22,Data!$W$25&amp;" W","")&amp;
IF($U79=23,Data!$W$26&amp;" W","")&amp;
IF($U79=24,Data!$W$27&amp;" W","")&amp;
IF($U79=25,Data!$W$28&amp;" W","")&amp;
IF($U79=26,Data!$W$29&amp;" W","")&amp;
IF($U79=27,Data!$W$30&amp;" W","")&amp;
IF($U79=28,Data!$W$31&amp;" W","")&amp;
IF($U79=29,Data!$W$32&amp;" W","")&amp;
IF($U79=30,Data!$W$33&amp;" W","")&amp;
IF($U79=31,Data!$W$34&amp;" W","")&amp;
IF($U79=32,Data!$W$35&amp;" W","")&amp;
IF($U79=33,Data!$W$36&amp;" W","")&amp;
IF($U79=34,Data!$W$37&amp;" W","")&amp;
IF($U79=35,Data!$W$38&amp;" W","")&amp;
IF($U79=36,Data!$W$39&amp;" W","")&amp;
IF($U79=37,Data!$W$40&amp;" W","")&amp;
IF($U79=38,Data!$W$41&amp;" W","")&amp;
IF($U79=39,Data!$W$42&amp;" W","")&amp;
IF($U79=40,Data!$W$43&amp;" W","")&amp;
IF($U79=41,Data!$W$44&amp;" W","")&amp;
IF($U79=42,Data!$W$45&amp;" W","")&amp;
IF($U79=43,Data!$W$46&amp;" W","")&amp;
IF($U79=44,Data!$W$47&amp;" W","")&amp;
IF($U79=45,Data!$W$48&amp;" W","")&amp;
IF($U79=46,Data!$W$49&amp;" W","")&amp;
IF($U79=47,Data!$W$50&amp;" W","")&amp;
IF($U79=48,Data!$W$51&amp;" W","")&amp;
IF($U79=49,Data!$W$52&amp;" W","")&amp;
IF($U79=50,Data!$W$53&amp;" W","")&amp;
IF($U79=51,Data!$W$54&amp;" W","")&amp;
IF($U79=52,Data!$W$55&amp;" W","")&amp;
IF($U79=53,Data!$W$56&amp;" W","")&amp;
IF($U79=54,Data!$W$57&amp;" W","")&amp;
IF($U79=55,Data!$W$58&amp;" W","")&amp;
IF($U79=56,Data!$W$59&amp;" W","")&amp;
IF($U79=57,Data!$W$60&amp;" W","")&amp;
IF($U79=58,Data!$W$61&amp;" W","")&amp;
IF($U79=59,Data!$W$62&amp;" W","")&amp;
IF($U79=60,Data!$W$63&amp;" W","")&amp;
IF($U79=61,Data!$W$64&amp;" W","")&amp;
IF($U79=62,Data!$W$65&amp;" W","")&amp;
IF($U79=63,Data!$W$66&amp;" W","")&amp;
IF($U79=64,Data!$W$67&amp;" W","")&amp;
IF($U79=65,Data!$W$68&amp;" W","")&amp;
IF($U79=66,Data!$W$69&amp;" W","")&amp;
IF($U79=67,Data!$W$70&amp;" W","")&amp;
IF($U79=68,Data!$W$71&amp;" W","")&amp;
IF($U79=69,Data!$W$72&amp;" W","")&amp;
IF($U79=70,Data!$W$73&amp;" W","")&amp;
IF($U79=71,Data!$W$74&amp;" W","")&amp;
IF($U79=72,Data!$W$75&amp;" W","")&amp;
IF($U79=73,Data!$W$76&amp;" W","")&amp;
IF($U79=74,Data!$W$77&amp;" W","")&amp;
IF($U79=75,Data!$W$78&amp;" W","")&amp;
IF($U79=76,Data!$W$79&amp;" W","")&amp;
IF($U79=77,Data!$W$80&amp;" W","")&amp;
IF($U79=78,Data!$W$81&amp;" W","")&amp;
IF($U79=79,Data!$W$82&amp;" W","")&amp;
IF($U79=80,Data!$W$83&amp;" W","")&amp;
IF($U79=81,Data!$W$84&amp;" W","")&amp;
IF($U79=82,Data!$W$85&amp;" W","")&amp;
IF($U79=83,Data!$W$86&amp;" W","")&amp;
IF($U79=84,Data!$W$87&amp;" W","")&amp;
IF($U79=85,Data!$W$88&amp;" W","")&amp;
IF($U79=86,Data!$W$89&amp;" W","")&amp;
IF($U79=87,Data!$W$90&amp;" W","")&amp;
IF($U79=88,Data!$W$91&amp;" W","")&amp;
IF($U79=89,Data!$W$92&amp;" W","")&amp;
IF($U79=90,Data!$W$93&amp;" W","")&amp;
IF($U79=91,Data!$W$94&amp;" W","")&amp;
IF($U79=92,Data!$W$95&amp;" W","")&amp;
IF($U79=93,Data!$W$96&amp;" W","")&amp;
IF($U79=94,Data!$W$97&amp;" W","")&amp;
IF($U79=95,Data!$W$98&amp;" W","")&amp;
IF($U79=96,Data!$W$99&amp;" W","")&amp;
IF($U79=97,Data!$W$100&amp;" W","")&amp;
IF($U79=98,Data!$W$101&amp;" W","")&amp;
IF($U79=99,Data!$W$102&amp;" W","")&amp;
IF($U79=100,Data!$W$103&amp;" W","")&amp;
IF($U79=101,Data!$V179&amp;" W","")&amp;
IF($U79=102,Data!$W$105&amp;" W","")&amp;
IF($U79=103,Data!$W$106&amp;" W","")&amp;
IF($U79=104,Data!$W$107&amp;" W","")&amp;
IF($U79=105,Data!$W$108&amp;" W","")&amp;
IF($U79=106,Data!$W$109&amp;" W","")&amp;
IF($U79=107,Data!$W$110&amp;" W","")&amp;
IF($U79=108,Data!$W$111&amp;" W","")&amp;
IF($U79=109,Data!$W$112&amp;" W","")&amp;
IF($U79=110,Data!$W$113&amp;" W","")&amp;
IF($U79=111,Data!$W$114&amp;" W","")&amp;
IF($U79=112,Data!$W$115&amp;" W","")&amp;
IF($U79=113,Data!$W$116&amp;" W","")&amp;
IF($U79=114,Data!$W$117&amp;" W","")&amp;
IF($U79=115,Data!$W$118&amp;" W","")&amp;
IF($U79=116,Data!$W$119&amp;" W","")&amp;
IF($U79=117,Data!$W$120&amp;" W","")&amp;
IF($U79=118,Data!$W$121&amp;" W","")&amp;
IF($U79=119,Data!$W$122&amp;" W","")&amp;
IF($U79=120,Data!$W$123&amp;" W","")</f>
        <v/>
      </c>
      <c r="J79" s="44" t="str">
        <f>IF($U79=1,Data!$X$4&amp;" W","")&amp;
IF($U79=2,Data!$X$5&amp;" W","")&amp;
IF($U79=3,Data!$X$6&amp;" W","")&amp;
IF($U79=4,Data!$X$7&amp;" W","")&amp;
IF($U79=5,Data!$X$8&amp;" W","")&amp;
IF($U79=6,Data!$X$9&amp;" W","")&amp;
IF($U79=7,Data!$X$10&amp;" W","")&amp;
IF($U79=8,Data!$X$11&amp;" W","")&amp;
IF($U79=9,Data!$X$12&amp;" W","")&amp;
IF($U79=10,Data!$X$13&amp;" W","")&amp;
IF($U79=11,Data!$X$14&amp;" W","")&amp;
IF($U79=12,Data!$X$15&amp;" W","")&amp;
IF($U79=13,Data!$X$16&amp;" W","")&amp;
IF($U79=14,Data!$X$17&amp;" W","")&amp;
IF($U79=15,Data!$X$18&amp;" W","")&amp;
IF($U79=16,Data!$X$19&amp;" W","")&amp;
IF($U79=17,Data!$X$20&amp;" W","")&amp;
IF($U79=18,Data!$X$21&amp;" W","")&amp;
IF($U79=19,Data!$X$22&amp;" W","")&amp;
IF($U79=20,Data!$X$23&amp;" W","")&amp;
IF($U79=21,Data!$X$24&amp;" W","")&amp;
IF($U79=22,Data!$X$25&amp;" W","")&amp;
IF($U79=23,Data!$X$26&amp;" W","")&amp;
IF($U79=24,Data!$X$27&amp;" W","")&amp;
IF($U79=25,Data!$X$28&amp;" W","")&amp;
IF($U79=26,Data!$X$29&amp;" W","")&amp;
IF($U79=27,Data!$X$30&amp;" W","")&amp;
IF($U79=28,Data!$X$31&amp;" W","")&amp;
IF($U79=29,Data!$X$32&amp;" W","")&amp;
IF($U79=30,Data!$X$33&amp;" W","")&amp;
IF($U79=31,Data!$X$34&amp;" W","")&amp;
IF($U79=32,Data!$X$35&amp;" W","")&amp;
IF($U79=33,Data!$X$36&amp;" W","")&amp;
IF($U79=34,Data!$X$37&amp;" W","")&amp;
IF($U79=35,Data!$X$38&amp;" W","")&amp;
IF($U79=36,Data!$X$39&amp;" W","")&amp;
IF($U79=37,Data!$X$40&amp;" W","")&amp;
IF($U79=38,Data!$X$41&amp;" W","")&amp;
IF($U79=39,Data!$X$42&amp;" W","")&amp;
IF($U79=40,Data!$X$43&amp;" W","")&amp;
IF($U79=41,Data!$X$44&amp;" W","")&amp;
IF($U79=42,Data!$X$45&amp;" W","")&amp;
IF($U79=43,Data!$X$46&amp;" W","")&amp;
IF($U79=44,Data!$X$47&amp;" W","")&amp;
IF($U79=45,Data!$X$48&amp;" W","")&amp;
IF($U79=46,Data!$X$49&amp;" W","")&amp;
IF($U79=47,Data!$X$50&amp;" W","")&amp;
IF($U79=48,Data!$X$51&amp;" W","")&amp;
IF($U79=49,Data!$X$52&amp;" W","")&amp;
IF($U79=50,Data!$X$53&amp;" W","")&amp;
IF($U79=51,Data!$X$54&amp;" W","")&amp;
IF($U79=52,Data!$X$55&amp;" W","")&amp;
IF($U79=53,Data!$X$56&amp;" W","")&amp;
IF($U79=54,Data!$X$57&amp;" W","")&amp;
IF($U79=55,Data!$X$58&amp;" W","")&amp;
IF($U79=56,Data!$X$59&amp;" W","")&amp;
IF($U79=57,Data!$X$60&amp;" W","")&amp;
IF($U79=58,Data!$X$61&amp;" W","")&amp;
IF($U79=59,Data!$X$62&amp;" W","")&amp;
IF($U79=60,Data!$X$63&amp;" W","")&amp;
IF($U79=61,Data!$X$64&amp;" W","")&amp;
IF($U79=62,Data!$X$65&amp;" W","")&amp;
IF($U79=63,Data!$X$66&amp;" W","")&amp;
IF($U79=64,Data!$X$67&amp;" W","")&amp;
IF($U79=65,Data!$X$68&amp;" W","")&amp;
IF($U79=66,Data!$X$69&amp;" W","")&amp;
IF($U79=67,Data!$X$70&amp;" W","")&amp;
IF($U79=68,Data!$X$71&amp;" W","")&amp;
IF($U79=69,Data!$X$72&amp;" W","")&amp;
IF($U79=70,Data!$X$73&amp;" W","")&amp;
IF($U79=71,Data!$X$74&amp;" W","")&amp;
IF($U79=72,Data!$X$75&amp;" W","")&amp;
IF($U79=73,Data!$X$76&amp;" W","")&amp;
IF($U79=74,Data!$X$77&amp;" W","")&amp;
IF($U79=75,Data!$X$78&amp;" W","")&amp;
IF($U79=76,Data!$X$79&amp;" W","")&amp;
IF($U79=77,Data!$X$80&amp;" W","")&amp;
IF($U79=78,Data!$X$81&amp;" W","")&amp;
IF($U79=79,Data!$X$82&amp;" W","")&amp;
IF($U79=80,Data!$X$83&amp;" W","")&amp;
IF($U79=81,Data!$X$84&amp;" W","")&amp;
IF($U79=82,Data!$X$85&amp;" W","")&amp;
IF($U79=83,Data!$X$86&amp;" W","")&amp;
IF($U79=84,Data!$X$87&amp;" W","")&amp;
IF($U79=85,Data!$X$88&amp;" W","")&amp;
IF($U79=86,Data!$X$89&amp;" W","")&amp;
IF($U79=87,Data!$X$90&amp;" W","")&amp;
IF($U79=88,Data!$X$91&amp;" W","")&amp;
IF($U79=89,Data!$X$92&amp;" W","")&amp;
IF($U79=90,Data!$X$93&amp;" W","")&amp;
IF($U79=91,Data!$X$94&amp;" W","")&amp;
IF($U79=92,Data!$X$95&amp;" W","")&amp;
IF($U79=93,Data!$X$96&amp;" W","")&amp;
IF($U79=94,Data!$X$97&amp;" W","")&amp;
IF($U79=95,Data!$X$98&amp;" W","")&amp;
IF($U79=96,Data!$X$99&amp;" W","")&amp;
IF($U79=97,Data!$X$100&amp;" W","")&amp;
IF($U79=98,Data!$X$101&amp;" W","")&amp;
IF($U79=99,Data!$X$102&amp;" W","")&amp;
IF($U79=100,Data!$X$103&amp;" W","")&amp;
IF($U79=101,Data!$X$104&amp;" W","")&amp;
IF($U79=102,Data!$X$105&amp;" W","")&amp;
IF($U79=103,Data!$X$106&amp;" W","")&amp;
IF($U79=104,Data!$X$107&amp;" W","")&amp;
IF($U79=105,Data!$X$108&amp;" W","")&amp;
IF($U79=106,Data!$X$109&amp;" W","")&amp;
IF($U79=107,Data!$X$110&amp;" W","")&amp;
IF($U79=108,Data!$X$111&amp;" W","")&amp;
IF($U79=109,Data!$X$112&amp;" W","")&amp;
IF($U79=110,Data!$X$113&amp;" W","")&amp;
IF($U79=111,Data!$X$114&amp;" W","")&amp;
IF($U79=112,Data!$X$115&amp;" W","")&amp;
IF($U79=113,Data!$X$116&amp;" W","")&amp;
IF($U79=114,Data!$X$117&amp;" W","")&amp;
IF($U79=115,Data!$X$118&amp;" W","")&amp;
IF($U79=116,Data!$X$119&amp;" W","")&amp;
IF($U79=117,Data!$X$120&amp;" W","")&amp;
IF($U79=118,Data!$X$121&amp;" W","")&amp;
IF($U79=119,Data!$X$122&amp;" W","")&amp;
IF($U79=120,Data!$X$123&amp;" W","")</f>
        <v/>
      </c>
      <c r="K79" s="238" t="str">
        <f>IF($U79=1,Data!$Y$4&amp;" W","")&amp;
IF($U79=2,Data!$Y$5&amp;" W","")&amp;
IF($U79=3,Data!$Y$6&amp;" W","")&amp;
IF($U79=4,Data!$Y$7&amp;" W","")&amp;
IF($U79=5,Data!$Y$8&amp;" W","")&amp;
IF($U79=6,Data!$Y$9&amp;" W","")&amp;
IF($U79=7,Data!$Y$10&amp;" W","")&amp;
IF($U79=8,Data!$Y$11&amp;" W","")&amp;
IF($U79=9,Data!$Y$12&amp;" W","")&amp;
IF($U79=10,Data!$Y$13&amp;" W","")&amp;
IF($U79=11,Data!$Y$14&amp;" W","")&amp;
IF($U79=12,Data!$Y$15&amp;" W","")&amp;
IF($U79=13,Data!$Y$16&amp;" W","")&amp;
IF($U79=14,Data!$Y$17&amp;" W","")&amp;
IF($U79=15,Data!$Y$18&amp;" W","")&amp;
IF($U79=16,Data!$Y$19&amp;" W","")&amp;
IF($U79=17,Data!$Y$20&amp;" W","")&amp;
IF($U79=18,Data!$Y$21&amp;" W","")&amp;
IF($U79=19,Data!$Y$22&amp;" W","")&amp;
IF($U79=20,Data!$Y$23&amp;" W","")&amp;
IF($U79=21,Data!$Y$24&amp;" W","")&amp;
IF($U79=22,Data!$Y$25&amp;" W","")&amp;
IF($U79=23,Data!$Y$26&amp;" W","")&amp;
IF($U79=24,Data!$Y$27&amp;" W","")&amp;
IF($U79=25,Data!$Y$28&amp;" W","")&amp;
IF($U79=26,Data!$Y$29&amp;" W","")&amp;
IF($U79=27,Data!$Y$30&amp;" W","")&amp;
IF($U79=28,Data!$Y$31&amp;" W","")&amp;
IF($U79=29,Data!$Y$32&amp;" W","")&amp;
IF($U79=30,Data!$Y$33&amp;" W","")&amp;
IF($U79=31,Data!$Y$34&amp;" W","")&amp;
IF($U79=32,Data!$Y$35&amp;" W","")&amp;
IF($U79=33,Data!$Y$36&amp;" W","")&amp;
IF($U79=34,Data!$Y$37&amp;" W","")&amp;
IF($U79=35,Data!$Y$38&amp;" W","")&amp;
IF($U79=36,Data!$Y$39&amp;" W","")&amp;
IF($U79=37,Data!$Y$40&amp;" W","")&amp;
IF($U79=38,Data!$Y$41&amp;" W","")&amp;
IF($U79=39,Data!$Y$42&amp;" W","")&amp;
IF($U79=40,Data!$Y$43&amp;" W","")&amp;
IF($U79=41,Data!$Y$44&amp;" W","")&amp;
IF($U79=42,Data!$Y$45&amp;" W","")&amp;
IF($U79=43,Data!$Y$46&amp;" W","")&amp;
IF($U79=44,Data!$Y$47&amp;" W","")&amp;
IF($U79=45,Data!$Y$48&amp;" W","")&amp;
IF($U79=46,Data!$Y$49&amp;" W","")&amp;
IF($U79=47,Data!$Y$50&amp;" W","")&amp;
IF($U79=48,Data!$Y$51&amp;" W","")&amp;
IF($U79=49,Data!$Y$52&amp;" W","")&amp;
IF($U79=50,Data!$Y$53&amp;" W","")&amp;
IF($U79=51,Data!$Y$54&amp;" W","")&amp;
IF($U79=52,Data!$Y$55&amp;" W","")&amp;
IF($U79=53,Data!$Y$56&amp;" W","")&amp;
IF($U79=54,Data!$Y$57&amp;" W","")&amp;
IF($U79=55,Data!$Y$58&amp;" W","")&amp;
IF($U79=56,Data!$Y$59&amp;" W","")&amp;
IF($U79=57,Data!$Y$60&amp;" W","")&amp;
IF($U79=58,Data!$Y$61&amp;" W","")&amp;
IF($U79=59,Data!$Y$62&amp;" W","")&amp;
IF($U79=60,Data!$Y$63&amp;" W","")&amp;
IF($U79=61,Data!$Y$64&amp;" W","")&amp;
IF($U79=62,Data!$Y$65&amp;" W","")&amp;
IF($U79=63,Data!$Y$66&amp;" W","")&amp;
IF($U79=64,Data!$Y$67&amp;" W","")&amp;
IF($U79=65,Data!$Y$68&amp;" W","")&amp;
IF($U79=66,Data!$Y$69&amp;" W","")&amp;
IF($U79=67,Data!$Y$70&amp;" W","")&amp;
IF($U79=68,Data!$Y$71&amp;" W","")&amp;
IF($U79=69,Data!$Y$72&amp;" W","")&amp;
IF($U79=70,Data!$Y$73&amp;" W","")&amp;
IF($U79=71,Data!$Y$74&amp;" W","")&amp;
IF($U79=72,Data!$Y$75&amp;" W","")&amp;
IF($U79=73,Data!$Y$76&amp;" W","")&amp;
IF($U79=74,Data!$Y$77&amp;" W","")&amp;
IF($U79=75,Data!$Y$78&amp;" W","")&amp;
IF($U79=76,Data!$Y$79&amp;" W","")&amp;
IF($U79=77,Data!$Y$80&amp;" W","")&amp;
IF($U79=78,Data!$Y$81&amp;" W","")&amp;
IF($U79=79,Data!$Y$82&amp;" W","")&amp;
IF($U79=80,Data!$Y$83&amp;" W","")&amp;
IF($U79=81,Data!$Y$84&amp;" W","")&amp;
IF($U79=82,Data!$Y$85&amp;" W","")&amp;
IF($U79=83,Data!$Y$86&amp;" W","")&amp;
IF($U79=84,Data!$Y$87&amp;" W","")&amp;
IF($U79=85,Data!$Y$88&amp;" W","")&amp;
IF($U79=86,Data!$Y$89&amp;" W","")&amp;
IF($U79=87,Data!$Y$90&amp;" W","")&amp;
IF($U79=88,Data!$Y$91&amp;" W","")&amp;
IF($U79=89,Data!$Y$92&amp;" W","")&amp;
IF($U79=90,Data!$Y$93&amp;" W","")&amp;
IF($U79=91,Data!$Y$94&amp;" W","")&amp;
IF($U79=92,Data!$Y$95&amp;" W","")&amp;
IF($U79=93,Data!$Y$96&amp;" W","")&amp;
IF($U79=94,Data!$Y$97&amp;" W","")&amp;
IF($U79=95,Data!$Y$98&amp;" W","")&amp;
IF($U79=96,Data!$Y$99&amp;" W","")&amp;
IF($U79=97,Data!$Y$100&amp;" W","")&amp;
IF($U79=98,Data!$Y$101&amp;" W","")&amp;
IF($U79=99,Data!$Y$102&amp;" W","")&amp;
IF($U79=100,Data!$Y$103&amp;" W","")&amp;
IF($U79=101,Data!$Y$104&amp;" W","")&amp;
IF($U79=102,Data!$Y$105&amp;" W","")&amp;
IF($U79=103,Data!$Y$106&amp;" W","")&amp;
IF($U79=104,Data!$Y$107&amp;" W","")&amp;
IF($U79=105,Data!$Y$108&amp;" W","")&amp;
IF($U79=106,Data!$Y$109&amp;" W","")&amp;
IF($U79=107,Data!$Y$110&amp;" W","")&amp;
IF($U79=108,Data!$Y$111&amp;" W","")&amp;
IF($U79=109,Data!$Y$112&amp;" W","")&amp;
IF($U79=110,Data!$Y$113&amp;" W","")&amp;
IF($U79=111,Data!$Y$114&amp;" W","")&amp;
IF($U79=112,Data!$Y$115&amp;" W","")&amp;
IF($U79=113,Data!$Y$116&amp;" W","")&amp;
IF($U79=114,Data!$Y$117&amp;" W","")&amp;
IF($U79=115,Data!$Y$118&amp;" W","")&amp;
IF($U79=116,Data!$Y$119&amp;" W","")&amp;
IF($U79=117,Data!$Y$120&amp;" W","")&amp;
IF($U79=118,Data!$Y$121&amp;" W","")&amp;
IF($U79=119,Data!$Y$122&amp;" W","")&amp;
IF($U79=120,Data!$Y$123&amp;" W","")</f>
        <v/>
      </c>
      <c r="L79" s="66" t="str">
        <f>IF($U79=1,Data!$L$4&amp;" - "&amp;RIGHT(Data!$L$4,2)&amp;"00 K","")&amp;
IF($U79=2,Data!$L$5&amp;" - "&amp;RIGHT(Data!$L$5,2)&amp;"00 K","")&amp;
IF($U79=3,Data!$L$6&amp;" - "&amp;RIGHT(Data!$L$6,2)&amp;"00 K","")&amp;
IF($U79=4,Data!$L$7&amp;" - "&amp;RIGHT(Data!$L$7,2)&amp;"00 K","")&amp;
IF($U79=5,Data!$L$8&amp;" - "&amp;RIGHT(Data!$L$8,2)&amp;"00 K","")&amp;
IF($U79=6,Data!$L$9&amp;" - "&amp;RIGHT(Data!$L$9,2)&amp;"00 K","")&amp;
IF($U79=7,Data!$L$10&amp;" - "&amp;RIGHT(Data!$L$10,2)&amp;"00 K","")&amp;
IF($U79=8,Data!$L$11&amp;" - "&amp;RIGHT(Data!$L$11,2)&amp;"00 K","")&amp;
IF($U79=9,Data!$L$12&amp;" - "&amp;RIGHT(Data!$L$12,2)&amp;"00 K","")&amp;
IF($U79=10,Data!$L$13&amp;" - "&amp;RIGHT(Data!$L$13,2)&amp;"00 K","")&amp;
IF($U79=11,Data!$L$14&amp;" - "&amp;RIGHT(Data!$L$14,2)&amp;"00 K","")&amp;
IF($U79=12,Data!$L$15&amp;" - "&amp;RIGHT(Data!$L$15,2)&amp;"00 K","")&amp;
IF($U79=13,Data!$L$16&amp;" - "&amp;RIGHT(Data!$L$16,2)&amp;"00 K","")&amp;
IF($U79=14,Data!$L$17&amp;" - "&amp;RIGHT(Data!$L$17,2)&amp;"00 K","")&amp;
IF($U79=15,Data!$L$18&amp;" - "&amp;RIGHT(Data!$L$18,2)&amp;"00 K","")&amp;
IF($U79=16,Data!$L$19&amp;" - "&amp;RIGHT(Data!$L$19,2)&amp;"00 K","")&amp;
IF($U79=17,Data!$L$20&amp;" - "&amp;RIGHT(Data!$L$20,2)&amp;"00 K","")&amp;
IF($U79=18,Data!$L$21&amp;" - "&amp;RIGHT(Data!$L$21,2)&amp;"00 K","")&amp;
IF($U79=19,Data!$L$22&amp;" - "&amp;RIGHT(Data!$L$22,2)&amp;"00 K","")&amp;
IF($U79=20,Data!$L$23&amp;" - "&amp;RIGHT(Data!$L$23,2)&amp;"00 K","")&amp;
IF($U79=21,Data!$L$24&amp;" - "&amp;RIGHT(Data!$L$24,2)&amp;"00 K","")&amp;
IF($U79=22,Data!$L$25&amp;" - "&amp;RIGHT(Data!$L$25,2)&amp;"00 K","")&amp;
IF($U79=23,Data!$L$26&amp;" - "&amp;RIGHT(Data!$L$26,2)&amp;"00 K","")&amp;
IF($U79=24,Data!$L$27&amp;" - "&amp;RIGHT(Data!$L$27,2)&amp;"00 K","")&amp;
IF($U79=25,Data!$L$28&amp;" - "&amp;RIGHT(Data!$L$28,2)&amp;"00 K","")&amp;
IF($U79=26,Data!$L$29&amp;" - "&amp;RIGHT(Data!$L$29,2)&amp;"00 K","")&amp;
IF($U79=27,Data!$L$30&amp;" - "&amp;RIGHT(Data!$L$30,2)&amp;"00 K","")&amp;
IF($U79=28,Data!$L$31&amp;" - "&amp;RIGHT(Data!$L$31,2)&amp;"00 K","")&amp;
IF($U79=29,Data!$L$32&amp;" - "&amp;RIGHT(Data!$L$32,2)&amp;"00 K","")&amp;
IF($U79=30,Data!$L$33&amp;" - "&amp;RIGHT(Data!$L$33,2)&amp;"00 K","")&amp;
IF($U79=31,Data!$L$34&amp;" - "&amp;RIGHT(Data!$L$34,2)&amp;"00 K","")&amp;
IF($U79=32,Data!$L$35&amp;" - "&amp;RIGHT(Data!$L$35,2)&amp;"00 K","")&amp;
IF($U79=33,Data!$L$36&amp;" - "&amp;RIGHT(Data!$L$36,2)&amp;"00 K","")&amp;
IF($U79=34,Data!$L$37&amp;" - "&amp;RIGHT(Data!$L$37,2)&amp;"00 K","")&amp;
IF($U79=35,Data!$L$38&amp;" - "&amp;RIGHT(Data!$L$38,2)&amp;"00 K","")&amp;
IF($U79=36,Data!$L$39&amp;" - "&amp;RIGHT(Data!$L$39,2)&amp;"00 K","")&amp;
IF($U79=37,Data!$L$40&amp;" - "&amp;RIGHT(Data!$L$40,2)&amp;"00 K","")&amp;
IF($U79=38,Data!$L$41&amp;" - "&amp;RIGHT(Data!$L$41,2)&amp;"00 K","")&amp;
IF($U79=39,Data!$L$42&amp;" - "&amp;RIGHT(Data!$L$42,2)&amp;"00 K","")&amp;
IF($U79=40,Data!$L$43&amp;" - "&amp;RIGHT(Data!$L$43,2)&amp;"00 K","")&amp;
IF($U79=41,Data!$L$44&amp;" - "&amp;RIGHT(Data!$L$44,2)&amp;"00 K","")&amp;
IF($U79=42,Data!$L$45&amp;" - "&amp;RIGHT(Data!$L$45,2)&amp;"00 K","")&amp;
IF($U79=43,Data!$L$46&amp;" - "&amp;RIGHT(Data!$L$46,2)&amp;"00 K","")&amp;
IF($U79=44,Data!$L$47&amp;" - "&amp;RIGHT(Data!$L$47,2)&amp;"00 K","")&amp;
IF($U79=45,Data!$L$48&amp;" - "&amp;RIGHT(Data!$L$48,2)&amp;"00 K","")&amp;
IF($U79=46,Data!$L$49&amp;" - "&amp;RIGHT(Data!$L$49,2)&amp;"00 K","")&amp;
IF($U79=47,Data!$L$50&amp;" - "&amp;RIGHT(Data!$L$50,2)&amp;"00 K","")&amp;
IF($U79=48,Data!$L$51&amp;" - "&amp;RIGHT(Data!$L$51,2)&amp;"00 K","")&amp;
IF($U79=49,Data!$L$52&amp;" - "&amp;RIGHT(Data!$L$52,2)&amp;"00 K","")&amp;
IF($U79=50,Data!$L$53&amp;" - "&amp;RIGHT(Data!$L$53,2)&amp;"00 K","")&amp;
IF($U79=51,Data!$L$54&amp;" - "&amp;RIGHT(Data!$L$54,2)&amp;"00 K","")&amp;
IF($U79=52,Data!$L$55&amp;" - "&amp;RIGHT(Data!$L$55,2)&amp;"00 K","")&amp;
IF($U79=53,Data!$L$56&amp;" - "&amp;RIGHT(Data!$L$56,2)&amp;"00 K","")&amp;
IF($U79=54,Data!$L$57&amp;" - "&amp;RIGHT(Data!$L$57,2)&amp;"00 K","")&amp;
IF($U79=55,Data!$L$58&amp;" - "&amp;RIGHT(Data!$L$58,2)&amp;"00 K","")&amp;
IF($U79=56,Data!$L$59&amp;" - "&amp;RIGHT(Data!$L$59,2)&amp;"00 K","")&amp;
IF($U79=57,Data!$L$60&amp;" - "&amp;RIGHT(Data!$L$60,2)&amp;"00 K","")&amp;
IF($U79=58,Data!$L$61&amp;" - "&amp;RIGHT(Data!$L$61,2)&amp;"00 K","")&amp;
IF($U79=59,Data!$L$62&amp;" - "&amp;RIGHT(Data!$L$62,2)&amp;"00 K","")&amp;
IF($U79=60,Data!$L$63&amp;" - "&amp;RIGHT(Data!$L$63,2)&amp;"00 K","")&amp;
IF($U79=61,Data!$L$64&amp;" - "&amp;RIGHT(Data!$L$64,2)&amp;"00 K","")&amp;
IF($U79=62,Data!$L$65&amp;" - "&amp;RIGHT(Data!$L$65,2)&amp;"00 K","")&amp;
IF($U79=63,Data!$L$66&amp;" - "&amp;RIGHT(Data!$L$66,2)&amp;"00 K","")&amp;
IF($U79=64,Data!$L$67&amp;" - "&amp;RIGHT(Data!$L$67,2)&amp;"00 K","")&amp;
IF($U79=65,Data!$L$68&amp;" - "&amp;RIGHT(Data!$L$68,2)&amp;"00 K","")&amp;
IF($U79=66,Data!$L$69&amp;" - "&amp;RIGHT(Data!$L$69,2)&amp;"00 K","")&amp;
IF($U79=67,Data!$L$70&amp;" - "&amp;RIGHT(Data!$L$70,2)&amp;"00 K","")&amp;
IF($U79=68,Data!$L$71&amp;" - "&amp;RIGHT(Data!$L$71,2)&amp;"00 K","")&amp;
IF($U79=69,Data!$L$72&amp;" - "&amp;RIGHT(Data!$L$72,2)&amp;"00 K","")&amp;
IF($U79=70,Data!$L$73&amp;" - "&amp;RIGHT(Data!$L$73,2)&amp;"00 K","")&amp;
IF($U79=71,Data!$L$74&amp;" - "&amp;RIGHT(Data!$L$74,2)&amp;"00 K","")&amp;
IF($U79=72,Data!$L$75&amp;" - "&amp;RIGHT(Data!$L$75,2)&amp;"00 K","")&amp;
IF($U79=73,Data!$L$76&amp;" - "&amp;RIGHT(Data!$L$76,2)&amp;"00 K","")&amp;
IF($U79=74,Data!$L$77&amp;" - "&amp;RIGHT(Data!$L$77,2)&amp;"00 K","")&amp;
IF($U79=75,Data!$L$78&amp;" - "&amp;RIGHT(Data!$L$78,2)&amp;"00 K","")&amp;
IF($U79=76,Data!$L$79&amp;" - "&amp;RIGHT(Data!$L$79,2)&amp;"00 K","")&amp;
IF($U79=77,Data!$L$80&amp;" - "&amp;RIGHT(Data!$L$80,2)&amp;"00 K","")&amp;
IF($U79=78,Data!$L$81&amp;" - "&amp;RIGHT(Data!$L$81,2)&amp;"00 K","")&amp;
IF($U79=79,Data!$L$82&amp;" - "&amp;RIGHT(Data!$L$82,2)&amp;"00 K","")&amp;
IF($U79=80,Data!$L$83&amp;" - "&amp;RIGHT(Data!$L$83,2)&amp;"00 K","")&amp;
IF($U79=81,Data!$L$84&amp;" - "&amp;RIGHT(Data!$L$84,2)&amp;"00 K","")&amp;
IF($U79=82,Data!$L$85&amp;" - "&amp;RIGHT(Data!$L$85,2)&amp;"00 K","")&amp;
IF($U79=83,Data!$L$86&amp;" - "&amp;RIGHT(Data!$L$86,2)&amp;"00 K","")&amp;
IF($U79=84,Data!$L$87&amp;" - "&amp;RIGHT(Data!$L$87,2)&amp;"00 K","")&amp;
IF($U79=85,Data!$L$88&amp;" - "&amp;RIGHT(Data!$L$88,2)&amp;"00 K","")&amp;
IF($U79=86,Data!$L$89&amp;" - "&amp;RIGHT(Data!$L$89,2)&amp;"00 K","")&amp;
IF($U79=87,Data!$L$90&amp;" - "&amp;RIGHT(Data!$L$90,2)&amp;"00 K","")&amp;
IF($U79=88,Data!$L$91&amp;" - "&amp;RIGHT(Data!$L$91,2)&amp;"00 K","")&amp;
IF($U79=89,Data!$L$92&amp;" - "&amp;RIGHT(Data!$L$92,2)&amp;"00 K","")&amp;
IF($U79=90,Data!$L$93&amp;" - "&amp;RIGHT(Data!$L$93,2)&amp;"00 K","")&amp;
IF($U79=91,Data!$L$94&amp;" - "&amp;RIGHT(Data!$L$94,2)&amp;"00 K","")&amp;
IF($U79=92,Data!$L$95&amp;" - "&amp;RIGHT(Data!$L$95,2)&amp;"00 K","")&amp;
IF($U79=93,Data!$L$96&amp;" - "&amp;RIGHT(Data!$L$97,2)&amp;"00 K","")&amp;
IF($U79=94,Data!$L$97&amp;" - "&amp;RIGHT(Data!$L$98,2)&amp;"00 K","")&amp;
IF($U79=95,Data!$L$98&amp;" - "&amp;RIGHT(Data!$L$99,2)&amp;"00 K","")&amp;
IF($U79=96,Data!$L$99&amp;" - "&amp;RIGHT(Data!$L$100,2)&amp;"00 K","")&amp;
IF($U79=97,Data!$L$100&amp;" - "&amp;RIGHT(Data!$L$101,2)&amp;"00 K","")&amp;
IF($U79=98,Data!$L$101&amp;" - "&amp;RIGHT(Data!$L$102,2)&amp;"00 K","")&amp;
IF($U79=99,Data!$L$102&amp;" - "&amp;RIGHT(Data!$L$103,2)&amp;"00 K","")&amp;
IF($U79=100,Data!$L$103&amp;" - "&amp;RIGHT(Data!$L$104,2)&amp;"00 K","")&amp;
IF($U79=101,Data!$L$104&amp;" - "&amp;RIGHT(Data!$L$105,2)&amp;"00 K","")&amp;
IF($U79=102,Data!$L$105&amp;" - "&amp;RIGHT(Data!$L$106,2)&amp;"00 K","")&amp;
IF($U79=103,Data!$L$106&amp;" - "&amp;RIGHT(Data!$L$107,2)&amp;"00 K","")&amp;
IF($U79=104,Data!$L$107&amp;" - "&amp;RIGHT(Data!$L$108,2)&amp;"00 K","")&amp;
IF($U79=105,Data!$L$108&amp;" - "&amp;RIGHT(Data!$L$109,2)&amp;"00 K","")&amp;
IF($U79=106,Data!$L$109&amp;" - "&amp;RIGHT(Data!$L$110,2)&amp;"00 K","")&amp;
IF($U79=107,Data!$L$110&amp;" - "&amp;RIGHT(Data!$L$111,2)&amp;"00 K","")&amp;
IF($U79=108,Data!$L$111&amp;" - "&amp;RIGHT(Data!$L$112,2)&amp;"00 K","")&amp;
IF($U79=109,Data!$L$112&amp;" - "&amp;RIGHT(Data!$L$113,2)&amp;"00 K","")&amp;
IF($U79=110,Data!$L$113&amp;" - "&amp;RIGHT(Data!$L$114,2)&amp;"00 K","")&amp;
IF($U79=111,Data!$L$114&amp;" - "&amp;RIGHT(Data!$L$115,2)&amp;"00 K","")&amp;
IF($U79=112,Data!$L$115&amp;" - "&amp;RIGHT(Data!$L$116,2)&amp;"00 K","")&amp;
IF($U79=113,Data!$L$116&amp;" - "&amp;RIGHT(Data!$L$117,2)&amp;"00 K","")&amp;
IF($U79=114,Data!$L$117&amp;" - "&amp;RIGHT(Data!$L$118,2)&amp;"00 K","")&amp;
IF($U79=115,Data!$L$118&amp;" - "&amp;RIGHT(Data!$L$119,2)&amp;"00 K","")&amp;
IF($U79=116,Data!$L$119&amp;" - "&amp;RIGHT(Data!$L$120,2)&amp;"00 K","")&amp;
IF($U79=117,Data!$L$120&amp;" - "&amp;RIGHT(Data!$L$121,2)&amp;"00 K","")&amp;
IF($U79=118,Data!$L$121&amp;" - "&amp;RIGHT(Data!$L$122,2)&amp;"00 K","")&amp;
IF($U79=119,Data!$L$122&amp;" - "&amp;RIGHT(Data!$L$123,2)&amp;"00 K","")&amp;
IF($U79=120,Data!$L$123&amp;" - "&amp;RIGHT(Data!$L$124,2)&amp;"00 K","")</f>
        <v/>
      </c>
      <c r="M79" s="45"/>
      <c r="N79" s="46"/>
      <c r="O79" s="46"/>
      <c r="P79" s="208"/>
      <c r="Q79" s="208"/>
      <c r="R79" s="210"/>
      <c r="S79" s="210"/>
      <c r="T79" s="47"/>
      <c r="U79" s="48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</row>
    <row r="80" spans="1:44" hidden="1" outlineLevel="1" x14ac:dyDescent="0.3">
      <c r="A80" s="39">
        <v>77</v>
      </c>
      <c r="B80" s="116" t="str">
        <f>IF($U80=1,Data!$E$4,"")&amp;
IF($U80=2,Data!$E$5,"")&amp;
IF($U80=3,Data!$E$6,"")&amp;
IF($U80=4,Data!$E$7,"")&amp;
IF($U80=5,Data!$E$8,"")&amp;
IF($U80=6,Data!$E$9,"")&amp;
IF($U80=7,Data!$E$10,"")&amp;
IF($U80=8,Data!$E$11,"")&amp;
IF($U80=9,Data!$E$12,"")&amp;
IF($U80=10,Data!$E$13,"")&amp;
IF($U80=11,Data!$E$14,"")&amp;
IF($U80=12,Data!$E$15,"")&amp;
IF($U80=13,Data!$E$16,"")&amp;
IF($U80=14,Data!$E$17,"")&amp;
IF($U80=15,Data!$E$18,"")&amp;
IF($U80=16,Data!$E$19,"")&amp;
IF($U80=17,Data!$E$20,"")&amp;
IF($U80=18,Data!$E$21,"")&amp;
IF($U80=19,Data!$E$22,"")&amp;
IF($U80=20,Data!$E$23,"")&amp;
IF($U80=21,Data!$E$24,"")&amp;
IF($U80=22,Data!$E$25,"")&amp;
IF($U80=23,Data!$E$26,"")&amp;
IF($U80=24,Data!$E$27,"")&amp;
IF($U80=25,Data!$E$28,"")&amp;
IF($U80=26,Data!$E$29,"")&amp;
IF($U80=27,Data!$E$30,"")&amp;
IF($U80=28,Data!$E$31,"")&amp;
IF($U80=29,Data!$E$32,"")&amp;
IF($U80=30,Data!$E$33,"")&amp;
IF($U80=31,Data!$E$34,"")&amp;
IF($U80=32,Data!$E$35,"")&amp;
IF($U80=33,Data!$E$36,"")&amp;
IF($U80=34,Data!$E$37,"")&amp;
IF($U80=35,Data!$E$38,"")&amp;
IF($U80=36,Data!$E$39,"")&amp;
IF($U80=37,Data!$E$40,"")&amp;
IF($U80=38,Data!$E$41,"")&amp;
IF($U80=39,Data!$E$42,"")&amp;
IF($U80=40,Data!$E$43,"")&amp;
IF($U80=41,Data!$E$124,"")&amp;
IF($U80=42,Data!$E$126,"")&amp;
IF($U80=43,Data!$E$127,"")</f>
        <v/>
      </c>
      <c r="C80" s="116" t="str">
        <f t="shared" si="1"/>
        <v/>
      </c>
      <c r="D80" s="40" t="str">
        <f>IF($U80=1,Data!$G$4,"")&amp;
IF($U80=2,Data!$G$5,"")&amp;
IF($U80=3,Data!$G$6,"")&amp;
IF($U80=4,Data!$G$7,"")&amp;
IF($U80=5,Data!$G$8,"")&amp;
IF($U80=6,Data!$G$9,"")&amp;
IF($U80=7,Data!$G$10,"")&amp;
IF($U80=8,Data!$G$11,"")&amp;
IF($U80=9,Data!$G$12,"")&amp;
IF($U80=10,Data!$G$13,"")&amp;
IF($U80=11,Data!$G$14,"")&amp;
IF($U80=12,Data!$G$15,"")&amp;
IF($U80=13,Data!$G$16,"")&amp;
IF($U80=14,Data!$G$17,"")&amp;
IF($U80=15,Data!$G$18,"")&amp;
IF($U80=16,Data!$G$19,"")&amp;
IF($U80=17,Data!$G$20,"")&amp;
IF($U80=18,Data!$G$21,"")&amp;
IF($U80=19,Data!$G$22,"")&amp;
IF($U80=20,Data!$G$23,"")&amp;
IF($U80=21,Data!$G$24,"")&amp;
IF($U80=22,Data!$G$25,"")&amp;
IF($U80=23,Data!$G$26,"")&amp;
IF($U80=24,Data!$G$27,"")&amp;
IF($U80=25,Data!$G$28,"")&amp;
IF($U80=26,Data!$G$29,"")&amp;
IF($U80=27,Data!$G$30,"")&amp;
IF($U80=28,Data!$G$31,"")&amp;
IF($U80=29,Data!$G$32,"")&amp;
IF($U80=30,Data!$G$33,"")&amp;
IF($U80=31,Data!$G$34,"")&amp;
IF($U80=32,Data!$G$35,"")&amp;
IF($U80=33,Data!$G$36,"")&amp;
IF($U80=34,Data!$G$37,"")&amp;
IF($U80=35,Data!$G$38,"")&amp;
IF($U80=36,Data!$G$39,"")&amp;
IF($U80=37,Data!$G$40,"")&amp;
IF($U80=38,Data!$G$41,"")&amp;
IF($U80=39,Data!$G$42,"")&amp;
IF($U80=40,Data!$G$43,"")&amp;
IF($U80=41,Data!$G$44,"")&amp;
IF($U80=42,Data!$G$45,"")&amp;
IF($U80=43,Data!$G$46,"")&amp;
IF($U80=44,Data!$G$47,"")&amp;
IF($U80=45,Data!$G$48,"")&amp;
IF($U80=46,Data!$G$49,"")&amp;
IF($U80=47,Data!$G$50,"")&amp;
IF($U80=48,Data!$G$51,"")&amp;
IF($U80=49,Data!$G$52,"")&amp;
IF($U80=50,Data!$G$53,"")&amp;
IF($U80=51,Data!$G$54,"")&amp;
IF($U80=52,Data!$G$55,"")&amp;
IF($U80=53,Data!$G$56,"")&amp;
IF($U80=54,Data!$G$57,"")&amp;
IF($U80=55,Data!$G$58,"")&amp;
IF($U80=56,Data!$G$59,"")&amp;
IF($U80=57,Data!$G$60,"")&amp;
IF($U80=58,Data!$G$61,"")&amp;
IF($U80=59,Data!$G$62,"")&amp;
IF($U80=60,Data!$G$63,"")&amp;
IF($U80=61,Data!$G$64,"")&amp;
IF($U80=62,Data!$G$65,"")&amp;
IF($U80=63,Data!$G$66,"")&amp;
IF($U80=64,Data!$G$67,"")&amp;
IF($U80=65,Data!$G$68,"")&amp;
IF($U80=66,Data!$G$69,"")&amp;
IF($U80=67,Data!$G$70,"")&amp;
IF($U80=68,Data!$G$71,"")&amp;
IF($U80=69,Data!$G$72,"")&amp;
IF($U80=70,Data!$G$73,"")&amp;
IF($U80=71,Data!$G$74,"")&amp;
IF($U80=72,Data!$G$75,"")&amp;
IF($U80=73,Data!$G$76,"")&amp;
IF($U80=74,Data!$G$77,"")&amp;
IF($U80=75,Data!$G$78,"")&amp;
IF($U80=76,Data!$G$79,"")&amp;
IF($U80=77,Data!$G$80,"")&amp;
IF($U80=78,Data!$G$81,"")&amp;
IF($U80=79,Data!$G$82,"")&amp;
IF($U80=80,Data!$G$83,"")&amp;
IF($U80=81,Data!$G$84,"")&amp;
IF($U80=82,Data!$G$85,"")&amp;
IF($U80=83,Data!$G$86,"")&amp;
IF($U80=84,Data!$G$87,"")&amp;
IF($U80=85,Data!$G$88,"")&amp;
IF($U80=86,Data!$G$89,"")&amp;
IF($U80=87,Data!$G$90,"")&amp;
IF($U80=88,Data!$G$91,"")&amp;
IF($U80=89,Data!$G$92,"")&amp;
IF($U80=90,Data!$G$93,"")&amp;
IF($U80=91,Data!$G$94,"")&amp;
IF($U80=92,Data!$G$95,"")&amp;
IF($U80=93,Data!$G$96,"")&amp;
IF($U80=94,Data!$G$97,"")&amp;
IF($U80=95,Data!$G$98,"")&amp;
IF($U80=96,Data!$G$99,"")&amp;
IF($U80=97,Data!$G$100,"")&amp;
IF($U80=98,Data!$G$101,"")&amp;
IF($U80=99,Data!$G$102,"")&amp;
IF($U80=100,Data!$G$103,"")&amp;
IF($U80=101,Data!$G$104,"")&amp;
IF($U80=102,Data!$G$105,"")&amp;
IF($U80=103,Data!$G$106,"")&amp;
IF($U80=104,Data!$G$107,"")&amp;
IF($U80=105,Data!$G$108,"")&amp;
IF($U80=106,Data!$G$109,"")&amp;
IF($U80=107,Data!$G$110,"")&amp;
IF($U80=108,Data!$G$111,"")&amp;
IF($U80=109,Data!$G$112,"")&amp;
IF($U80=100,Data!$G$113,"")&amp;
IF($U80=111,Data!$G$114,"")&amp;
IF($U80=112,Data!$G$115,"")&amp;
IF($U80=113,Data!$G$116,"")&amp;
IF($U80=114,Data!$G$117,"")&amp;
IF($U80=115,Data!$G$118,"")&amp;
IF($U80=116,Data!$G$119,"")&amp;
IF($U80=117,Data!$G$120,"")&amp;
IF($U80=118,Data!$G$121,"")&amp;
IF($U80=119,Data!$G$122,"")&amp;
IF($U80=120,Data!$G$123,"")</f>
        <v/>
      </c>
      <c r="E80" s="41" t="str">
        <f>IF($U80=1,Data!$I$4&amp;" LED","")&amp;
IF($U80=2,Data!$I$5&amp;" LED","")&amp;
IF($U80=3,Data!$I$6&amp;" LED","")&amp;
IF($U80=4,Data!$I$7&amp;" LED","")&amp;
IF($U80=5,Data!$I$8&amp;" LED","")&amp;
IF($U80=6,Data!$I$9&amp;" LED","")&amp;
IF($U80=7,Data!$I$10&amp;" LED","")&amp;
IF($U80=8,Data!$I$11&amp;" LED","")&amp;
IF($U80=9,Data!$I$12&amp;" LED","")&amp;
IF($U80=10,Data!$I$13&amp;" LED","")&amp;
IF($U80=11,Data!$I$14&amp;" LED","")&amp;
IF($U80=12,Data!$I$15&amp;" LED","")&amp;
IF($U80=13,Data!$I$16&amp;" LED","")&amp;
IF($U80=14,Data!$I$17&amp;" LED","")&amp;
IF($U80=15,Data!$I$18&amp;" LED","")&amp;
IF($U80=16,Data!$I$19&amp;" LED","")&amp;
IF($U80=17,Data!$I$20&amp;" LED","")&amp;
IF($U80=18,Data!$I$21&amp;" LED","")&amp;
IF($U80=19,Data!$I$22&amp;" LED","")&amp;
IF($U80=20,Data!$I$23&amp;" LED","")&amp;
IF($U80=21,Data!$I$24&amp;" LED","")&amp;
IF($U80=22,Data!$I$25&amp;" LED","")&amp;
IF($U80=23,Data!$I$26&amp;" LED","")&amp;
IF($U80=24,Data!$I$27&amp;" LED","")&amp;
IF($U80=25,Data!$I$28&amp;" LED","")&amp;
IF($U80=26,Data!$I$29&amp;" LED","")&amp;
IF($U80=27,Data!$I$30&amp;" LED","")&amp;
IF($U80=28,Data!$I$31&amp;" LED","")&amp;
IF($U80=29,Data!$I$32&amp;" LED","")&amp;
IF($U80=30,Data!$I$33&amp;" LED","")&amp;
IF($U80=31,Data!$I$34&amp;" LED","")&amp;
IF($U80=32,Data!$I$35&amp;" LED","")&amp;
IF($U80=33,Data!$I$36&amp;" LED","")&amp;
IF($U80=34,Data!$I$37&amp;" LED","")&amp;
IF($U80=35,Data!$I$38&amp;" LED","")&amp;
IF($U80=36,Data!$I$39&amp;" LED","")&amp;
IF($U80=37,Data!$I$40&amp;" LED","")&amp;
IF($U80=38,Data!$I$41&amp;" LED","")&amp;
IF($U80=39,Data!$I$42&amp;" LED","")&amp;
IF($U80=40,Data!$I$43&amp;" LED","")&amp;
IF($U80=41,Data!$I$44&amp;" LED","")&amp;
IF($U80=42,Data!$I$45&amp;" LED","")&amp;
IF($U80=43,Data!$I$46&amp;" LED","")&amp;
IF($U80=44,Data!$I$47&amp;" LED","")&amp;
IF($U80=45,Data!$I$48&amp;" LED","")&amp;
IF($U80=46,Data!$I$49&amp;" LED","")&amp;
IF($U80=47,Data!$I$50&amp;" LED","")&amp;
IF($U80=48,Data!$I$51&amp;" LED","")&amp;
IF($U80=49,Data!$I$52&amp;" LED","")&amp;
IF($U80=50,Data!$I$53&amp;" LED","")&amp;
IF($U80=51,Data!$I$54&amp;" LED","")&amp;
IF($U80=52,Data!$I$55&amp;" LED","")&amp;
IF($U80=53,Data!$I$56&amp;" LED","")&amp;
IF($U80=54,Data!$I$57&amp;" LED","")&amp;
IF($U80=55,Data!$I$58&amp;" LED","")&amp;
IF($U80=56,Data!$I$59&amp;" LED","")&amp;
IF($U80=57,Data!$I$60&amp;" LED","")&amp;
IF($U80=58,Data!$I$61&amp;" LED","")&amp;
IF($U80=59,Data!$I$62&amp;" LED","")&amp;
IF($U80=60,Data!$I$63&amp;" LED","")&amp;
IF($U80=61,Data!$I$64&amp;" LED","")&amp;
IF($U80=62,Data!$I$65&amp;" LED","")&amp;
IF($U80=63,Data!$I$66&amp;" LED","")&amp;
IF($U80=64,Data!$I$67&amp;" LED","")&amp;
IF($U80=65,Data!$I$68&amp;" LED","")&amp;
IF($U80=66,Data!$I$69&amp;" LED","")&amp;
IF($U80=67,Data!$I$70&amp;" LED","")&amp;
IF($U80=68,Data!$I$71&amp;" LED","")&amp;
IF($U80=69,Data!$I$72&amp;" LED","")&amp;
IF($U80=70,Data!$I$73&amp;" LED","")&amp;
IF($U80=71,Data!$I$74&amp;" LED","")&amp;
IF($U80=72,Data!$I$75&amp;" LED","")&amp;
IF($U80=73,Data!$I$76&amp;" LED","")&amp;
IF($U80=74,Data!$I$77&amp;" LED","")&amp;
IF($U80=75,Data!$I$78&amp;" LED","")&amp;
IF($U80=76,Data!$I$79&amp;" LED","")&amp;
IF($U80=77,Data!$I$80&amp;" LED","")&amp;
IF($U80=78,Data!$I$81&amp;" LED","")&amp;
IF($U80=79,Data!$I$82&amp;" LED","")&amp;
IF($U80=80,Data!$I$83&amp;" LED","")&amp;
IF($U80=81,Data!$I$84&amp;" LED","")&amp;
IF($U80=82,Data!$I$85&amp;" LED","")&amp;
IF($U80=83,Data!$I$86&amp;" LED","")&amp;
IF($U80=84,Data!$I$87&amp;" LED","")&amp;
IF($U80=85,Data!$I$88&amp;" LED","")&amp;
IF($U80=86,Data!$I$89&amp;" LED","")&amp;
IF($U80=87,Data!$I$90&amp;" LED","")&amp;
IF($U80=88,Data!$I$91&amp;" LED","")&amp;
IF($U80=89,Data!$I$92&amp;" LED","")&amp;
IF($U80=90,Data!$I$93&amp;" LED","")&amp;
IF($U80=91,Data!$I$94&amp;" LED","")&amp;
IF($U80=92,Data!$I$95&amp;" LED","")&amp;
IF($U80=93,Data!$I$96&amp;" LED","")&amp;
IF($U80=94,Data!$I$97&amp;" LED","")&amp;
IF($U80=95,Data!$I$98&amp;" LED","")&amp;
IF($U80=96,Data!$I$99&amp;" LED","")&amp;
IF($U80=97,Data!$I$100&amp;" LED","")&amp;
IF($U80=98,Data!$I$101&amp;" LED","")&amp;
IF($U80=99,Data!$I$102&amp;" LED","")&amp;
IF($U80=100,Data!$I1119&amp;" LED","")&amp;
IF($U80=101,Data!$I$104&amp;" LED","")&amp;
IF($U80=102,Data!$I$105&amp;" LED","")&amp;
IF($U80=103,Data!$I$106&amp;" LED","")&amp;
IF($U80=104,Data!$I$107&amp;" LED","")&amp;
IF($U80=105,Data!$I$108&amp;" LED","")&amp;
IF($U80=106,Data!$I$109&amp;" LED","")&amp;
IF($U80=107,Data!$I$110&amp;" LED","")&amp;
IF($U80=108,Data!$I$111&amp;" LED","")&amp;
IF($U80=109,Data!$I$112&amp;" LED","")&amp;
IF($U80=110,Data!$I$113&amp;" LED","")&amp;
IF($U80=111,Data!$I$114&amp;" LED","")&amp;
IF($U80=112,Data!$I$115&amp;" LED","")&amp;
IF($U80=113,Data!$I$116&amp;" LED","")&amp;
IF($U80=114,Data!$I$117&amp;" LED","")&amp;
IF($U80=115,Data!$I$118&amp;" LED","")&amp;
IF($U80=116,Data!$I$119&amp;" LED","")&amp;
IF($U80=117,Data!$I$120&amp;" LED","")&amp;
IF($U80=118,Data!$I$121&amp;" LED","")&amp;
IF($U80=119,Data!$I$122&amp;" LED","")&amp;
IF($U80=120,Data!$I$123&amp;" LED","")</f>
        <v/>
      </c>
      <c r="F80" s="42" t="str">
        <f xml:space="preserve">
IF($U80=1,Data!$J$4&amp;" lm","")&amp;
IF($U80=2,Data!$J$5&amp;" lm","")&amp;
IF($U80=3,Data!$J$6&amp;" lm","")&amp;
IF($U80=4,Data!$J$7&amp;" lm","")&amp;
IF($U80=5,Data!$J$8&amp;" lm","")&amp;
IF($U80=6,Data!$J$9&amp;" lm","")&amp;
IF($U80=7,Data!$J$10&amp;" lm","")&amp;
IF($U80=8,Data!$J$11&amp;" lm","")&amp;
IF($U80=9,Data!$J$12&amp;" lm","")&amp;
IF($U80=10,Data!$J$13&amp;" lm","")&amp;
IF($U80=11,Data!$J$14&amp;" lm","")&amp;
IF($U80=12,Data!$J$15&amp;" lm","")&amp;
IF($U80=13,Data!$J$16&amp;" lm","")&amp;
IF($U80=14,Data!$J$17&amp;" lm","")&amp;
IF($U80=15,Data!$J$18&amp;" lm","")&amp;
IF($U80=16,Data!$J$19&amp;" lm","")&amp;
IF($U80=17,Data!$J$20&amp;" lm","")&amp;
IF($U80=18,Data!$J$21&amp;" lm","")&amp;
IF($U80=19,Data!$J$22&amp;" lm","")&amp;
IF($U80=20,Data!$J$23&amp;" lm","")&amp;
IF($U80=21,Data!$J$24&amp;" lm","")&amp;
IF($U80=22,Data!$J$25&amp;" lm","")&amp;
IF($U80=23,Data!$J$26&amp;" lm","")&amp;
IF($U80=24,Data!$J$27&amp;" lm","")&amp;
IF($U80=25,Data!$J$28&amp;" lm","")&amp;
IF($U80=26,Data!$J$29&amp;" lm","")&amp;
IF($U80=27,Data!$J$30&amp;" lm","")&amp;
IF($U80=28,Data!$J$31&amp;" lm","")&amp;
IF($U80=29,Data!$J$32&amp;" lm","")&amp;
IF($U80=30,Data!$J$33&amp;" lm","")&amp;
IF($U80=31,Data!$J$34&amp;" lm","")&amp;
IF($U80=32,Data!$J$35&amp;" lm","")&amp;
IF($U80=33,Data!$J$36&amp;" lm","")&amp;
IF($U80=34,Data!$J$37&amp;" lm","")&amp;
IF($U80=35,Data!$J$38&amp;" lm","")&amp;
IF($U80=36,Data!$J$39&amp;" lm","")&amp;
IF($U80=37,Data!$J$40&amp;" lm","")&amp;
IF($U80=38,Data!$J$41&amp;" lm","")&amp;
IF($U80=39,Data!$J$42&amp;" lm","")&amp;
IF($U80=40,Data!$J$43&amp;" lm","")&amp;
IF($U80=41,Data!$J$44&amp;" lm","")&amp;
IF($U80=42,Data!$J$45&amp;" lm","")&amp;
IF($U80=43,Data!$J$46&amp;" lm","")&amp;
IF($U80=44,Data!$J$47&amp;" lm","")&amp;
IF($U80=45,Data!$J$48&amp;" lm","")&amp;
IF($U80=46,Data!$J$49&amp;" lm","")&amp;
IF($U80=47,Data!$J$50&amp;" lm","")&amp;
IF($U80=48,Data!$J$51&amp;" lm","")&amp;
IF($U80=49,Data!$J$52&amp;" lm","")&amp;
IF($U80=50,Data!$J$53&amp;" lm","")&amp;
IF($U80=51,Data!$J$54&amp;" lm","")&amp;
IF($U80=52,Data!$J$55&amp;" lm","")&amp;
IF($U80=53,Data!$J$56&amp;" lm","")&amp;
IF($U80=54,Data!$J$57&amp;" lm","")&amp;
IF($U80=55,Data!$J$58&amp;" lm","")&amp;
IF($U80=56,Data!$J$59&amp;" lm","")&amp;
IF($U80=57,Data!$J$60&amp;" lm","")&amp;
IF($U80=58,Data!$J$61&amp;" lm","")&amp;
IF($U80=59,Data!$J$62&amp;" lm","")&amp;
IF($U80=60,Data!$J$63&amp;" lm","")&amp;
IF($U80=61,Data!$J$64&amp;" lm","")&amp;
IF($U80=62,Data!$J$65&amp;" lm","")&amp;
IF($U80=63,Data!$J$66&amp;" lm","")&amp;
IF($U80=64,Data!$J$67&amp;" lm","")&amp;
IF($U80=65,Data!$J$68&amp;" lm","")&amp;
IF($U80=66,Data!$J$69&amp;" lm","")&amp;
IF($U80=67,Data!$J$70&amp;" lm","")&amp;
IF($U80=68,Data!$J$71&amp;" lm","")&amp;
IF($U80=69,Data!$J$72&amp;" lm","")&amp;
IF($U80=70,Data!$J$73&amp;" lm","")&amp;
IF($U80=71,Data!$J$74&amp;" lm","")&amp;
IF($U80=72,Data!$J$75&amp;" lm","")&amp;
IF($U80=73,Data!$J$76&amp;" lm","")&amp;
IF($U80=74,Data!$J$77&amp;" lm","")&amp;
IF($U80=75,Data!$J$78&amp;" lm","")&amp;
IF($U80=76,Data!$J$79&amp;" lm","")&amp;
IF($U80=77,Data!$J$80&amp;" lm","")&amp;
IF($U80=78,Data!$J$81&amp;" lm","")&amp;
IF($U80=79,Data!$J$82&amp;" lm","")&amp;
IF($U80=80,Data!$J$83&amp;" lm","")&amp;
IF($U80=81,Data!$J$84&amp;" lm","")&amp;
IF($U80=82,Data!$J$85&amp;" lm","")&amp;
IF($U80=83,Data!$J$86&amp;" lm","")&amp;
IF($U80=84,Data!$J$87&amp;" lm","")&amp;
IF($U80=85,Data!$J$88&amp;" lm","")&amp;
IF($U80=86,Data!$J$89&amp;" lm","")&amp;
IF($U80=87,Data!$J$90&amp;" lm","")&amp;
IF($U80=88,Data!$J$91&amp;" lm","")&amp;
IF($U80=89,Data!$J$92&amp;" lm","")&amp;
IF($U80=90,Data!$J$93&amp;" lm","")&amp;
IF($U80=91,Data!$J$94&amp;" lm","")&amp;
IF($U80=92,Data!$J$95&amp;" lm","")&amp;
IF($U80=93,Data!$J$96&amp;" lm","")&amp;
IF($U80=94,Data!$J$97&amp;" lm","")&amp;
IF($U80=95,Data!$J$98&amp;" lm","")&amp;
IF($U80=96,Data!$J$99&amp;" lm","")&amp;
IF($U80=97,Data!$J$100&amp;" lm","")&amp;
IF($U80=98,Data!$J$101&amp;" lm","")&amp;
IF($U80=99,Data!$J$102&amp;" lm","")&amp;
IF($U80=100,Data!$J$103&amp;" lm","")&amp;
IF($U80=101,Data!$J$104&amp;" lm","")&amp;
IF($U80=102,Data!$J$105&amp;" lm","")&amp;
IF($U80=103,Data!$J$106&amp;" lm","")&amp;
IF($U80=104,Data!$J$107&amp;" lm","")&amp;
IF($U80=105,Data!$J$108&amp;" lm","")&amp;
IF($U80=106,Data!$J$109&amp;" lm","")&amp;
IF($U80=107,Data!$J$110&amp;" lm","")&amp;
IF($U80=108,Data!$J$111&amp;" lm","")&amp;
IF($U80=109,Data!$J$112&amp;" lm","")&amp;
IF($U80=110,Data!$J$113&amp;" lm","")&amp;
IF($U80=111,Data!$J$114&amp;" lm","")&amp;
IF($U80=112,Data!$J$115&amp;" lm","")&amp;
IF($U80=113,Data!$J$116&amp;" lm","")&amp;
IF($U80=114,Data!$J$117&amp;" lm","")&amp;
IF($U80=115,Data!$J$118&amp;" lm","")&amp;
IF($U80=116,Data!$J$109&amp;" lm","")&amp;
IF($U80=117,Data!$J$120&amp;" lm","")&amp;
IF($U80=118,Data!$J$121&amp;" lm","")&amp;
IF($U80=119,Data!$J$122&amp;" lm","")&amp;
IF($U80=120,Data!$J$123&amp;" lm","")</f>
        <v/>
      </c>
      <c r="G80" s="43" t="str">
        <f xml:space="preserve">
IF($U80=1,Data!$H$4,"")&amp;
IF($U80=2,Data!$H$5,"")&amp;
IF($U80=3,Data!$H$6,"")&amp;
IF($U80=4,Data!$H$7,"")&amp;
IF($U80=5,Data!$H$8,"")&amp;
IF($U80=6,Data!$H$9,"")&amp;
IF($U80=7,Data!$H$10,"")&amp;
IF($U80=8,Data!$H$11,"")&amp;
IF($U80=9,Data!$H$12,"")&amp;
IF($U80=10,Data!$H$13,"")&amp;
IF($U80=11,Data!$H$14,"")&amp;
IF($U80=12,Data!$H$15,"")&amp;
IF($U80=13,Data!$H$16,"")&amp;
IF($U80=14,Data!$H$17,"")&amp;
IF($U80=15,Data!$H$18,"")&amp;
IF($U80=16,Data!$H$19,"")&amp;
IF($U80=17,Data!$H$20,"")&amp;
IF($U80=18,Data!$H$21,"")&amp;
IF($U80=19,Data!$H$22,"")&amp;
IF($U80=20,Data!$H$23,"")&amp;
IF($U80=21,Data!$H$24,"")&amp;
IF($U80=22,Data!$H$25,"")&amp;
IF($U80=23,Data!$H$26,"")&amp;
IF($U80=24,Data!$H$27,"")&amp;
IF($U80=25,Data!$H$28,"")&amp;
IF($U80=26,Data!$H$29,"")&amp;
IF($U80=27,Data!$H$30,"")&amp;
IF($U80=28,Data!$H$31,"")&amp;
IF($U80=29,Data!$H$32,"")&amp;
IF($U80=30,Data!$H$33,"")&amp;
IF($U80=31,Data!$H$34,"")&amp;
IF($U80=32,Data!$H$35,"")&amp;
IF($U80=33,Data!$H$36,"")&amp;
IF($U80=34,Data!$H$37,"")&amp;
IF($U80=35,Data!$H$38,"")&amp;
IF($U80=36,Data!$H$39,"")&amp;
IF($U80=37,Data!$H$40,"")&amp;
IF($U80=38,Data!$H$41,"")&amp;
IF($U80=39,Data!$H$42,"")&amp;
IF($U80=40,Data!$H$43,"")&amp;
IF($U80=41,Data!$H$44,"")&amp;
IF($U80=42,Data!$H$45,"")&amp;
IF($U80=43,Data!$H$46,"")&amp;
IF($U80=44,Data!$H$47,"")&amp;
IF($U80=45,Data!$H$48,"")&amp;
IF($U80=46,Data!$H$49,"")&amp;
IF($U80=47,Data!$H$50,"")&amp;
IF($U80=48,Data!$H$51,"")&amp;
IF($U80=49,Data!$H$52,"")&amp;
IF($U80=50,Data!$H$53,"")&amp;
IF($U80=51,Data!$H$54,"")&amp;
IF($U80=52,Data!$H$55,"")&amp;
IF($U80=53,Data!$H$56,"")&amp;
IF($U80=54,Data!$H$57,"")&amp;
IF($U80=55,Data!$H$58,"")&amp;
IF($U80=56,Data!$H$59,"")&amp;
IF($U80=57,Data!$H$60,"")&amp;
IF($U80=58,Data!$H$61,"")&amp;
IF($U80=59,Data!$H$62,"")&amp;
IF($U80=60,Data!$H$63,"")&amp;
IF($U80=61,Data!$H$64,"")&amp;
IF($U80=62,Data!$H$65,"")&amp;
IF($U80=63,Data!$H$66,"")&amp;
IF($U80=64,Data!$H$67,"")&amp;
IF($U80=65,Data!$H$68,"")&amp;
IF($U80=66,Data!$H$69,"")&amp;
IF($U80=67,Data!$H$70,"")&amp;
IF($U80=68,Data!$H$71,"")&amp;
IF($U80=69,Data!$H$72,"")&amp;
IF($U80=70,Data!$H$73,"")&amp;
IF($U80=71,Data!$H$74,"")&amp;
IF($U80=72,Data!$H$75,"")&amp;
IF($U80=73,Data!$H$76,"")&amp;
IF($U80=74,Data!$H$77,"")&amp;
IF($U80=75,Data!$H$78,"")&amp;
IF($U80=76,Data!$H$79,"")&amp;
IF($U80=77,Data!$H$80,"")&amp;
IF($U80=78,Data!$H$81,"")&amp;
IF($U80=79,Data!$H$82,"")&amp;
IF($U80=80,Data!$H$83,"")&amp;
IF($U80=81,Data!$H$84,"")&amp;
IF($U80=82,Data!$H$85,"")&amp;
IF($U80=83,Data!$H$86,"")&amp;
IF($U80=84,Data!$H$87,"")&amp;
IF($U80=85,Data!$H$88,"")&amp;
IF($U80=86,Data!$H$89,"")&amp;
IF($U80=87,Data!$H$90,"")&amp;
IF($U80=88,Data!$H$91,"")&amp;
IF($U80=89,Data!$H$92,"")&amp;
IF($U80=90,Data!$H$93,"")&amp;
IF($U80=91,Data!$H$94,"")&amp;
IF($U80=92,Data!$H$95,"")&amp;
IF($U80=93,Data!$H$96,"")&amp;
IF($U80=94,Data!$H$97,"")&amp;
IF($U80=95,Data!$H$98,"")&amp;
IF($U80=96,Data!$H$99,"")&amp;
IF($U80=97,Data!$H$100,"")&amp;
IF($U80=98,Data!$H$101,"")&amp;
IF($U80=99,Data!$H$102,"")&amp;
IF($U80=100,Data!$H$103,"")&amp;
IF($U80=101,Data!$H$104,"")&amp;
IF($U80=102,Data!$H$105,"")&amp;
IF($U80=103,Data!$H$106,"")&amp;
IF($U80=104,Data!$H$107,"")&amp;
IF($U80=105,Data!$H$108,"")&amp;
IF($U80=106,Data!$H$109,"")&amp;
IF($U80=107,Data!$H$110,"")&amp;
IF($U80=108,Data!$H$111,"")&amp;
IF($U80=109,Data!$H$112,"")&amp;
IF($U80=110,Data!$H$113,"")&amp;
IF($U80=111,Data!$H$114,"")&amp;
IF($U80=112,Data!$H$115,"")&amp;
IF($U80=113,Data!$H$116,"")&amp;
IF($U80=114,Data!$H$117,"")&amp;
IF($U80=115,Data!$H$118,"")&amp;
IF($U80=116,Data!$H$119,"")&amp;
IF($U80=117,Data!$H$120,"")&amp;
IF($U80=118,Data!$H$121,"")&amp;
IF($U80=119,Data!$H$122,"")&amp;
IF($U80=120,Data!$H$123,"")</f>
        <v/>
      </c>
      <c r="H80" s="44" t="str">
        <f>IF($U80=1,Data!$V$4&amp;" W","")&amp;
IF($U80=2,Data!$V$5&amp;" W","")&amp;
IF($U80=3,Data!$V$6&amp;" W","")&amp;
IF($U80=4,Data!$V$7&amp;" W","")&amp;
IF($U80=5,Data!$V$8&amp;" W","")&amp;
IF($U80=6,Data!$V$9&amp;" W","")&amp;
IF($U80=7,Data!$V$10&amp;" W","")&amp;
IF($U80=8,Data!$V$11&amp;" W","")&amp;
IF($U80=9,Data!$V$12&amp;" W","")&amp;
IF($U80=10,Data!$V$13&amp;" W","")&amp;
IF($U80=11,Data!$V$14&amp;" W","")&amp;
IF($U80=12,Data!$V$15&amp;" W","")&amp;
IF($U80=13,Data!$V$16&amp;" W","")&amp;
IF($U80=14,Data!$V$17&amp;" W","")&amp;
IF($U80=15,Data!$V$18&amp;" W","")&amp;
IF($U80=16,Data!$V$19&amp;" W","")&amp;
IF($U80=17,Data!$V$20&amp;" W","")&amp;
IF($U80=18,Data!$V$21&amp;" W","")&amp;
IF($U80=19,Data!$V$22&amp;" W","")&amp;
IF($U80=20,Data!$V$23&amp;" W","")&amp;
IF($U80=21,Data!$V$24&amp;" W","")&amp;
IF($U80=22,Data!$V$25&amp;" W","")&amp;
IF($U80=23,Data!$V$26&amp;" W","")&amp;
IF($U80=24,Data!$V$27&amp;" W","")&amp;
IF($U80=25,Data!$V$28&amp;" W","")&amp;
IF($U80=26,Data!$V$29&amp;" W","")&amp;
IF($U80=27,Data!$V$30&amp;" W","")&amp;
IF($U80=28,Data!$V$31&amp;" W","")&amp;
IF($U80=29,Data!$V$32&amp;" W","")&amp;
IF($U80=30,Data!$V$33&amp;" W","")&amp;
IF($U80=31,Data!$V$34&amp;" W","")&amp;
IF($U80=32,Data!$V$35&amp;" W","")&amp;
IF($U80=33,Data!$V$36&amp;" W","")&amp;
IF($U80=34,Data!$V$37&amp;" W","")&amp;
IF($U80=35,Data!$V$38&amp;" W","")&amp;
IF($U80=36,Data!$V$39&amp;" W","")&amp;
IF($U80=37,Data!$V$40&amp;" W","")&amp;
IF($U80=38,Data!$V$41&amp;" W","")&amp;
IF($U80=39,Data!$V$42&amp;" W","")&amp;
IF($U80=40,Data!$V$43&amp;" W","")&amp;
IF($U80=41,Data!$V$44&amp;" W","")&amp;
IF($U80=42,Data!$V$45&amp;" W","")&amp;
IF($U80=43,Data!$V$46&amp;" W","")&amp;
IF($U80=44,Data!$V$47&amp;" W","")&amp;
IF($U80=45,Data!$V$48&amp;" W","")&amp;
IF($U80=46,Data!$V$49&amp;" W","")&amp;
IF($U80=47,Data!$V$50&amp;" W","")&amp;
IF($U80=48,Data!$V$51&amp;" W","")&amp;
IF($U80=49,Data!$V$52&amp;" W","")&amp;
IF($U80=50,Data!$V$53&amp;" W","")&amp;
IF($U80=51,Data!$V$54&amp;" W","")&amp;
IF($U80=52,Data!$V$55&amp;" W","")&amp;
IF($U80=53,Data!$V$56&amp;" W","")&amp;
IF($U80=54,Data!$V$57&amp;" W","")&amp;
IF($U80=55,Data!$V$58&amp;" W","")&amp;
IF($U80=56,Data!$V$59&amp;" W","")&amp;
IF($U80=57,Data!$V$60&amp;" W","")&amp;
IF($U80=58,Data!$V$61&amp;" W","")&amp;
IF($U80=59,Data!$V$62&amp;" W","")&amp;
IF($U80=60,Data!$V$63&amp;" W","")&amp;
IF($U80=61,Data!$V$64&amp;" W","")&amp;
IF($U80=62,Data!$V$65&amp;" W","")&amp;
IF($U80=63,Data!$V$66&amp;" W","")&amp;
IF($U80=64,Data!$V$67&amp;" W","")&amp;
IF($U80=65,Data!$V$68&amp;" W","")&amp;
IF($U80=66,Data!$V$69&amp;" W","")&amp;
IF($U80=67,Data!$V$70&amp;" W","")&amp;
IF($U80=68,Data!$V$71&amp;" W","")&amp;
IF($U80=69,Data!$V$72&amp;" W","")&amp;
IF($U80=70,Data!$V$73&amp;" W","")&amp;
IF($U80=71,Data!$V$74&amp;" W","")&amp;
IF($U80=72,Data!$V$75&amp;" W","")&amp;
IF($U80=73,Data!$V$76&amp;" W","")&amp;
IF($U80=74,Data!$V$77&amp;" W","")&amp;
IF($U80=75,Data!$V$78&amp;" W","")&amp;
IF($U80=76,Data!$V$79&amp;" W","")&amp;
IF($U80=77,Data!$V$80&amp;" W","")&amp;
IF($U80=78,Data!$V$81&amp;" W","")&amp;
IF($U80=79,Data!$V$82&amp;" W","")&amp;
IF($U80=80,Data!$V$83&amp;" W","")&amp;
IF($U80=81,Data!$V$84&amp;" W","")&amp;
IF($U80=82,Data!$V$85&amp;" W","")&amp;
IF($U80=83,Data!$V$86&amp;" W","")&amp;
IF($U80=84,Data!$V$87&amp;" W","")&amp;
IF($U80=85,Data!$V$88&amp;" W","")&amp;
IF($U80=86,Data!$V$89&amp;" W","")&amp;
IF($U80=87,Data!$V$90&amp;" W","")&amp;
IF($U80=88,Data!$V$91&amp;" W","")&amp;
IF($U80=89,Data!$V$92&amp;" W","")&amp;
IF($U80=90,Data!$V$93&amp;" W","")&amp;
IF($U80=91,Data!$V$94&amp;" W","")&amp;
IF($U80=92,Data!$V$95&amp;" W","")&amp;
IF($U80=93,Data!$V$96&amp;" W","")&amp;
IF($U80=94,Data!$V$97&amp;" W","")&amp;
IF($U80=95,Data!$V$98&amp;" W","")&amp;
IF($U80=96,Data!$V$99&amp;" W","")&amp;
IF($U80=97,Data!$V$100&amp;" W","")&amp;
IF($U80=98,Data!$V$101&amp;" W","")&amp;
IF($U80=99,Data!$V$102&amp;" W","")&amp;
IF($U80=100,Data!$V$103&amp;" W","")&amp;
IF($U80=101,Data!$V180&amp;" W","")&amp;
IF($U80=102,Data!$V$105&amp;" W","")&amp;
IF($U80=103,Data!$V$106&amp;" W","")&amp;
IF($U80=104,Data!$V$107&amp;" W","")&amp;
IF($U80=105,Data!$V$108&amp;" W","")&amp;
IF($U80=106,Data!$V$109&amp;" W","")&amp;
IF($U80=107,Data!$V$110&amp;" W","")&amp;
IF($U80=108,Data!$V$111&amp;" W","")&amp;
IF($U80=109,Data!$V$112&amp;" W","")&amp;
IF($U80=110,Data!$V$113&amp;" W","")&amp;
IF($U80=111,Data!$V$114&amp;" W","")&amp;
IF($U80=112,Data!$V$115&amp;" W","")&amp;
IF($U80=113,Data!$V$116&amp;" W","")&amp;
IF($U80=114,Data!$V$117&amp;" W","")&amp;
IF($U80=115,Data!$V$118&amp;" W","")&amp;
IF($U80=116,Data!$V$119&amp;" W","")&amp;
IF($U80=117,Data!$V$120&amp;" W","")&amp;
IF($U80=118,Data!$V$121&amp;" W","")&amp;
IF($U80=119,Data!$V$122&amp;" W","")&amp;
IF($U80=120,Data!$V$123&amp;" W","")</f>
        <v/>
      </c>
      <c r="I80" s="42" t="str">
        <f>IF($U80=1,Data!$W$4&amp;" W","")&amp;
IF($U80=2,Data!$W$5&amp;" W","")&amp;
IF($U80=3,Data!$W$6&amp;" W","")&amp;
IF($U80=4,Data!$W$7&amp;" W","")&amp;
IF($U80=5,Data!$W$8&amp;" W","")&amp;
IF($U80=6,Data!$W$9&amp;" W","")&amp;
IF($U80=7,Data!$W$10&amp;" W","")&amp;
IF($U80=8,Data!$W$11&amp;" W","")&amp;
IF($U80=9,Data!$W$12&amp;" W","")&amp;
IF($U80=10,Data!$W$13&amp;" W","")&amp;
IF($U80=11,Data!$W$14&amp;" W","")&amp;
IF($U80=12,Data!$W$15&amp;" W","")&amp;
IF($U80=13,Data!$W$16&amp;" W","")&amp;
IF($U80=14,Data!$W$17&amp;" W","")&amp;
IF($U80=15,Data!$W$18&amp;" W","")&amp;
IF($U80=16,Data!$W$19&amp;" W","")&amp;
IF($U80=17,Data!$W$20&amp;" W","")&amp;
IF($U80=18,Data!$W$21&amp;" W","")&amp;
IF($U80=19,Data!$W$22&amp;" W","")&amp;
IF($U80=20,Data!$W$23&amp;" W","")&amp;
IF($U80=21,Data!$W$24&amp;" W","")&amp;
IF($U80=22,Data!$W$25&amp;" W","")&amp;
IF($U80=23,Data!$W$26&amp;" W","")&amp;
IF($U80=24,Data!$W$27&amp;" W","")&amp;
IF($U80=25,Data!$W$28&amp;" W","")&amp;
IF($U80=26,Data!$W$29&amp;" W","")&amp;
IF($U80=27,Data!$W$30&amp;" W","")&amp;
IF($U80=28,Data!$W$31&amp;" W","")&amp;
IF($U80=29,Data!$W$32&amp;" W","")&amp;
IF($U80=30,Data!$W$33&amp;" W","")&amp;
IF($U80=31,Data!$W$34&amp;" W","")&amp;
IF($U80=32,Data!$W$35&amp;" W","")&amp;
IF($U80=33,Data!$W$36&amp;" W","")&amp;
IF($U80=34,Data!$W$37&amp;" W","")&amp;
IF($U80=35,Data!$W$38&amp;" W","")&amp;
IF($U80=36,Data!$W$39&amp;" W","")&amp;
IF($U80=37,Data!$W$40&amp;" W","")&amp;
IF($U80=38,Data!$W$41&amp;" W","")&amp;
IF($U80=39,Data!$W$42&amp;" W","")&amp;
IF($U80=40,Data!$W$43&amp;" W","")&amp;
IF($U80=41,Data!$W$44&amp;" W","")&amp;
IF($U80=42,Data!$W$45&amp;" W","")&amp;
IF($U80=43,Data!$W$46&amp;" W","")&amp;
IF($U80=44,Data!$W$47&amp;" W","")&amp;
IF($U80=45,Data!$W$48&amp;" W","")&amp;
IF($U80=46,Data!$W$49&amp;" W","")&amp;
IF($U80=47,Data!$W$50&amp;" W","")&amp;
IF($U80=48,Data!$W$51&amp;" W","")&amp;
IF($U80=49,Data!$W$52&amp;" W","")&amp;
IF($U80=50,Data!$W$53&amp;" W","")&amp;
IF($U80=51,Data!$W$54&amp;" W","")&amp;
IF($U80=52,Data!$W$55&amp;" W","")&amp;
IF($U80=53,Data!$W$56&amp;" W","")&amp;
IF($U80=54,Data!$W$57&amp;" W","")&amp;
IF($U80=55,Data!$W$58&amp;" W","")&amp;
IF($U80=56,Data!$W$59&amp;" W","")&amp;
IF($U80=57,Data!$W$60&amp;" W","")&amp;
IF($U80=58,Data!$W$61&amp;" W","")&amp;
IF($U80=59,Data!$W$62&amp;" W","")&amp;
IF($U80=60,Data!$W$63&amp;" W","")&amp;
IF($U80=61,Data!$W$64&amp;" W","")&amp;
IF($U80=62,Data!$W$65&amp;" W","")&amp;
IF($U80=63,Data!$W$66&amp;" W","")&amp;
IF($U80=64,Data!$W$67&amp;" W","")&amp;
IF($U80=65,Data!$W$68&amp;" W","")&amp;
IF($U80=66,Data!$W$69&amp;" W","")&amp;
IF($U80=67,Data!$W$70&amp;" W","")&amp;
IF($U80=68,Data!$W$71&amp;" W","")&amp;
IF($U80=69,Data!$W$72&amp;" W","")&amp;
IF($U80=70,Data!$W$73&amp;" W","")&amp;
IF($U80=71,Data!$W$74&amp;" W","")&amp;
IF($U80=72,Data!$W$75&amp;" W","")&amp;
IF($U80=73,Data!$W$76&amp;" W","")&amp;
IF($U80=74,Data!$W$77&amp;" W","")&amp;
IF($U80=75,Data!$W$78&amp;" W","")&amp;
IF($U80=76,Data!$W$79&amp;" W","")&amp;
IF($U80=77,Data!$W$80&amp;" W","")&amp;
IF($U80=78,Data!$W$81&amp;" W","")&amp;
IF($U80=79,Data!$W$82&amp;" W","")&amp;
IF($U80=80,Data!$W$83&amp;" W","")&amp;
IF($U80=81,Data!$W$84&amp;" W","")&amp;
IF($U80=82,Data!$W$85&amp;" W","")&amp;
IF($U80=83,Data!$W$86&amp;" W","")&amp;
IF($U80=84,Data!$W$87&amp;" W","")&amp;
IF($U80=85,Data!$W$88&amp;" W","")&amp;
IF($U80=86,Data!$W$89&amp;" W","")&amp;
IF($U80=87,Data!$W$90&amp;" W","")&amp;
IF($U80=88,Data!$W$91&amp;" W","")&amp;
IF($U80=89,Data!$W$92&amp;" W","")&amp;
IF($U80=90,Data!$W$93&amp;" W","")&amp;
IF($U80=91,Data!$W$94&amp;" W","")&amp;
IF($U80=92,Data!$W$95&amp;" W","")&amp;
IF($U80=93,Data!$W$96&amp;" W","")&amp;
IF($U80=94,Data!$W$97&amp;" W","")&amp;
IF($U80=95,Data!$W$98&amp;" W","")&amp;
IF($U80=96,Data!$W$99&amp;" W","")&amp;
IF($U80=97,Data!$W$100&amp;" W","")&amp;
IF($U80=98,Data!$W$101&amp;" W","")&amp;
IF($U80=99,Data!$W$102&amp;" W","")&amp;
IF($U80=100,Data!$W$103&amp;" W","")&amp;
IF($U80=101,Data!$V180&amp;" W","")&amp;
IF($U80=102,Data!$W$105&amp;" W","")&amp;
IF($U80=103,Data!$W$106&amp;" W","")&amp;
IF($U80=104,Data!$W$107&amp;" W","")&amp;
IF($U80=105,Data!$W$108&amp;" W","")&amp;
IF($U80=106,Data!$W$109&amp;" W","")&amp;
IF($U80=107,Data!$W$110&amp;" W","")&amp;
IF($U80=108,Data!$W$111&amp;" W","")&amp;
IF($U80=109,Data!$W$112&amp;" W","")&amp;
IF($U80=110,Data!$W$113&amp;" W","")&amp;
IF($U80=111,Data!$W$114&amp;" W","")&amp;
IF($U80=112,Data!$W$115&amp;" W","")&amp;
IF($U80=113,Data!$W$116&amp;" W","")&amp;
IF($U80=114,Data!$W$117&amp;" W","")&amp;
IF($U80=115,Data!$W$118&amp;" W","")&amp;
IF($U80=116,Data!$W$119&amp;" W","")&amp;
IF($U80=117,Data!$W$120&amp;" W","")&amp;
IF($U80=118,Data!$W$121&amp;" W","")&amp;
IF($U80=119,Data!$W$122&amp;" W","")&amp;
IF($U80=120,Data!$W$123&amp;" W","")</f>
        <v/>
      </c>
      <c r="J80" s="44" t="str">
        <f>IF($U80=1,Data!$X$4&amp;" W","")&amp;
IF($U80=2,Data!$X$5&amp;" W","")&amp;
IF($U80=3,Data!$X$6&amp;" W","")&amp;
IF($U80=4,Data!$X$7&amp;" W","")&amp;
IF($U80=5,Data!$X$8&amp;" W","")&amp;
IF($U80=6,Data!$X$9&amp;" W","")&amp;
IF($U80=7,Data!$X$10&amp;" W","")&amp;
IF($U80=8,Data!$X$11&amp;" W","")&amp;
IF($U80=9,Data!$X$12&amp;" W","")&amp;
IF($U80=10,Data!$X$13&amp;" W","")&amp;
IF($U80=11,Data!$X$14&amp;" W","")&amp;
IF($U80=12,Data!$X$15&amp;" W","")&amp;
IF($U80=13,Data!$X$16&amp;" W","")&amp;
IF($U80=14,Data!$X$17&amp;" W","")&amp;
IF($U80=15,Data!$X$18&amp;" W","")&amp;
IF($U80=16,Data!$X$19&amp;" W","")&amp;
IF($U80=17,Data!$X$20&amp;" W","")&amp;
IF($U80=18,Data!$X$21&amp;" W","")&amp;
IF($U80=19,Data!$X$22&amp;" W","")&amp;
IF($U80=20,Data!$X$23&amp;" W","")&amp;
IF($U80=21,Data!$X$24&amp;" W","")&amp;
IF($U80=22,Data!$X$25&amp;" W","")&amp;
IF($U80=23,Data!$X$26&amp;" W","")&amp;
IF($U80=24,Data!$X$27&amp;" W","")&amp;
IF($U80=25,Data!$X$28&amp;" W","")&amp;
IF($U80=26,Data!$X$29&amp;" W","")&amp;
IF($U80=27,Data!$X$30&amp;" W","")&amp;
IF($U80=28,Data!$X$31&amp;" W","")&amp;
IF($U80=29,Data!$X$32&amp;" W","")&amp;
IF($U80=30,Data!$X$33&amp;" W","")&amp;
IF($U80=31,Data!$X$34&amp;" W","")&amp;
IF($U80=32,Data!$X$35&amp;" W","")&amp;
IF($U80=33,Data!$X$36&amp;" W","")&amp;
IF($U80=34,Data!$X$37&amp;" W","")&amp;
IF($U80=35,Data!$X$38&amp;" W","")&amp;
IF($U80=36,Data!$X$39&amp;" W","")&amp;
IF($U80=37,Data!$X$40&amp;" W","")&amp;
IF($U80=38,Data!$X$41&amp;" W","")&amp;
IF($U80=39,Data!$X$42&amp;" W","")&amp;
IF($U80=40,Data!$X$43&amp;" W","")&amp;
IF($U80=41,Data!$X$44&amp;" W","")&amp;
IF($U80=42,Data!$X$45&amp;" W","")&amp;
IF($U80=43,Data!$X$46&amp;" W","")&amp;
IF($U80=44,Data!$X$47&amp;" W","")&amp;
IF($U80=45,Data!$X$48&amp;" W","")&amp;
IF($U80=46,Data!$X$49&amp;" W","")&amp;
IF($U80=47,Data!$X$50&amp;" W","")&amp;
IF($U80=48,Data!$X$51&amp;" W","")&amp;
IF($U80=49,Data!$X$52&amp;" W","")&amp;
IF($U80=50,Data!$X$53&amp;" W","")&amp;
IF($U80=51,Data!$X$54&amp;" W","")&amp;
IF($U80=52,Data!$X$55&amp;" W","")&amp;
IF($U80=53,Data!$X$56&amp;" W","")&amp;
IF($U80=54,Data!$X$57&amp;" W","")&amp;
IF($U80=55,Data!$X$58&amp;" W","")&amp;
IF($U80=56,Data!$X$59&amp;" W","")&amp;
IF($U80=57,Data!$X$60&amp;" W","")&amp;
IF($U80=58,Data!$X$61&amp;" W","")&amp;
IF($U80=59,Data!$X$62&amp;" W","")&amp;
IF($U80=60,Data!$X$63&amp;" W","")&amp;
IF($U80=61,Data!$X$64&amp;" W","")&amp;
IF($U80=62,Data!$X$65&amp;" W","")&amp;
IF($U80=63,Data!$X$66&amp;" W","")&amp;
IF($U80=64,Data!$X$67&amp;" W","")&amp;
IF($U80=65,Data!$X$68&amp;" W","")&amp;
IF($U80=66,Data!$X$69&amp;" W","")&amp;
IF($U80=67,Data!$X$70&amp;" W","")&amp;
IF($U80=68,Data!$X$71&amp;" W","")&amp;
IF($U80=69,Data!$X$72&amp;" W","")&amp;
IF($U80=70,Data!$X$73&amp;" W","")&amp;
IF($U80=71,Data!$X$74&amp;" W","")&amp;
IF($U80=72,Data!$X$75&amp;" W","")&amp;
IF($U80=73,Data!$X$76&amp;" W","")&amp;
IF($U80=74,Data!$X$77&amp;" W","")&amp;
IF($U80=75,Data!$X$78&amp;" W","")&amp;
IF($U80=76,Data!$X$79&amp;" W","")&amp;
IF($U80=77,Data!$X$80&amp;" W","")&amp;
IF($U80=78,Data!$X$81&amp;" W","")&amp;
IF($U80=79,Data!$X$82&amp;" W","")&amp;
IF($U80=80,Data!$X$83&amp;" W","")&amp;
IF($U80=81,Data!$X$84&amp;" W","")&amp;
IF($U80=82,Data!$X$85&amp;" W","")&amp;
IF($U80=83,Data!$X$86&amp;" W","")&amp;
IF($U80=84,Data!$X$87&amp;" W","")&amp;
IF($U80=85,Data!$X$88&amp;" W","")&amp;
IF($U80=86,Data!$X$89&amp;" W","")&amp;
IF($U80=87,Data!$X$90&amp;" W","")&amp;
IF($U80=88,Data!$X$91&amp;" W","")&amp;
IF($U80=89,Data!$X$92&amp;" W","")&amp;
IF($U80=90,Data!$X$93&amp;" W","")&amp;
IF($U80=91,Data!$X$94&amp;" W","")&amp;
IF($U80=92,Data!$X$95&amp;" W","")&amp;
IF($U80=93,Data!$X$96&amp;" W","")&amp;
IF($U80=94,Data!$X$97&amp;" W","")&amp;
IF($U80=95,Data!$X$98&amp;" W","")&amp;
IF($U80=96,Data!$X$99&amp;" W","")&amp;
IF($U80=97,Data!$X$100&amp;" W","")&amp;
IF($U80=98,Data!$X$101&amp;" W","")&amp;
IF($U80=99,Data!$X$102&amp;" W","")&amp;
IF($U80=100,Data!$X$103&amp;" W","")&amp;
IF($U80=101,Data!$X$104&amp;" W","")&amp;
IF($U80=102,Data!$X$105&amp;" W","")&amp;
IF($U80=103,Data!$X$106&amp;" W","")&amp;
IF($U80=104,Data!$X$107&amp;" W","")&amp;
IF($U80=105,Data!$X$108&amp;" W","")&amp;
IF($U80=106,Data!$X$109&amp;" W","")&amp;
IF($U80=107,Data!$X$110&amp;" W","")&amp;
IF($U80=108,Data!$X$111&amp;" W","")&amp;
IF($U80=109,Data!$X$112&amp;" W","")&amp;
IF($U80=110,Data!$X$113&amp;" W","")&amp;
IF($U80=111,Data!$X$114&amp;" W","")&amp;
IF($U80=112,Data!$X$115&amp;" W","")&amp;
IF($U80=113,Data!$X$116&amp;" W","")&amp;
IF($U80=114,Data!$X$117&amp;" W","")&amp;
IF($U80=115,Data!$X$118&amp;" W","")&amp;
IF($U80=116,Data!$X$119&amp;" W","")&amp;
IF($U80=117,Data!$X$120&amp;" W","")&amp;
IF($U80=118,Data!$X$121&amp;" W","")&amp;
IF($U80=119,Data!$X$122&amp;" W","")&amp;
IF($U80=120,Data!$X$123&amp;" W","")</f>
        <v/>
      </c>
      <c r="K80" s="238" t="str">
        <f>IF($U80=1,Data!$Y$4&amp;" W","")&amp;
IF($U80=2,Data!$Y$5&amp;" W","")&amp;
IF($U80=3,Data!$Y$6&amp;" W","")&amp;
IF($U80=4,Data!$Y$7&amp;" W","")&amp;
IF($U80=5,Data!$Y$8&amp;" W","")&amp;
IF($U80=6,Data!$Y$9&amp;" W","")&amp;
IF($U80=7,Data!$Y$10&amp;" W","")&amp;
IF($U80=8,Data!$Y$11&amp;" W","")&amp;
IF($U80=9,Data!$Y$12&amp;" W","")&amp;
IF($U80=10,Data!$Y$13&amp;" W","")&amp;
IF($U80=11,Data!$Y$14&amp;" W","")&amp;
IF($U80=12,Data!$Y$15&amp;" W","")&amp;
IF($U80=13,Data!$Y$16&amp;" W","")&amp;
IF($U80=14,Data!$Y$17&amp;" W","")&amp;
IF($U80=15,Data!$Y$18&amp;" W","")&amp;
IF($U80=16,Data!$Y$19&amp;" W","")&amp;
IF($U80=17,Data!$Y$20&amp;" W","")&amp;
IF($U80=18,Data!$Y$21&amp;" W","")&amp;
IF($U80=19,Data!$Y$22&amp;" W","")&amp;
IF($U80=20,Data!$Y$23&amp;" W","")&amp;
IF($U80=21,Data!$Y$24&amp;" W","")&amp;
IF($U80=22,Data!$Y$25&amp;" W","")&amp;
IF($U80=23,Data!$Y$26&amp;" W","")&amp;
IF($U80=24,Data!$Y$27&amp;" W","")&amp;
IF($U80=25,Data!$Y$28&amp;" W","")&amp;
IF($U80=26,Data!$Y$29&amp;" W","")&amp;
IF($U80=27,Data!$Y$30&amp;" W","")&amp;
IF($U80=28,Data!$Y$31&amp;" W","")&amp;
IF($U80=29,Data!$Y$32&amp;" W","")&amp;
IF($U80=30,Data!$Y$33&amp;" W","")&amp;
IF($U80=31,Data!$Y$34&amp;" W","")&amp;
IF($U80=32,Data!$Y$35&amp;" W","")&amp;
IF($U80=33,Data!$Y$36&amp;" W","")&amp;
IF($U80=34,Data!$Y$37&amp;" W","")&amp;
IF($U80=35,Data!$Y$38&amp;" W","")&amp;
IF($U80=36,Data!$Y$39&amp;" W","")&amp;
IF($U80=37,Data!$Y$40&amp;" W","")&amp;
IF($U80=38,Data!$Y$41&amp;" W","")&amp;
IF($U80=39,Data!$Y$42&amp;" W","")&amp;
IF($U80=40,Data!$Y$43&amp;" W","")&amp;
IF($U80=41,Data!$Y$44&amp;" W","")&amp;
IF($U80=42,Data!$Y$45&amp;" W","")&amp;
IF($U80=43,Data!$Y$46&amp;" W","")&amp;
IF($U80=44,Data!$Y$47&amp;" W","")&amp;
IF($U80=45,Data!$Y$48&amp;" W","")&amp;
IF($U80=46,Data!$Y$49&amp;" W","")&amp;
IF($U80=47,Data!$Y$50&amp;" W","")&amp;
IF($U80=48,Data!$Y$51&amp;" W","")&amp;
IF($U80=49,Data!$Y$52&amp;" W","")&amp;
IF($U80=50,Data!$Y$53&amp;" W","")&amp;
IF($U80=51,Data!$Y$54&amp;" W","")&amp;
IF($U80=52,Data!$Y$55&amp;" W","")&amp;
IF($U80=53,Data!$Y$56&amp;" W","")&amp;
IF($U80=54,Data!$Y$57&amp;" W","")&amp;
IF($U80=55,Data!$Y$58&amp;" W","")&amp;
IF($U80=56,Data!$Y$59&amp;" W","")&amp;
IF($U80=57,Data!$Y$60&amp;" W","")&amp;
IF($U80=58,Data!$Y$61&amp;" W","")&amp;
IF($U80=59,Data!$Y$62&amp;" W","")&amp;
IF($U80=60,Data!$Y$63&amp;" W","")&amp;
IF($U80=61,Data!$Y$64&amp;" W","")&amp;
IF($U80=62,Data!$Y$65&amp;" W","")&amp;
IF($U80=63,Data!$Y$66&amp;" W","")&amp;
IF($U80=64,Data!$Y$67&amp;" W","")&amp;
IF($U80=65,Data!$Y$68&amp;" W","")&amp;
IF($U80=66,Data!$Y$69&amp;" W","")&amp;
IF($U80=67,Data!$Y$70&amp;" W","")&amp;
IF($U80=68,Data!$Y$71&amp;" W","")&amp;
IF($U80=69,Data!$Y$72&amp;" W","")&amp;
IF($U80=70,Data!$Y$73&amp;" W","")&amp;
IF($U80=71,Data!$Y$74&amp;" W","")&amp;
IF($U80=72,Data!$Y$75&amp;" W","")&amp;
IF($U80=73,Data!$Y$76&amp;" W","")&amp;
IF($U80=74,Data!$Y$77&amp;" W","")&amp;
IF($U80=75,Data!$Y$78&amp;" W","")&amp;
IF($U80=76,Data!$Y$79&amp;" W","")&amp;
IF($U80=77,Data!$Y$80&amp;" W","")&amp;
IF($U80=78,Data!$Y$81&amp;" W","")&amp;
IF($U80=79,Data!$Y$82&amp;" W","")&amp;
IF($U80=80,Data!$Y$83&amp;" W","")&amp;
IF($U80=81,Data!$Y$84&amp;" W","")&amp;
IF($U80=82,Data!$Y$85&amp;" W","")&amp;
IF($U80=83,Data!$Y$86&amp;" W","")&amp;
IF($U80=84,Data!$Y$87&amp;" W","")&amp;
IF($U80=85,Data!$Y$88&amp;" W","")&amp;
IF($U80=86,Data!$Y$89&amp;" W","")&amp;
IF($U80=87,Data!$Y$90&amp;" W","")&amp;
IF($U80=88,Data!$Y$91&amp;" W","")&amp;
IF($U80=89,Data!$Y$92&amp;" W","")&amp;
IF($U80=90,Data!$Y$93&amp;" W","")&amp;
IF($U80=91,Data!$Y$94&amp;" W","")&amp;
IF($U80=92,Data!$Y$95&amp;" W","")&amp;
IF($U80=93,Data!$Y$96&amp;" W","")&amp;
IF($U80=94,Data!$Y$97&amp;" W","")&amp;
IF($U80=95,Data!$Y$98&amp;" W","")&amp;
IF($U80=96,Data!$Y$99&amp;" W","")&amp;
IF($U80=97,Data!$Y$100&amp;" W","")&amp;
IF($U80=98,Data!$Y$101&amp;" W","")&amp;
IF($U80=99,Data!$Y$102&amp;" W","")&amp;
IF($U80=100,Data!$Y$103&amp;" W","")&amp;
IF($U80=101,Data!$Y$104&amp;" W","")&amp;
IF($U80=102,Data!$Y$105&amp;" W","")&amp;
IF($U80=103,Data!$Y$106&amp;" W","")&amp;
IF($U80=104,Data!$Y$107&amp;" W","")&amp;
IF($U80=105,Data!$Y$108&amp;" W","")&amp;
IF($U80=106,Data!$Y$109&amp;" W","")&amp;
IF($U80=107,Data!$Y$110&amp;" W","")&amp;
IF($U80=108,Data!$Y$111&amp;" W","")&amp;
IF($U80=109,Data!$Y$112&amp;" W","")&amp;
IF($U80=110,Data!$Y$113&amp;" W","")&amp;
IF($U80=111,Data!$Y$114&amp;" W","")&amp;
IF($U80=112,Data!$Y$115&amp;" W","")&amp;
IF($U80=113,Data!$Y$116&amp;" W","")&amp;
IF($U80=114,Data!$Y$117&amp;" W","")&amp;
IF($U80=115,Data!$Y$118&amp;" W","")&amp;
IF($U80=116,Data!$Y$119&amp;" W","")&amp;
IF($U80=117,Data!$Y$120&amp;" W","")&amp;
IF($U80=118,Data!$Y$121&amp;" W","")&amp;
IF($U80=119,Data!$Y$122&amp;" W","")&amp;
IF($U80=120,Data!$Y$123&amp;" W","")</f>
        <v/>
      </c>
      <c r="L80" s="66" t="str">
        <f>IF($U80=1,Data!$L$4&amp;" - "&amp;RIGHT(Data!$L$4,2)&amp;"00 K","")&amp;
IF($U80=2,Data!$L$5&amp;" - "&amp;RIGHT(Data!$L$5,2)&amp;"00 K","")&amp;
IF($U80=3,Data!$L$6&amp;" - "&amp;RIGHT(Data!$L$6,2)&amp;"00 K","")&amp;
IF($U80=4,Data!$L$7&amp;" - "&amp;RIGHT(Data!$L$7,2)&amp;"00 K","")&amp;
IF($U80=5,Data!$L$8&amp;" - "&amp;RIGHT(Data!$L$8,2)&amp;"00 K","")&amp;
IF($U80=6,Data!$L$9&amp;" - "&amp;RIGHT(Data!$L$9,2)&amp;"00 K","")&amp;
IF($U80=7,Data!$L$10&amp;" - "&amp;RIGHT(Data!$L$10,2)&amp;"00 K","")&amp;
IF($U80=8,Data!$L$11&amp;" - "&amp;RIGHT(Data!$L$11,2)&amp;"00 K","")&amp;
IF($U80=9,Data!$L$12&amp;" - "&amp;RIGHT(Data!$L$12,2)&amp;"00 K","")&amp;
IF($U80=10,Data!$L$13&amp;" - "&amp;RIGHT(Data!$L$13,2)&amp;"00 K","")&amp;
IF($U80=11,Data!$L$14&amp;" - "&amp;RIGHT(Data!$L$14,2)&amp;"00 K","")&amp;
IF($U80=12,Data!$L$15&amp;" - "&amp;RIGHT(Data!$L$15,2)&amp;"00 K","")&amp;
IF($U80=13,Data!$L$16&amp;" - "&amp;RIGHT(Data!$L$16,2)&amp;"00 K","")&amp;
IF($U80=14,Data!$L$17&amp;" - "&amp;RIGHT(Data!$L$17,2)&amp;"00 K","")&amp;
IF($U80=15,Data!$L$18&amp;" - "&amp;RIGHT(Data!$L$18,2)&amp;"00 K","")&amp;
IF($U80=16,Data!$L$19&amp;" - "&amp;RIGHT(Data!$L$19,2)&amp;"00 K","")&amp;
IF($U80=17,Data!$L$20&amp;" - "&amp;RIGHT(Data!$L$20,2)&amp;"00 K","")&amp;
IF($U80=18,Data!$L$21&amp;" - "&amp;RIGHT(Data!$L$21,2)&amp;"00 K","")&amp;
IF($U80=19,Data!$L$22&amp;" - "&amp;RIGHT(Data!$L$22,2)&amp;"00 K","")&amp;
IF($U80=20,Data!$L$23&amp;" - "&amp;RIGHT(Data!$L$23,2)&amp;"00 K","")&amp;
IF($U80=21,Data!$L$24&amp;" - "&amp;RIGHT(Data!$L$24,2)&amp;"00 K","")&amp;
IF($U80=22,Data!$L$25&amp;" - "&amp;RIGHT(Data!$L$25,2)&amp;"00 K","")&amp;
IF($U80=23,Data!$L$26&amp;" - "&amp;RIGHT(Data!$L$26,2)&amp;"00 K","")&amp;
IF($U80=24,Data!$L$27&amp;" - "&amp;RIGHT(Data!$L$27,2)&amp;"00 K","")&amp;
IF($U80=25,Data!$L$28&amp;" - "&amp;RIGHT(Data!$L$28,2)&amp;"00 K","")&amp;
IF($U80=26,Data!$L$29&amp;" - "&amp;RIGHT(Data!$L$29,2)&amp;"00 K","")&amp;
IF($U80=27,Data!$L$30&amp;" - "&amp;RIGHT(Data!$L$30,2)&amp;"00 K","")&amp;
IF($U80=28,Data!$L$31&amp;" - "&amp;RIGHT(Data!$L$31,2)&amp;"00 K","")&amp;
IF($U80=29,Data!$L$32&amp;" - "&amp;RIGHT(Data!$L$32,2)&amp;"00 K","")&amp;
IF($U80=30,Data!$L$33&amp;" - "&amp;RIGHT(Data!$L$33,2)&amp;"00 K","")&amp;
IF($U80=31,Data!$L$34&amp;" - "&amp;RIGHT(Data!$L$34,2)&amp;"00 K","")&amp;
IF($U80=32,Data!$L$35&amp;" - "&amp;RIGHT(Data!$L$35,2)&amp;"00 K","")&amp;
IF($U80=33,Data!$L$36&amp;" - "&amp;RIGHT(Data!$L$36,2)&amp;"00 K","")&amp;
IF($U80=34,Data!$L$37&amp;" - "&amp;RIGHT(Data!$L$37,2)&amp;"00 K","")&amp;
IF($U80=35,Data!$L$38&amp;" - "&amp;RIGHT(Data!$L$38,2)&amp;"00 K","")&amp;
IF($U80=36,Data!$L$39&amp;" - "&amp;RIGHT(Data!$L$39,2)&amp;"00 K","")&amp;
IF($U80=37,Data!$L$40&amp;" - "&amp;RIGHT(Data!$L$40,2)&amp;"00 K","")&amp;
IF($U80=38,Data!$L$41&amp;" - "&amp;RIGHT(Data!$L$41,2)&amp;"00 K","")&amp;
IF($U80=39,Data!$L$42&amp;" - "&amp;RIGHT(Data!$L$42,2)&amp;"00 K","")&amp;
IF($U80=40,Data!$L$43&amp;" - "&amp;RIGHT(Data!$L$43,2)&amp;"00 K","")&amp;
IF($U80=41,Data!$L$44&amp;" - "&amp;RIGHT(Data!$L$44,2)&amp;"00 K","")&amp;
IF($U80=42,Data!$L$45&amp;" - "&amp;RIGHT(Data!$L$45,2)&amp;"00 K","")&amp;
IF($U80=43,Data!$L$46&amp;" - "&amp;RIGHT(Data!$L$46,2)&amp;"00 K","")&amp;
IF($U80=44,Data!$L$47&amp;" - "&amp;RIGHT(Data!$L$47,2)&amp;"00 K","")&amp;
IF($U80=45,Data!$L$48&amp;" - "&amp;RIGHT(Data!$L$48,2)&amp;"00 K","")&amp;
IF($U80=46,Data!$L$49&amp;" - "&amp;RIGHT(Data!$L$49,2)&amp;"00 K","")&amp;
IF($U80=47,Data!$L$50&amp;" - "&amp;RIGHT(Data!$L$50,2)&amp;"00 K","")&amp;
IF($U80=48,Data!$L$51&amp;" - "&amp;RIGHT(Data!$L$51,2)&amp;"00 K","")&amp;
IF($U80=49,Data!$L$52&amp;" - "&amp;RIGHT(Data!$L$52,2)&amp;"00 K","")&amp;
IF($U80=50,Data!$L$53&amp;" - "&amp;RIGHT(Data!$L$53,2)&amp;"00 K","")&amp;
IF($U80=51,Data!$L$54&amp;" - "&amp;RIGHT(Data!$L$54,2)&amp;"00 K","")&amp;
IF($U80=52,Data!$L$55&amp;" - "&amp;RIGHT(Data!$L$55,2)&amp;"00 K","")&amp;
IF($U80=53,Data!$L$56&amp;" - "&amp;RIGHT(Data!$L$56,2)&amp;"00 K","")&amp;
IF($U80=54,Data!$L$57&amp;" - "&amp;RIGHT(Data!$L$57,2)&amp;"00 K","")&amp;
IF($U80=55,Data!$L$58&amp;" - "&amp;RIGHT(Data!$L$58,2)&amp;"00 K","")&amp;
IF($U80=56,Data!$L$59&amp;" - "&amp;RIGHT(Data!$L$59,2)&amp;"00 K","")&amp;
IF($U80=57,Data!$L$60&amp;" - "&amp;RIGHT(Data!$L$60,2)&amp;"00 K","")&amp;
IF($U80=58,Data!$L$61&amp;" - "&amp;RIGHT(Data!$L$61,2)&amp;"00 K","")&amp;
IF($U80=59,Data!$L$62&amp;" - "&amp;RIGHT(Data!$L$62,2)&amp;"00 K","")&amp;
IF($U80=60,Data!$L$63&amp;" - "&amp;RIGHT(Data!$L$63,2)&amp;"00 K","")&amp;
IF($U80=61,Data!$L$64&amp;" - "&amp;RIGHT(Data!$L$64,2)&amp;"00 K","")&amp;
IF($U80=62,Data!$L$65&amp;" - "&amp;RIGHT(Data!$L$65,2)&amp;"00 K","")&amp;
IF($U80=63,Data!$L$66&amp;" - "&amp;RIGHT(Data!$L$66,2)&amp;"00 K","")&amp;
IF($U80=64,Data!$L$67&amp;" - "&amp;RIGHT(Data!$L$67,2)&amp;"00 K","")&amp;
IF($U80=65,Data!$L$68&amp;" - "&amp;RIGHT(Data!$L$68,2)&amp;"00 K","")&amp;
IF($U80=66,Data!$L$69&amp;" - "&amp;RIGHT(Data!$L$69,2)&amp;"00 K","")&amp;
IF($U80=67,Data!$L$70&amp;" - "&amp;RIGHT(Data!$L$70,2)&amp;"00 K","")&amp;
IF($U80=68,Data!$L$71&amp;" - "&amp;RIGHT(Data!$L$71,2)&amp;"00 K","")&amp;
IF($U80=69,Data!$L$72&amp;" - "&amp;RIGHT(Data!$L$72,2)&amp;"00 K","")&amp;
IF($U80=70,Data!$L$73&amp;" - "&amp;RIGHT(Data!$L$73,2)&amp;"00 K","")&amp;
IF($U80=71,Data!$L$74&amp;" - "&amp;RIGHT(Data!$L$74,2)&amp;"00 K","")&amp;
IF($U80=72,Data!$L$75&amp;" - "&amp;RIGHT(Data!$L$75,2)&amp;"00 K","")&amp;
IF($U80=73,Data!$L$76&amp;" - "&amp;RIGHT(Data!$L$76,2)&amp;"00 K","")&amp;
IF($U80=74,Data!$L$77&amp;" - "&amp;RIGHT(Data!$L$77,2)&amp;"00 K","")&amp;
IF($U80=75,Data!$L$78&amp;" - "&amp;RIGHT(Data!$L$78,2)&amp;"00 K","")&amp;
IF($U80=76,Data!$L$79&amp;" - "&amp;RIGHT(Data!$L$79,2)&amp;"00 K","")&amp;
IF($U80=77,Data!$L$80&amp;" - "&amp;RIGHT(Data!$L$80,2)&amp;"00 K","")&amp;
IF($U80=78,Data!$L$81&amp;" - "&amp;RIGHT(Data!$L$81,2)&amp;"00 K","")&amp;
IF($U80=79,Data!$L$82&amp;" - "&amp;RIGHT(Data!$L$82,2)&amp;"00 K","")&amp;
IF($U80=80,Data!$L$83&amp;" - "&amp;RIGHT(Data!$L$83,2)&amp;"00 K","")&amp;
IF($U80=81,Data!$L$84&amp;" - "&amp;RIGHT(Data!$L$84,2)&amp;"00 K","")&amp;
IF($U80=82,Data!$L$85&amp;" - "&amp;RIGHT(Data!$L$85,2)&amp;"00 K","")&amp;
IF($U80=83,Data!$L$86&amp;" - "&amp;RIGHT(Data!$L$86,2)&amp;"00 K","")&amp;
IF($U80=84,Data!$L$87&amp;" - "&amp;RIGHT(Data!$L$87,2)&amp;"00 K","")&amp;
IF($U80=85,Data!$L$88&amp;" - "&amp;RIGHT(Data!$L$88,2)&amp;"00 K","")&amp;
IF($U80=86,Data!$L$89&amp;" - "&amp;RIGHT(Data!$L$89,2)&amp;"00 K","")&amp;
IF($U80=87,Data!$L$90&amp;" - "&amp;RIGHT(Data!$L$90,2)&amp;"00 K","")&amp;
IF($U80=88,Data!$L$91&amp;" - "&amp;RIGHT(Data!$L$91,2)&amp;"00 K","")&amp;
IF($U80=89,Data!$L$92&amp;" - "&amp;RIGHT(Data!$L$92,2)&amp;"00 K","")&amp;
IF($U80=90,Data!$L$93&amp;" - "&amp;RIGHT(Data!$L$93,2)&amp;"00 K","")&amp;
IF($U80=91,Data!$L$94&amp;" - "&amp;RIGHT(Data!$L$94,2)&amp;"00 K","")&amp;
IF($U80=92,Data!$L$95&amp;" - "&amp;RIGHT(Data!$L$95,2)&amp;"00 K","")&amp;
IF($U80=93,Data!$L$96&amp;" - "&amp;RIGHT(Data!$L$97,2)&amp;"00 K","")&amp;
IF($U80=94,Data!$L$97&amp;" - "&amp;RIGHT(Data!$L$98,2)&amp;"00 K","")&amp;
IF($U80=95,Data!$L$98&amp;" - "&amp;RIGHT(Data!$L$99,2)&amp;"00 K","")&amp;
IF($U80=96,Data!$L$99&amp;" - "&amp;RIGHT(Data!$L$100,2)&amp;"00 K","")&amp;
IF($U80=97,Data!$L$100&amp;" - "&amp;RIGHT(Data!$L$101,2)&amp;"00 K","")&amp;
IF($U80=98,Data!$L$101&amp;" - "&amp;RIGHT(Data!$L$102,2)&amp;"00 K","")&amp;
IF($U80=99,Data!$L$102&amp;" - "&amp;RIGHT(Data!$L$103,2)&amp;"00 K","")&amp;
IF($U80=100,Data!$L$103&amp;" - "&amp;RIGHT(Data!$L$104,2)&amp;"00 K","")&amp;
IF($U80=101,Data!$L$104&amp;" - "&amp;RIGHT(Data!$L$105,2)&amp;"00 K","")&amp;
IF($U80=102,Data!$L$105&amp;" - "&amp;RIGHT(Data!$L$106,2)&amp;"00 K","")&amp;
IF($U80=103,Data!$L$106&amp;" - "&amp;RIGHT(Data!$L$107,2)&amp;"00 K","")&amp;
IF($U80=104,Data!$L$107&amp;" - "&amp;RIGHT(Data!$L$108,2)&amp;"00 K","")&amp;
IF($U80=105,Data!$L$108&amp;" - "&amp;RIGHT(Data!$L$109,2)&amp;"00 K","")&amp;
IF($U80=106,Data!$L$109&amp;" - "&amp;RIGHT(Data!$L$110,2)&amp;"00 K","")&amp;
IF($U80=107,Data!$L$110&amp;" - "&amp;RIGHT(Data!$L$111,2)&amp;"00 K","")&amp;
IF($U80=108,Data!$L$111&amp;" - "&amp;RIGHT(Data!$L$112,2)&amp;"00 K","")&amp;
IF($U80=109,Data!$L$112&amp;" - "&amp;RIGHT(Data!$L$113,2)&amp;"00 K","")&amp;
IF($U80=110,Data!$L$113&amp;" - "&amp;RIGHT(Data!$L$114,2)&amp;"00 K","")&amp;
IF($U80=111,Data!$L$114&amp;" - "&amp;RIGHT(Data!$L$115,2)&amp;"00 K","")&amp;
IF($U80=112,Data!$L$115&amp;" - "&amp;RIGHT(Data!$L$116,2)&amp;"00 K","")&amp;
IF($U80=113,Data!$L$116&amp;" - "&amp;RIGHT(Data!$L$117,2)&amp;"00 K","")&amp;
IF($U80=114,Data!$L$117&amp;" - "&amp;RIGHT(Data!$L$118,2)&amp;"00 K","")&amp;
IF($U80=115,Data!$L$118&amp;" - "&amp;RIGHT(Data!$L$119,2)&amp;"00 K","")&amp;
IF($U80=116,Data!$L$119&amp;" - "&amp;RIGHT(Data!$L$120,2)&amp;"00 K","")&amp;
IF($U80=117,Data!$L$120&amp;" - "&amp;RIGHT(Data!$L$121,2)&amp;"00 K","")&amp;
IF($U80=118,Data!$L$121&amp;" - "&amp;RIGHT(Data!$L$122,2)&amp;"00 K","")&amp;
IF($U80=119,Data!$L$122&amp;" - "&amp;RIGHT(Data!$L$123,2)&amp;"00 K","")&amp;
IF($U80=120,Data!$L$123&amp;" - "&amp;RIGHT(Data!$L$124,2)&amp;"00 K","")</f>
        <v/>
      </c>
      <c r="M80" s="45"/>
      <c r="N80" s="46"/>
      <c r="O80" s="46"/>
      <c r="P80" s="208"/>
      <c r="Q80" s="208"/>
      <c r="R80" s="210"/>
      <c r="S80" s="210"/>
      <c r="T80" s="47"/>
      <c r="U80" s="48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</row>
    <row r="81" spans="1:44" hidden="1" outlineLevel="1" x14ac:dyDescent="0.3">
      <c r="A81" s="39">
        <v>78</v>
      </c>
      <c r="B81" s="116" t="str">
        <f>IF($U81=1,Data!$E$4,"")&amp;
IF($U81=2,Data!$E$5,"")&amp;
IF($U81=3,Data!$E$6,"")&amp;
IF($U81=4,Data!$E$7,"")&amp;
IF($U81=5,Data!$E$8,"")&amp;
IF($U81=6,Data!$E$9,"")&amp;
IF($U81=7,Data!$E$10,"")&amp;
IF($U81=8,Data!$E$11,"")&amp;
IF($U81=9,Data!$E$12,"")&amp;
IF($U81=10,Data!$E$13,"")&amp;
IF($U81=11,Data!$E$14,"")&amp;
IF($U81=12,Data!$E$15,"")&amp;
IF($U81=13,Data!$E$16,"")&amp;
IF($U81=14,Data!$E$17,"")&amp;
IF($U81=15,Data!$E$18,"")&amp;
IF($U81=16,Data!$E$19,"")&amp;
IF($U81=17,Data!$E$20,"")&amp;
IF($U81=18,Data!$E$21,"")&amp;
IF($U81=19,Data!$E$22,"")&amp;
IF($U81=20,Data!$E$23,"")&amp;
IF($U81=21,Data!$E$24,"")&amp;
IF($U81=22,Data!$E$25,"")&amp;
IF($U81=23,Data!$E$26,"")&amp;
IF($U81=24,Data!$E$27,"")&amp;
IF($U81=25,Data!$E$28,"")&amp;
IF($U81=26,Data!$E$29,"")&amp;
IF($U81=27,Data!$E$30,"")&amp;
IF($U81=28,Data!$E$31,"")&amp;
IF($U81=29,Data!$E$32,"")&amp;
IF($U81=30,Data!$E$33,"")&amp;
IF($U81=31,Data!$E$34,"")&amp;
IF($U81=32,Data!$E$35,"")&amp;
IF($U81=33,Data!$E$36,"")&amp;
IF($U81=34,Data!$E$37,"")&amp;
IF($U81=35,Data!$E$38,"")&amp;
IF($U81=36,Data!$E$39,"")&amp;
IF($U81=37,Data!$E$40,"")&amp;
IF($U81=38,Data!$E$41,"")&amp;
IF($U81=39,Data!$E$42,"")&amp;
IF($U81=40,Data!$E$43,"")&amp;
IF($U81=41,Data!$E$124,"")&amp;
IF($U81=42,Data!$E$126,"")&amp;
IF($U81=43,Data!$E$127,"")</f>
        <v/>
      </c>
      <c r="C81" s="116" t="str">
        <f t="shared" si="1"/>
        <v/>
      </c>
      <c r="D81" s="40" t="str">
        <f>IF($U81=1,Data!$G$4,"")&amp;
IF($U81=2,Data!$G$5,"")&amp;
IF($U81=3,Data!$G$6,"")&amp;
IF($U81=4,Data!$G$7,"")&amp;
IF($U81=5,Data!$G$8,"")&amp;
IF($U81=6,Data!$G$9,"")&amp;
IF($U81=7,Data!$G$10,"")&amp;
IF($U81=8,Data!$G$11,"")&amp;
IF($U81=9,Data!$G$12,"")&amp;
IF($U81=10,Data!$G$13,"")&amp;
IF($U81=11,Data!$G$14,"")&amp;
IF($U81=12,Data!$G$15,"")&amp;
IF($U81=13,Data!$G$16,"")&amp;
IF($U81=14,Data!$G$17,"")&amp;
IF($U81=15,Data!$G$18,"")&amp;
IF($U81=16,Data!$G$19,"")&amp;
IF($U81=17,Data!$G$20,"")&amp;
IF($U81=18,Data!$G$21,"")&amp;
IF($U81=19,Data!$G$22,"")&amp;
IF($U81=20,Data!$G$23,"")&amp;
IF($U81=21,Data!$G$24,"")&amp;
IF($U81=22,Data!$G$25,"")&amp;
IF($U81=23,Data!$G$26,"")&amp;
IF($U81=24,Data!$G$27,"")&amp;
IF($U81=25,Data!$G$28,"")&amp;
IF($U81=26,Data!$G$29,"")&amp;
IF($U81=27,Data!$G$30,"")&amp;
IF($U81=28,Data!$G$31,"")&amp;
IF($U81=29,Data!$G$32,"")&amp;
IF($U81=30,Data!$G$33,"")&amp;
IF($U81=31,Data!$G$34,"")&amp;
IF($U81=32,Data!$G$35,"")&amp;
IF($U81=33,Data!$G$36,"")&amp;
IF($U81=34,Data!$G$37,"")&amp;
IF($U81=35,Data!$G$38,"")&amp;
IF($U81=36,Data!$G$39,"")&amp;
IF($U81=37,Data!$G$40,"")&amp;
IF($U81=38,Data!$G$41,"")&amp;
IF($U81=39,Data!$G$42,"")&amp;
IF($U81=40,Data!$G$43,"")&amp;
IF($U81=41,Data!$G$44,"")&amp;
IF($U81=42,Data!$G$45,"")&amp;
IF($U81=43,Data!$G$46,"")&amp;
IF($U81=44,Data!$G$47,"")&amp;
IF($U81=45,Data!$G$48,"")&amp;
IF($U81=46,Data!$G$49,"")&amp;
IF($U81=47,Data!$G$50,"")&amp;
IF($U81=48,Data!$G$51,"")&amp;
IF($U81=49,Data!$G$52,"")&amp;
IF($U81=50,Data!$G$53,"")&amp;
IF($U81=51,Data!$G$54,"")&amp;
IF($U81=52,Data!$G$55,"")&amp;
IF($U81=53,Data!$G$56,"")&amp;
IF($U81=54,Data!$G$57,"")&amp;
IF($U81=55,Data!$G$58,"")&amp;
IF($U81=56,Data!$G$59,"")&amp;
IF($U81=57,Data!$G$60,"")&amp;
IF($U81=58,Data!$G$61,"")&amp;
IF($U81=59,Data!$G$62,"")&amp;
IF($U81=60,Data!$G$63,"")&amp;
IF($U81=61,Data!$G$64,"")&amp;
IF($U81=62,Data!$G$65,"")&amp;
IF($U81=63,Data!$G$66,"")&amp;
IF($U81=64,Data!$G$67,"")&amp;
IF($U81=65,Data!$G$68,"")&amp;
IF($U81=66,Data!$G$69,"")&amp;
IF($U81=67,Data!$G$70,"")&amp;
IF($U81=68,Data!$G$71,"")&amp;
IF($U81=69,Data!$G$72,"")&amp;
IF($U81=70,Data!$G$73,"")&amp;
IF($U81=71,Data!$G$74,"")&amp;
IF($U81=72,Data!$G$75,"")&amp;
IF($U81=73,Data!$G$76,"")&amp;
IF($U81=74,Data!$G$77,"")&amp;
IF($U81=75,Data!$G$78,"")&amp;
IF($U81=76,Data!$G$79,"")&amp;
IF($U81=77,Data!$G$80,"")&amp;
IF($U81=78,Data!$G$81,"")&amp;
IF($U81=79,Data!$G$82,"")&amp;
IF($U81=80,Data!$G$83,"")&amp;
IF($U81=81,Data!$G$84,"")&amp;
IF($U81=82,Data!$G$85,"")&amp;
IF($U81=83,Data!$G$86,"")&amp;
IF($U81=84,Data!$G$87,"")&amp;
IF($U81=85,Data!$G$88,"")&amp;
IF($U81=86,Data!$G$89,"")&amp;
IF($U81=87,Data!$G$90,"")&amp;
IF($U81=88,Data!$G$91,"")&amp;
IF($U81=89,Data!$G$92,"")&amp;
IF($U81=90,Data!$G$93,"")&amp;
IF($U81=91,Data!$G$94,"")&amp;
IF($U81=92,Data!$G$95,"")&amp;
IF($U81=93,Data!$G$96,"")&amp;
IF($U81=94,Data!$G$97,"")&amp;
IF($U81=95,Data!$G$98,"")&amp;
IF($U81=96,Data!$G$99,"")&amp;
IF($U81=97,Data!$G$100,"")&amp;
IF($U81=98,Data!$G$101,"")&amp;
IF($U81=99,Data!$G$102,"")&amp;
IF($U81=100,Data!$G$103,"")&amp;
IF($U81=101,Data!$G$104,"")&amp;
IF($U81=102,Data!$G$105,"")&amp;
IF($U81=103,Data!$G$106,"")&amp;
IF($U81=104,Data!$G$107,"")&amp;
IF($U81=105,Data!$G$108,"")&amp;
IF($U81=106,Data!$G$109,"")&amp;
IF($U81=107,Data!$G$110,"")&amp;
IF($U81=108,Data!$G$111,"")&amp;
IF($U81=109,Data!$G$112,"")&amp;
IF($U81=100,Data!$G$113,"")&amp;
IF($U81=111,Data!$G$114,"")&amp;
IF($U81=112,Data!$G$115,"")&amp;
IF($U81=113,Data!$G$116,"")&amp;
IF($U81=114,Data!$G$117,"")&amp;
IF($U81=115,Data!$G$118,"")&amp;
IF($U81=116,Data!$G$119,"")&amp;
IF($U81=117,Data!$G$120,"")&amp;
IF($U81=118,Data!$G$121,"")&amp;
IF($U81=119,Data!$G$122,"")&amp;
IF($U81=120,Data!$G$123,"")</f>
        <v/>
      </c>
      <c r="E81" s="41" t="str">
        <f>IF($U81=1,Data!$I$4&amp;" LED","")&amp;
IF($U81=2,Data!$I$5&amp;" LED","")&amp;
IF($U81=3,Data!$I$6&amp;" LED","")&amp;
IF($U81=4,Data!$I$7&amp;" LED","")&amp;
IF($U81=5,Data!$I$8&amp;" LED","")&amp;
IF($U81=6,Data!$I$9&amp;" LED","")&amp;
IF($U81=7,Data!$I$10&amp;" LED","")&amp;
IF($U81=8,Data!$I$11&amp;" LED","")&amp;
IF($U81=9,Data!$I$12&amp;" LED","")&amp;
IF($U81=10,Data!$I$13&amp;" LED","")&amp;
IF($U81=11,Data!$I$14&amp;" LED","")&amp;
IF($U81=12,Data!$I$15&amp;" LED","")&amp;
IF($U81=13,Data!$I$16&amp;" LED","")&amp;
IF($U81=14,Data!$I$17&amp;" LED","")&amp;
IF($U81=15,Data!$I$18&amp;" LED","")&amp;
IF($U81=16,Data!$I$19&amp;" LED","")&amp;
IF($U81=17,Data!$I$20&amp;" LED","")&amp;
IF($U81=18,Data!$I$21&amp;" LED","")&amp;
IF($U81=19,Data!$I$22&amp;" LED","")&amp;
IF($U81=20,Data!$I$23&amp;" LED","")&amp;
IF($U81=21,Data!$I$24&amp;" LED","")&amp;
IF($U81=22,Data!$I$25&amp;" LED","")&amp;
IF($U81=23,Data!$I$26&amp;" LED","")&amp;
IF($U81=24,Data!$I$27&amp;" LED","")&amp;
IF($U81=25,Data!$I$28&amp;" LED","")&amp;
IF($U81=26,Data!$I$29&amp;" LED","")&amp;
IF($U81=27,Data!$I$30&amp;" LED","")&amp;
IF($U81=28,Data!$I$31&amp;" LED","")&amp;
IF($U81=29,Data!$I$32&amp;" LED","")&amp;
IF($U81=30,Data!$I$33&amp;" LED","")&amp;
IF($U81=31,Data!$I$34&amp;" LED","")&amp;
IF($U81=32,Data!$I$35&amp;" LED","")&amp;
IF($U81=33,Data!$I$36&amp;" LED","")&amp;
IF($U81=34,Data!$I$37&amp;" LED","")&amp;
IF($U81=35,Data!$I$38&amp;" LED","")&amp;
IF($U81=36,Data!$I$39&amp;" LED","")&amp;
IF($U81=37,Data!$I$40&amp;" LED","")&amp;
IF($U81=38,Data!$I$41&amp;" LED","")&amp;
IF($U81=39,Data!$I$42&amp;" LED","")&amp;
IF($U81=40,Data!$I$43&amp;" LED","")&amp;
IF($U81=41,Data!$I$44&amp;" LED","")&amp;
IF($U81=42,Data!$I$45&amp;" LED","")&amp;
IF($U81=43,Data!$I$46&amp;" LED","")&amp;
IF($U81=44,Data!$I$47&amp;" LED","")&amp;
IF($U81=45,Data!$I$48&amp;" LED","")&amp;
IF($U81=46,Data!$I$49&amp;" LED","")&amp;
IF($U81=47,Data!$I$50&amp;" LED","")&amp;
IF($U81=48,Data!$I$51&amp;" LED","")&amp;
IF($U81=49,Data!$I$52&amp;" LED","")&amp;
IF($U81=50,Data!$I$53&amp;" LED","")&amp;
IF($U81=51,Data!$I$54&amp;" LED","")&amp;
IF($U81=52,Data!$I$55&amp;" LED","")&amp;
IF($U81=53,Data!$I$56&amp;" LED","")&amp;
IF($U81=54,Data!$I$57&amp;" LED","")&amp;
IF($U81=55,Data!$I$58&amp;" LED","")&amp;
IF($U81=56,Data!$I$59&amp;" LED","")&amp;
IF($U81=57,Data!$I$60&amp;" LED","")&amp;
IF($U81=58,Data!$I$61&amp;" LED","")&amp;
IF($U81=59,Data!$I$62&amp;" LED","")&amp;
IF($U81=60,Data!$I$63&amp;" LED","")&amp;
IF($U81=61,Data!$I$64&amp;" LED","")&amp;
IF($U81=62,Data!$I$65&amp;" LED","")&amp;
IF($U81=63,Data!$I$66&amp;" LED","")&amp;
IF($U81=64,Data!$I$67&amp;" LED","")&amp;
IF($U81=65,Data!$I$68&amp;" LED","")&amp;
IF($U81=66,Data!$I$69&amp;" LED","")&amp;
IF($U81=67,Data!$I$70&amp;" LED","")&amp;
IF($U81=68,Data!$I$71&amp;" LED","")&amp;
IF($U81=69,Data!$I$72&amp;" LED","")&amp;
IF($U81=70,Data!$I$73&amp;" LED","")&amp;
IF($U81=71,Data!$I$74&amp;" LED","")&amp;
IF($U81=72,Data!$I$75&amp;" LED","")&amp;
IF($U81=73,Data!$I$76&amp;" LED","")&amp;
IF($U81=74,Data!$I$77&amp;" LED","")&amp;
IF($U81=75,Data!$I$78&amp;" LED","")&amp;
IF($U81=76,Data!$I$79&amp;" LED","")&amp;
IF($U81=77,Data!$I$80&amp;" LED","")&amp;
IF($U81=78,Data!$I$81&amp;" LED","")&amp;
IF($U81=79,Data!$I$82&amp;" LED","")&amp;
IF($U81=80,Data!$I$83&amp;" LED","")&amp;
IF($U81=81,Data!$I$84&amp;" LED","")&amp;
IF($U81=82,Data!$I$85&amp;" LED","")&amp;
IF($U81=83,Data!$I$86&amp;" LED","")&amp;
IF($U81=84,Data!$I$87&amp;" LED","")&amp;
IF($U81=85,Data!$I$88&amp;" LED","")&amp;
IF($U81=86,Data!$I$89&amp;" LED","")&amp;
IF($U81=87,Data!$I$90&amp;" LED","")&amp;
IF($U81=88,Data!$I$91&amp;" LED","")&amp;
IF($U81=89,Data!$I$92&amp;" LED","")&amp;
IF($U81=90,Data!$I$93&amp;" LED","")&amp;
IF($U81=91,Data!$I$94&amp;" LED","")&amp;
IF($U81=92,Data!$I$95&amp;" LED","")&amp;
IF($U81=93,Data!$I$96&amp;" LED","")&amp;
IF($U81=94,Data!$I$97&amp;" LED","")&amp;
IF($U81=95,Data!$I$98&amp;" LED","")&amp;
IF($U81=96,Data!$I$99&amp;" LED","")&amp;
IF($U81=97,Data!$I$100&amp;" LED","")&amp;
IF($U81=98,Data!$I$101&amp;" LED","")&amp;
IF($U81=99,Data!$I$102&amp;" LED","")&amp;
IF($U81=100,Data!$I1120&amp;" LED","")&amp;
IF($U81=101,Data!$I$104&amp;" LED","")&amp;
IF($U81=102,Data!$I$105&amp;" LED","")&amp;
IF($U81=103,Data!$I$106&amp;" LED","")&amp;
IF($U81=104,Data!$I$107&amp;" LED","")&amp;
IF($U81=105,Data!$I$108&amp;" LED","")&amp;
IF($U81=106,Data!$I$109&amp;" LED","")&amp;
IF($U81=107,Data!$I$110&amp;" LED","")&amp;
IF($U81=108,Data!$I$111&amp;" LED","")&amp;
IF($U81=109,Data!$I$112&amp;" LED","")&amp;
IF($U81=110,Data!$I$113&amp;" LED","")&amp;
IF($U81=111,Data!$I$114&amp;" LED","")&amp;
IF($U81=112,Data!$I$115&amp;" LED","")&amp;
IF($U81=113,Data!$I$116&amp;" LED","")&amp;
IF($U81=114,Data!$I$117&amp;" LED","")&amp;
IF($U81=115,Data!$I$118&amp;" LED","")&amp;
IF($U81=116,Data!$I$119&amp;" LED","")&amp;
IF($U81=117,Data!$I$120&amp;" LED","")&amp;
IF($U81=118,Data!$I$121&amp;" LED","")&amp;
IF($U81=119,Data!$I$122&amp;" LED","")&amp;
IF($U81=120,Data!$I$123&amp;" LED","")</f>
        <v/>
      </c>
      <c r="F81" s="42" t="str">
        <f xml:space="preserve">
IF($U81=1,Data!$J$4&amp;" lm","")&amp;
IF($U81=2,Data!$J$5&amp;" lm","")&amp;
IF($U81=3,Data!$J$6&amp;" lm","")&amp;
IF($U81=4,Data!$J$7&amp;" lm","")&amp;
IF($U81=5,Data!$J$8&amp;" lm","")&amp;
IF($U81=6,Data!$J$9&amp;" lm","")&amp;
IF($U81=7,Data!$J$10&amp;" lm","")&amp;
IF($U81=8,Data!$J$11&amp;" lm","")&amp;
IF($U81=9,Data!$J$12&amp;" lm","")&amp;
IF($U81=10,Data!$J$13&amp;" lm","")&amp;
IF($U81=11,Data!$J$14&amp;" lm","")&amp;
IF($U81=12,Data!$J$15&amp;" lm","")&amp;
IF($U81=13,Data!$J$16&amp;" lm","")&amp;
IF($U81=14,Data!$J$17&amp;" lm","")&amp;
IF($U81=15,Data!$J$18&amp;" lm","")&amp;
IF($U81=16,Data!$J$19&amp;" lm","")&amp;
IF($U81=17,Data!$J$20&amp;" lm","")&amp;
IF($U81=18,Data!$J$21&amp;" lm","")&amp;
IF($U81=19,Data!$J$22&amp;" lm","")&amp;
IF($U81=20,Data!$J$23&amp;" lm","")&amp;
IF($U81=21,Data!$J$24&amp;" lm","")&amp;
IF($U81=22,Data!$J$25&amp;" lm","")&amp;
IF($U81=23,Data!$J$26&amp;" lm","")&amp;
IF($U81=24,Data!$J$27&amp;" lm","")&amp;
IF($U81=25,Data!$J$28&amp;" lm","")&amp;
IF($U81=26,Data!$J$29&amp;" lm","")&amp;
IF($U81=27,Data!$J$30&amp;" lm","")&amp;
IF($U81=28,Data!$J$31&amp;" lm","")&amp;
IF($U81=29,Data!$J$32&amp;" lm","")&amp;
IF($U81=30,Data!$J$33&amp;" lm","")&amp;
IF($U81=31,Data!$J$34&amp;" lm","")&amp;
IF($U81=32,Data!$J$35&amp;" lm","")&amp;
IF($U81=33,Data!$J$36&amp;" lm","")&amp;
IF($U81=34,Data!$J$37&amp;" lm","")&amp;
IF($U81=35,Data!$J$38&amp;" lm","")&amp;
IF($U81=36,Data!$J$39&amp;" lm","")&amp;
IF($U81=37,Data!$J$40&amp;" lm","")&amp;
IF($U81=38,Data!$J$41&amp;" lm","")&amp;
IF($U81=39,Data!$J$42&amp;" lm","")&amp;
IF($U81=40,Data!$J$43&amp;" lm","")&amp;
IF($U81=41,Data!$J$44&amp;" lm","")&amp;
IF($U81=42,Data!$J$45&amp;" lm","")&amp;
IF($U81=43,Data!$J$46&amp;" lm","")&amp;
IF($U81=44,Data!$J$47&amp;" lm","")&amp;
IF($U81=45,Data!$J$48&amp;" lm","")&amp;
IF($U81=46,Data!$J$49&amp;" lm","")&amp;
IF($U81=47,Data!$J$50&amp;" lm","")&amp;
IF($U81=48,Data!$J$51&amp;" lm","")&amp;
IF($U81=49,Data!$J$52&amp;" lm","")&amp;
IF($U81=50,Data!$J$53&amp;" lm","")&amp;
IF($U81=51,Data!$J$54&amp;" lm","")&amp;
IF($U81=52,Data!$J$55&amp;" lm","")&amp;
IF($U81=53,Data!$J$56&amp;" lm","")&amp;
IF($U81=54,Data!$J$57&amp;" lm","")&amp;
IF($U81=55,Data!$J$58&amp;" lm","")&amp;
IF($U81=56,Data!$J$59&amp;" lm","")&amp;
IF($U81=57,Data!$J$60&amp;" lm","")&amp;
IF($U81=58,Data!$J$61&amp;" lm","")&amp;
IF($U81=59,Data!$J$62&amp;" lm","")&amp;
IF($U81=60,Data!$J$63&amp;" lm","")&amp;
IF($U81=61,Data!$J$64&amp;" lm","")&amp;
IF($U81=62,Data!$J$65&amp;" lm","")&amp;
IF($U81=63,Data!$J$66&amp;" lm","")&amp;
IF($U81=64,Data!$J$67&amp;" lm","")&amp;
IF($U81=65,Data!$J$68&amp;" lm","")&amp;
IF($U81=66,Data!$J$69&amp;" lm","")&amp;
IF($U81=67,Data!$J$70&amp;" lm","")&amp;
IF($U81=68,Data!$J$71&amp;" lm","")&amp;
IF($U81=69,Data!$J$72&amp;" lm","")&amp;
IF($U81=70,Data!$J$73&amp;" lm","")&amp;
IF($U81=71,Data!$J$74&amp;" lm","")&amp;
IF($U81=72,Data!$J$75&amp;" lm","")&amp;
IF($U81=73,Data!$J$76&amp;" lm","")&amp;
IF($U81=74,Data!$J$77&amp;" lm","")&amp;
IF($U81=75,Data!$J$78&amp;" lm","")&amp;
IF($U81=76,Data!$J$79&amp;" lm","")&amp;
IF($U81=77,Data!$J$80&amp;" lm","")&amp;
IF($U81=78,Data!$J$81&amp;" lm","")&amp;
IF($U81=79,Data!$J$82&amp;" lm","")&amp;
IF($U81=80,Data!$J$83&amp;" lm","")&amp;
IF($U81=81,Data!$J$84&amp;" lm","")&amp;
IF($U81=82,Data!$J$85&amp;" lm","")&amp;
IF($U81=83,Data!$J$86&amp;" lm","")&amp;
IF($U81=84,Data!$J$87&amp;" lm","")&amp;
IF($U81=85,Data!$J$88&amp;" lm","")&amp;
IF($U81=86,Data!$J$89&amp;" lm","")&amp;
IF($U81=87,Data!$J$90&amp;" lm","")&amp;
IF($U81=88,Data!$J$91&amp;" lm","")&amp;
IF($U81=89,Data!$J$92&amp;" lm","")&amp;
IF($U81=90,Data!$J$93&amp;" lm","")&amp;
IF($U81=91,Data!$J$94&amp;" lm","")&amp;
IF($U81=92,Data!$J$95&amp;" lm","")&amp;
IF($U81=93,Data!$J$96&amp;" lm","")&amp;
IF($U81=94,Data!$J$97&amp;" lm","")&amp;
IF($U81=95,Data!$J$98&amp;" lm","")&amp;
IF($U81=96,Data!$J$99&amp;" lm","")&amp;
IF($U81=97,Data!$J$100&amp;" lm","")&amp;
IF($U81=98,Data!$J$101&amp;" lm","")&amp;
IF($U81=99,Data!$J$102&amp;" lm","")&amp;
IF($U81=100,Data!$J$103&amp;" lm","")&amp;
IF($U81=101,Data!$J$104&amp;" lm","")&amp;
IF($U81=102,Data!$J$105&amp;" lm","")&amp;
IF($U81=103,Data!$J$106&amp;" lm","")&amp;
IF($U81=104,Data!$J$107&amp;" lm","")&amp;
IF($U81=105,Data!$J$108&amp;" lm","")&amp;
IF($U81=106,Data!$J$109&amp;" lm","")&amp;
IF($U81=107,Data!$J$110&amp;" lm","")&amp;
IF($U81=108,Data!$J$111&amp;" lm","")&amp;
IF($U81=109,Data!$J$112&amp;" lm","")&amp;
IF($U81=110,Data!$J$113&amp;" lm","")&amp;
IF($U81=111,Data!$J$114&amp;" lm","")&amp;
IF($U81=112,Data!$J$115&amp;" lm","")&amp;
IF($U81=113,Data!$J$116&amp;" lm","")&amp;
IF($U81=114,Data!$J$117&amp;" lm","")&amp;
IF($U81=115,Data!$J$118&amp;" lm","")&amp;
IF($U81=116,Data!$J$109&amp;" lm","")&amp;
IF($U81=117,Data!$J$120&amp;" lm","")&amp;
IF($U81=118,Data!$J$121&amp;" lm","")&amp;
IF($U81=119,Data!$J$122&amp;" lm","")&amp;
IF($U81=120,Data!$J$123&amp;" lm","")</f>
        <v/>
      </c>
      <c r="G81" s="43" t="str">
        <f xml:space="preserve">
IF($U81=1,Data!$H$4,"")&amp;
IF($U81=2,Data!$H$5,"")&amp;
IF($U81=3,Data!$H$6,"")&amp;
IF($U81=4,Data!$H$7,"")&amp;
IF($U81=5,Data!$H$8,"")&amp;
IF($U81=6,Data!$H$9,"")&amp;
IF($U81=7,Data!$H$10,"")&amp;
IF($U81=8,Data!$H$11,"")&amp;
IF($U81=9,Data!$H$12,"")&amp;
IF($U81=10,Data!$H$13,"")&amp;
IF($U81=11,Data!$H$14,"")&amp;
IF($U81=12,Data!$H$15,"")&amp;
IF($U81=13,Data!$H$16,"")&amp;
IF($U81=14,Data!$H$17,"")&amp;
IF($U81=15,Data!$H$18,"")&amp;
IF($U81=16,Data!$H$19,"")&amp;
IF($U81=17,Data!$H$20,"")&amp;
IF($U81=18,Data!$H$21,"")&amp;
IF($U81=19,Data!$H$22,"")&amp;
IF($U81=20,Data!$H$23,"")&amp;
IF($U81=21,Data!$H$24,"")&amp;
IF($U81=22,Data!$H$25,"")&amp;
IF($U81=23,Data!$H$26,"")&amp;
IF($U81=24,Data!$H$27,"")&amp;
IF($U81=25,Data!$H$28,"")&amp;
IF($U81=26,Data!$H$29,"")&amp;
IF($U81=27,Data!$H$30,"")&amp;
IF($U81=28,Data!$H$31,"")&amp;
IF($U81=29,Data!$H$32,"")&amp;
IF($U81=30,Data!$H$33,"")&amp;
IF($U81=31,Data!$H$34,"")&amp;
IF($U81=32,Data!$H$35,"")&amp;
IF($U81=33,Data!$H$36,"")&amp;
IF($U81=34,Data!$H$37,"")&amp;
IF($U81=35,Data!$H$38,"")&amp;
IF($U81=36,Data!$H$39,"")&amp;
IF($U81=37,Data!$H$40,"")&amp;
IF($U81=38,Data!$H$41,"")&amp;
IF($U81=39,Data!$H$42,"")&amp;
IF($U81=40,Data!$H$43,"")&amp;
IF($U81=41,Data!$H$44,"")&amp;
IF($U81=42,Data!$H$45,"")&amp;
IF($U81=43,Data!$H$46,"")&amp;
IF($U81=44,Data!$H$47,"")&amp;
IF($U81=45,Data!$H$48,"")&amp;
IF($U81=46,Data!$H$49,"")&amp;
IF($U81=47,Data!$H$50,"")&amp;
IF($U81=48,Data!$H$51,"")&amp;
IF($U81=49,Data!$H$52,"")&amp;
IF($U81=50,Data!$H$53,"")&amp;
IF($U81=51,Data!$H$54,"")&amp;
IF($U81=52,Data!$H$55,"")&amp;
IF($U81=53,Data!$H$56,"")&amp;
IF($U81=54,Data!$H$57,"")&amp;
IF($U81=55,Data!$H$58,"")&amp;
IF($U81=56,Data!$H$59,"")&amp;
IF($U81=57,Data!$H$60,"")&amp;
IF($U81=58,Data!$H$61,"")&amp;
IF($U81=59,Data!$H$62,"")&amp;
IF($U81=60,Data!$H$63,"")&amp;
IF($U81=61,Data!$H$64,"")&amp;
IF($U81=62,Data!$H$65,"")&amp;
IF($U81=63,Data!$H$66,"")&amp;
IF($U81=64,Data!$H$67,"")&amp;
IF($U81=65,Data!$H$68,"")&amp;
IF($U81=66,Data!$H$69,"")&amp;
IF($U81=67,Data!$H$70,"")&amp;
IF($U81=68,Data!$H$71,"")&amp;
IF($U81=69,Data!$H$72,"")&amp;
IF($U81=70,Data!$H$73,"")&amp;
IF($U81=71,Data!$H$74,"")&amp;
IF($U81=72,Data!$H$75,"")&amp;
IF($U81=73,Data!$H$76,"")&amp;
IF($U81=74,Data!$H$77,"")&amp;
IF($U81=75,Data!$H$78,"")&amp;
IF($U81=76,Data!$H$79,"")&amp;
IF($U81=77,Data!$H$80,"")&amp;
IF($U81=78,Data!$H$81,"")&amp;
IF($U81=79,Data!$H$82,"")&amp;
IF($U81=80,Data!$H$83,"")&amp;
IF($U81=81,Data!$H$84,"")&amp;
IF($U81=82,Data!$H$85,"")&amp;
IF($U81=83,Data!$H$86,"")&amp;
IF($U81=84,Data!$H$87,"")&amp;
IF($U81=85,Data!$H$88,"")&amp;
IF($U81=86,Data!$H$89,"")&amp;
IF($U81=87,Data!$H$90,"")&amp;
IF($U81=88,Data!$H$91,"")&amp;
IF($U81=89,Data!$H$92,"")&amp;
IF($U81=90,Data!$H$93,"")&amp;
IF($U81=91,Data!$H$94,"")&amp;
IF($U81=92,Data!$H$95,"")&amp;
IF($U81=93,Data!$H$96,"")&amp;
IF($U81=94,Data!$H$97,"")&amp;
IF($U81=95,Data!$H$98,"")&amp;
IF($U81=96,Data!$H$99,"")&amp;
IF($U81=97,Data!$H$100,"")&amp;
IF($U81=98,Data!$H$101,"")&amp;
IF($U81=99,Data!$H$102,"")&amp;
IF($U81=100,Data!$H$103,"")&amp;
IF($U81=101,Data!$H$104,"")&amp;
IF($U81=102,Data!$H$105,"")&amp;
IF($U81=103,Data!$H$106,"")&amp;
IF($U81=104,Data!$H$107,"")&amp;
IF($U81=105,Data!$H$108,"")&amp;
IF($U81=106,Data!$H$109,"")&amp;
IF($U81=107,Data!$H$110,"")&amp;
IF($U81=108,Data!$H$111,"")&amp;
IF($U81=109,Data!$H$112,"")&amp;
IF($U81=110,Data!$H$113,"")&amp;
IF($U81=111,Data!$H$114,"")&amp;
IF($U81=112,Data!$H$115,"")&amp;
IF($U81=113,Data!$H$116,"")&amp;
IF($U81=114,Data!$H$117,"")&amp;
IF($U81=115,Data!$H$118,"")&amp;
IF($U81=116,Data!$H$119,"")&amp;
IF($U81=117,Data!$H$120,"")&amp;
IF($U81=118,Data!$H$121,"")&amp;
IF($U81=119,Data!$H$122,"")&amp;
IF($U81=120,Data!$H$123,"")</f>
        <v/>
      </c>
      <c r="H81" s="44" t="str">
        <f>IF($U81=1,Data!$V$4&amp;" W","")&amp;
IF($U81=2,Data!$V$5&amp;" W","")&amp;
IF($U81=3,Data!$V$6&amp;" W","")&amp;
IF($U81=4,Data!$V$7&amp;" W","")&amp;
IF($U81=5,Data!$V$8&amp;" W","")&amp;
IF($U81=6,Data!$V$9&amp;" W","")&amp;
IF($U81=7,Data!$V$10&amp;" W","")&amp;
IF($U81=8,Data!$V$11&amp;" W","")&amp;
IF($U81=9,Data!$V$12&amp;" W","")&amp;
IF($U81=10,Data!$V$13&amp;" W","")&amp;
IF($U81=11,Data!$V$14&amp;" W","")&amp;
IF($U81=12,Data!$V$15&amp;" W","")&amp;
IF($U81=13,Data!$V$16&amp;" W","")&amp;
IF($U81=14,Data!$V$17&amp;" W","")&amp;
IF($U81=15,Data!$V$18&amp;" W","")&amp;
IF($U81=16,Data!$V$19&amp;" W","")&amp;
IF($U81=17,Data!$V$20&amp;" W","")&amp;
IF($U81=18,Data!$V$21&amp;" W","")&amp;
IF($U81=19,Data!$V$22&amp;" W","")&amp;
IF($U81=20,Data!$V$23&amp;" W","")&amp;
IF($U81=21,Data!$V$24&amp;" W","")&amp;
IF($U81=22,Data!$V$25&amp;" W","")&amp;
IF($U81=23,Data!$V$26&amp;" W","")&amp;
IF($U81=24,Data!$V$27&amp;" W","")&amp;
IF($U81=25,Data!$V$28&amp;" W","")&amp;
IF($U81=26,Data!$V$29&amp;" W","")&amp;
IF($U81=27,Data!$V$30&amp;" W","")&amp;
IF($U81=28,Data!$V$31&amp;" W","")&amp;
IF($U81=29,Data!$V$32&amp;" W","")&amp;
IF($U81=30,Data!$V$33&amp;" W","")&amp;
IF($U81=31,Data!$V$34&amp;" W","")&amp;
IF($U81=32,Data!$V$35&amp;" W","")&amp;
IF($U81=33,Data!$V$36&amp;" W","")&amp;
IF($U81=34,Data!$V$37&amp;" W","")&amp;
IF($U81=35,Data!$V$38&amp;" W","")&amp;
IF($U81=36,Data!$V$39&amp;" W","")&amp;
IF($U81=37,Data!$V$40&amp;" W","")&amp;
IF($U81=38,Data!$V$41&amp;" W","")&amp;
IF($U81=39,Data!$V$42&amp;" W","")&amp;
IF($U81=40,Data!$V$43&amp;" W","")&amp;
IF($U81=41,Data!$V$44&amp;" W","")&amp;
IF($U81=42,Data!$V$45&amp;" W","")&amp;
IF($U81=43,Data!$V$46&amp;" W","")&amp;
IF($U81=44,Data!$V$47&amp;" W","")&amp;
IF($U81=45,Data!$V$48&amp;" W","")&amp;
IF($U81=46,Data!$V$49&amp;" W","")&amp;
IF($U81=47,Data!$V$50&amp;" W","")&amp;
IF($U81=48,Data!$V$51&amp;" W","")&amp;
IF($U81=49,Data!$V$52&amp;" W","")&amp;
IF($U81=50,Data!$V$53&amp;" W","")&amp;
IF($U81=51,Data!$V$54&amp;" W","")&amp;
IF($U81=52,Data!$V$55&amp;" W","")&amp;
IF($U81=53,Data!$V$56&amp;" W","")&amp;
IF($U81=54,Data!$V$57&amp;" W","")&amp;
IF($U81=55,Data!$V$58&amp;" W","")&amp;
IF($U81=56,Data!$V$59&amp;" W","")&amp;
IF($U81=57,Data!$V$60&amp;" W","")&amp;
IF($U81=58,Data!$V$61&amp;" W","")&amp;
IF($U81=59,Data!$V$62&amp;" W","")&amp;
IF($U81=60,Data!$V$63&amp;" W","")&amp;
IF($U81=61,Data!$V$64&amp;" W","")&amp;
IF($U81=62,Data!$V$65&amp;" W","")&amp;
IF($U81=63,Data!$V$66&amp;" W","")&amp;
IF($U81=64,Data!$V$67&amp;" W","")&amp;
IF($U81=65,Data!$V$68&amp;" W","")&amp;
IF($U81=66,Data!$V$69&amp;" W","")&amp;
IF($U81=67,Data!$V$70&amp;" W","")&amp;
IF($U81=68,Data!$V$71&amp;" W","")&amp;
IF($U81=69,Data!$V$72&amp;" W","")&amp;
IF($U81=70,Data!$V$73&amp;" W","")&amp;
IF($U81=71,Data!$V$74&amp;" W","")&amp;
IF($U81=72,Data!$V$75&amp;" W","")&amp;
IF($U81=73,Data!$V$76&amp;" W","")&amp;
IF($U81=74,Data!$V$77&amp;" W","")&amp;
IF($U81=75,Data!$V$78&amp;" W","")&amp;
IF($U81=76,Data!$V$79&amp;" W","")&amp;
IF($U81=77,Data!$V$80&amp;" W","")&amp;
IF($U81=78,Data!$V$81&amp;" W","")&amp;
IF($U81=79,Data!$V$82&amp;" W","")&amp;
IF($U81=80,Data!$V$83&amp;" W","")&amp;
IF($U81=81,Data!$V$84&amp;" W","")&amp;
IF($U81=82,Data!$V$85&amp;" W","")&amp;
IF($U81=83,Data!$V$86&amp;" W","")&amp;
IF($U81=84,Data!$V$87&amp;" W","")&amp;
IF($U81=85,Data!$V$88&amp;" W","")&amp;
IF($U81=86,Data!$V$89&amp;" W","")&amp;
IF($U81=87,Data!$V$90&amp;" W","")&amp;
IF($U81=88,Data!$V$91&amp;" W","")&amp;
IF($U81=89,Data!$V$92&amp;" W","")&amp;
IF($U81=90,Data!$V$93&amp;" W","")&amp;
IF($U81=91,Data!$V$94&amp;" W","")&amp;
IF($U81=92,Data!$V$95&amp;" W","")&amp;
IF($U81=93,Data!$V$96&amp;" W","")&amp;
IF($U81=94,Data!$V$97&amp;" W","")&amp;
IF($U81=95,Data!$V$98&amp;" W","")&amp;
IF($U81=96,Data!$V$99&amp;" W","")&amp;
IF($U81=97,Data!$V$100&amp;" W","")&amp;
IF($U81=98,Data!$V$101&amp;" W","")&amp;
IF($U81=99,Data!$V$102&amp;" W","")&amp;
IF($U81=100,Data!$V$103&amp;" W","")&amp;
IF($U81=101,Data!$V181&amp;" W","")&amp;
IF($U81=102,Data!$V$105&amp;" W","")&amp;
IF($U81=103,Data!$V$106&amp;" W","")&amp;
IF($U81=104,Data!$V$107&amp;" W","")&amp;
IF($U81=105,Data!$V$108&amp;" W","")&amp;
IF($U81=106,Data!$V$109&amp;" W","")&amp;
IF($U81=107,Data!$V$110&amp;" W","")&amp;
IF($U81=108,Data!$V$111&amp;" W","")&amp;
IF($U81=109,Data!$V$112&amp;" W","")&amp;
IF($U81=110,Data!$V$113&amp;" W","")&amp;
IF($U81=111,Data!$V$114&amp;" W","")&amp;
IF($U81=112,Data!$V$115&amp;" W","")&amp;
IF($U81=113,Data!$V$116&amp;" W","")&amp;
IF($U81=114,Data!$V$117&amp;" W","")&amp;
IF($U81=115,Data!$V$118&amp;" W","")&amp;
IF($U81=116,Data!$V$119&amp;" W","")&amp;
IF($U81=117,Data!$V$120&amp;" W","")&amp;
IF($U81=118,Data!$V$121&amp;" W","")&amp;
IF($U81=119,Data!$V$122&amp;" W","")&amp;
IF($U81=120,Data!$V$123&amp;" W","")</f>
        <v/>
      </c>
      <c r="I81" s="42" t="str">
        <f>IF($U81=1,Data!$W$4&amp;" W","")&amp;
IF($U81=2,Data!$W$5&amp;" W","")&amp;
IF($U81=3,Data!$W$6&amp;" W","")&amp;
IF($U81=4,Data!$W$7&amp;" W","")&amp;
IF($U81=5,Data!$W$8&amp;" W","")&amp;
IF($U81=6,Data!$W$9&amp;" W","")&amp;
IF($U81=7,Data!$W$10&amp;" W","")&amp;
IF($U81=8,Data!$W$11&amp;" W","")&amp;
IF($U81=9,Data!$W$12&amp;" W","")&amp;
IF($U81=10,Data!$W$13&amp;" W","")&amp;
IF($U81=11,Data!$W$14&amp;" W","")&amp;
IF($U81=12,Data!$W$15&amp;" W","")&amp;
IF($U81=13,Data!$W$16&amp;" W","")&amp;
IF($U81=14,Data!$W$17&amp;" W","")&amp;
IF($U81=15,Data!$W$18&amp;" W","")&amp;
IF($U81=16,Data!$W$19&amp;" W","")&amp;
IF($U81=17,Data!$W$20&amp;" W","")&amp;
IF($U81=18,Data!$W$21&amp;" W","")&amp;
IF($U81=19,Data!$W$22&amp;" W","")&amp;
IF($U81=20,Data!$W$23&amp;" W","")&amp;
IF($U81=21,Data!$W$24&amp;" W","")&amp;
IF($U81=22,Data!$W$25&amp;" W","")&amp;
IF($U81=23,Data!$W$26&amp;" W","")&amp;
IF($U81=24,Data!$W$27&amp;" W","")&amp;
IF($U81=25,Data!$W$28&amp;" W","")&amp;
IF($U81=26,Data!$W$29&amp;" W","")&amp;
IF($U81=27,Data!$W$30&amp;" W","")&amp;
IF($U81=28,Data!$W$31&amp;" W","")&amp;
IF($U81=29,Data!$W$32&amp;" W","")&amp;
IF($U81=30,Data!$W$33&amp;" W","")&amp;
IF($U81=31,Data!$W$34&amp;" W","")&amp;
IF($U81=32,Data!$W$35&amp;" W","")&amp;
IF($U81=33,Data!$W$36&amp;" W","")&amp;
IF($U81=34,Data!$W$37&amp;" W","")&amp;
IF($U81=35,Data!$W$38&amp;" W","")&amp;
IF($U81=36,Data!$W$39&amp;" W","")&amp;
IF($U81=37,Data!$W$40&amp;" W","")&amp;
IF($U81=38,Data!$W$41&amp;" W","")&amp;
IF($U81=39,Data!$W$42&amp;" W","")&amp;
IF($U81=40,Data!$W$43&amp;" W","")&amp;
IF($U81=41,Data!$W$44&amp;" W","")&amp;
IF($U81=42,Data!$W$45&amp;" W","")&amp;
IF($U81=43,Data!$W$46&amp;" W","")&amp;
IF($U81=44,Data!$W$47&amp;" W","")&amp;
IF($U81=45,Data!$W$48&amp;" W","")&amp;
IF($U81=46,Data!$W$49&amp;" W","")&amp;
IF($U81=47,Data!$W$50&amp;" W","")&amp;
IF($U81=48,Data!$W$51&amp;" W","")&amp;
IF($U81=49,Data!$W$52&amp;" W","")&amp;
IF($U81=50,Data!$W$53&amp;" W","")&amp;
IF($U81=51,Data!$W$54&amp;" W","")&amp;
IF($U81=52,Data!$W$55&amp;" W","")&amp;
IF($U81=53,Data!$W$56&amp;" W","")&amp;
IF($U81=54,Data!$W$57&amp;" W","")&amp;
IF($U81=55,Data!$W$58&amp;" W","")&amp;
IF($U81=56,Data!$W$59&amp;" W","")&amp;
IF($U81=57,Data!$W$60&amp;" W","")&amp;
IF($U81=58,Data!$W$61&amp;" W","")&amp;
IF($U81=59,Data!$W$62&amp;" W","")&amp;
IF($U81=60,Data!$W$63&amp;" W","")&amp;
IF($U81=61,Data!$W$64&amp;" W","")&amp;
IF($U81=62,Data!$W$65&amp;" W","")&amp;
IF($U81=63,Data!$W$66&amp;" W","")&amp;
IF($U81=64,Data!$W$67&amp;" W","")&amp;
IF($U81=65,Data!$W$68&amp;" W","")&amp;
IF($U81=66,Data!$W$69&amp;" W","")&amp;
IF($U81=67,Data!$W$70&amp;" W","")&amp;
IF($U81=68,Data!$W$71&amp;" W","")&amp;
IF($U81=69,Data!$W$72&amp;" W","")&amp;
IF($U81=70,Data!$W$73&amp;" W","")&amp;
IF($U81=71,Data!$W$74&amp;" W","")&amp;
IF($U81=72,Data!$W$75&amp;" W","")&amp;
IF($U81=73,Data!$W$76&amp;" W","")&amp;
IF($U81=74,Data!$W$77&amp;" W","")&amp;
IF($U81=75,Data!$W$78&amp;" W","")&amp;
IF($U81=76,Data!$W$79&amp;" W","")&amp;
IF($U81=77,Data!$W$80&amp;" W","")&amp;
IF($U81=78,Data!$W$81&amp;" W","")&amp;
IF($U81=79,Data!$W$82&amp;" W","")&amp;
IF($U81=80,Data!$W$83&amp;" W","")&amp;
IF($U81=81,Data!$W$84&amp;" W","")&amp;
IF($U81=82,Data!$W$85&amp;" W","")&amp;
IF($U81=83,Data!$W$86&amp;" W","")&amp;
IF($U81=84,Data!$W$87&amp;" W","")&amp;
IF($U81=85,Data!$W$88&amp;" W","")&amp;
IF($U81=86,Data!$W$89&amp;" W","")&amp;
IF($U81=87,Data!$W$90&amp;" W","")&amp;
IF($U81=88,Data!$W$91&amp;" W","")&amp;
IF($U81=89,Data!$W$92&amp;" W","")&amp;
IF($U81=90,Data!$W$93&amp;" W","")&amp;
IF($U81=91,Data!$W$94&amp;" W","")&amp;
IF($U81=92,Data!$W$95&amp;" W","")&amp;
IF($U81=93,Data!$W$96&amp;" W","")&amp;
IF($U81=94,Data!$W$97&amp;" W","")&amp;
IF($U81=95,Data!$W$98&amp;" W","")&amp;
IF($U81=96,Data!$W$99&amp;" W","")&amp;
IF($U81=97,Data!$W$100&amp;" W","")&amp;
IF($U81=98,Data!$W$101&amp;" W","")&amp;
IF($U81=99,Data!$W$102&amp;" W","")&amp;
IF($U81=100,Data!$W$103&amp;" W","")&amp;
IF($U81=101,Data!$V181&amp;" W","")&amp;
IF($U81=102,Data!$W$105&amp;" W","")&amp;
IF($U81=103,Data!$W$106&amp;" W","")&amp;
IF($U81=104,Data!$W$107&amp;" W","")&amp;
IF($U81=105,Data!$W$108&amp;" W","")&amp;
IF($U81=106,Data!$W$109&amp;" W","")&amp;
IF($U81=107,Data!$W$110&amp;" W","")&amp;
IF($U81=108,Data!$W$111&amp;" W","")&amp;
IF($U81=109,Data!$W$112&amp;" W","")&amp;
IF($U81=110,Data!$W$113&amp;" W","")&amp;
IF($U81=111,Data!$W$114&amp;" W","")&amp;
IF($U81=112,Data!$W$115&amp;" W","")&amp;
IF($U81=113,Data!$W$116&amp;" W","")&amp;
IF($U81=114,Data!$W$117&amp;" W","")&amp;
IF($U81=115,Data!$W$118&amp;" W","")&amp;
IF($U81=116,Data!$W$119&amp;" W","")&amp;
IF($U81=117,Data!$W$120&amp;" W","")&amp;
IF($U81=118,Data!$W$121&amp;" W","")&amp;
IF($U81=119,Data!$W$122&amp;" W","")&amp;
IF($U81=120,Data!$W$123&amp;" W","")</f>
        <v/>
      </c>
      <c r="J81" s="44" t="str">
        <f>IF($U81=1,Data!$X$4&amp;" W","")&amp;
IF($U81=2,Data!$X$5&amp;" W","")&amp;
IF($U81=3,Data!$X$6&amp;" W","")&amp;
IF($U81=4,Data!$X$7&amp;" W","")&amp;
IF($U81=5,Data!$X$8&amp;" W","")&amp;
IF($U81=6,Data!$X$9&amp;" W","")&amp;
IF($U81=7,Data!$X$10&amp;" W","")&amp;
IF($U81=8,Data!$X$11&amp;" W","")&amp;
IF($U81=9,Data!$X$12&amp;" W","")&amp;
IF($U81=10,Data!$X$13&amp;" W","")&amp;
IF($U81=11,Data!$X$14&amp;" W","")&amp;
IF($U81=12,Data!$X$15&amp;" W","")&amp;
IF($U81=13,Data!$X$16&amp;" W","")&amp;
IF($U81=14,Data!$X$17&amp;" W","")&amp;
IF($U81=15,Data!$X$18&amp;" W","")&amp;
IF($U81=16,Data!$X$19&amp;" W","")&amp;
IF($U81=17,Data!$X$20&amp;" W","")&amp;
IF($U81=18,Data!$X$21&amp;" W","")&amp;
IF($U81=19,Data!$X$22&amp;" W","")&amp;
IF($U81=20,Data!$X$23&amp;" W","")&amp;
IF($U81=21,Data!$X$24&amp;" W","")&amp;
IF($U81=22,Data!$X$25&amp;" W","")&amp;
IF($U81=23,Data!$X$26&amp;" W","")&amp;
IF($U81=24,Data!$X$27&amp;" W","")&amp;
IF($U81=25,Data!$X$28&amp;" W","")&amp;
IF($U81=26,Data!$X$29&amp;" W","")&amp;
IF($U81=27,Data!$X$30&amp;" W","")&amp;
IF($U81=28,Data!$X$31&amp;" W","")&amp;
IF($U81=29,Data!$X$32&amp;" W","")&amp;
IF($U81=30,Data!$X$33&amp;" W","")&amp;
IF($U81=31,Data!$X$34&amp;" W","")&amp;
IF($U81=32,Data!$X$35&amp;" W","")&amp;
IF($U81=33,Data!$X$36&amp;" W","")&amp;
IF($U81=34,Data!$X$37&amp;" W","")&amp;
IF($U81=35,Data!$X$38&amp;" W","")&amp;
IF($U81=36,Data!$X$39&amp;" W","")&amp;
IF($U81=37,Data!$X$40&amp;" W","")&amp;
IF($U81=38,Data!$X$41&amp;" W","")&amp;
IF($U81=39,Data!$X$42&amp;" W","")&amp;
IF($U81=40,Data!$X$43&amp;" W","")&amp;
IF($U81=41,Data!$X$44&amp;" W","")&amp;
IF($U81=42,Data!$X$45&amp;" W","")&amp;
IF($U81=43,Data!$X$46&amp;" W","")&amp;
IF($U81=44,Data!$X$47&amp;" W","")&amp;
IF($U81=45,Data!$X$48&amp;" W","")&amp;
IF($U81=46,Data!$X$49&amp;" W","")&amp;
IF($U81=47,Data!$X$50&amp;" W","")&amp;
IF($U81=48,Data!$X$51&amp;" W","")&amp;
IF($U81=49,Data!$X$52&amp;" W","")&amp;
IF($U81=50,Data!$X$53&amp;" W","")&amp;
IF($U81=51,Data!$X$54&amp;" W","")&amp;
IF($U81=52,Data!$X$55&amp;" W","")&amp;
IF($U81=53,Data!$X$56&amp;" W","")&amp;
IF($U81=54,Data!$X$57&amp;" W","")&amp;
IF($U81=55,Data!$X$58&amp;" W","")&amp;
IF($U81=56,Data!$X$59&amp;" W","")&amp;
IF($U81=57,Data!$X$60&amp;" W","")&amp;
IF($U81=58,Data!$X$61&amp;" W","")&amp;
IF($U81=59,Data!$X$62&amp;" W","")&amp;
IF($U81=60,Data!$X$63&amp;" W","")&amp;
IF($U81=61,Data!$X$64&amp;" W","")&amp;
IF($U81=62,Data!$X$65&amp;" W","")&amp;
IF($U81=63,Data!$X$66&amp;" W","")&amp;
IF($U81=64,Data!$X$67&amp;" W","")&amp;
IF($U81=65,Data!$X$68&amp;" W","")&amp;
IF($U81=66,Data!$X$69&amp;" W","")&amp;
IF($U81=67,Data!$X$70&amp;" W","")&amp;
IF($U81=68,Data!$X$71&amp;" W","")&amp;
IF($U81=69,Data!$X$72&amp;" W","")&amp;
IF($U81=70,Data!$X$73&amp;" W","")&amp;
IF($U81=71,Data!$X$74&amp;" W","")&amp;
IF($U81=72,Data!$X$75&amp;" W","")&amp;
IF($U81=73,Data!$X$76&amp;" W","")&amp;
IF($U81=74,Data!$X$77&amp;" W","")&amp;
IF($U81=75,Data!$X$78&amp;" W","")&amp;
IF($U81=76,Data!$X$79&amp;" W","")&amp;
IF($U81=77,Data!$X$80&amp;" W","")&amp;
IF($U81=78,Data!$X$81&amp;" W","")&amp;
IF($U81=79,Data!$X$82&amp;" W","")&amp;
IF($U81=80,Data!$X$83&amp;" W","")&amp;
IF($U81=81,Data!$X$84&amp;" W","")&amp;
IF($U81=82,Data!$X$85&amp;" W","")&amp;
IF($U81=83,Data!$X$86&amp;" W","")&amp;
IF($U81=84,Data!$X$87&amp;" W","")&amp;
IF($U81=85,Data!$X$88&amp;" W","")&amp;
IF($U81=86,Data!$X$89&amp;" W","")&amp;
IF($U81=87,Data!$X$90&amp;" W","")&amp;
IF($U81=88,Data!$X$91&amp;" W","")&amp;
IF($U81=89,Data!$X$92&amp;" W","")&amp;
IF($U81=90,Data!$X$93&amp;" W","")&amp;
IF($U81=91,Data!$X$94&amp;" W","")&amp;
IF($U81=92,Data!$X$95&amp;" W","")&amp;
IF($U81=93,Data!$X$96&amp;" W","")&amp;
IF($U81=94,Data!$X$97&amp;" W","")&amp;
IF($U81=95,Data!$X$98&amp;" W","")&amp;
IF($U81=96,Data!$X$99&amp;" W","")&amp;
IF($U81=97,Data!$X$100&amp;" W","")&amp;
IF($U81=98,Data!$X$101&amp;" W","")&amp;
IF($U81=99,Data!$X$102&amp;" W","")&amp;
IF($U81=100,Data!$X$103&amp;" W","")&amp;
IF($U81=101,Data!$X$104&amp;" W","")&amp;
IF($U81=102,Data!$X$105&amp;" W","")&amp;
IF($U81=103,Data!$X$106&amp;" W","")&amp;
IF($U81=104,Data!$X$107&amp;" W","")&amp;
IF($U81=105,Data!$X$108&amp;" W","")&amp;
IF($U81=106,Data!$X$109&amp;" W","")&amp;
IF($U81=107,Data!$X$110&amp;" W","")&amp;
IF($U81=108,Data!$X$111&amp;" W","")&amp;
IF($U81=109,Data!$X$112&amp;" W","")&amp;
IF($U81=110,Data!$X$113&amp;" W","")&amp;
IF($U81=111,Data!$X$114&amp;" W","")&amp;
IF($U81=112,Data!$X$115&amp;" W","")&amp;
IF($U81=113,Data!$X$116&amp;" W","")&amp;
IF($U81=114,Data!$X$117&amp;" W","")&amp;
IF($U81=115,Data!$X$118&amp;" W","")&amp;
IF($U81=116,Data!$X$119&amp;" W","")&amp;
IF($U81=117,Data!$X$120&amp;" W","")&amp;
IF($U81=118,Data!$X$121&amp;" W","")&amp;
IF($U81=119,Data!$X$122&amp;" W","")&amp;
IF($U81=120,Data!$X$123&amp;" W","")</f>
        <v/>
      </c>
      <c r="K81" s="238" t="str">
        <f>IF($U81=1,Data!$Y$4&amp;" W","")&amp;
IF($U81=2,Data!$Y$5&amp;" W","")&amp;
IF($U81=3,Data!$Y$6&amp;" W","")&amp;
IF($U81=4,Data!$Y$7&amp;" W","")&amp;
IF($U81=5,Data!$Y$8&amp;" W","")&amp;
IF($U81=6,Data!$Y$9&amp;" W","")&amp;
IF($U81=7,Data!$Y$10&amp;" W","")&amp;
IF($U81=8,Data!$Y$11&amp;" W","")&amp;
IF($U81=9,Data!$Y$12&amp;" W","")&amp;
IF($U81=10,Data!$Y$13&amp;" W","")&amp;
IF($U81=11,Data!$Y$14&amp;" W","")&amp;
IF($U81=12,Data!$Y$15&amp;" W","")&amp;
IF($U81=13,Data!$Y$16&amp;" W","")&amp;
IF($U81=14,Data!$Y$17&amp;" W","")&amp;
IF($U81=15,Data!$Y$18&amp;" W","")&amp;
IF($U81=16,Data!$Y$19&amp;" W","")&amp;
IF($U81=17,Data!$Y$20&amp;" W","")&amp;
IF($U81=18,Data!$Y$21&amp;" W","")&amp;
IF($U81=19,Data!$Y$22&amp;" W","")&amp;
IF($U81=20,Data!$Y$23&amp;" W","")&amp;
IF($U81=21,Data!$Y$24&amp;" W","")&amp;
IF($U81=22,Data!$Y$25&amp;" W","")&amp;
IF($U81=23,Data!$Y$26&amp;" W","")&amp;
IF($U81=24,Data!$Y$27&amp;" W","")&amp;
IF($U81=25,Data!$Y$28&amp;" W","")&amp;
IF($U81=26,Data!$Y$29&amp;" W","")&amp;
IF($U81=27,Data!$Y$30&amp;" W","")&amp;
IF($U81=28,Data!$Y$31&amp;" W","")&amp;
IF($U81=29,Data!$Y$32&amp;" W","")&amp;
IF($U81=30,Data!$Y$33&amp;" W","")&amp;
IF($U81=31,Data!$Y$34&amp;" W","")&amp;
IF($U81=32,Data!$Y$35&amp;" W","")&amp;
IF($U81=33,Data!$Y$36&amp;" W","")&amp;
IF($U81=34,Data!$Y$37&amp;" W","")&amp;
IF($U81=35,Data!$Y$38&amp;" W","")&amp;
IF($U81=36,Data!$Y$39&amp;" W","")&amp;
IF($U81=37,Data!$Y$40&amp;" W","")&amp;
IF($U81=38,Data!$Y$41&amp;" W","")&amp;
IF($U81=39,Data!$Y$42&amp;" W","")&amp;
IF($U81=40,Data!$Y$43&amp;" W","")&amp;
IF($U81=41,Data!$Y$44&amp;" W","")&amp;
IF($U81=42,Data!$Y$45&amp;" W","")&amp;
IF($U81=43,Data!$Y$46&amp;" W","")&amp;
IF($U81=44,Data!$Y$47&amp;" W","")&amp;
IF($U81=45,Data!$Y$48&amp;" W","")&amp;
IF($U81=46,Data!$Y$49&amp;" W","")&amp;
IF($U81=47,Data!$Y$50&amp;" W","")&amp;
IF($U81=48,Data!$Y$51&amp;" W","")&amp;
IF($U81=49,Data!$Y$52&amp;" W","")&amp;
IF($U81=50,Data!$Y$53&amp;" W","")&amp;
IF($U81=51,Data!$Y$54&amp;" W","")&amp;
IF($U81=52,Data!$Y$55&amp;" W","")&amp;
IF($U81=53,Data!$Y$56&amp;" W","")&amp;
IF($U81=54,Data!$Y$57&amp;" W","")&amp;
IF($U81=55,Data!$Y$58&amp;" W","")&amp;
IF($U81=56,Data!$Y$59&amp;" W","")&amp;
IF($U81=57,Data!$Y$60&amp;" W","")&amp;
IF($U81=58,Data!$Y$61&amp;" W","")&amp;
IF($U81=59,Data!$Y$62&amp;" W","")&amp;
IF($U81=60,Data!$Y$63&amp;" W","")&amp;
IF($U81=61,Data!$Y$64&amp;" W","")&amp;
IF($U81=62,Data!$Y$65&amp;" W","")&amp;
IF($U81=63,Data!$Y$66&amp;" W","")&amp;
IF($U81=64,Data!$Y$67&amp;" W","")&amp;
IF($U81=65,Data!$Y$68&amp;" W","")&amp;
IF($U81=66,Data!$Y$69&amp;" W","")&amp;
IF($U81=67,Data!$Y$70&amp;" W","")&amp;
IF($U81=68,Data!$Y$71&amp;" W","")&amp;
IF($U81=69,Data!$Y$72&amp;" W","")&amp;
IF($U81=70,Data!$Y$73&amp;" W","")&amp;
IF($U81=71,Data!$Y$74&amp;" W","")&amp;
IF($U81=72,Data!$Y$75&amp;" W","")&amp;
IF($U81=73,Data!$Y$76&amp;" W","")&amp;
IF($U81=74,Data!$Y$77&amp;" W","")&amp;
IF($U81=75,Data!$Y$78&amp;" W","")&amp;
IF($U81=76,Data!$Y$79&amp;" W","")&amp;
IF($U81=77,Data!$Y$80&amp;" W","")&amp;
IF($U81=78,Data!$Y$81&amp;" W","")&amp;
IF($U81=79,Data!$Y$82&amp;" W","")&amp;
IF($U81=80,Data!$Y$83&amp;" W","")&amp;
IF($U81=81,Data!$Y$84&amp;" W","")&amp;
IF($U81=82,Data!$Y$85&amp;" W","")&amp;
IF($U81=83,Data!$Y$86&amp;" W","")&amp;
IF($U81=84,Data!$Y$87&amp;" W","")&amp;
IF($U81=85,Data!$Y$88&amp;" W","")&amp;
IF($U81=86,Data!$Y$89&amp;" W","")&amp;
IF($U81=87,Data!$Y$90&amp;" W","")&amp;
IF($U81=88,Data!$Y$91&amp;" W","")&amp;
IF($U81=89,Data!$Y$92&amp;" W","")&amp;
IF($U81=90,Data!$Y$93&amp;" W","")&amp;
IF($U81=91,Data!$Y$94&amp;" W","")&amp;
IF($U81=92,Data!$Y$95&amp;" W","")&amp;
IF($U81=93,Data!$Y$96&amp;" W","")&amp;
IF($U81=94,Data!$Y$97&amp;" W","")&amp;
IF($U81=95,Data!$Y$98&amp;" W","")&amp;
IF($U81=96,Data!$Y$99&amp;" W","")&amp;
IF($U81=97,Data!$Y$100&amp;" W","")&amp;
IF($U81=98,Data!$Y$101&amp;" W","")&amp;
IF($U81=99,Data!$Y$102&amp;" W","")&amp;
IF($U81=100,Data!$Y$103&amp;" W","")&amp;
IF($U81=101,Data!$Y$104&amp;" W","")&amp;
IF($U81=102,Data!$Y$105&amp;" W","")&amp;
IF($U81=103,Data!$Y$106&amp;" W","")&amp;
IF($U81=104,Data!$Y$107&amp;" W","")&amp;
IF($U81=105,Data!$Y$108&amp;" W","")&amp;
IF($U81=106,Data!$Y$109&amp;" W","")&amp;
IF($U81=107,Data!$Y$110&amp;" W","")&amp;
IF($U81=108,Data!$Y$111&amp;" W","")&amp;
IF($U81=109,Data!$Y$112&amp;" W","")&amp;
IF($U81=110,Data!$Y$113&amp;" W","")&amp;
IF($U81=111,Data!$Y$114&amp;" W","")&amp;
IF($U81=112,Data!$Y$115&amp;" W","")&amp;
IF($U81=113,Data!$Y$116&amp;" W","")&amp;
IF($U81=114,Data!$Y$117&amp;" W","")&amp;
IF($U81=115,Data!$Y$118&amp;" W","")&amp;
IF($U81=116,Data!$Y$119&amp;" W","")&amp;
IF($U81=117,Data!$Y$120&amp;" W","")&amp;
IF($U81=118,Data!$Y$121&amp;" W","")&amp;
IF($U81=119,Data!$Y$122&amp;" W","")&amp;
IF($U81=120,Data!$Y$123&amp;" W","")</f>
        <v/>
      </c>
      <c r="L81" s="66" t="str">
        <f>IF($U81=1,Data!$L$4&amp;" - "&amp;RIGHT(Data!$L$4,2)&amp;"00 K","")&amp;
IF($U81=2,Data!$L$5&amp;" - "&amp;RIGHT(Data!$L$5,2)&amp;"00 K","")&amp;
IF($U81=3,Data!$L$6&amp;" - "&amp;RIGHT(Data!$L$6,2)&amp;"00 K","")&amp;
IF($U81=4,Data!$L$7&amp;" - "&amp;RIGHT(Data!$L$7,2)&amp;"00 K","")&amp;
IF($U81=5,Data!$L$8&amp;" - "&amp;RIGHT(Data!$L$8,2)&amp;"00 K","")&amp;
IF($U81=6,Data!$L$9&amp;" - "&amp;RIGHT(Data!$L$9,2)&amp;"00 K","")&amp;
IF($U81=7,Data!$L$10&amp;" - "&amp;RIGHT(Data!$L$10,2)&amp;"00 K","")&amp;
IF($U81=8,Data!$L$11&amp;" - "&amp;RIGHT(Data!$L$11,2)&amp;"00 K","")&amp;
IF($U81=9,Data!$L$12&amp;" - "&amp;RIGHT(Data!$L$12,2)&amp;"00 K","")&amp;
IF($U81=10,Data!$L$13&amp;" - "&amp;RIGHT(Data!$L$13,2)&amp;"00 K","")&amp;
IF($U81=11,Data!$L$14&amp;" - "&amp;RIGHT(Data!$L$14,2)&amp;"00 K","")&amp;
IF($U81=12,Data!$L$15&amp;" - "&amp;RIGHT(Data!$L$15,2)&amp;"00 K","")&amp;
IF($U81=13,Data!$L$16&amp;" - "&amp;RIGHT(Data!$L$16,2)&amp;"00 K","")&amp;
IF($U81=14,Data!$L$17&amp;" - "&amp;RIGHT(Data!$L$17,2)&amp;"00 K","")&amp;
IF($U81=15,Data!$L$18&amp;" - "&amp;RIGHT(Data!$L$18,2)&amp;"00 K","")&amp;
IF($U81=16,Data!$L$19&amp;" - "&amp;RIGHT(Data!$L$19,2)&amp;"00 K","")&amp;
IF($U81=17,Data!$L$20&amp;" - "&amp;RIGHT(Data!$L$20,2)&amp;"00 K","")&amp;
IF($U81=18,Data!$L$21&amp;" - "&amp;RIGHT(Data!$L$21,2)&amp;"00 K","")&amp;
IF($U81=19,Data!$L$22&amp;" - "&amp;RIGHT(Data!$L$22,2)&amp;"00 K","")&amp;
IF($U81=20,Data!$L$23&amp;" - "&amp;RIGHT(Data!$L$23,2)&amp;"00 K","")&amp;
IF($U81=21,Data!$L$24&amp;" - "&amp;RIGHT(Data!$L$24,2)&amp;"00 K","")&amp;
IF($U81=22,Data!$L$25&amp;" - "&amp;RIGHT(Data!$L$25,2)&amp;"00 K","")&amp;
IF($U81=23,Data!$L$26&amp;" - "&amp;RIGHT(Data!$L$26,2)&amp;"00 K","")&amp;
IF($U81=24,Data!$L$27&amp;" - "&amp;RIGHT(Data!$L$27,2)&amp;"00 K","")&amp;
IF($U81=25,Data!$L$28&amp;" - "&amp;RIGHT(Data!$L$28,2)&amp;"00 K","")&amp;
IF($U81=26,Data!$L$29&amp;" - "&amp;RIGHT(Data!$L$29,2)&amp;"00 K","")&amp;
IF($U81=27,Data!$L$30&amp;" - "&amp;RIGHT(Data!$L$30,2)&amp;"00 K","")&amp;
IF($U81=28,Data!$L$31&amp;" - "&amp;RIGHT(Data!$L$31,2)&amp;"00 K","")&amp;
IF($U81=29,Data!$L$32&amp;" - "&amp;RIGHT(Data!$L$32,2)&amp;"00 K","")&amp;
IF($U81=30,Data!$L$33&amp;" - "&amp;RIGHT(Data!$L$33,2)&amp;"00 K","")&amp;
IF($U81=31,Data!$L$34&amp;" - "&amp;RIGHT(Data!$L$34,2)&amp;"00 K","")&amp;
IF($U81=32,Data!$L$35&amp;" - "&amp;RIGHT(Data!$L$35,2)&amp;"00 K","")&amp;
IF($U81=33,Data!$L$36&amp;" - "&amp;RIGHT(Data!$L$36,2)&amp;"00 K","")&amp;
IF($U81=34,Data!$L$37&amp;" - "&amp;RIGHT(Data!$L$37,2)&amp;"00 K","")&amp;
IF($U81=35,Data!$L$38&amp;" - "&amp;RIGHT(Data!$L$38,2)&amp;"00 K","")&amp;
IF($U81=36,Data!$L$39&amp;" - "&amp;RIGHT(Data!$L$39,2)&amp;"00 K","")&amp;
IF($U81=37,Data!$L$40&amp;" - "&amp;RIGHT(Data!$L$40,2)&amp;"00 K","")&amp;
IF($U81=38,Data!$L$41&amp;" - "&amp;RIGHT(Data!$L$41,2)&amp;"00 K","")&amp;
IF($U81=39,Data!$L$42&amp;" - "&amp;RIGHT(Data!$L$42,2)&amp;"00 K","")&amp;
IF($U81=40,Data!$L$43&amp;" - "&amp;RIGHT(Data!$L$43,2)&amp;"00 K","")&amp;
IF($U81=41,Data!$L$44&amp;" - "&amp;RIGHT(Data!$L$44,2)&amp;"00 K","")&amp;
IF($U81=42,Data!$L$45&amp;" - "&amp;RIGHT(Data!$L$45,2)&amp;"00 K","")&amp;
IF($U81=43,Data!$L$46&amp;" - "&amp;RIGHT(Data!$L$46,2)&amp;"00 K","")&amp;
IF($U81=44,Data!$L$47&amp;" - "&amp;RIGHT(Data!$L$47,2)&amp;"00 K","")&amp;
IF($U81=45,Data!$L$48&amp;" - "&amp;RIGHT(Data!$L$48,2)&amp;"00 K","")&amp;
IF($U81=46,Data!$L$49&amp;" - "&amp;RIGHT(Data!$L$49,2)&amp;"00 K","")&amp;
IF($U81=47,Data!$L$50&amp;" - "&amp;RIGHT(Data!$L$50,2)&amp;"00 K","")&amp;
IF($U81=48,Data!$L$51&amp;" - "&amp;RIGHT(Data!$L$51,2)&amp;"00 K","")&amp;
IF($U81=49,Data!$L$52&amp;" - "&amp;RIGHT(Data!$L$52,2)&amp;"00 K","")&amp;
IF($U81=50,Data!$L$53&amp;" - "&amp;RIGHT(Data!$L$53,2)&amp;"00 K","")&amp;
IF($U81=51,Data!$L$54&amp;" - "&amp;RIGHT(Data!$L$54,2)&amp;"00 K","")&amp;
IF($U81=52,Data!$L$55&amp;" - "&amp;RIGHT(Data!$L$55,2)&amp;"00 K","")&amp;
IF($U81=53,Data!$L$56&amp;" - "&amp;RIGHT(Data!$L$56,2)&amp;"00 K","")&amp;
IF($U81=54,Data!$L$57&amp;" - "&amp;RIGHT(Data!$L$57,2)&amp;"00 K","")&amp;
IF($U81=55,Data!$L$58&amp;" - "&amp;RIGHT(Data!$L$58,2)&amp;"00 K","")&amp;
IF($U81=56,Data!$L$59&amp;" - "&amp;RIGHT(Data!$L$59,2)&amp;"00 K","")&amp;
IF($U81=57,Data!$L$60&amp;" - "&amp;RIGHT(Data!$L$60,2)&amp;"00 K","")&amp;
IF($U81=58,Data!$L$61&amp;" - "&amp;RIGHT(Data!$L$61,2)&amp;"00 K","")&amp;
IF($U81=59,Data!$L$62&amp;" - "&amp;RIGHT(Data!$L$62,2)&amp;"00 K","")&amp;
IF($U81=60,Data!$L$63&amp;" - "&amp;RIGHT(Data!$L$63,2)&amp;"00 K","")&amp;
IF($U81=61,Data!$L$64&amp;" - "&amp;RIGHT(Data!$L$64,2)&amp;"00 K","")&amp;
IF($U81=62,Data!$L$65&amp;" - "&amp;RIGHT(Data!$L$65,2)&amp;"00 K","")&amp;
IF($U81=63,Data!$L$66&amp;" - "&amp;RIGHT(Data!$L$66,2)&amp;"00 K","")&amp;
IF($U81=64,Data!$L$67&amp;" - "&amp;RIGHT(Data!$L$67,2)&amp;"00 K","")&amp;
IF($U81=65,Data!$L$68&amp;" - "&amp;RIGHT(Data!$L$68,2)&amp;"00 K","")&amp;
IF($U81=66,Data!$L$69&amp;" - "&amp;RIGHT(Data!$L$69,2)&amp;"00 K","")&amp;
IF($U81=67,Data!$L$70&amp;" - "&amp;RIGHT(Data!$L$70,2)&amp;"00 K","")&amp;
IF($U81=68,Data!$L$71&amp;" - "&amp;RIGHT(Data!$L$71,2)&amp;"00 K","")&amp;
IF($U81=69,Data!$L$72&amp;" - "&amp;RIGHT(Data!$L$72,2)&amp;"00 K","")&amp;
IF($U81=70,Data!$L$73&amp;" - "&amp;RIGHT(Data!$L$73,2)&amp;"00 K","")&amp;
IF($U81=71,Data!$L$74&amp;" - "&amp;RIGHT(Data!$L$74,2)&amp;"00 K","")&amp;
IF($U81=72,Data!$L$75&amp;" - "&amp;RIGHT(Data!$L$75,2)&amp;"00 K","")&amp;
IF($U81=73,Data!$L$76&amp;" - "&amp;RIGHT(Data!$L$76,2)&amp;"00 K","")&amp;
IF($U81=74,Data!$L$77&amp;" - "&amp;RIGHT(Data!$L$77,2)&amp;"00 K","")&amp;
IF($U81=75,Data!$L$78&amp;" - "&amp;RIGHT(Data!$L$78,2)&amp;"00 K","")&amp;
IF($U81=76,Data!$L$79&amp;" - "&amp;RIGHT(Data!$L$79,2)&amp;"00 K","")&amp;
IF($U81=77,Data!$L$80&amp;" - "&amp;RIGHT(Data!$L$80,2)&amp;"00 K","")&amp;
IF($U81=78,Data!$L$81&amp;" - "&amp;RIGHT(Data!$L$81,2)&amp;"00 K","")&amp;
IF($U81=79,Data!$L$82&amp;" - "&amp;RIGHT(Data!$L$82,2)&amp;"00 K","")&amp;
IF($U81=80,Data!$L$83&amp;" - "&amp;RIGHT(Data!$L$83,2)&amp;"00 K","")&amp;
IF($U81=81,Data!$L$84&amp;" - "&amp;RIGHT(Data!$L$84,2)&amp;"00 K","")&amp;
IF($U81=82,Data!$L$85&amp;" - "&amp;RIGHT(Data!$L$85,2)&amp;"00 K","")&amp;
IF($U81=83,Data!$L$86&amp;" - "&amp;RIGHT(Data!$L$86,2)&amp;"00 K","")&amp;
IF($U81=84,Data!$L$87&amp;" - "&amp;RIGHT(Data!$L$87,2)&amp;"00 K","")&amp;
IF($U81=85,Data!$L$88&amp;" - "&amp;RIGHT(Data!$L$88,2)&amp;"00 K","")&amp;
IF($U81=86,Data!$L$89&amp;" - "&amp;RIGHT(Data!$L$89,2)&amp;"00 K","")&amp;
IF($U81=87,Data!$L$90&amp;" - "&amp;RIGHT(Data!$L$90,2)&amp;"00 K","")&amp;
IF($U81=88,Data!$L$91&amp;" - "&amp;RIGHT(Data!$L$91,2)&amp;"00 K","")&amp;
IF($U81=89,Data!$L$92&amp;" - "&amp;RIGHT(Data!$L$92,2)&amp;"00 K","")&amp;
IF($U81=90,Data!$L$93&amp;" - "&amp;RIGHT(Data!$L$93,2)&amp;"00 K","")&amp;
IF($U81=91,Data!$L$94&amp;" - "&amp;RIGHT(Data!$L$94,2)&amp;"00 K","")&amp;
IF($U81=92,Data!$L$95&amp;" - "&amp;RIGHT(Data!$L$95,2)&amp;"00 K","")&amp;
IF($U81=93,Data!$L$96&amp;" - "&amp;RIGHT(Data!$L$97,2)&amp;"00 K","")&amp;
IF($U81=94,Data!$L$97&amp;" - "&amp;RIGHT(Data!$L$98,2)&amp;"00 K","")&amp;
IF($U81=95,Data!$L$98&amp;" - "&amp;RIGHT(Data!$L$99,2)&amp;"00 K","")&amp;
IF($U81=96,Data!$L$99&amp;" - "&amp;RIGHT(Data!$L$100,2)&amp;"00 K","")&amp;
IF($U81=97,Data!$L$100&amp;" - "&amp;RIGHT(Data!$L$101,2)&amp;"00 K","")&amp;
IF($U81=98,Data!$L$101&amp;" - "&amp;RIGHT(Data!$L$102,2)&amp;"00 K","")&amp;
IF($U81=99,Data!$L$102&amp;" - "&amp;RIGHT(Data!$L$103,2)&amp;"00 K","")&amp;
IF($U81=100,Data!$L$103&amp;" - "&amp;RIGHT(Data!$L$104,2)&amp;"00 K","")&amp;
IF($U81=101,Data!$L$104&amp;" - "&amp;RIGHT(Data!$L$105,2)&amp;"00 K","")&amp;
IF($U81=102,Data!$L$105&amp;" - "&amp;RIGHT(Data!$L$106,2)&amp;"00 K","")&amp;
IF($U81=103,Data!$L$106&amp;" - "&amp;RIGHT(Data!$L$107,2)&amp;"00 K","")&amp;
IF($U81=104,Data!$L$107&amp;" - "&amp;RIGHT(Data!$L$108,2)&amp;"00 K","")&amp;
IF($U81=105,Data!$L$108&amp;" - "&amp;RIGHT(Data!$L$109,2)&amp;"00 K","")&amp;
IF($U81=106,Data!$L$109&amp;" - "&amp;RIGHT(Data!$L$110,2)&amp;"00 K","")&amp;
IF($U81=107,Data!$L$110&amp;" - "&amp;RIGHT(Data!$L$111,2)&amp;"00 K","")&amp;
IF($U81=108,Data!$L$111&amp;" - "&amp;RIGHT(Data!$L$112,2)&amp;"00 K","")&amp;
IF($U81=109,Data!$L$112&amp;" - "&amp;RIGHT(Data!$L$113,2)&amp;"00 K","")&amp;
IF($U81=110,Data!$L$113&amp;" - "&amp;RIGHT(Data!$L$114,2)&amp;"00 K","")&amp;
IF($U81=111,Data!$L$114&amp;" - "&amp;RIGHT(Data!$L$115,2)&amp;"00 K","")&amp;
IF($U81=112,Data!$L$115&amp;" - "&amp;RIGHT(Data!$L$116,2)&amp;"00 K","")&amp;
IF($U81=113,Data!$L$116&amp;" - "&amp;RIGHT(Data!$L$117,2)&amp;"00 K","")&amp;
IF($U81=114,Data!$L$117&amp;" - "&amp;RIGHT(Data!$L$118,2)&amp;"00 K","")&amp;
IF($U81=115,Data!$L$118&amp;" - "&amp;RIGHT(Data!$L$119,2)&amp;"00 K","")&amp;
IF($U81=116,Data!$L$119&amp;" - "&amp;RIGHT(Data!$L$120,2)&amp;"00 K","")&amp;
IF($U81=117,Data!$L$120&amp;" - "&amp;RIGHT(Data!$L$121,2)&amp;"00 K","")&amp;
IF($U81=118,Data!$L$121&amp;" - "&amp;RIGHT(Data!$L$122,2)&amp;"00 K","")&amp;
IF($U81=119,Data!$L$122&amp;" - "&amp;RIGHT(Data!$L$123,2)&amp;"00 K","")&amp;
IF($U81=120,Data!$L$123&amp;" - "&amp;RIGHT(Data!$L$124,2)&amp;"00 K","")</f>
        <v/>
      </c>
      <c r="M81" s="45"/>
      <c r="N81" s="46"/>
      <c r="O81" s="46"/>
      <c r="P81" s="208"/>
      <c r="Q81" s="208"/>
      <c r="R81" s="210"/>
      <c r="S81" s="210"/>
      <c r="T81" s="47"/>
      <c r="U81" s="48"/>
      <c r="V81" s="111"/>
      <c r="W81" s="111"/>
      <c r="X81" s="111"/>
      <c r="Y81" s="111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</row>
    <row r="82" spans="1:44" hidden="1" outlineLevel="1" x14ac:dyDescent="0.3">
      <c r="A82" s="39">
        <v>79</v>
      </c>
      <c r="B82" s="116" t="str">
        <f>IF($U82=1,Data!$E$4,"")&amp;
IF($U82=2,Data!$E$5,"")&amp;
IF($U82=3,Data!$E$6,"")&amp;
IF($U82=4,Data!$E$7,"")&amp;
IF($U82=5,Data!$E$8,"")&amp;
IF($U82=6,Data!$E$9,"")&amp;
IF($U82=7,Data!$E$10,"")&amp;
IF($U82=8,Data!$E$11,"")&amp;
IF($U82=9,Data!$E$12,"")&amp;
IF($U82=10,Data!$E$13,"")&amp;
IF($U82=11,Data!$E$14,"")&amp;
IF($U82=12,Data!$E$15,"")&amp;
IF($U82=13,Data!$E$16,"")&amp;
IF($U82=14,Data!$E$17,"")&amp;
IF($U82=15,Data!$E$18,"")&amp;
IF($U82=16,Data!$E$19,"")&amp;
IF($U82=17,Data!$E$20,"")&amp;
IF($U82=18,Data!$E$21,"")&amp;
IF($U82=19,Data!$E$22,"")&amp;
IF($U82=20,Data!$E$23,"")&amp;
IF($U82=21,Data!$E$24,"")&amp;
IF($U82=22,Data!$E$25,"")&amp;
IF($U82=23,Data!$E$26,"")&amp;
IF($U82=24,Data!$E$27,"")&amp;
IF($U82=25,Data!$E$28,"")&amp;
IF($U82=26,Data!$E$29,"")&amp;
IF($U82=27,Data!$E$30,"")&amp;
IF($U82=28,Data!$E$31,"")&amp;
IF($U82=29,Data!$E$32,"")&amp;
IF($U82=30,Data!$E$33,"")&amp;
IF($U82=31,Data!$E$34,"")&amp;
IF($U82=32,Data!$E$35,"")&amp;
IF($U82=33,Data!$E$36,"")&amp;
IF($U82=34,Data!$E$37,"")&amp;
IF($U82=35,Data!$E$38,"")&amp;
IF($U82=36,Data!$E$39,"")&amp;
IF($U82=37,Data!$E$40,"")&amp;
IF($U82=38,Data!$E$41,"")&amp;
IF($U82=39,Data!$E$42,"")&amp;
IF($U82=40,Data!$E$43,"")&amp;
IF($U82=41,Data!$E$124,"")&amp;
IF($U82=42,Data!$E$126,"")&amp;
IF($U82=43,Data!$E$127,"")</f>
        <v/>
      </c>
      <c r="C82" s="116" t="str">
        <f t="shared" si="1"/>
        <v/>
      </c>
      <c r="D82" s="40" t="str">
        <f>IF($U82=1,Data!$G$4,"")&amp;
IF($U82=2,Data!$G$5,"")&amp;
IF($U82=3,Data!$G$6,"")&amp;
IF($U82=4,Data!$G$7,"")&amp;
IF($U82=5,Data!$G$8,"")&amp;
IF($U82=6,Data!$G$9,"")&amp;
IF($U82=7,Data!$G$10,"")&amp;
IF($U82=8,Data!$G$11,"")&amp;
IF($U82=9,Data!$G$12,"")&amp;
IF($U82=10,Data!$G$13,"")&amp;
IF($U82=11,Data!$G$14,"")&amp;
IF($U82=12,Data!$G$15,"")&amp;
IF($U82=13,Data!$G$16,"")&amp;
IF($U82=14,Data!$G$17,"")&amp;
IF($U82=15,Data!$G$18,"")&amp;
IF($U82=16,Data!$G$19,"")&amp;
IF($U82=17,Data!$G$20,"")&amp;
IF($U82=18,Data!$G$21,"")&amp;
IF($U82=19,Data!$G$22,"")&amp;
IF($U82=20,Data!$G$23,"")&amp;
IF($U82=21,Data!$G$24,"")&amp;
IF($U82=22,Data!$G$25,"")&amp;
IF($U82=23,Data!$G$26,"")&amp;
IF($U82=24,Data!$G$27,"")&amp;
IF($U82=25,Data!$G$28,"")&amp;
IF($U82=26,Data!$G$29,"")&amp;
IF($U82=27,Data!$G$30,"")&amp;
IF($U82=28,Data!$G$31,"")&amp;
IF($U82=29,Data!$G$32,"")&amp;
IF($U82=30,Data!$G$33,"")&amp;
IF($U82=31,Data!$G$34,"")&amp;
IF($U82=32,Data!$G$35,"")&amp;
IF($U82=33,Data!$G$36,"")&amp;
IF($U82=34,Data!$G$37,"")&amp;
IF($U82=35,Data!$G$38,"")&amp;
IF($U82=36,Data!$G$39,"")&amp;
IF($U82=37,Data!$G$40,"")&amp;
IF($U82=38,Data!$G$41,"")&amp;
IF($U82=39,Data!$G$42,"")&amp;
IF($U82=40,Data!$G$43,"")&amp;
IF($U82=41,Data!$G$44,"")&amp;
IF($U82=42,Data!$G$45,"")&amp;
IF($U82=43,Data!$G$46,"")&amp;
IF($U82=44,Data!$G$47,"")&amp;
IF($U82=45,Data!$G$48,"")&amp;
IF($U82=46,Data!$G$49,"")&amp;
IF($U82=47,Data!$G$50,"")&amp;
IF($U82=48,Data!$G$51,"")&amp;
IF($U82=49,Data!$G$52,"")&amp;
IF($U82=50,Data!$G$53,"")&amp;
IF($U82=51,Data!$G$54,"")&amp;
IF($U82=52,Data!$G$55,"")&amp;
IF($U82=53,Data!$G$56,"")&amp;
IF($U82=54,Data!$G$57,"")&amp;
IF($U82=55,Data!$G$58,"")&amp;
IF($U82=56,Data!$G$59,"")&amp;
IF($U82=57,Data!$G$60,"")&amp;
IF($U82=58,Data!$G$61,"")&amp;
IF($U82=59,Data!$G$62,"")&amp;
IF($U82=60,Data!$G$63,"")&amp;
IF($U82=61,Data!$G$64,"")&amp;
IF($U82=62,Data!$G$65,"")&amp;
IF($U82=63,Data!$G$66,"")&amp;
IF($U82=64,Data!$G$67,"")&amp;
IF($U82=65,Data!$G$68,"")&amp;
IF($U82=66,Data!$G$69,"")&amp;
IF($U82=67,Data!$G$70,"")&amp;
IF($U82=68,Data!$G$71,"")&amp;
IF($U82=69,Data!$G$72,"")&amp;
IF($U82=70,Data!$G$73,"")&amp;
IF($U82=71,Data!$G$74,"")&amp;
IF($U82=72,Data!$G$75,"")&amp;
IF($U82=73,Data!$G$76,"")&amp;
IF($U82=74,Data!$G$77,"")&amp;
IF($U82=75,Data!$G$78,"")&amp;
IF($U82=76,Data!$G$79,"")&amp;
IF($U82=77,Data!$G$80,"")&amp;
IF($U82=78,Data!$G$81,"")&amp;
IF($U82=79,Data!$G$82,"")&amp;
IF($U82=80,Data!$G$83,"")&amp;
IF($U82=81,Data!$G$84,"")&amp;
IF($U82=82,Data!$G$85,"")&amp;
IF($U82=83,Data!$G$86,"")&amp;
IF($U82=84,Data!$G$87,"")&amp;
IF($U82=85,Data!$G$88,"")&amp;
IF($U82=86,Data!$G$89,"")&amp;
IF($U82=87,Data!$G$90,"")&amp;
IF($U82=88,Data!$G$91,"")&amp;
IF($U82=89,Data!$G$92,"")&amp;
IF($U82=90,Data!$G$93,"")&amp;
IF($U82=91,Data!$G$94,"")&amp;
IF($U82=92,Data!$G$95,"")&amp;
IF($U82=93,Data!$G$96,"")&amp;
IF($U82=94,Data!$G$97,"")&amp;
IF($U82=95,Data!$G$98,"")&amp;
IF($U82=96,Data!$G$99,"")&amp;
IF($U82=97,Data!$G$100,"")&amp;
IF($U82=98,Data!$G$101,"")&amp;
IF($U82=99,Data!$G$102,"")&amp;
IF($U82=100,Data!$G$103,"")&amp;
IF($U82=101,Data!$G$104,"")&amp;
IF($U82=102,Data!$G$105,"")&amp;
IF($U82=103,Data!$G$106,"")&amp;
IF($U82=104,Data!$G$107,"")&amp;
IF($U82=105,Data!$G$108,"")&amp;
IF($U82=106,Data!$G$109,"")&amp;
IF($U82=107,Data!$G$110,"")&amp;
IF($U82=108,Data!$G$111,"")&amp;
IF($U82=109,Data!$G$112,"")&amp;
IF($U82=100,Data!$G$113,"")&amp;
IF($U82=111,Data!$G$114,"")&amp;
IF($U82=112,Data!$G$115,"")&amp;
IF($U82=113,Data!$G$116,"")&amp;
IF($U82=114,Data!$G$117,"")&amp;
IF($U82=115,Data!$G$118,"")&amp;
IF($U82=116,Data!$G$119,"")&amp;
IF($U82=117,Data!$G$120,"")&amp;
IF($U82=118,Data!$G$121,"")&amp;
IF($U82=119,Data!$G$122,"")&amp;
IF($U82=120,Data!$G$123,"")</f>
        <v/>
      </c>
      <c r="E82" s="41" t="str">
        <f>IF($U82=1,Data!$I$4&amp;" LED","")&amp;
IF($U82=2,Data!$I$5&amp;" LED","")&amp;
IF($U82=3,Data!$I$6&amp;" LED","")&amp;
IF($U82=4,Data!$I$7&amp;" LED","")&amp;
IF($U82=5,Data!$I$8&amp;" LED","")&amp;
IF($U82=6,Data!$I$9&amp;" LED","")&amp;
IF($U82=7,Data!$I$10&amp;" LED","")&amp;
IF($U82=8,Data!$I$11&amp;" LED","")&amp;
IF($U82=9,Data!$I$12&amp;" LED","")&amp;
IF($U82=10,Data!$I$13&amp;" LED","")&amp;
IF($U82=11,Data!$I$14&amp;" LED","")&amp;
IF($U82=12,Data!$I$15&amp;" LED","")&amp;
IF($U82=13,Data!$I$16&amp;" LED","")&amp;
IF($U82=14,Data!$I$17&amp;" LED","")&amp;
IF($U82=15,Data!$I$18&amp;" LED","")&amp;
IF($U82=16,Data!$I$19&amp;" LED","")&amp;
IF($U82=17,Data!$I$20&amp;" LED","")&amp;
IF($U82=18,Data!$I$21&amp;" LED","")&amp;
IF($U82=19,Data!$I$22&amp;" LED","")&amp;
IF($U82=20,Data!$I$23&amp;" LED","")&amp;
IF($U82=21,Data!$I$24&amp;" LED","")&amp;
IF($U82=22,Data!$I$25&amp;" LED","")&amp;
IF($U82=23,Data!$I$26&amp;" LED","")&amp;
IF($U82=24,Data!$I$27&amp;" LED","")&amp;
IF($U82=25,Data!$I$28&amp;" LED","")&amp;
IF($U82=26,Data!$I$29&amp;" LED","")&amp;
IF($U82=27,Data!$I$30&amp;" LED","")&amp;
IF($U82=28,Data!$I$31&amp;" LED","")&amp;
IF($U82=29,Data!$I$32&amp;" LED","")&amp;
IF($U82=30,Data!$I$33&amp;" LED","")&amp;
IF($U82=31,Data!$I$34&amp;" LED","")&amp;
IF($U82=32,Data!$I$35&amp;" LED","")&amp;
IF($U82=33,Data!$I$36&amp;" LED","")&amp;
IF($U82=34,Data!$I$37&amp;" LED","")&amp;
IF($U82=35,Data!$I$38&amp;" LED","")&amp;
IF($U82=36,Data!$I$39&amp;" LED","")&amp;
IF($U82=37,Data!$I$40&amp;" LED","")&amp;
IF($U82=38,Data!$I$41&amp;" LED","")&amp;
IF($U82=39,Data!$I$42&amp;" LED","")&amp;
IF($U82=40,Data!$I$43&amp;" LED","")&amp;
IF($U82=41,Data!$I$44&amp;" LED","")&amp;
IF($U82=42,Data!$I$45&amp;" LED","")&amp;
IF($U82=43,Data!$I$46&amp;" LED","")&amp;
IF($U82=44,Data!$I$47&amp;" LED","")&amp;
IF($U82=45,Data!$I$48&amp;" LED","")&amp;
IF($U82=46,Data!$I$49&amp;" LED","")&amp;
IF($U82=47,Data!$I$50&amp;" LED","")&amp;
IF($U82=48,Data!$I$51&amp;" LED","")&amp;
IF($U82=49,Data!$I$52&amp;" LED","")&amp;
IF($U82=50,Data!$I$53&amp;" LED","")&amp;
IF($U82=51,Data!$I$54&amp;" LED","")&amp;
IF($U82=52,Data!$I$55&amp;" LED","")&amp;
IF($U82=53,Data!$I$56&amp;" LED","")&amp;
IF($U82=54,Data!$I$57&amp;" LED","")&amp;
IF($U82=55,Data!$I$58&amp;" LED","")&amp;
IF($U82=56,Data!$I$59&amp;" LED","")&amp;
IF($U82=57,Data!$I$60&amp;" LED","")&amp;
IF($U82=58,Data!$I$61&amp;" LED","")&amp;
IF($U82=59,Data!$I$62&amp;" LED","")&amp;
IF($U82=60,Data!$I$63&amp;" LED","")&amp;
IF($U82=61,Data!$I$64&amp;" LED","")&amp;
IF($U82=62,Data!$I$65&amp;" LED","")&amp;
IF($U82=63,Data!$I$66&amp;" LED","")&amp;
IF($U82=64,Data!$I$67&amp;" LED","")&amp;
IF($U82=65,Data!$I$68&amp;" LED","")&amp;
IF($U82=66,Data!$I$69&amp;" LED","")&amp;
IF($U82=67,Data!$I$70&amp;" LED","")&amp;
IF($U82=68,Data!$I$71&amp;" LED","")&amp;
IF($U82=69,Data!$I$72&amp;" LED","")&amp;
IF($U82=70,Data!$I$73&amp;" LED","")&amp;
IF($U82=71,Data!$I$74&amp;" LED","")&amp;
IF($U82=72,Data!$I$75&amp;" LED","")&amp;
IF($U82=73,Data!$I$76&amp;" LED","")&amp;
IF($U82=74,Data!$I$77&amp;" LED","")&amp;
IF($U82=75,Data!$I$78&amp;" LED","")&amp;
IF($U82=76,Data!$I$79&amp;" LED","")&amp;
IF($U82=77,Data!$I$80&amp;" LED","")&amp;
IF($U82=78,Data!$I$81&amp;" LED","")&amp;
IF($U82=79,Data!$I$82&amp;" LED","")&amp;
IF($U82=80,Data!$I$83&amp;" LED","")&amp;
IF($U82=81,Data!$I$84&amp;" LED","")&amp;
IF($U82=82,Data!$I$85&amp;" LED","")&amp;
IF($U82=83,Data!$I$86&amp;" LED","")&amp;
IF($U82=84,Data!$I$87&amp;" LED","")&amp;
IF($U82=85,Data!$I$88&amp;" LED","")&amp;
IF($U82=86,Data!$I$89&amp;" LED","")&amp;
IF($U82=87,Data!$I$90&amp;" LED","")&amp;
IF($U82=88,Data!$I$91&amp;" LED","")&amp;
IF($U82=89,Data!$I$92&amp;" LED","")&amp;
IF($U82=90,Data!$I$93&amp;" LED","")&amp;
IF($U82=91,Data!$I$94&amp;" LED","")&amp;
IF($U82=92,Data!$I$95&amp;" LED","")&amp;
IF($U82=93,Data!$I$96&amp;" LED","")&amp;
IF($U82=94,Data!$I$97&amp;" LED","")&amp;
IF($U82=95,Data!$I$98&amp;" LED","")&amp;
IF($U82=96,Data!$I$99&amp;" LED","")&amp;
IF($U82=97,Data!$I$100&amp;" LED","")&amp;
IF($U82=98,Data!$I$101&amp;" LED","")&amp;
IF($U82=99,Data!$I$102&amp;" LED","")&amp;
IF($U82=100,Data!$I1121&amp;" LED","")&amp;
IF($U82=101,Data!$I$104&amp;" LED","")&amp;
IF($U82=102,Data!$I$105&amp;" LED","")&amp;
IF($U82=103,Data!$I$106&amp;" LED","")&amp;
IF($U82=104,Data!$I$107&amp;" LED","")&amp;
IF($U82=105,Data!$I$108&amp;" LED","")&amp;
IF($U82=106,Data!$I$109&amp;" LED","")&amp;
IF($U82=107,Data!$I$110&amp;" LED","")&amp;
IF($U82=108,Data!$I$111&amp;" LED","")&amp;
IF($U82=109,Data!$I$112&amp;" LED","")&amp;
IF($U82=110,Data!$I$113&amp;" LED","")&amp;
IF($U82=111,Data!$I$114&amp;" LED","")&amp;
IF($U82=112,Data!$I$115&amp;" LED","")&amp;
IF($U82=113,Data!$I$116&amp;" LED","")&amp;
IF($U82=114,Data!$I$117&amp;" LED","")&amp;
IF($U82=115,Data!$I$118&amp;" LED","")&amp;
IF($U82=116,Data!$I$119&amp;" LED","")&amp;
IF($U82=117,Data!$I$120&amp;" LED","")&amp;
IF($U82=118,Data!$I$121&amp;" LED","")&amp;
IF($U82=119,Data!$I$122&amp;" LED","")&amp;
IF($U82=120,Data!$I$123&amp;" LED","")</f>
        <v/>
      </c>
      <c r="F82" s="42" t="str">
        <f xml:space="preserve">
IF($U82=1,Data!$J$4&amp;" lm","")&amp;
IF($U82=2,Data!$J$5&amp;" lm","")&amp;
IF($U82=3,Data!$J$6&amp;" lm","")&amp;
IF($U82=4,Data!$J$7&amp;" lm","")&amp;
IF($U82=5,Data!$J$8&amp;" lm","")&amp;
IF($U82=6,Data!$J$9&amp;" lm","")&amp;
IF($U82=7,Data!$J$10&amp;" lm","")&amp;
IF($U82=8,Data!$J$11&amp;" lm","")&amp;
IF($U82=9,Data!$J$12&amp;" lm","")&amp;
IF($U82=10,Data!$J$13&amp;" lm","")&amp;
IF($U82=11,Data!$J$14&amp;" lm","")&amp;
IF($U82=12,Data!$J$15&amp;" lm","")&amp;
IF($U82=13,Data!$J$16&amp;" lm","")&amp;
IF($U82=14,Data!$J$17&amp;" lm","")&amp;
IF($U82=15,Data!$J$18&amp;" lm","")&amp;
IF($U82=16,Data!$J$19&amp;" lm","")&amp;
IF($U82=17,Data!$J$20&amp;" lm","")&amp;
IF($U82=18,Data!$J$21&amp;" lm","")&amp;
IF($U82=19,Data!$J$22&amp;" lm","")&amp;
IF($U82=20,Data!$J$23&amp;" lm","")&amp;
IF($U82=21,Data!$J$24&amp;" lm","")&amp;
IF($U82=22,Data!$J$25&amp;" lm","")&amp;
IF($U82=23,Data!$J$26&amp;" lm","")&amp;
IF($U82=24,Data!$J$27&amp;" lm","")&amp;
IF($U82=25,Data!$J$28&amp;" lm","")&amp;
IF($U82=26,Data!$J$29&amp;" lm","")&amp;
IF($U82=27,Data!$J$30&amp;" lm","")&amp;
IF($U82=28,Data!$J$31&amp;" lm","")&amp;
IF($U82=29,Data!$J$32&amp;" lm","")&amp;
IF($U82=30,Data!$J$33&amp;" lm","")&amp;
IF($U82=31,Data!$J$34&amp;" lm","")&amp;
IF($U82=32,Data!$J$35&amp;" lm","")&amp;
IF($U82=33,Data!$J$36&amp;" lm","")&amp;
IF($U82=34,Data!$J$37&amp;" lm","")&amp;
IF($U82=35,Data!$J$38&amp;" lm","")&amp;
IF($U82=36,Data!$J$39&amp;" lm","")&amp;
IF($U82=37,Data!$J$40&amp;" lm","")&amp;
IF($U82=38,Data!$J$41&amp;" lm","")&amp;
IF($U82=39,Data!$J$42&amp;" lm","")&amp;
IF($U82=40,Data!$J$43&amp;" lm","")&amp;
IF($U82=41,Data!$J$44&amp;" lm","")&amp;
IF($U82=42,Data!$J$45&amp;" lm","")&amp;
IF($U82=43,Data!$J$46&amp;" lm","")&amp;
IF($U82=44,Data!$J$47&amp;" lm","")&amp;
IF($U82=45,Data!$J$48&amp;" lm","")&amp;
IF($U82=46,Data!$J$49&amp;" lm","")&amp;
IF($U82=47,Data!$J$50&amp;" lm","")&amp;
IF($U82=48,Data!$J$51&amp;" lm","")&amp;
IF($U82=49,Data!$J$52&amp;" lm","")&amp;
IF($U82=50,Data!$J$53&amp;" lm","")&amp;
IF($U82=51,Data!$J$54&amp;" lm","")&amp;
IF($U82=52,Data!$J$55&amp;" lm","")&amp;
IF($U82=53,Data!$J$56&amp;" lm","")&amp;
IF($U82=54,Data!$J$57&amp;" lm","")&amp;
IF($U82=55,Data!$J$58&amp;" lm","")&amp;
IF($U82=56,Data!$J$59&amp;" lm","")&amp;
IF($U82=57,Data!$J$60&amp;" lm","")&amp;
IF($U82=58,Data!$J$61&amp;" lm","")&amp;
IF($U82=59,Data!$J$62&amp;" lm","")&amp;
IF($U82=60,Data!$J$63&amp;" lm","")&amp;
IF($U82=61,Data!$J$64&amp;" lm","")&amp;
IF($U82=62,Data!$J$65&amp;" lm","")&amp;
IF($U82=63,Data!$J$66&amp;" lm","")&amp;
IF($U82=64,Data!$J$67&amp;" lm","")&amp;
IF($U82=65,Data!$J$68&amp;" lm","")&amp;
IF($U82=66,Data!$J$69&amp;" lm","")&amp;
IF($U82=67,Data!$J$70&amp;" lm","")&amp;
IF($U82=68,Data!$J$71&amp;" lm","")&amp;
IF($U82=69,Data!$J$72&amp;" lm","")&amp;
IF($U82=70,Data!$J$73&amp;" lm","")&amp;
IF($U82=71,Data!$J$74&amp;" lm","")&amp;
IF($U82=72,Data!$J$75&amp;" lm","")&amp;
IF($U82=73,Data!$J$76&amp;" lm","")&amp;
IF($U82=74,Data!$J$77&amp;" lm","")&amp;
IF($U82=75,Data!$J$78&amp;" lm","")&amp;
IF($U82=76,Data!$J$79&amp;" lm","")&amp;
IF($U82=77,Data!$J$80&amp;" lm","")&amp;
IF($U82=78,Data!$J$81&amp;" lm","")&amp;
IF($U82=79,Data!$J$82&amp;" lm","")&amp;
IF($U82=80,Data!$J$83&amp;" lm","")&amp;
IF($U82=81,Data!$J$84&amp;" lm","")&amp;
IF($U82=82,Data!$J$85&amp;" lm","")&amp;
IF($U82=83,Data!$J$86&amp;" lm","")&amp;
IF($U82=84,Data!$J$87&amp;" lm","")&amp;
IF($U82=85,Data!$J$88&amp;" lm","")&amp;
IF($U82=86,Data!$J$89&amp;" lm","")&amp;
IF($U82=87,Data!$J$90&amp;" lm","")&amp;
IF($U82=88,Data!$J$91&amp;" lm","")&amp;
IF($U82=89,Data!$J$92&amp;" lm","")&amp;
IF($U82=90,Data!$J$93&amp;" lm","")&amp;
IF($U82=91,Data!$J$94&amp;" lm","")&amp;
IF($U82=92,Data!$J$95&amp;" lm","")&amp;
IF($U82=93,Data!$J$96&amp;" lm","")&amp;
IF($U82=94,Data!$J$97&amp;" lm","")&amp;
IF($U82=95,Data!$J$98&amp;" lm","")&amp;
IF($U82=96,Data!$J$99&amp;" lm","")&amp;
IF($U82=97,Data!$J$100&amp;" lm","")&amp;
IF($U82=98,Data!$J$101&amp;" lm","")&amp;
IF($U82=99,Data!$J$102&amp;" lm","")&amp;
IF($U82=100,Data!$J$103&amp;" lm","")&amp;
IF($U82=101,Data!$J$104&amp;" lm","")&amp;
IF($U82=102,Data!$J$105&amp;" lm","")&amp;
IF($U82=103,Data!$J$106&amp;" lm","")&amp;
IF($U82=104,Data!$J$107&amp;" lm","")&amp;
IF($U82=105,Data!$J$108&amp;" lm","")&amp;
IF($U82=106,Data!$J$109&amp;" lm","")&amp;
IF($U82=107,Data!$J$110&amp;" lm","")&amp;
IF($U82=108,Data!$J$111&amp;" lm","")&amp;
IF($U82=109,Data!$J$112&amp;" lm","")&amp;
IF($U82=110,Data!$J$113&amp;" lm","")&amp;
IF($U82=111,Data!$J$114&amp;" lm","")&amp;
IF($U82=112,Data!$J$115&amp;" lm","")&amp;
IF($U82=113,Data!$J$116&amp;" lm","")&amp;
IF($U82=114,Data!$J$117&amp;" lm","")&amp;
IF($U82=115,Data!$J$118&amp;" lm","")&amp;
IF($U82=116,Data!$J$109&amp;" lm","")&amp;
IF($U82=117,Data!$J$120&amp;" lm","")&amp;
IF($U82=118,Data!$J$121&amp;" lm","")&amp;
IF($U82=119,Data!$J$122&amp;" lm","")&amp;
IF($U82=120,Data!$J$123&amp;" lm","")</f>
        <v/>
      </c>
      <c r="G82" s="43" t="str">
        <f xml:space="preserve">
IF($U82=1,Data!$H$4,"")&amp;
IF($U82=2,Data!$H$5,"")&amp;
IF($U82=3,Data!$H$6,"")&amp;
IF($U82=4,Data!$H$7,"")&amp;
IF($U82=5,Data!$H$8,"")&amp;
IF($U82=6,Data!$H$9,"")&amp;
IF($U82=7,Data!$H$10,"")&amp;
IF($U82=8,Data!$H$11,"")&amp;
IF($U82=9,Data!$H$12,"")&amp;
IF($U82=10,Data!$H$13,"")&amp;
IF($U82=11,Data!$H$14,"")&amp;
IF($U82=12,Data!$H$15,"")&amp;
IF($U82=13,Data!$H$16,"")&amp;
IF($U82=14,Data!$H$17,"")&amp;
IF($U82=15,Data!$H$18,"")&amp;
IF($U82=16,Data!$H$19,"")&amp;
IF($U82=17,Data!$H$20,"")&amp;
IF($U82=18,Data!$H$21,"")&amp;
IF($U82=19,Data!$H$22,"")&amp;
IF($U82=20,Data!$H$23,"")&amp;
IF($U82=21,Data!$H$24,"")&amp;
IF($U82=22,Data!$H$25,"")&amp;
IF($U82=23,Data!$H$26,"")&amp;
IF($U82=24,Data!$H$27,"")&amp;
IF($U82=25,Data!$H$28,"")&amp;
IF($U82=26,Data!$H$29,"")&amp;
IF($U82=27,Data!$H$30,"")&amp;
IF($U82=28,Data!$H$31,"")&amp;
IF($U82=29,Data!$H$32,"")&amp;
IF($U82=30,Data!$H$33,"")&amp;
IF($U82=31,Data!$H$34,"")&amp;
IF($U82=32,Data!$H$35,"")&amp;
IF($U82=33,Data!$H$36,"")&amp;
IF($U82=34,Data!$H$37,"")&amp;
IF($U82=35,Data!$H$38,"")&amp;
IF($U82=36,Data!$H$39,"")&amp;
IF($U82=37,Data!$H$40,"")&amp;
IF($U82=38,Data!$H$41,"")&amp;
IF($U82=39,Data!$H$42,"")&amp;
IF($U82=40,Data!$H$43,"")&amp;
IF($U82=41,Data!$H$44,"")&amp;
IF($U82=42,Data!$H$45,"")&amp;
IF($U82=43,Data!$H$46,"")&amp;
IF($U82=44,Data!$H$47,"")&amp;
IF($U82=45,Data!$H$48,"")&amp;
IF($U82=46,Data!$H$49,"")&amp;
IF($U82=47,Data!$H$50,"")&amp;
IF($U82=48,Data!$H$51,"")&amp;
IF($U82=49,Data!$H$52,"")&amp;
IF($U82=50,Data!$H$53,"")&amp;
IF($U82=51,Data!$H$54,"")&amp;
IF($U82=52,Data!$H$55,"")&amp;
IF($U82=53,Data!$H$56,"")&amp;
IF($U82=54,Data!$H$57,"")&amp;
IF($U82=55,Data!$H$58,"")&amp;
IF($U82=56,Data!$H$59,"")&amp;
IF($U82=57,Data!$H$60,"")&amp;
IF($U82=58,Data!$H$61,"")&amp;
IF($U82=59,Data!$H$62,"")&amp;
IF($U82=60,Data!$H$63,"")&amp;
IF($U82=61,Data!$H$64,"")&amp;
IF($U82=62,Data!$H$65,"")&amp;
IF($U82=63,Data!$H$66,"")&amp;
IF($U82=64,Data!$H$67,"")&amp;
IF($U82=65,Data!$H$68,"")&amp;
IF($U82=66,Data!$H$69,"")&amp;
IF($U82=67,Data!$H$70,"")&amp;
IF($U82=68,Data!$H$71,"")&amp;
IF($U82=69,Data!$H$72,"")&amp;
IF($U82=70,Data!$H$73,"")&amp;
IF($U82=71,Data!$H$74,"")&amp;
IF($U82=72,Data!$H$75,"")&amp;
IF($U82=73,Data!$H$76,"")&amp;
IF($U82=74,Data!$H$77,"")&amp;
IF($U82=75,Data!$H$78,"")&amp;
IF($U82=76,Data!$H$79,"")&amp;
IF($U82=77,Data!$H$80,"")&amp;
IF($U82=78,Data!$H$81,"")&amp;
IF($U82=79,Data!$H$82,"")&amp;
IF($U82=80,Data!$H$83,"")&amp;
IF($U82=81,Data!$H$84,"")&amp;
IF($U82=82,Data!$H$85,"")&amp;
IF($U82=83,Data!$H$86,"")&amp;
IF($U82=84,Data!$H$87,"")&amp;
IF($U82=85,Data!$H$88,"")&amp;
IF($U82=86,Data!$H$89,"")&amp;
IF($U82=87,Data!$H$90,"")&amp;
IF($U82=88,Data!$H$91,"")&amp;
IF($U82=89,Data!$H$92,"")&amp;
IF($U82=90,Data!$H$93,"")&amp;
IF($U82=91,Data!$H$94,"")&amp;
IF($U82=92,Data!$H$95,"")&amp;
IF($U82=93,Data!$H$96,"")&amp;
IF($U82=94,Data!$H$97,"")&amp;
IF($U82=95,Data!$H$98,"")&amp;
IF($U82=96,Data!$H$99,"")&amp;
IF($U82=97,Data!$H$100,"")&amp;
IF($U82=98,Data!$H$101,"")&amp;
IF($U82=99,Data!$H$102,"")&amp;
IF($U82=100,Data!$H$103,"")&amp;
IF($U82=101,Data!$H$104,"")&amp;
IF($U82=102,Data!$H$105,"")&amp;
IF($U82=103,Data!$H$106,"")&amp;
IF($U82=104,Data!$H$107,"")&amp;
IF($U82=105,Data!$H$108,"")&amp;
IF($U82=106,Data!$H$109,"")&amp;
IF($U82=107,Data!$H$110,"")&amp;
IF($U82=108,Data!$H$111,"")&amp;
IF($U82=109,Data!$H$112,"")&amp;
IF($U82=110,Data!$H$113,"")&amp;
IF($U82=111,Data!$H$114,"")&amp;
IF($U82=112,Data!$H$115,"")&amp;
IF($U82=113,Data!$H$116,"")&amp;
IF($U82=114,Data!$H$117,"")&amp;
IF($U82=115,Data!$H$118,"")&amp;
IF($U82=116,Data!$H$119,"")&amp;
IF($U82=117,Data!$H$120,"")&amp;
IF($U82=118,Data!$H$121,"")&amp;
IF($U82=119,Data!$H$122,"")&amp;
IF($U82=120,Data!$H$123,"")</f>
        <v/>
      </c>
      <c r="H82" s="44" t="str">
        <f>IF($U82=1,Data!$V$4&amp;" W","")&amp;
IF($U82=2,Data!$V$5&amp;" W","")&amp;
IF($U82=3,Data!$V$6&amp;" W","")&amp;
IF($U82=4,Data!$V$7&amp;" W","")&amp;
IF($U82=5,Data!$V$8&amp;" W","")&amp;
IF($U82=6,Data!$V$9&amp;" W","")&amp;
IF($U82=7,Data!$V$10&amp;" W","")&amp;
IF($U82=8,Data!$V$11&amp;" W","")&amp;
IF($U82=9,Data!$V$12&amp;" W","")&amp;
IF($U82=10,Data!$V$13&amp;" W","")&amp;
IF($U82=11,Data!$V$14&amp;" W","")&amp;
IF($U82=12,Data!$V$15&amp;" W","")&amp;
IF($U82=13,Data!$V$16&amp;" W","")&amp;
IF($U82=14,Data!$V$17&amp;" W","")&amp;
IF($U82=15,Data!$V$18&amp;" W","")&amp;
IF($U82=16,Data!$V$19&amp;" W","")&amp;
IF($U82=17,Data!$V$20&amp;" W","")&amp;
IF($U82=18,Data!$V$21&amp;" W","")&amp;
IF($U82=19,Data!$V$22&amp;" W","")&amp;
IF($U82=20,Data!$V$23&amp;" W","")&amp;
IF($U82=21,Data!$V$24&amp;" W","")&amp;
IF($U82=22,Data!$V$25&amp;" W","")&amp;
IF($U82=23,Data!$V$26&amp;" W","")&amp;
IF($U82=24,Data!$V$27&amp;" W","")&amp;
IF($U82=25,Data!$V$28&amp;" W","")&amp;
IF($U82=26,Data!$V$29&amp;" W","")&amp;
IF($U82=27,Data!$V$30&amp;" W","")&amp;
IF($U82=28,Data!$V$31&amp;" W","")&amp;
IF($U82=29,Data!$V$32&amp;" W","")&amp;
IF($U82=30,Data!$V$33&amp;" W","")&amp;
IF($U82=31,Data!$V$34&amp;" W","")&amp;
IF($U82=32,Data!$V$35&amp;" W","")&amp;
IF($U82=33,Data!$V$36&amp;" W","")&amp;
IF($U82=34,Data!$V$37&amp;" W","")&amp;
IF($U82=35,Data!$V$38&amp;" W","")&amp;
IF($U82=36,Data!$V$39&amp;" W","")&amp;
IF($U82=37,Data!$V$40&amp;" W","")&amp;
IF($U82=38,Data!$V$41&amp;" W","")&amp;
IF($U82=39,Data!$V$42&amp;" W","")&amp;
IF($U82=40,Data!$V$43&amp;" W","")&amp;
IF($U82=41,Data!$V$44&amp;" W","")&amp;
IF($U82=42,Data!$V$45&amp;" W","")&amp;
IF($U82=43,Data!$V$46&amp;" W","")&amp;
IF($U82=44,Data!$V$47&amp;" W","")&amp;
IF($U82=45,Data!$V$48&amp;" W","")&amp;
IF($U82=46,Data!$V$49&amp;" W","")&amp;
IF($U82=47,Data!$V$50&amp;" W","")&amp;
IF($U82=48,Data!$V$51&amp;" W","")&amp;
IF($U82=49,Data!$V$52&amp;" W","")&amp;
IF($U82=50,Data!$V$53&amp;" W","")&amp;
IF($U82=51,Data!$V$54&amp;" W","")&amp;
IF($U82=52,Data!$V$55&amp;" W","")&amp;
IF($U82=53,Data!$V$56&amp;" W","")&amp;
IF($U82=54,Data!$V$57&amp;" W","")&amp;
IF($U82=55,Data!$V$58&amp;" W","")&amp;
IF($U82=56,Data!$V$59&amp;" W","")&amp;
IF($U82=57,Data!$V$60&amp;" W","")&amp;
IF($U82=58,Data!$V$61&amp;" W","")&amp;
IF($U82=59,Data!$V$62&amp;" W","")&amp;
IF($U82=60,Data!$V$63&amp;" W","")&amp;
IF($U82=61,Data!$V$64&amp;" W","")&amp;
IF($U82=62,Data!$V$65&amp;" W","")&amp;
IF($U82=63,Data!$V$66&amp;" W","")&amp;
IF($U82=64,Data!$V$67&amp;" W","")&amp;
IF($U82=65,Data!$V$68&amp;" W","")&amp;
IF($U82=66,Data!$V$69&amp;" W","")&amp;
IF($U82=67,Data!$V$70&amp;" W","")&amp;
IF($U82=68,Data!$V$71&amp;" W","")&amp;
IF($U82=69,Data!$V$72&amp;" W","")&amp;
IF($U82=70,Data!$V$73&amp;" W","")&amp;
IF($U82=71,Data!$V$74&amp;" W","")&amp;
IF($U82=72,Data!$V$75&amp;" W","")&amp;
IF($U82=73,Data!$V$76&amp;" W","")&amp;
IF($U82=74,Data!$V$77&amp;" W","")&amp;
IF($U82=75,Data!$V$78&amp;" W","")&amp;
IF($U82=76,Data!$V$79&amp;" W","")&amp;
IF($U82=77,Data!$V$80&amp;" W","")&amp;
IF($U82=78,Data!$V$81&amp;" W","")&amp;
IF($U82=79,Data!$V$82&amp;" W","")&amp;
IF($U82=80,Data!$V$83&amp;" W","")&amp;
IF($U82=81,Data!$V$84&amp;" W","")&amp;
IF($U82=82,Data!$V$85&amp;" W","")&amp;
IF($U82=83,Data!$V$86&amp;" W","")&amp;
IF($U82=84,Data!$V$87&amp;" W","")&amp;
IF($U82=85,Data!$V$88&amp;" W","")&amp;
IF($U82=86,Data!$V$89&amp;" W","")&amp;
IF($U82=87,Data!$V$90&amp;" W","")&amp;
IF($U82=88,Data!$V$91&amp;" W","")&amp;
IF($U82=89,Data!$V$92&amp;" W","")&amp;
IF($U82=90,Data!$V$93&amp;" W","")&amp;
IF($U82=91,Data!$V$94&amp;" W","")&amp;
IF($U82=92,Data!$V$95&amp;" W","")&amp;
IF($U82=93,Data!$V$96&amp;" W","")&amp;
IF($U82=94,Data!$V$97&amp;" W","")&amp;
IF($U82=95,Data!$V$98&amp;" W","")&amp;
IF($U82=96,Data!$V$99&amp;" W","")&amp;
IF($U82=97,Data!$V$100&amp;" W","")&amp;
IF($U82=98,Data!$V$101&amp;" W","")&amp;
IF($U82=99,Data!$V$102&amp;" W","")&amp;
IF($U82=100,Data!$V$103&amp;" W","")&amp;
IF($U82=101,Data!$V182&amp;" W","")&amp;
IF($U82=102,Data!$V$105&amp;" W","")&amp;
IF($U82=103,Data!$V$106&amp;" W","")&amp;
IF($U82=104,Data!$V$107&amp;" W","")&amp;
IF($U82=105,Data!$V$108&amp;" W","")&amp;
IF($U82=106,Data!$V$109&amp;" W","")&amp;
IF($U82=107,Data!$V$110&amp;" W","")&amp;
IF($U82=108,Data!$V$111&amp;" W","")&amp;
IF($U82=109,Data!$V$112&amp;" W","")&amp;
IF($U82=110,Data!$V$113&amp;" W","")&amp;
IF($U82=111,Data!$V$114&amp;" W","")&amp;
IF($U82=112,Data!$V$115&amp;" W","")&amp;
IF($U82=113,Data!$V$116&amp;" W","")&amp;
IF($U82=114,Data!$V$117&amp;" W","")&amp;
IF($U82=115,Data!$V$118&amp;" W","")&amp;
IF($U82=116,Data!$V$119&amp;" W","")&amp;
IF($U82=117,Data!$V$120&amp;" W","")&amp;
IF($U82=118,Data!$V$121&amp;" W","")&amp;
IF($U82=119,Data!$V$122&amp;" W","")&amp;
IF($U82=120,Data!$V$123&amp;" W","")</f>
        <v/>
      </c>
      <c r="I82" s="42" t="str">
        <f>IF($U82=1,Data!$W$4&amp;" W","")&amp;
IF($U82=2,Data!$W$5&amp;" W","")&amp;
IF($U82=3,Data!$W$6&amp;" W","")&amp;
IF($U82=4,Data!$W$7&amp;" W","")&amp;
IF($U82=5,Data!$W$8&amp;" W","")&amp;
IF($U82=6,Data!$W$9&amp;" W","")&amp;
IF($U82=7,Data!$W$10&amp;" W","")&amp;
IF($U82=8,Data!$W$11&amp;" W","")&amp;
IF($U82=9,Data!$W$12&amp;" W","")&amp;
IF($U82=10,Data!$W$13&amp;" W","")&amp;
IF($U82=11,Data!$W$14&amp;" W","")&amp;
IF($U82=12,Data!$W$15&amp;" W","")&amp;
IF($U82=13,Data!$W$16&amp;" W","")&amp;
IF($U82=14,Data!$W$17&amp;" W","")&amp;
IF($U82=15,Data!$W$18&amp;" W","")&amp;
IF($U82=16,Data!$W$19&amp;" W","")&amp;
IF($U82=17,Data!$W$20&amp;" W","")&amp;
IF($U82=18,Data!$W$21&amp;" W","")&amp;
IF($U82=19,Data!$W$22&amp;" W","")&amp;
IF($U82=20,Data!$W$23&amp;" W","")&amp;
IF($U82=21,Data!$W$24&amp;" W","")&amp;
IF($U82=22,Data!$W$25&amp;" W","")&amp;
IF($U82=23,Data!$W$26&amp;" W","")&amp;
IF($U82=24,Data!$W$27&amp;" W","")&amp;
IF($U82=25,Data!$W$28&amp;" W","")&amp;
IF($U82=26,Data!$W$29&amp;" W","")&amp;
IF($U82=27,Data!$W$30&amp;" W","")&amp;
IF($U82=28,Data!$W$31&amp;" W","")&amp;
IF($U82=29,Data!$W$32&amp;" W","")&amp;
IF($U82=30,Data!$W$33&amp;" W","")&amp;
IF($U82=31,Data!$W$34&amp;" W","")&amp;
IF($U82=32,Data!$W$35&amp;" W","")&amp;
IF($U82=33,Data!$W$36&amp;" W","")&amp;
IF($U82=34,Data!$W$37&amp;" W","")&amp;
IF($U82=35,Data!$W$38&amp;" W","")&amp;
IF($U82=36,Data!$W$39&amp;" W","")&amp;
IF($U82=37,Data!$W$40&amp;" W","")&amp;
IF($U82=38,Data!$W$41&amp;" W","")&amp;
IF($U82=39,Data!$W$42&amp;" W","")&amp;
IF($U82=40,Data!$W$43&amp;" W","")&amp;
IF($U82=41,Data!$W$44&amp;" W","")&amp;
IF($U82=42,Data!$W$45&amp;" W","")&amp;
IF($U82=43,Data!$W$46&amp;" W","")&amp;
IF($U82=44,Data!$W$47&amp;" W","")&amp;
IF($U82=45,Data!$W$48&amp;" W","")&amp;
IF($U82=46,Data!$W$49&amp;" W","")&amp;
IF($U82=47,Data!$W$50&amp;" W","")&amp;
IF($U82=48,Data!$W$51&amp;" W","")&amp;
IF($U82=49,Data!$W$52&amp;" W","")&amp;
IF($U82=50,Data!$W$53&amp;" W","")&amp;
IF($U82=51,Data!$W$54&amp;" W","")&amp;
IF($U82=52,Data!$W$55&amp;" W","")&amp;
IF($U82=53,Data!$W$56&amp;" W","")&amp;
IF($U82=54,Data!$W$57&amp;" W","")&amp;
IF($U82=55,Data!$W$58&amp;" W","")&amp;
IF($U82=56,Data!$W$59&amp;" W","")&amp;
IF($U82=57,Data!$W$60&amp;" W","")&amp;
IF($U82=58,Data!$W$61&amp;" W","")&amp;
IF($U82=59,Data!$W$62&amp;" W","")&amp;
IF($U82=60,Data!$W$63&amp;" W","")&amp;
IF($U82=61,Data!$W$64&amp;" W","")&amp;
IF($U82=62,Data!$W$65&amp;" W","")&amp;
IF($U82=63,Data!$W$66&amp;" W","")&amp;
IF($U82=64,Data!$W$67&amp;" W","")&amp;
IF($U82=65,Data!$W$68&amp;" W","")&amp;
IF($U82=66,Data!$W$69&amp;" W","")&amp;
IF($U82=67,Data!$W$70&amp;" W","")&amp;
IF($U82=68,Data!$W$71&amp;" W","")&amp;
IF($U82=69,Data!$W$72&amp;" W","")&amp;
IF($U82=70,Data!$W$73&amp;" W","")&amp;
IF($U82=71,Data!$W$74&amp;" W","")&amp;
IF($U82=72,Data!$W$75&amp;" W","")&amp;
IF($U82=73,Data!$W$76&amp;" W","")&amp;
IF($U82=74,Data!$W$77&amp;" W","")&amp;
IF($U82=75,Data!$W$78&amp;" W","")&amp;
IF($U82=76,Data!$W$79&amp;" W","")&amp;
IF($U82=77,Data!$W$80&amp;" W","")&amp;
IF($U82=78,Data!$W$81&amp;" W","")&amp;
IF($U82=79,Data!$W$82&amp;" W","")&amp;
IF($U82=80,Data!$W$83&amp;" W","")&amp;
IF($U82=81,Data!$W$84&amp;" W","")&amp;
IF($U82=82,Data!$W$85&amp;" W","")&amp;
IF($U82=83,Data!$W$86&amp;" W","")&amp;
IF($U82=84,Data!$W$87&amp;" W","")&amp;
IF($U82=85,Data!$W$88&amp;" W","")&amp;
IF($U82=86,Data!$W$89&amp;" W","")&amp;
IF($U82=87,Data!$W$90&amp;" W","")&amp;
IF($U82=88,Data!$W$91&amp;" W","")&amp;
IF($U82=89,Data!$W$92&amp;" W","")&amp;
IF($U82=90,Data!$W$93&amp;" W","")&amp;
IF($U82=91,Data!$W$94&amp;" W","")&amp;
IF($U82=92,Data!$W$95&amp;" W","")&amp;
IF($U82=93,Data!$W$96&amp;" W","")&amp;
IF($U82=94,Data!$W$97&amp;" W","")&amp;
IF($U82=95,Data!$W$98&amp;" W","")&amp;
IF($U82=96,Data!$W$99&amp;" W","")&amp;
IF($U82=97,Data!$W$100&amp;" W","")&amp;
IF($U82=98,Data!$W$101&amp;" W","")&amp;
IF($U82=99,Data!$W$102&amp;" W","")&amp;
IF($U82=100,Data!$W$103&amp;" W","")&amp;
IF($U82=101,Data!$V182&amp;" W","")&amp;
IF($U82=102,Data!$W$105&amp;" W","")&amp;
IF($U82=103,Data!$W$106&amp;" W","")&amp;
IF($U82=104,Data!$W$107&amp;" W","")&amp;
IF($U82=105,Data!$W$108&amp;" W","")&amp;
IF($U82=106,Data!$W$109&amp;" W","")&amp;
IF($U82=107,Data!$W$110&amp;" W","")&amp;
IF($U82=108,Data!$W$111&amp;" W","")&amp;
IF($U82=109,Data!$W$112&amp;" W","")&amp;
IF($U82=110,Data!$W$113&amp;" W","")&amp;
IF($U82=111,Data!$W$114&amp;" W","")&amp;
IF($U82=112,Data!$W$115&amp;" W","")&amp;
IF($U82=113,Data!$W$116&amp;" W","")&amp;
IF($U82=114,Data!$W$117&amp;" W","")&amp;
IF($U82=115,Data!$W$118&amp;" W","")&amp;
IF($U82=116,Data!$W$119&amp;" W","")&amp;
IF($U82=117,Data!$W$120&amp;" W","")&amp;
IF($U82=118,Data!$W$121&amp;" W","")&amp;
IF($U82=119,Data!$W$122&amp;" W","")&amp;
IF($U82=120,Data!$W$123&amp;" W","")</f>
        <v/>
      </c>
      <c r="J82" s="44" t="str">
        <f>IF($U82=1,Data!$X$4&amp;" W","")&amp;
IF($U82=2,Data!$X$5&amp;" W","")&amp;
IF($U82=3,Data!$X$6&amp;" W","")&amp;
IF($U82=4,Data!$X$7&amp;" W","")&amp;
IF($U82=5,Data!$X$8&amp;" W","")&amp;
IF($U82=6,Data!$X$9&amp;" W","")&amp;
IF($U82=7,Data!$X$10&amp;" W","")&amp;
IF($U82=8,Data!$X$11&amp;" W","")&amp;
IF($U82=9,Data!$X$12&amp;" W","")&amp;
IF($U82=10,Data!$X$13&amp;" W","")&amp;
IF($U82=11,Data!$X$14&amp;" W","")&amp;
IF($U82=12,Data!$X$15&amp;" W","")&amp;
IF($U82=13,Data!$X$16&amp;" W","")&amp;
IF($U82=14,Data!$X$17&amp;" W","")&amp;
IF($U82=15,Data!$X$18&amp;" W","")&amp;
IF($U82=16,Data!$X$19&amp;" W","")&amp;
IF($U82=17,Data!$X$20&amp;" W","")&amp;
IF($U82=18,Data!$X$21&amp;" W","")&amp;
IF($U82=19,Data!$X$22&amp;" W","")&amp;
IF($U82=20,Data!$X$23&amp;" W","")&amp;
IF($U82=21,Data!$X$24&amp;" W","")&amp;
IF($U82=22,Data!$X$25&amp;" W","")&amp;
IF($U82=23,Data!$X$26&amp;" W","")&amp;
IF($U82=24,Data!$X$27&amp;" W","")&amp;
IF($U82=25,Data!$X$28&amp;" W","")&amp;
IF($U82=26,Data!$X$29&amp;" W","")&amp;
IF($U82=27,Data!$X$30&amp;" W","")&amp;
IF($U82=28,Data!$X$31&amp;" W","")&amp;
IF($U82=29,Data!$X$32&amp;" W","")&amp;
IF($U82=30,Data!$X$33&amp;" W","")&amp;
IF($U82=31,Data!$X$34&amp;" W","")&amp;
IF($U82=32,Data!$X$35&amp;" W","")&amp;
IF($U82=33,Data!$X$36&amp;" W","")&amp;
IF($U82=34,Data!$X$37&amp;" W","")&amp;
IF($U82=35,Data!$X$38&amp;" W","")&amp;
IF($U82=36,Data!$X$39&amp;" W","")&amp;
IF($U82=37,Data!$X$40&amp;" W","")&amp;
IF($U82=38,Data!$X$41&amp;" W","")&amp;
IF($U82=39,Data!$X$42&amp;" W","")&amp;
IF($U82=40,Data!$X$43&amp;" W","")&amp;
IF($U82=41,Data!$X$44&amp;" W","")&amp;
IF($U82=42,Data!$X$45&amp;" W","")&amp;
IF($U82=43,Data!$X$46&amp;" W","")&amp;
IF($U82=44,Data!$X$47&amp;" W","")&amp;
IF($U82=45,Data!$X$48&amp;" W","")&amp;
IF($U82=46,Data!$X$49&amp;" W","")&amp;
IF($U82=47,Data!$X$50&amp;" W","")&amp;
IF($U82=48,Data!$X$51&amp;" W","")&amp;
IF($U82=49,Data!$X$52&amp;" W","")&amp;
IF($U82=50,Data!$X$53&amp;" W","")&amp;
IF($U82=51,Data!$X$54&amp;" W","")&amp;
IF($U82=52,Data!$X$55&amp;" W","")&amp;
IF($U82=53,Data!$X$56&amp;" W","")&amp;
IF($U82=54,Data!$X$57&amp;" W","")&amp;
IF($U82=55,Data!$X$58&amp;" W","")&amp;
IF($U82=56,Data!$X$59&amp;" W","")&amp;
IF($U82=57,Data!$X$60&amp;" W","")&amp;
IF($U82=58,Data!$X$61&amp;" W","")&amp;
IF($U82=59,Data!$X$62&amp;" W","")&amp;
IF($U82=60,Data!$X$63&amp;" W","")&amp;
IF($U82=61,Data!$X$64&amp;" W","")&amp;
IF($U82=62,Data!$X$65&amp;" W","")&amp;
IF($U82=63,Data!$X$66&amp;" W","")&amp;
IF($U82=64,Data!$X$67&amp;" W","")&amp;
IF($U82=65,Data!$X$68&amp;" W","")&amp;
IF($U82=66,Data!$X$69&amp;" W","")&amp;
IF($U82=67,Data!$X$70&amp;" W","")&amp;
IF($U82=68,Data!$X$71&amp;" W","")&amp;
IF($U82=69,Data!$X$72&amp;" W","")&amp;
IF($U82=70,Data!$X$73&amp;" W","")&amp;
IF($U82=71,Data!$X$74&amp;" W","")&amp;
IF($U82=72,Data!$X$75&amp;" W","")&amp;
IF($U82=73,Data!$X$76&amp;" W","")&amp;
IF($U82=74,Data!$X$77&amp;" W","")&amp;
IF($U82=75,Data!$X$78&amp;" W","")&amp;
IF($U82=76,Data!$X$79&amp;" W","")&amp;
IF($U82=77,Data!$X$80&amp;" W","")&amp;
IF($U82=78,Data!$X$81&amp;" W","")&amp;
IF($U82=79,Data!$X$82&amp;" W","")&amp;
IF($U82=80,Data!$X$83&amp;" W","")&amp;
IF($U82=81,Data!$X$84&amp;" W","")&amp;
IF($U82=82,Data!$X$85&amp;" W","")&amp;
IF($U82=83,Data!$X$86&amp;" W","")&amp;
IF($U82=84,Data!$X$87&amp;" W","")&amp;
IF($U82=85,Data!$X$88&amp;" W","")&amp;
IF($U82=86,Data!$X$89&amp;" W","")&amp;
IF($U82=87,Data!$X$90&amp;" W","")&amp;
IF($U82=88,Data!$X$91&amp;" W","")&amp;
IF($U82=89,Data!$X$92&amp;" W","")&amp;
IF($U82=90,Data!$X$93&amp;" W","")&amp;
IF($U82=91,Data!$X$94&amp;" W","")&amp;
IF($U82=92,Data!$X$95&amp;" W","")&amp;
IF($U82=93,Data!$X$96&amp;" W","")&amp;
IF($U82=94,Data!$X$97&amp;" W","")&amp;
IF($U82=95,Data!$X$98&amp;" W","")&amp;
IF($U82=96,Data!$X$99&amp;" W","")&amp;
IF($U82=97,Data!$X$100&amp;" W","")&amp;
IF($U82=98,Data!$X$101&amp;" W","")&amp;
IF($U82=99,Data!$X$102&amp;" W","")&amp;
IF($U82=100,Data!$X$103&amp;" W","")&amp;
IF($U82=101,Data!$X$104&amp;" W","")&amp;
IF($U82=102,Data!$X$105&amp;" W","")&amp;
IF($U82=103,Data!$X$106&amp;" W","")&amp;
IF($U82=104,Data!$X$107&amp;" W","")&amp;
IF($U82=105,Data!$X$108&amp;" W","")&amp;
IF($U82=106,Data!$X$109&amp;" W","")&amp;
IF($U82=107,Data!$X$110&amp;" W","")&amp;
IF($U82=108,Data!$X$111&amp;" W","")&amp;
IF($U82=109,Data!$X$112&amp;" W","")&amp;
IF($U82=110,Data!$X$113&amp;" W","")&amp;
IF($U82=111,Data!$X$114&amp;" W","")&amp;
IF($U82=112,Data!$X$115&amp;" W","")&amp;
IF($U82=113,Data!$X$116&amp;" W","")&amp;
IF($U82=114,Data!$X$117&amp;" W","")&amp;
IF($U82=115,Data!$X$118&amp;" W","")&amp;
IF($U82=116,Data!$X$119&amp;" W","")&amp;
IF($U82=117,Data!$X$120&amp;" W","")&amp;
IF($U82=118,Data!$X$121&amp;" W","")&amp;
IF($U82=119,Data!$X$122&amp;" W","")&amp;
IF($U82=120,Data!$X$123&amp;" W","")</f>
        <v/>
      </c>
      <c r="K82" s="238" t="str">
        <f>IF($U82=1,Data!$Y$4&amp;" W","")&amp;
IF($U82=2,Data!$Y$5&amp;" W","")&amp;
IF($U82=3,Data!$Y$6&amp;" W","")&amp;
IF($U82=4,Data!$Y$7&amp;" W","")&amp;
IF($U82=5,Data!$Y$8&amp;" W","")&amp;
IF($U82=6,Data!$Y$9&amp;" W","")&amp;
IF($U82=7,Data!$Y$10&amp;" W","")&amp;
IF($U82=8,Data!$Y$11&amp;" W","")&amp;
IF($U82=9,Data!$Y$12&amp;" W","")&amp;
IF($U82=10,Data!$Y$13&amp;" W","")&amp;
IF($U82=11,Data!$Y$14&amp;" W","")&amp;
IF($U82=12,Data!$Y$15&amp;" W","")&amp;
IF($U82=13,Data!$Y$16&amp;" W","")&amp;
IF($U82=14,Data!$Y$17&amp;" W","")&amp;
IF($U82=15,Data!$Y$18&amp;" W","")&amp;
IF($U82=16,Data!$Y$19&amp;" W","")&amp;
IF($U82=17,Data!$Y$20&amp;" W","")&amp;
IF($U82=18,Data!$Y$21&amp;" W","")&amp;
IF($U82=19,Data!$Y$22&amp;" W","")&amp;
IF($U82=20,Data!$Y$23&amp;" W","")&amp;
IF($U82=21,Data!$Y$24&amp;" W","")&amp;
IF($U82=22,Data!$Y$25&amp;" W","")&amp;
IF($U82=23,Data!$Y$26&amp;" W","")&amp;
IF($U82=24,Data!$Y$27&amp;" W","")&amp;
IF($U82=25,Data!$Y$28&amp;" W","")&amp;
IF($U82=26,Data!$Y$29&amp;" W","")&amp;
IF($U82=27,Data!$Y$30&amp;" W","")&amp;
IF($U82=28,Data!$Y$31&amp;" W","")&amp;
IF($U82=29,Data!$Y$32&amp;" W","")&amp;
IF($U82=30,Data!$Y$33&amp;" W","")&amp;
IF($U82=31,Data!$Y$34&amp;" W","")&amp;
IF($U82=32,Data!$Y$35&amp;" W","")&amp;
IF($U82=33,Data!$Y$36&amp;" W","")&amp;
IF($U82=34,Data!$Y$37&amp;" W","")&amp;
IF($U82=35,Data!$Y$38&amp;" W","")&amp;
IF($U82=36,Data!$Y$39&amp;" W","")&amp;
IF($U82=37,Data!$Y$40&amp;" W","")&amp;
IF($U82=38,Data!$Y$41&amp;" W","")&amp;
IF($U82=39,Data!$Y$42&amp;" W","")&amp;
IF($U82=40,Data!$Y$43&amp;" W","")&amp;
IF($U82=41,Data!$Y$44&amp;" W","")&amp;
IF($U82=42,Data!$Y$45&amp;" W","")&amp;
IF($U82=43,Data!$Y$46&amp;" W","")&amp;
IF($U82=44,Data!$Y$47&amp;" W","")&amp;
IF($U82=45,Data!$Y$48&amp;" W","")&amp;
IF($U82=46,Data!$Y$49&amp;" W","")&amp;
IF($U82=47,Data!$Y$50&amp;" W","")&amp;
IF($U82=48,Data!$Y$51&amp;" W","")&amp;
IF($U82=49,Data!$Y$52&amp;" W","")&amp;
IF($U82=50,Data!$Y$53&amp;" W","")&amp;
IF($U82=51,Data!$Y$54&amp;" W","")&amp;
IF($U82=52,Data!$Y$55&amp;" W","")&amp;
IF($U82=53,Data!$Y$56&amp;" W","")&amp;
IF($U82=54,Data!$Y$57&amp;" W","")&amp;
IF($U82=55,Data!$Y$58&amp;" W","")&amp;
IF($U82=56,Data!$Y$59&amp;" W","")&amp;
IF($U82=57,Data!$Y$60&amp;" W","")&amp;
IF($U82=58,Data!$Y$61&amp;" W","")&amp;
IF($U82=59,Data!$Y$62&amp;" W","")&amp;
IF($U82=60,Data!$Y$63&amp;" W","")&amp;
IF($U82=61,Data!$Y$64&amp;" W","")&amp;
IF($U82=62,Data!$Y$65&amp;" W","")&amp;
IF($U82=63,Data!$Y$66&amp;" W","")&amp;
IF($U82=64,Data!$Y$67&amp;" W","")&amp;
IF($U82=65,Data!$Y$68&amp;" W","")&amp;
IF($U82=66,Data!$Y$69&amp;" W","")&amp;
IF($U82=67,Data!$Y$70&amp;" W","")&amp;
IF($U82=68,Data!$Y$71&amp;" W","")&amp;
IF($U82=69,Data!$Y$72&amp;" W","")&amp;
IF($U82=70,Data!$Y$73&amp;" W","")&amp;
IF($U82=71,Data!$Y$74&amp;" W","")&amp;
IF($U82=72,Data!$Y$75&amp;" W","")&amp;
IF($U82=73,Data!$Y$76&amp;" W","")&amp;
IF($U82=74,Data!$Y$77&amp;" W","")&amp;
IF($U82=75,Data!$Y$78&amp;" W","")&amp;
IF($U82=76,Data!$Y$79&amp;" W","")&amp;
IF($U82=77,Data!$Y$80&amp;" W","")&amp;
IF($U82=78,Data!$Y$81&amp;" W","")&amp;
IF($U82=79,Data!$Y$82&amp;" W","")&amp;
IF($U82=80,Data!$Y$83&amp;" W","")&amp;
IF($U82=81,Data!$Y$84&amp;" W","")&amp;
IF($U82=82,Data!$Y$85&amp;" W","")&amp;
IF($U82=83,Data!$Y$86&amp;" W","")&amp;
IF($U82=84,Data!$Y$87&amp;" W","")&amp;
IF($U82=85,Data!$Y$88&amp;" W","")&amp;
IF($U82=86,Data!$Y$89&amp;" W","")&amp;
IF($U82=87,Data!$Y$90&amp;" W","")&amp;
IF($U82=88,Data!$Y$91&amp;" W","")&amp;
IF($U82=89,Data!$Y$92&amp;" W","")&amp;
IF($U82=90,Data!$Y$93&amp;" W","")&amp;
IF($U82=91,Data!$Y$94&amp;" W","")&amp;
IF($U82=92,Data!$Y$95&amp;" W","")&amp;
IF($U82=93,Data!$Y$96&amp;" W","")&amp;
IF($U82=94,Data!$Y$97&amp;" W","")&amp;
IF($U82=95,Data!$Y$98&amp;" W","")&amp;
IF($U82=96,Data!$Y$99&amp;" W","")&amp;
IF($U82=97,Data!$Y$100&amp;" W","")&amp;
IF($U82=98,Data!$Y$101&amp;" W","")&amp;
IF($U82=99,Data!$Y$102&amp;" W","")&amp;
IF($U82=100,Data!$Y$103&amp;" W","")&amp;
IF($U82=101,Data!$Y$104&amp;" W","")&amp;
IF($U82=102,Data!$Y$105&amp;" W","")&amp;
IF($U82=103,Data!$Y$106&amp;" W","")&amp;
IF($U82=104,Data!$Y$107&amp;" W","")&amp;
IF($U82=105,Data!$Y$108&amp;" W","")&amp;
IF($U82=106,Data!$Y$109&amp;" W","")&amp;
IF($U82=107,Data!$Y$110&amp;" W","")&amp;
IF($U82=108,Data!$Y$111&amp;" W","")&amp;
IF($U82=109,Data!$Y$112&amp;" W","")&amp;
IF($U82=110,Data!$Y$113&amp;" W","")&amp;
IF($U82=111,Data!$Y$114&amp;" W","")&amp;
IF($U82=112,Data!$Y$115&amp;" W","")&amp;
IF($U82=113,Data!$Y$116&amp;" W","")&amp;
IF($U82=114,Data!$Y$117&amp;" W","")&amp;
IF($U82=115,Data!$Y$118&amp;" W","")&amp;
IF($U82=116,Data!$Y$119&amp;" W","")&amp;
IF($U82=117,Data!$Y$120&amp;" W","")&amp;
IF($U82=118,Data!$Y$121&amp;" W","")&amp;
IF($U82=119,Data!$Y$122&amp;" W","")&amp;
IF($U82=120,Data!$Y$123&amp;" W","")</f>
        <v/>
      </c>
      <c r="L82" s="66" t="str">
        <f>IF($U82=1,Data!$L$4&amp;" - "&amp;RIGHT(Data!$L$4,2)&amp;"00 K","")&amp;
IF($U82=2,Data!$L$5&amp;" - "&amp;RIGHT(Data!$L$5,2)&amp;"00 K","")&amp;
IF($U82=3,Data!$L$6&amp;" - "&amp;RIGHT(Data!$L$6,2)&amp;"00 K","")&amp;
IF($U82=4,Data!$L$7&amp;" - "&amp;RIGHT(Data!$L$7,2)&amp;"00 K","")&amp;
IF($U82=5,Data!$L$8&amp;" - "&amp;RIGHT(Data!$L$8,2)&amp;"00 K","")&amp;
IF($U82=6,Data!$L$9&amp;" - "&amp;RIGHT(Data!$L$9,2)&amp;"00 K","")&amp;
IF($U82=7,Data!$L$10&amp;" - "&amp;RIGHT(Data!$L$10,2)&amp;"00 K","")&amp;
IF($U82=8,Data!$L$11&amp;" - "&amp;RIGHT(Data!$L$11,2)&amp;"00 K","")&amp;
IF($U82=9,Data!$L$12&amp;" - "&amp;RIGHT(Data!$L$12,2)&amp;"00 K","")&amp;
IF($U82=10,Data!$L$13&amp;" - "&amp;RIGHT(Data!$L$13,2)&amp;"00 K","")&amp;
IF($U82=11,Data!$L$14&amp;" - "&amp;RIGHT(Data!$L$14,2)&amp;"00 K","")&amp;
IF($U82=12,Data!$L$15&amp;" - "&amp;RIGHT(Data!$L$15,2)&amp;"00 K","")&amp;
IF($U82=13,Data!$L$16&amp;" - "&amp;RIGHT(Data!$L$16,2)&amp;"00 K","")&amp;
IF($U82=14,Data!$L$17&amp;" - "&amp;RIGHT(Data!$L$17,2)&amp;"00 K","")&amp;
IF($U82=15,Data!$L$18&amp;" - "&amp;RIGHT(Data!$L$18,2)&amp;"00 K","")&amp;
IF($U82=16,Data!$L$19&amp;" - "&amp;RIGHT(Data!$L$19,2)&amp;"00 K","")&amp;
IF($U82=17,Data!$L$20&amp;" - "&amp;RIGHT(Data!$L$20,2)&amp;"00 K","")&amp;
IF($U82=18,Data!$L$21&amp;" - "&amp;RIGHT(Data!$L$21,2)&amp;"00 K","")&amp;
IF($U82=19,Data!$L$22&amp;" - "&amp;RIGHT(Data!$L$22,2)&amp;"00 K","")&amp;
IF($U82=20,Data!$L$23&amp;" - "&amp;RIGHT(Data!$L$23,2)&amp;"00 K","")&amp;
IF($U82=21,Data!$L$24&amp;" - "&amp;RIGHT(Data!$L$24,2)&amp;"00 K","")&amp;
IF($U82=22,Data!$L$25&amp;" - "&amp;RIGHT(Data!$L$25,2)&amp;"00 K","")&amp;
IF($U82=23,Data!$L$26&amp;" - "&amp;RIGHT(Data!$L$26,2)&amp;"00 K","")&amp;
IF($U82=24,Data!$L$27&amp;" - "&amp;RIGHT(Data!$L$27,2)&amp;"00 K","")&amp;
IF($U82=25,Data!$L$28&amp;" - "&amp;RIGHT(Data!$L$28,2)&amp;"00 K","")&amp;
IF($U82=26,Data!$L$29&amp;" - "&amp;RIGHT(Data!$L$29,2)&amp;"00 K","")&amp;
IF($U82=27,Data!$L$30&amp;" - "&amp;RIGHT(Data!$L$30,2)&amp;"00 K","")&amp;
IF($U82=28,Data!$L$31&amp;" - "&amp;RIGHT(Data!$L$31,2)&amp;"00 K","")&amp;
IF($U82=29,Data!$L$32&amp;" - "&amp;RIGHT(Data!$L$32,2)&amp;"00 K","")&amp;
IF($U82=30,Data!$L$33&amp;" - "&amp;RIGHT(Data!$L$33,2)&amp;"00 K","")&amp;
IF($U82=31,Data!$L$34&amp;" - "&amp;RIGHT(Data!$L$34,2)&amp;"00 K","")&amp;
IF($U82=32,Data!$L$35&amp;" - "&amp;RIGHT(Data!$L$35,2)&amp;"00 K","")&amp;
IF($U82=33,Data!$L$36&amp;" - "&amp;RIGHT(Data!$L$36,2)&amp;"00 K","")&amp;
IF($U82=34,Data!$L$37&amp;" - "&amp;RIGHT(Data!$L$37,2)&amp;"00 K","")&amp;
IF($U82=35,Data!$L$38&amp;" - "&amp;RIGHT(Data!$L$38,2)&amp;"00 K","")&amp;
IF($U82=36,Data!$L$39&amp;" - "&amp;RIGHT(Data!$L$39,2)&amp;"00 K","")&amp;
IF($U82=37,Data!$L$40&amp;" - "&amp;RIGHT(Data!$L$40,2)&amp;"00 K","")&amp;
IF($U82=38,Data!$L$41&amp;" - "&amp;RIGHT(Data!$L$41,2)&amp;"00 K","")&amp;
IF($U82=39,Data!$L$42&amp;" - "&amp;RIGHT(Data!$L$42,2)&amp;"00 K","")&amp;
IF($U82=40,Data!$L$43&amp;" - "&amp;RIGHT(Data!$L$43,2)&amp;"00 K","")&amp;
IF($U82=41,Data!$L$44&amp;" - "&amp;RIGHT(Data!$L$44,2)&amp;"00 K","")&amp;
IF($U82=42,Data!$L$45&amp;" - "&amp;RIGHT(Data!$L$45,2)&amp;"00 K","")&amp;
IF($U82=43,Data!$L$46&amp;" - "&amp;RIGHT(Data!$L$46,2)&amp;"00 K","")&amp;
IF($U82=44,Data!$L$47&amp;" - "&amp;RIGHT(Data!$L$47,2)&amp;"00 K","")&amp;
IF($U82=45,Data!$L$48&amp;" - "&amp;RIGHT(Data!$L$48,2)&amp;"00 K","")&amp;
IF($U82=46,Data!$L$49&amp;" - "&amp;RIGHT(Data!$L$49,2)&amp;"00 K","")&amp;
IF($U82=47,Data!$L$50&amp;" - "&amp;RIGHT(Data!$L$50,2)&amp;"00 K","")&amp;
IF($U82=48,Data!$L$51&amp;" - "&amp;RIGHT(Data!$L$51,2)&amp;"00 K","")&amp;
IF($U82=49,Data!$L$52&amp;" - "&amp;RIGHT(Data!$L$52,2)&amp;"00 K","")&amp;
IF($U82=50,Data!$L$53&amp;" - "&amp;RIGHT(Data!$L$53,2)&amp;"00 K","")&amp;
IF($U82=51,Data!$L$54&amp;" - "&amp;RIGHT(Data!$L$54,2)&amp;"00 K","")&amp;
IF($U82=52,Data!$L$55&amp;" - "&amp;RIGHT(Data!$L$55,2)&amp;"00 K","")&amp;
IF($U82=53,Data!$L$56&amp;" - "&amp;RIGHT(Data!$L$56,2)&amp;"00 K","")&amp;
IF($U82=54,Data!$L$57&amp;" - "&amp;RIGHT(Data!$L$57,2)&amp;"00 K","")&amp;
IF($U82=55,Data!$L$58&amp;" - "&amp;RIGHT(Data!$L$58,2)&amp;"00 K","")&amp;
IF($U82=56,Data!$L$59&amp;" - "&amp;RIGHT(Data!$L$59,2)&amp;"00 K","")&amp;
IF($U82=57,Data!$L$60&amp;" - "&amp;RIGHT(Data!$L$60,2)&amp;"00 K","")&amp;
IF($U82=58,Data!$L$61&amp;" - "&amp;RIGHT(Data!$L$61,2)&amp;"00 K","")&amp;
IF($U82=59,Data!$L$62&amp;" - "&amp;RIGHT(Data!$L$62,2)&amp;"00 K","")&amp;
IF($U82=60,Data!$L$63&amp;" - "&amp;RIGHT(Data!$L$63,2)&amp;"00 K","")&amp;
IF($U82=61,Data!$L$64&amp;" - "&amp;RIGHT(Data!$L$64,2)&amp;"00 K","")&amp;
IF($U82=62,Data!$L$65&amp;" - "&amp;RIGHT(Data!$L$65,2)&amp;"00 K","")&amp;
IF($U82=63,Data!$L$66&amp;" - "&amp;RIGHT(Data!$L$66,2)&amp;"00 K","")&amp;
IF($U82=64,Data!$L$67&amp;" - "&amp;RIGHT(Data!$L$67,2)&amp;"00 K","")&amp;
IF($U82=65,Data!$L$68&amp;" - "&amp;RIGHT(Data!$L$68,2)&amp;"00 K","")&amp;
IF($U82=66,Data!$L$69&amp;" - "&amp;RIGHT(Data!$L$69,2)&amp;"00 K","")&amp;
IF($U82=67,Data!$L$70&amp;" - "&amp;RIGHT(Data!$L$70,2)&amp;"00 K","")&amp;
IF($U82=68,Data!$L$71&amp;" - "&amp;RIGHT(Data!$L$71,2)&amp;"00 K","")&amp;
IF($U82=69,Data!$L$72&amp;" - "&amp;RIGHT(Data!$L$72,2)&amp;"00 K","")&amp;
IF($U82=70,Data!$L$73&amp;" - "&amp;RIGHT(Data!$L$73,2)&amp;"00 K","")&amp;
IF($U82=71,Data!$L$74&amp;" - "&amp;RIGHT(Data!$L$74,2)&amp;"00 K","")&amp;
IF($U82=72,Data!$L$75&amp;" - "&amp;RIGHT(Data!$L$75,2)&amp;"00 K","")&amp;
IF($U82=73,Data!$L$76&amp;" - "&amp;RIGHT(Data!$L$76,2)&amp;"00 K","")&amp;
IF($U82=74,Data!$L$77&amp;" - "&amp;RIGHT(Data!$L$77,2)&amp;"00 K","")&amp;
IF($U82=75,Data!$L$78&amp;" - "&amp;RIGHT(Data!$L$78,2)&amp;"00 K","")&amp;
IF($U82=76,Data!$L$79&amp;" - "&amp;RIGHT(Data!$L$79,2)&amp;"00 K","")&amp;
IF($U82=77,Data!$L$80&amp;" - "&amp;RIGHT(Data!$L$80,2)&amp;"00 K","")&amp;
IF($U82=78,Data!$L$81&amp;" - "&amp;RIGHT(Data!$L$81,2)&amp;"00 K","")&amp;
IF($U82=79,Data!$L$82&amp;" - "&amp;RIGHT(Data!$L$82,2)&amp;"00 K","")&amp;
IF($U82=80,Data!$L$83&amp;" - "&amp;RIGHT(Data!$L$83,2)&amp;"00 K","")&amp;
IF($U82=81,Data!$L$84&amp;" - "&amp;RIGHT(Data!$L$84,2)&amp;"00 K","")&amp;
IF($U82=82,Data!$L$85&amp;" - "&amp;RIGHT(Data!$L$85,2)&amp;"00 K","")&amp;
IF($U82=83,Data!$L$86&amp;" - "&amp;RIGHT(Data!$L$86,2)&amp;"00 K","")&amp;
IF($U82=84,Data!$L$87&amp;" - "&amp;RIGHT(Data!$L$87,2)&amp;"00 K","")&amp;
IF($U82=85,Data!$L$88&amp;" - "&amp;RIGHT(Data!$L$88,2)&amp;"00 K","")&amp;
IF($U82=86,Data!$L$89&amp;" - "&amp;RIGHT(Data!$L$89,2)&amp;"00 K","")&amp;
IF($U82=87,Data!$L$90&amp;" - "&amp;RIGHT(Data!$L$90,2)&amp;"00 K","")&amp;
IF($U82=88,Data!$L$91&amp;" - "&amp;RIGHT(Data!$L$91,2)&amp;"00 K","")&amp;
IF($U82=89,Data!$L$92&amp;" - "&amp;RIGHT(Data!$L$92,2)&amp;"00 K","")&amp;
IF($U82=90,Data!$L$93&amp;" - "&amp;RIGHT(Data!$L$93,2)&amp;"00 K","")&amp;
IF($U82=91,Data!$L$94&amp;" - "&amp;RIGHT(Data!$L$94,2)&amp;"00 K","")&amp;
IF($U82=92,Data!$L$95&amp;" - "&amp;RIGHT(Data!$L$95,2)&amp;"00 K","")&amp;
IF($U82=93,Data!$L$96&amp;" - "&amp;RIGHT(Data!$L$97,2)&amp;"00 K","")&amp;
IF($U82=94,Data!$L$97&amp;" - "&amp;RIGHT(Data!$L$98,2)&amp;"00 K","")&amp;
IF($U82=95,Data!$L$98&amp;" - "&amp;RIGHT(Data!$L$99,2)&amp;"00 K","")&amp;
IF($U82=96,Data!$L$99&amp;" - "&amp;RIGHT(Data!$L$100,2)&amp;"00 K","")&amp;
IF($U82=97,Data!$L$100&amp;" - "&amp;RIGHT(Data!$L$101,2)&amp;"00 K","")&amp;
IF($U82=98,Data!$L$101&amp;" - "&amp;RIGHT(Data!$L$102,2)&amp;"00 K","")&amp;
IF($U82=99,Data!$L$102&amp;" - "&amp;RIGHT(Data!$L$103,2)&amp;"00 K","")&amp;
IF($U82=100,Data!$L$103&amp;" - "&amp;RIGHT(Data!$L$104,2)&amp;"00 K","")&amp;
IF($U82=101,Data!$L$104&amp;" - "&amp;RIGHT(Data!$L$105,2)&amp;"00 K","")&amp;
IF($U82=102,Data!$L$105&amp;" - "&amp;RIGHT(Data!$L$106,2)&amp;"00 K","")&amp;
IF($U82=103,Data!$L$106&amp;" - "&amp;RIGHT(Data!$L$107,2)&amp;"00 K","")&amp;
IF($U82=104,Data!$L$107&amp;" - "&amp;RIGHT(Data!$L$108,2)&amp;"00 K","")&amp;
IF($U82=105,Data!$L$108&amp;" - "&amp;RIGHT(Data!$L$109,2)&amp;"00 K","")&amp;
IF($U82=106,Data!$L$109&amp;" - "&amp;RIGHT(Data!$L$110,2)&amp;"00 K","")&amp;
IF($U82=107,Data!$L$110&amp;" - "&amp;RIGHT(Data!$L$111,2)&amp;"00 K","")&amp;
IF($U82=108,Data!$L$111&amp;" - "&amp;RIGHT(Data!$L$112,2)&amp;"00 K","")&amp;
IF($U82=109,Data!$L$112&amp;" - "&amp;RIGHT(Data!$L$113,2)&amp;"00 K","")&amp;
IF($U82=110,Data!$L$113&amp;" - "&amp;RIGHT(Data!$L$114,2)&amp;"00 K","")&amp;
IF($U82=111,Data!$L$114&amp;" - "&amp;RIGHT(Data!$L$115,2)&amp;"00 K","")&amp;
IF($U82=112,Data!$L$115&amp;" - "&amp;RIGHT(Data!$L$116,2)&amp;"00 K","")&amp;
IF($U82=113,Data!$L$116&amp;" - "&amp;RIGHT(Data!$L$117,2)&amp;"00 K","")&amp;
IF($U82=114,Data!$L$117&amp;" - "&amp;RIGHT(Data!$L$118,2)&amp;"00 K","")&amp;
IF($U82=115,Data!$L$118&amp;" - "&amp;RIGHT(Data!$L$119,2)&amp;"00 K","")&amp;
IF($U82=116,Data!$L$119&amp;" - "&amp;RIGHT(Data!$L$120,2)&amp;"00 K","")&amp;
IF($U82=117,Data!$L$120&amp;" - "&amp;RIGHT(Data!$L$121,2)&amp;"00 K","")&amp;
IF($U82=118,Data!$L$121&amp;" - "&amp;RIGHT(Data!$L$122,2)&amp;"00 K","")&amp;
IF($U82=119,Data!$L$122&amp;" - "&amp;RIGHT(Data!$L$123,2)&amp;"00 K","")&amp;
IF($U82=120,Data!$L$123&amp;" - "&amp;RIGHT(Data!$L$124,2)&amp;"00 K","")</f>
        <v/>
      </c>
      <c r="M82" s="45"/>
      <c r="N82" s="46"/>
      <c r="O82" s="46"/>
      <c r="P82" s="208"/>
      <c r="Q82" s="208"/>
      <c r="R82" s="210"/>
      <c r="S82" s="210"/>
      <c r="T82" s="47"/>
      <c r="U82" s="48"/>
      <c r="V82" s="111"/>
      <c r="W82" s="111"/>
      <c r="X82" s="111"/>
      <c r="Y82" s="111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</row>
    <row r="83" spans="1:44" hidden="1" outlineLevel="1" x14ac:dyDescent="0.3">
      <c r="A83" s="39">
        <v>80</v>
      </c>
      <c r="B83" s="116" t="str">
        <f>IF($U83=1,Data!$E$4,"")&amp;
IF($U83=2,Data!$E$5,"")&amp;
IF($U83=3,Data!$E$6,"")&amp;
IF($U83=4,Data!$E$7,"")&amp;
IF($U83=5,Data!$E$8,"")&amp;
IF($U83=6,Data!$E$9,"")&amp;
IF($U83=7,Data!$E$10,"")&amp;
IF($U83=8,Data!$E$11,"")&amp;
IF($U83=9,Data!$E$12,"")&amp;
IF($U83=10,Data!$E$13,"")&amp;
IF($U83=11,Data!$E$14,"")&amp;
IF($U83=12,Data!$E$15,"")&amp;
IF($U83=13,Data!$E$16,"")&amp;
IF($U83=14,Data!$E$17,"")&amp;
IF($U83=15,Data!$E$18,"")&amp;
IF($U83=16,Data!$E$19,"")&amp;
IF($U83=17,Data!$E$20,"")&amp;
IF($U83=18,Data!$E$21,"")&amp;
IF($U83=19,Data!$E$22,"")&amp;
IF($U83=20,Data!$E$23,"")&amp;
IF($U83=21,Data!$E$24,"")&amp;
IF($U83=22,Data!$E$25,"")&amp;
IF($U83=23,Data!$E$26,"")&amp;
IF($U83=24,Data!$E$27,"")&amp;
IF($U83=25,Data!$E$28,"")&amp;
IF($U83=26,Data!$E$29,"")&amp;
IF($U83=27,Data!$E$30,"")&amp;
IF($U83=28,Data!$E$31,"")&amp;
IF($U83=29,Data!$E$32,"")&amp;
IF($U83=30,Data!$E$33,"")&amp;
IF($U83=31,Data!$E$34,"")&amp;
IF($U83=32,Data!$E$35,"")&amp;
IF($U83=33,Data!$E$36,"")&amp;
IF($U83=34,Data!$E$37,"")&amp;
IF($U83=35,Data!$E$38,"")&amp;
IF($U83=36,Data!$E$39,"")&amp;
IF($U83=37,Data!$E$40,"")&amp;
IF($U83=38,Data!$E$41,"")&amp;
IF($U83=39,Data!$E$42,"")&amp;
IF($U83=40,Data!$E$43,"")&amp;
IF($U83=41,Data!$E$124,"")&amp;
IF($U83=42,Data!$E$126,"")&amp;
IF($U83=43,Data!$E$127,"")</f>
        <v/>
      </c>
      <c r="C83" s="116" t="str">
        <f t="shared" si="1"/>
        <v/>
      </c>
      <c r="D83" s="40" t="str">
        <f>IF($U83=1,Data!$G$4,"")&amp;
IF($U83=2,Data!$G$5,"")&amp;
IF($U83=3,Data!$G$6,"")&amp;
IF($U83=4,Data!$G$7,"")&amp;
IF($U83=5,Data!$G$8,"")&amp;
IF($U83=6,Data!$G$9,"")&amp;
IF($U83=7,Data!$G$10,"")&amp;
IF($U83=8,Data!$G$11,"")&amp;
IF($U83=9,Data!$G$12,"")&amp;
IF($U83=10,Data!$G$13,"")&amp;
IF($U83=11,Data!$G$14,"")&amp;
IF($U83=12,Data!$G$15,"")&amp;
IF($U83=13,Data!$G$16,"")&amp;
IF($U83=14,Data!$G$17,"")&amp;
IF($U83=15,Data!$G$18,"")&amp;
IF($U83=16,Data!$G$19,"")&amp;
IF($U83=17,Data!$G$20,"")&amp;
IF($U83=18,Data!$G$21,"")&amp;
IF($U83=19,Data!$G$22,"")&amp;
IF($U83=20,Data!$G$23,"")&amp;
IF($U83=21,Data!$G$24,"")&amp;
IF($U83=22,Data!$G$25,"")&amp;
IF($U83=23,Data!$G$26,"")&amp;
IF($U83=24,Data!$G$27,"")&amp;
IF($U83=25,Data!$G$28,"")&amp;
IF($U83=26,Data!$G$29,"")&amp;
IF($U83=27,Data!$G$30,"")&amp;
IF($U83=28,Data!$G$31,"")&amp;
IF($U83=29,Data!$G$32,"")&amp;
IF($U83=30,Data!$G$33,"")&amp;
IF($U83=31,Data!$G$34,"")&amp;
IF($U83=32,Data!$G$35,"")&amp;
IF($U83=33,Data!$G$36,"")&amp;
IF($U83=34,Data!$G$37,"")&amp;
IF($U83=35,Data!$G$38,"")&amp;
IF($U83=36,Data!$G$39,"")&amp;
IF($U83=37,Data!$G$40,"")&amp;
IF($U83=38,Data!$G$41,"")&amp;
IF($U83=39,Data!$G$42,"")&amp;
IF($U83=40,Data!$G$43,"")&amp;
IF($U83=41,Data!$G$44,"")&amp;
IF($U83=42,Data!$G$45,"")&amp;
IF($U83=43,Data!$G$46,"")&amp;
IF($U83=44,Data!$G$47,"")&amp;
IF($U83=45,Data!$G$48,"")&amp;
IF($U83=46,Data!$G$49,"")&amp;
IF($U83=47,Data!$G$50,"")&amp;
IF($U83=48,Data!$G$51,"")&amp;
IF($U83=49,Data!$G$52,"")&amp;
IF($U83=50,Data!$G$53,"")&amp;
IF($U83=51,Data!$G$54,"")&amp;
IF($U83=52,Data!$G$55,"")&amp;
IF($U83=53,Data!$G$56,"")&amp;
IF($U83=54,Data!$G$57,"")&amp;
IF($U83=55,Data!$G$58,"")&amp;
IF($U83=56,Data!$G$59,"")&amp;
IF($U83=57,Data!$G$60,"")&amp;
IF($U83=58,Data!$G$61,"")&amp;
IF($U83=59,Data!$G$62,"")&amp;
IF($U83=60,Data!$G$63,"")&amp;
IF($U83=61,Data!$G$64,"")&amp;
IF($U83=62,Data!$G$65,"")&amp;
IF($U83=63,Data!$G$66,"")&amp;
IF($U83=64,Data!$G$67,"")&amp;
IF($U83=65,Data!$G$68,"")&amp;
IF($U83=66,Data!$G$69,"")&amp;
IF($U83=67,Data!$G$70,"")&amp;
IF($U83=68,Data!$G$71,"")&amp;
IF($U83=69,Data!$G$72,"")&amp;
IF($U83=70,Data!$G$73,"")&amp;
IF($U83=71,Data!$G$74,"")&amp;
IF($U83=72,Data!$G$75,"")&amp;
IF($U83=73,Data!$G$76,"")&amp;
IF($U83=74,Data!$G$77,"")&amp;
IF($U83=75,Data!$G$78,"")&amp;
IF($U83=76,Data!$G$79,"")&amp;
IF($U83=77,Data!$G$80,"")&amp;
IF($U83=78,Data!$G$81,"")&amp;
IF($U83=79,Data!$G$82,"")&amp;
IF($U83=80,Data!$G$83,"")&amp;
IF($U83=81,Data!$G$84,"")&amp;
IF($U83=82,Data!$G$85,"")&amp;
IF($U83=83,Data!$G$86,"")&amp;
IF($U83=84,Data!$G$87,"")&amp;
IF($U83=85,Data!$G$88,"")&amp;
IF($U83=86,Data!$G$89,"")&amp;
IF($U83=87,Data!$G$90,"")&amp;
IF($U83=88,Data!$G$91,"")&amp;
IF($U83=89,Data!$G$92,"")&amp;
IF($U83=90,Data!$G$93,"")&amp;
IF($U83=91,Data!$G$94,"")&amp;
IF($U83=92,Data!$G$95,"")&amp;
IF($U83=93,Data!$G$96,"")&amp;
IF($U83=94,Data!$G$97,"")&amp;
IF($U83=95,Data!$G$98,"")&amp;
IF($U83=96,Data!$G$99,"")&amp;
IF($U83=97,Data!$G$100,"")&amp;
IF($U83=98,Data!$G$101,"")&amp;
IF($U83=99,Data!$G$102,"")&amp;
IF($U83=100,Data!$G$103,"")&amp;
IF($U83=101,Data!$G$104,"")&amp;
IF($U83=102,Data!$G$105,"")&amp;
IF($U83=103,Data!$G$106,"")&amp;
IF($U83=104,Data!$G$107,"")&amp;
IF($U83=105,Data!$G$108,"")&amp;
IF($U83=106,Data!$G$109,"")&amp;
IF($U83=107,Data!$G$110,"")&amp;
IF($U83=108,Data!$G$111,"")&amp;
IF($U83=109,Data!$G$112,"")&amp;
IF($U83=100,Data!$G$113,"")&amp;
IF($U83=111,Data!$G$114,"")&amp;
IF($U83=112,Data!$G$115,"")&amp;
IF($U83=113,Data!$G$116,"")&amp;
IF($U83=114,Data!$G$117,"")&amp;
IF($U83=115,Data!$G$118,"")&amp;
IF($U83=116,Data!$G$119,"")&amp;
IF($U83=117,Data!$G$120,"")&amp;
IF($U83=118,Data!$G$121,"")&amp;
IF($U83=119,Data!$G$122,"")&amp;
IF($U83=120,Data!$G$123,"")</f>
        <v/>
      </c>
      <c r="E83" s="41" t="str">
        <f>IF($U83=1,Data!$I$4&amp;" LED","")&amp;
IF($U83=2,Data!$I$5&amp;" LED","")&amp;
IF($U83=3,Data!$I$6&amp;" LED","")&amp;
IF($U83=4,Data!$I$7&amp;" LED","")&amp;
IF($U83=5,Data!$I$8&amp;" LED","")&amp;
IF($U83=6,Data!$I$9&amp;" LED","")&amp;
IF($U83=7,Data!$I$10&amp;" LED","")&amp;
IF($U83=8,Data!$I$11&amp;" LED","")&amp;
IF($U83=9,Data!$I$12&amp;" LED","")&amp;
IF($U83=10,Data!$I$13&amp;" LED","")&amp;
IF($U83=11,Data!$I$14&amp;" LED","")&amp;
IF($U83=12,Data!$I$15&amp;" LED","")&amp;
IF($U83=13,Data!$I$16&amp;" LED","")&amp;
IF($U83=14,Data!$I$17&amp;" LED","")&amp;
IF($U83=15,Data!$I$18&amp;" LED","")&amp;
IF($U83=16,Data!$I$19&amp;" LED","")&amp;
IF($U83=17,Data!$I$20&amp;" LED","")&amp;
IF($U83=18,Data!$I$21&amp;" LED","")&amp;
IF($U83=19,Data!$I$22&amp;" LED","")&amp;
IF($U83=20,Data!$I$23&amp;" LED","")&amp;
IF($U83=21,Data!$I$24&amp;" LED","")&amp;
IF($U83=22,Data!$I$25&amp;" LED","")&amp;
IF($U83=23,Data!$I$26&amp;" LED","")&amp;
IF($U83=24,Data!$I$27&amp;" LED","")&amp;
IF($U83=25,Data!$I$28&amp;" LED","")&amp;
IF($U83=26,Data!$I$29&amp;" LED","")&amp;
IF($U83=27,Data!$I$30&amp;" LED","")&amp;
IF($U83=28,Data!$I$31&amp;" LED","")&amp;
IF($U83=29,Data!$I$32&amp;" LED","")&amp;
IF($U83=30,Data!$I$33&amp;" LED","")&amp;
IF($U83=31,Data!$I$34&amp;" LED","")&amp;
IF($U83=32,Data!$I$35&amp;" LED","")&amp;
IF($U83=33,Data!$I$36&amp;" LED","")&amp;
IF($U83=34,Data!$I$37&amp;" LED","")&amp;
IF($U83=35,Data!$I$38&amp;" LED","")&amp;
IF($U83=36,Data!$I$39&amp;" LED","")&amp;
IF($U83=37,Data!$I$40&amp;" LED","")&amp;
IF($U83=38,Data!$I$41&amp;" LED","")&amp;
IF($U83=39,Data!$I$42&amp;" LED","")&amp;
IF($U83=40,Data!$I$43&amp;" LED","")&amp;
IF($U83=41,Data!$I$44&amp;" LED","")&amp;
IF($U83=42,Data!$I$45&amp;" LED","")&amp;
IF($U83=43,Data!$I$46&amp;" LED","")&amp;
IF($U83=44,Data!$I$47&amp;" LED","")&amp;
IF($U83=45,Data!$I$48&amp;" LED","")&amp;
IF($U83=46,Data!$I$49&amp;" LED","")&amp;
IF($U83=47,Data!$I$50&amp;" LED","")&amp;
IF($U83=48,Data!$I$51&amp;" LED","")&amp;
IF($U83=49,Data!$I$52&amp;" LED","")&amp;
IF($U83=50,Data!$I$53&amp;" LED","")&amp;
IF($U83=51,Data!$I$54&amp;" LED","")&amp;
IF($U83=52,Data!$I$55&amp;" LED","")&amp;
IF($U83=53,Data!$I$56&amp;" LED","")&amp;
IF($U83=54,Data!$I$57&amp;" LED","")&amp;
IF($U83=55,Data!$I$58&amp;" LED","")&amp;
IF($U83=56,Data!$I$59&amp;" LED","")&amp;
IF($U83=57,Data!$I$60&amp;" LED","")&amp;
IF($U83=58,Data!$I$61&amp;" LED","")&amp;
IF($U83=59,Data!$I$62&amp;" LED","")&amp;
IF($U83=60,Data!$I$63&amp;" LED","")&amp;
IF($U83=61,Data!$I$64&amp;" LED","")&amp;
IF($U83=62,Data!$I$65&amp;" LED","")&amp;
IF($U83=63,Data!$I$66&amp;" LED","")&amp;
IF($U83=64,Data!$I$67&amp;" LED","")&amp;
IF($U83=65,Data!$I$68&amp;" LED","")&amp;
IF($U83=66,Data!$I$69&amp;" LED","")&amp;
IF($U83=67,Data!$I$70&amp;" LED","")&amp;
IF($U83=68,Data!$I$71&amp;" LED","")&amp;
IF($U83=69,Data!$I$72&amp;" LED","")&amp;
IF($U83=70,Data!$I$73&amp;" LED","")&amp;
IF($U83=71,Data!$I$74&amp;" LED","")&amp;
IF($U83=72,Data!$I$75&amp;" LED","")&amp;
IF($U83=73,Data!$I$76&amp;" LED","")&amp;
IF($U83=74,Data!$I$77&amp;" LED","")&amp;
IF($U83=75,Data!$I$78&amp;" LED","")&amp;
IF($U83=76,Data!$I$79&amp;" LED","")&amp;
IF($U83=77,Data!$I$80&amp;" LED","")&amp;
IF($U83=78,Data!$I$81&amp;" LED","")&amp;
IF($U83=79,Data!$I$82&amp;" LED","")&amp;
IF($U83=80,Data!$I$83&amp;" LED","")&amp;
IF($U83=81,Data!$I$84&amp;" LED","")&amp;
IF($U83=82,Data!$I$85&amp;" LED","")&amp;
IF($U83=83,Data!$I$86&amp;" LED","")&amp;
IF($U83=84,Data!$I$87&amp;" LED","")&amp;
IF($U83=85,Data!$I$88&amp;" LED","")&amp;
IF($U83=86,Data!$I$89&amp;" LED","")&amp;
IF($U83=87,Data!$I$90&amp;" LED","")&amp;
IF($U83=88,Data!$I$91&amp;" LED","")&amp;
IF($U83=89,Data!$I$92&amp;" LED","")&amp;
IF($U83=90,Data!$I$93&amp;" LED","")&amp;
IF($U83=91,Data!$I$94&amp;" LED","")&amp;
IF($U83=92,Data!$I$95&amp;" LED","")&amp;
IF($U83=93,Data!$I$96&amp;" LED","")&amp;
IF($U83=94,Data!$I$97&amp;" LED","")&amp;
IF($U83=95,Data!$I$98&amp;" LED","")&amp;
IF($U83=96,Data!$I$99&amp;" LED","")&amp;
IF($U83=97,Data!$I$100&amp;" LED","")&amp;
IF($U83=98,Data!$I$101&amp;" LED","")&amp;
IF($U83=99,Data!$I$102&amp;" LED","")&amp;
IF($U83=100,Data!$I1122&amp;" LED","")&amp;
IF($U83=101,Data!$I$104&amp;" LED","")&amp;
IF($U83=102,Data!$I$105&amp;" LED","")&amp;
IF($U83=103,Data!$I$106&amp;" LED","")&amp;
IF($U83=104,Data!$I$107&amp;" LED","")&amp;
IF($U83=105,Data!$I$108&amp;" LED","")&amp;
IF($U83=106,Data!$I$109&amp;" LED","")&amp;
IF($U83=107,Data!$I$110&amp;" LED","")&amp;
IF($U83=108,Data!$I$111&amp;" LED","")&amp;
IF($U83=109,Data!$I$112&amp;" LED","")&amp;
IF($U83=110,Data!$I$113&amp;" LED","")&amp;
IF($U83=111,Data!$I$114&amp;" LED","")&amp;
IF($U83=112,Data!$I$115&amp;" LED","")&amp;
IF($U83=113,Data!$I$116&amp;" LED","")&amp;
IF($U83=114,Data!$I$117&amp;" LED","")&amp;
IF($U83=115,Data!$I$118&amp;" LED","")&amp;
IF($U83=116,Data!$I$119&amp;" LED","")&amp;
IF($U83=117,Data!$I$120&amp;" LED","")&amp;
IF($U83=118,Data!$I$121&amp;" LED","")&amp;
IF($U83=119,Data!$I$122&amp;" LED","")&amp;
IF($U83=120,Data!$I$123&amp;" LED","")</f>
        <v/>
      </c>
      <c r="F83" s="42" t="str">
        <f xml:space="preserve">
IF($U83=1,Data!$J$4&amp;" lm","")&amp;
IF($U83=2,Data!$J$5&amp;" lm","")&amp;
IF($U83=3,Data!$J$6&amp;" lm","")&amp;
IF($U83=4,Data!$J$7&amp;" lm","")&amp;
IF($U83=5,Data!$J$8&amp;" lm","")&amp;
IF($U83=6,Data!$J$9&amp;" lm","")&amp;
IF($U83=7,Data!$J$10&amp;" lm","")&amp;
IF($U83=8,Data!$J$11&amp;" lm","")&amp;
IF($U83=9,Data!$J$12&amp;" lm","")&amp;
IF($U83=10,Data!$J$13&amp;" lm","")&amp;
IF($U83=11,Data!$J$14&amp;" lm","")&amp;
IF($U83=12,Data!$J$15&amp;" lm","")&amp;
IF($U83=13,Data!$J$16&amp;" lm","")&amp;
IF($U83=14,Data!$J$17&amp;" lm","")&amp;
IF($U83=15,Data!$J$18&amp;" lm","")&amp;
IF($U83=16,Data!$J$19&amp;" lm","")&amp;
IF($U83=17,Data!$J$20&amp;" lm","")&amp;
IF($U83=18,Data!$J$21&amp;" lm","")&amp;
IF($U83=19,Data!$J$22&amp;" lm","")&amp;
IF($U83=20,Data!$J$23&amp;" lm","")&amp;
IF($U83=21,Data!$J$24&amp;" lm","")&amp;
IF($U83=22,Data!$J$25&amp;" lm","")&amp;
IF($U83=23,Data!$J$26&amp;" lm","")&amp;
IF($U83=24,Data!$J$27&amp;" lm","")&amp;
IF($U83=25,Data!$J$28&amp;" lm","")&amp;
IF($U83=26,Data!$J$29&amp;" lm","")&amp;
IF($U83=27,Data!$J$30&amp;" lm","")&amp;
IF($U83=28,Data!$J$31&amp;" lm","")&amp;
IF($U83=29,Data!$J$32&amp;" lm","")&amp;
IF($U83=30,Data!$J$33&amp;" lm","")&amp;
IF($U83=31,Data!$J$34&amp;" lm","")&amp;
IF($U83=32,Data!$J$35&amp;" lm","")&amp;
IF($U83=33,Data!$J$36&amp;" lm","")&amp;
IF($U83=34,Data!$J$37&amp;" lm","")&amp;
IF($U83=35,Data!$J$38&amp;" lm","")&amp;
IF($U83=36,Data!$J$39&amp;" lm","")&amp;
IF($U83=37,Data!$J$40&amp;" lm","")&amp;
IF($U83=38,Data!$J$41&amp;" lm","")&amp;
IF($U83=39,Data!$J$42&amp;" lm","")&amp;
IF($U83=40,Data!$J$43&amp;" lm","")&amp;
IF($U83=41,Data!$J$44&amp;" lm","")&amp;
IF($U83=42,Data!$J$45&amp;" lm","")&amp;
IF($U83=43,Data!$J$46&amp;" lm","")&amp;
IF($U83=44,Data!$J$47&amp;" lm","")&amp;
IF($U83=45,Data!$J$48&amp;" lm","")&amp;
IF($U83=46,Data!$J$49&amp;" lm","")&amp;
IF($U83=47,Data!$J$50&amp;" lm","")&amp;
IF($U83=48,Data!$J$51&amp;" lm","")&amp;
IF($U83=49,Data!$J$52&amp;" lm","")&amp;
IF($U83=50,Data!$J$53&amp;" lm","")&amp;
IF($U83=51,Data!$J$54&amp;" lm","")&amp;
IF($U83=52,Data!$J$55&amp;" lm","")&amp;
IF($U83=53,Data!$J$56&amp;" lm","")&amp;
IF($U83=54,Data!$J$57&amp;" lm","")&amp;
IF($U83=55,Data!$J$58&amp;" lm","")&amp;
IF($U83=56,Data!$J$59&amp;" lm","")&amp;
IF($U83=57,Data!$J$60&amp;" lm","")&amp;
IF($U83=58,Data!$J$61&amp;" lm","")&amp;
IF($U83=59,Data!$J$62&amp;" lm","")&amp;
IF($U83=60,Data!$J$63&amp;" lm","")&amp;
IF($U83=61,Data!$J$64&amp;" lm","")&amp;
IF($U83=62,Data!$J$65&amp;" lm","")&amp;
IF($U83=63,Data!$J$66&amp;" lm","")&amp;
IF($U83=64,Data!$J$67&amp;" lm","")&amp;
IF($U83=65,Data!$J$68&amp;" lm","")&amp;
IF($U83=66,Data!$J$69&amp;" lm","")&amp;
IF($U83=67,Data!$J$70&amp;" lm","")&amp;
IF($U83=68,Data!$J$71&amp;" lm","")&amp;
IF($U83=69,Data!$J$72&amp;" lm","")&amp;
IF($U83=70,Data!$J$73&amp;" lm","")&amp;
IF($U83=71,Data!$J$74&amp;" lm","")&amp;
IF($U83=72,Data!$J$75&amp;" lm","")&amp;
IF($U83=73,Data!$J$76&amp;" lm","")&amp;
IF($U83=74,Data!$J$77&amp;" lm","")&amp;
IF($U83=75,Data!$J$78&amp;" lm","")&amp;
IF($U83=76,Data!$J$79&amp;" lm","")&amp;
IF($U83=77,Data!$J$80&amp;" lm","")&amp;
IF($U83=78,Data!$J$81&amp;" lm","")&amp;
IF($U83=79,Data!$J$82&amp;" lm","")&amp;
IF($U83=80,Data!$J$83&amp;" lm","")&amp;
IF($U83=81,Data!$J$84&amp;" lm","")&amp;
IF($U83=82,Data!$J$85&amp;" lm","")&amp;
IF($U83=83,Data!$J$86&amp;" lm","")&amp;
IF($U83=84,Data!$J$87&amp;" lm","")&amp;
IF($U83=85,Data!$J$88&amp;" lm","")&amp;
IF($U83=86,Data!$J$89&amp;" lm","")&amp;
IF($U83=87,Data!$J$90&amp;" lm","")&amp;
IF($U83=88,Data!$J$91&amp;" lm","")&amp;
IF($U83=89,Data!$J$92&amp;" lm","")&amp;
IF($U83=90,Data!$J$93&amp;" lm","")&amp;
IF($U83=91,Data!$J$94&amp;" lm","")&amp;
IF($U83=92,Data!$J$95&amp;" lm","")&amp;
IF($U83=93,Data!$J$96&amp;" lm","")&amp;
IF($U83=94,Data!$J$97&amp;" lm","")&amp;
IF($U83=95,Data!$J$98&amp;" lm","")&amp;
IF($U83=96,Data!$J$99&amp;" lm","")&amp;
IF($U83=97,Data!$J$100&amp;" lm","")&amp;
IF($U83=98,Data!$J$101&amp;" lm","")&amp;
IF($U83=99,Data!$J$102&amp;" lm","")&amp;
IF($U83=100,Data!$J$103&amp;" lm","")&amp;
IF($U83=101,Data!$J$104&amp;" lm","")&amp;
IF($U83=102,Data!$J$105&amp;" lm","")&amp;
IF($U83=103,Data!$J$106&amp;" lm","")&amp;
IF($U83=104,Data!$J$107&amp;" lm","")&amp;
IF($U83=105,Data!$J$108&amp;" lm","")&amp;
IF($U83=106,Data!$J$109&amp;" lm","")&amp;
IF($U83=107,Data!$J$110&amp;" lm","")&amp;
IF($U83=108,Data!$J$111&amp;" lm","")&amp;
IF($U83=109,Data!$J$112&amp;" lm","")&amp;
IF($U83=110,Data!$J$113&amp;" lm","")&amp;
IF($U83=111,Data!$J$114&amp;" lm","")&amp;
IF($U83=112,Data!$J$115&amp;" lm","")&amp;
IF($U83=113,Data!$J$116&amp;" lm","")&amp;
IF($U83=114,Data!$J$117&amp;" lm","")&amp;
IF($U83=115,Data!$J$118&amp;" lm","")&amp;
IF($U83=116,Data!$J$109&amp;" lm","")&amp;
IF($U83=117,Data!$J$120&amp;" lm","")&amp;
IF($U83=118,Data!$J$121&amp;" lm","")&amp;
IF($U83=119,Data!$J$122&amp;" lm","")&amp;
IF($U83=120,Data!$J$123&amp;" lm","")</f>
        <v/>
      </c>
      <c r="G83" s="43" t="str">
        <f xml:space="preserve">
IF($U83=1,Data!$H$4,"")&amp;
IF($U83=2,Data!$H$5,"")&amp;
IF($U83=3,Data!$H$6,"")&amp;
IF($U83=4,Data!$H$7,"")&amp;
IF($U83=5,Data!$H$8,"")&amp;
IF($U83=6,Data!$H$9,"")&amp;
IF($U83=7,Data!$H$10,"")&amp;
IF($U83=8,Data!$H$11,"")&amp;
IF($U83=9,Data!$H$12,"")&amp;
IF($U83=10,Data!$H$13,"")&amp;
IF($U83=11,Data!$H$14,"")&amp;
IF($U83=12,Data!$H$15,"")&amp;
IF($U83=13,Data!$H$16,"")&amp;
IF($U83=14,Data!$H$17,"")&amp;
IF($U83=15,Data!$H$18,"")&amp;
IF($U83=16,Data!$H$19,"")&amp;
IF($U83=17,Data!$H$20,"")&amp;
IF($U83=18,Data!$H$21,"")&amp;
IF($U83=19,Data!$H$22,"")&amp;
IF($U83=20,Data!$H$23,"")&amp;
IF($U83=21,Data!$H$24,"")&amp;
IF($U83=22,Data!$H$25,"")&amp;
IF($U83=23,Data!$H$26,"")&amp;
IF($U83=24,Data!$H$27,"")&amp;
IF($U83=25,Data!$H$28,"")&amp;
IF($U83=26,Data!$H$29,"")&amp;
IF($U83=27,Data!$H$30,"")&amp;
IF($U83=28,Data!$H$31,"")&amp;
IF($U83=29,Data!$H$32,"")&amp;
IF($U83=30,Data!$H$33,"")&amp;
IF($U83=31,Data!$H$34,"")&amp;
IF($U83=32,Data!$H$35,"")&amp;
IF($U83=33,Data!$H$36,"")&amp;
IF($U83=34,Data!$H$37,"")&amp;
IF($U83=35,Data!$H$38,"")&amp;
IF($U83=36,Data!$H$39,"")&amp;
IF($U83=37,Data!$H$40,"")&amp;
IF($U83=38,Data!$H$41,"")&amp;
IF($U83=39,Data!$H$42,"")&amp;
IF($U83=40,Data!$H$43,"")&amp;
IF($U83=41,Data!$H$44,"")&amp;
IF($U83=42,Data!$H$45,"")&amp;
IF($U83=43,Data!$H$46,"")&amp;
IF($U83=44,Data!$H$47,"")&amp;
IF($U83=45,Data!$H$48,"")&amp;
IF($U83=46,Data!$H$49,"")&amp;
IF($U83=47,Data!$H$50,"")&amp;
IF($U83=48,Data!$H$51,"")&amp;
IF($U83=49,Data!$H$52,"")&amp;
IF($U83=50,Data!$H$53,"")&amp;
IF($U83=51,Data!$H$54,"")&amp;
IF($U83=52,Data!$H$55,"")&amp;
IF($U83=53,Data!$H$56,"")&amp;
IF($U83=54,Data!$H$57,"")&amp;
IF($U83=55,Data!$H$58,"")&amp;
IF($U83=56,Data!$H$59,"")&amp;
IF($U83=57,Data!$H$60,"")&amp;
IF($U83=58,Data!$H$61,"")&amp;
IF($U83=59,Data!$H$62,"")&amp;
IF($U83=60,Data!$H$63,"")&amp;
IF($U83=61,Data!$H$64,"")&amp;
IF($U83=62,Data!$H$65,"")&amp;
IF($U83=63,Data!$H$66,"")&amp;
IF($U83=64,Data!$H$67,"")&amp;
IF($U83=65,Data!$H$68,"")&amp;
IF($U83=66,Data!$H$69,"")&amp;
IF($U83=67,Data!$H$70,"")&amp;
IF($U83=68,Data!$H$71,"")&amp;
IF($U83=69,Data!$H$72,"")&amp;
IF($U83=70,Data!$H$73,"")&amp;
IF($U83=71,Data!$H$74,"")&amp;
IF($U83=72,Data!$H$75,"")&amp;
IF($U83=73,Data!$H$76,"")&amp;
IF($U83=74,Data!$H$77,"")&amp;
IF($U83=75,Data!$H$78,"")&amp;
IF($U83=76,Data!$H$79,"")&amp;
IF($U83=77,Data!$H$80,"")&amp;
IF($U83=78,Data!$H$81,"")&amp;
IF($U83=79,Data!$H$82,"")&amp;
IF($U83=80,Data!$H$83,"")&amp;
IF($U83=81,Data!$H$84,"")&amp;
IF($U83=82,Data!$H$85,"")&amp;
IF($U83=83,Data!$H$86,"")&amp;
IF($U83=84,Data!$H$87,"")&amp;
IF($U83=85,Data!$H$88,"")&amp;
IF($U83=86,Data!$H$89,"")&amp;
IF($U83=87,Data!$H$90,"")&amp;
IF($U83=88,Data!$H$91,"")&amp;
IF($U83=89,Data!$H$92,"")&amp;
IF($U83=90,Data!$H$93,"")&amp;
IF($U83=91,Data!$H$94,"")&amp;
IF($U83=92,Data!$H$95,"")&amp;
IF($U83=93,Data!$H$96,"")&amp;
IF($U83=94,Data!$H$97,"")&amp;
IF($U83=95,Data!$H$98,"")&amp;
IF($U83=96,Data!$H$99,"")&amp;
IF($U83=97,Data!$H$100,"")&amp;
IF($U83=98,Data!$H$101,"")&amp;
IF($U83=99,Data!$H$102,"")&amp;
IF($U83=100,Data!$H$103,"")&amp;
IF($U83=101,Data!$H$104,"")&amp;
IF($U83=102,Data!$H$105,"")&amp;
IF($U83=103,Data!$H$106,"")&amp;
IF($U83=104,Data!$H$107,"")&amp;
IF($U83=105,Data!$H$108,"")&amp;
IF($U83=106,Data!$H$109,"")&amp;
IF($U83=107,Data!$H$110,"")&amp;
IF($U83=108,Data!$H$111,"")&amp;
IF($U83=109,Data!$H$112,"")&amp;
IF($U83=110,Data!$H$113,"")&amp;
IF($U83=111,Data!$H$114,"")&amp;
IF($U83=112,Data!$H$115,"")&amp;
IF($U83=113,Data!$H$116,"")&amp;
IF($U83=114,Data!$H$117,"")&amp;
IF($U83=115,Data!$H$118,"")&amp;
IF($U83=116,Data!$H$119,"")&amp;
IF($U83=117,Data!$H$120,"")&amp;
IF($U83=118,Data!$H$121,"")&amp;
IF($U83=119,Data!$H$122,"")&amp;
IF($U83=120,Data!$H$123,"")</f>
        <v/>
      </c>
      <c r="H83" s="44" t="str">
        <f>IF($U83=1,Data!$V$4&amp;" W","")&amp;
IF($U83=2,Data!$V$5&amp;" W","")&amp;
IF($U83=3,Data!$V$6&amp;" W","")&amp;
IF($U83=4,Data!$V$7&amp;" W","")&amp;
IF($U83=5,Data!$V$8&amp;" W","")&amp;
IF($U83=6,Data!$V$9&amp;" W","")&amp;
IF($U83=7,Data!$V$10&amp;" W","")&amp;
IF($U83=8,Data!$V$11&amp;" W","")&amp;
IF($U83=9,Data!$V$12&amp;" W","")&amp;
IF($U83=10,Data!$V$13&amp;" W","")&amp;
IF($U83=11,Data!$V$14&amp;" W","")&amp;
IF($U83=12,Data!$V$15&amp;" W","")&amp;
IF($U83=13,Data!$V$16&amp;" W","")&amp;
IF($U83=14,Data!$V$17&amp;" W","")&amp;
IF($U83=15,Data!$V$18&amp;" W","")&amp;
IF($U83=16,Data!$V$19&amp;" W","")&amp;
IF($U83=17,Data!$V$20&amp;" W","")&amp;
IF($U83=18,Data!$V$21&amp;" W","")&amp;
IF($U83=19,Data!$V$22&amp;" W","")&amp;
IF($U83=20,Data!$V$23&amp;" W","")&amp;
IF($U83=21,Data!$V$24&amp;" W","")&amp;
IF($U83=22,Data!$V$25&amp;" W","")&amp;
IF($U83=23,Data!$V$26&amp;" W","")&amp;
IF($U83=24,Data!$V$27&amp;" W","")&amp;
IF($U83=25,Data!$V$28&amp;" W","")&amp;
IF($U83=26,Data!$V$29&amp;" W","")&amp;
IF($U83=27,Data!$V$30&amp;" W","")&amp;
IF($U83=28,Data!$V$31&amp;" W","")&amp;
IF($U83=29,Data!$V$32&amp;" W","")&amp;
IF($U83=30,Data!$V$33&amp;" W","")&amp;
IF($U83=31,Data!$V$34&amp;" W","")&amp;
IF($U83=32,Data!$V$35&amp;" W","")&amp;
IF($U83=33,Data!$V$36&amp;" W","")&amp;
IF($U83=34,Data!$V$37&amp;" W","")&amp;
IF($U83=35,Data!$V$38&amp;" W","")&amp;
IF($U83=36,Data!$V$39&amp;" W","")&amp;
IF($U83=37,Data!$V$40&amp;" W","")&amp;
IF($U83=38,Data!$V$41&amp;" W","")&amp;
IF($U83=39,Data!$V$42&amp;" W","")&amp;
IF($U83=40,Data!$V$43&amp;" W","")&amp;
IF($U83=41,Data!$V$44&amp;" W","")&amp;
IF($U83=42,Data!$V$45&amp;" W","")&amp;
IF($U83=43,Data!$V$46&amp;" W","")&amp;
IF($U83=44,Data!$V$47&amp;" W","")&amp;
IF($U83=45,Data!$V$48&amp;" W","")&amp;
IF($U83=46,Data!$V$49&amp;" W","")&amp;
IF($U83=47,Data!$V$50&amp;" W","")&amp;
IF($U83=48,Data!$V$51&amp;" W","")&amp;
IF($U83=49,Data!$V$52&amp;" W","")&amp;
IF($U83=50,Data!$V$53&amp;" W","")&amp;
IF($U83=51,Data!$V$54&amp;" W","")&amp;
IF($U83=52,Data!$V$55&amp;" W","")&amp;
IF($U83=53,Data!$V$56&amp;" W","")&amp;
IF($U83=54,Data!$V$57&amp;" W","")&amp;
IF($U83=55,Data!$V$58&amp;" W","")&amp;
IF($U83=56,Data!$V$59&amp;" W","")&amp;
IF($U83=57,Data!$V$60&amp;" W","")&amp;
IF($U83=58,Data!$V$61&amp;" W","")&amp;
IF($U83=59,Data!$V$62&amp;" W","")&amp;
IF($U83=60,Data!$V$63&amp;" W","")&amp;
IF($U83=61,Data!$V$64&amp;" W","")&amp;
IF($U83=62,Data!$V$65&amp;" W","")&amp;
IF($U83=63,Data!$V$66&amp;" W","")&amp;
IF($U83=64,Data!$V$67&amp;" W","")&amp;
IF($U83=65,Data!$V$68&amp;" W","")&amp;
IF($U83=66,Data!$V$69&amp;" W","")&amp;
IF($U83=67,Data!$V$70&amp;" W","")&amp;
IF($U83=68,Data!$V$71&amp;" W","")&amp;
IF($U83=69,Data!$V$72&amp;" W","")&amp;
IF($U83=70,Data!$V$73&amp;" W","")&amp;
IF($U83=71,Data!$V$74&amp;" W","")&amp;
IF($U83=72,Data!$V$75&amp;" W","")&amp;
IF($U83=73,Data!$V$76&amp;" W","")&amp;
IF($U83=74,Data!$V$77&amp;" W","")&amp;
IF($U83=75,Data!$V$78&amp;" W","")&amp;
IF($U83=76,Data!$V$79&amp;" W","")&amp;
IF($U83=77,Data!$V$80&amp;" W","")&amp;
IF($U83=78,Data!$V$81&amp;" W","")&amp;
IF($U83=79,Data!$V$82&amp;" W","")&amp;
IF($U83=80,Data!$V$83&amp;" W","")&amp;
IF($U83=81,Data!$V$84&amp;" W","")&amp;
IF($U83=82,Data!$V$85&amp;" W","")&amp;
IF($U83=83,Data!$V$86&amp;" W","")&amp;
IF($U83=84,Data!$V$87&amp;" W","")&amp;
IF($U83=85,Data!$V$88&amp;" W","")&amp;
IF($U83=86,Data!$V$89&amp;" W","")&amp;
IF($U83=87,Data!$V$90&amp;" W","")&amp;
IF($U83=88,Data!$V$91&amp;" W","")&amp;
IF($U83=89,Data!$V$92&amp;" W","")&amp;
IF($U83=90,Data!$V$93&amp;" W","")&amp;
IF($U83=91,Data!$V$94&amp;" W","")&amp;
IF($U83=92,Data!$V$95&amp;" W","")&amp;
IF($U83=93,Data!$V$96&amp;" W","")&amp;
IF($U83=94,Data!$V$97&amp;" W","")&amp;
IF($U83=95,Data!$V$98&amp;" W","")&amp;
IF($U83=96,Data!$V$99&amp;" W","")&amp;
IF($U83=97,Data!$V$100&amp;" W","")&amp;
IF($U83=98,Data!$V$101&amp;" W","")&amp;
IF($U83=99,Data!$V$102&amp;" W","")&amp;
IF($U83=100,Data!$V$103&amp;" W","")&amp;
IF($U83=101,Data!$V183&amp;" W","")&amp;
IF($U83=102,Data!$V$105&amp;" W","")&amp;
IF($U83=103,Data!$V$106&amp;" W","")&amp;
IF($U83=104,Data!$V$107&amp;" W","")&amp;
IF($U83=105,Data!$V$108&amp;" W","")&amp;
IF($U83=106,Data!$V$109&amp;" W","")&amp;
IF($U83=107,Data!$V$110&amp;" W","")&amp;
IF($U83=108,Data!$V$111&amp;" W","")&amp;
IF($U83=109,Data!$V$112&amp;" W","")&amp;
IF($U83=110,Data!$V$113&amp;" W","")&amp;
IF($U83=111,Data!$V$114&amp;" W","")&amp;
IF($U83=112,Data!$V$115&amp;" W","")&amp;
IF($U83=113,Data!$V$116&amp;" W","")&amp;
IF($U83=114,Data!$V$117&amp;" W","")&amp;
IF($U83=115,Data!$V$118&amp;" W","")&amp;
IF($U83=116,Data!$V$119&amp;" W","")&amp;
IF($U83=117,Data!$V$120&amp;" W","")&amp;
IF($U83=118,Data!$V$121&amp;" W","")&amp;
IF($U83=119,Data!$V$122&amp;" W","")&amp;
IF($U83=120,Data!$V$123&amp;" W","")</f>
        <v/>
      </c>
      <c r="I83" s="42" t="str">
        <f>IF($U83=1,Data!$W$4&amp;" W","")&amp;
IF($U83=2,Data!$W$5&amp;" W","")&amp;
IF($U83=3,Data!$W$6&amp;" W","")&amp;
IF($U83=4,Data!$W$7&amp;" W","")&amp;
IF($U83=5,Data!$W$8&amp;" W","")&amp;
IF($U83=6,Data!$W$9&amp;" W","")&amp;
IF($U83=7,Data!$W$10&amp;" W","")&amp;
IF($U83=8,Data!$W$11&amp;" W","")&amp;
IF($U83=9,Data!$W$12&amp;" W","")&amp;
IF($U83=10,Data!$W$13&amp;" W","")&amp;
IF($U83=11,Data!$W$14&amp;" W","")&amp;
IF($U83=12,Data!$W$15&amp;" W","")&amp;
IF($U83=13,Data!$W$16&amp;" W","")&amp;
IF($U83=14,Data!$W$17&amp;" W","")&amp;
IF($U83=15,Data!$W$18&amp;" W","")&amp;
IF($U83=16,Data!$W$19&amp;" W","")&amp;
IF($U83=17,Data!$W$20&amp;" W","")&amp;
IF($U83=18,Data!$W$21&amp;" W","")&amp;
IF($U83=19,Data!$W$22&amp;" W","")&amp;
IF($U83=20,Data!$W$23&amp;" W","")&amp;
IF($U83=21,Data!$W$24&amp;" W","")&amp;
IF($U83=22,Data!$W$25&amp;" W","")&amp;
IF($U83=23,Data!$W$26&amp;" W","")&amp;
IF($U83=24,Data!$W$27&amp;" W","")&amp;
IF($U83=25,Data!$W$28&amp;" W","")&amp;
IF($U83=26,Data!$W$29&amp;" W","")&amp;
IF($U83=27,Data!$W$30&amp;" W","")&amp;
IF($U83=28,Data!$W$31&amp;" W","")&amp;
IF($U83=29,Data!$W$32&amp;" W","")&amp;
IF($U83=30,Data!$W$33&amp;" W","")&amp;
IF($U83=31,Data!$W$34&amp;" W","")&amp;
IF($U83=32,Data!$W$35&amp;" W","")&amp;
IF($U83=33,Data!$W$36&amp;" W","")&amp;
IF($U83=34,Data!$W$37&amp;" W","")&amp;
IF($U83=35,Data!$W$38&amp;" W","")&amp;
IF($U83=36,Data!$W$39&amp;" W","")&amp;
IF($U83=37,Data!$W$40&amp;" W","")&amp;
IF($U83=38,Data!$W$41&amp;" W","")&amp;
IF($U83=39,Data!$W$42&amp;" W","")&amp;
IF($U83=40,Data!$W$43&amp;" W","")&amp;
IF($U83=41,Data!$W$44&amp;" W","")&amp;
IF($U83=42,Data!$W$45&amp;" W","")&amp;
IF($U83=43,Data!$W$46&amp;" W","")&amp;
IF($U83=44,Data!$W$47&amp;" W","")&amp;
IF($U83=45,Data!$W$48&amp;" W","")&amp;
IF($U83=46,Data!$W$49&amp;" W","")&amp;
IF($U83=47,Data!$W$50&amp;" W","")&amp;
IF($U83=48,Data!$W$51&amp;" W","")&amp;
IF($U83=49,Data!$W$52&amp;" W","")&amp;
IF($U83=50,Data!$W$53&amp;" W","")&amp;
IF($U83=51,Data!$W$54&amp;" W","")&amp;
IF($U83=52,Data!$W$55&amp;" W","")&amp;
IF($U83=53,Data!$W$56&amp;" W","")&amp;
IF($U83=54,Data!$W$57&amp;" W","")&amp;
IF($U83=55,Data!$W$58&amp;" W","")&amp;
IF($U83=56,Data!$W$59&amp;" W","")&amp;
IF($U83=57,Data!$W$60&amp;" W","")&amp;
IF($U83=58,Data!$W$61&amp;" W","")&amp;
IF($U83=59,Data!$W$62&amp;" W","")&amp;
IF($U83=60,Data!$W$63&amp;" W","")&amp;
IF($U83=61,Data!$W$64&amp;" W","")&amp;
IF($U83=62,Data!$W$65&amp;" W","")&amp;
IF($U83=63,Data!$W$66&amp;" W","")&amp;
IF($U83=64,Data!$W$67&amp;" W","")&amp;
IF($U83=65,Data!$W$68&amp;" W","")&amp;
IF($U83=66,Data!$W$69&amp;" W","")&amp;
IF($U83=67,Data!$W$70&amp;" W","")&amp;
IF($U83=68,Data!$W$71&amp;" W","")&amp;
IF($U83=69,Data!$W$72&amp;" W","")&amp;
IF($U83=70,Data!$W$73&amp;" W","")&amp;
IF($U83=71,Data!$W$74&amp;" W","")&amp;
IF($U83=72,Data!$W$75&amp;" W","")&amp;
IF($U83=73,Data!$W$76&amp;" W","")&amp;
IF($U83=74,Data!$W$77&amp;" W","")&amp;
IF($U83=75,Data!$W$78&amp;" W","")&amp;
IF($U83=76,Data!$W$79&amp;" W","")&amp;
IF($U83=77,Data!$W$80&amp;" W","")&amp;
IF($U83=78,Data!$W$81&amp;" W","")&amp;
IF($U83=79,Data!$W$82&amp;" W","")&amp;
IF($U83=80,Data!$W$83&amp;" W","")&amp;
IF($U83=81,Data!$W$84&amp;" W","")&amp;
IF($U83=82,Data!$W$85&amp;" W","")&amp;
IF($U83=83,Data!$W$86&amp;" W","")&amp;
IF($U83=84,Data!$W$87&amp;" W","")&amp;
IF($U83=85,Data!$W$88&amp;" W","")&amp;
IF($U83=86,Data!$W$89&amp;" W","")&amp;
IF($U83=87,Data!$W$90&amp;" W","")&amp;
IF($U83=88,Data!$W$91&amp;" W","")&amp;
IF($U83=89,Data!$W$92&amp;" W","")&amp;
IF($U83=90,Data!$W$93&amp;" W","")&amp;
IF($U83=91,Data!$W$94&amp;" W","")&amp;
IF($U83=92,Data!$W$95&amp;" W","")&amp;
IF($U83=93,Data!$W$96&amp;" W","")&amp;
IF($U83=94,Data!$W$97&amp;" W","")&amp;
IF($U83=95,Data!$W$98&amp;" W","")&amp;
IF($U83=96,Data!$W$99&amp;" W","")&amp;
IF($U83=97,Data!$W$100&amp;" W","")&amp;
IF($U83=98,Data!$W$101&amp;" W","")&amp;
IF($U83=99,Data!$W$102&amp;" W","")&amp;
IF($U83=100,Data!$W$103&amp;" W","")&amp;
IF($U83=101,Data!$V183&amp;" W","")&amp;
IF($U83=102,Data!$W$105&amp;" W","")&amp;
IF($U83=103,Data!$W$106&amp;" W","")&amp;
IF($U83=104,Data!$W$107&amp;" W","")&amp;
IF($U83=105,Data!$W$108&amp;" W","")&amp;
IF($U83=106,Data!$W$109&amp;" W","")&amp;
IF($U83=107,Data!$W$110&amp;" W","")&amp;
IF($U83=108,Data!$W$111&amp;" W","")&amp;
IF($U83=109,Data!$W$112&amp;" W","")&amp;
IF($U83=110,Data!$W$113&amp;" W","")&amp;
IF($U83=111,Data!$W$114&amp;" W","")&amp;
IF($U83=112,Data!$W$115&amp;" W","")&amp;
IF($U83=113,Data!$W$116&amp;" W","")&amp;
IF($U83=114,Data!$W$117&amp;" W","")&amp;
IF($U83=115,Data!$W$118&amp;" W","")&amp;
IF($U83=116,Data!$W$119&amp;" W","")&amp;
IF($U83=117,Data!$W$120&amp;" W","")&amp;
IF($U83=118,Data!$W$121&amp;" W","")&amp;
IF($U83=119,Data!$W$122&amp;" W","")&amp;
IF($U83=120,Data!$W$123&amp;" W","")</f>
        <v/>
      </c>
      <c r="J83" s="44" t="str">
        <f>IF($U83=1,Data!$X$4&amp;" W","")&amp;
IF($U83=2,Data!$X$5&amp;" W","")&amp;
IF($U83=3,Data!$X$6&amp;" W","")&amp;
IF($U83=4,Data!$X$7&amp;" W","")&amp;
IF($U83=5,Data!$X$8&amp;" W","")&amp;
IF($U83=6,Data!$X$9&amp;" W","")&amp;
IF($U83=7,Data!$X$10&amp;" W","")&amp;
IF($U83=8,Data!$X$11&amp;" W","")&amp;
IF($U83=9,Data!$X$12&amp;" W","")&amp;
IF($U83=10,Data!$X$13&amp;" W","")&amp;
IF($U83=11,Data!$X$14&amp;" W","")&amp;
IF($U83=12,Data!$X$15&amp;" W","")&amp;
IF($U83=13,Data!$X$16&amp;" W","")&amp;
IF($U83=14,Data!$X$17&amp;" W","")&amp;
IF($U83=15,Data!$X$18&amp;" W","")&amp;
IF($U83=16,Data!$X$19&amp;" W","")&amp;
IF($U83=17,Data!$X$20&amp;" W","")&amp;
IF($U83=18,Data!$X$21&amp;" W","")&amp;
IF($U83=19,Data!$X$22&amp;" W","")&amp;
IF($U83=20,Data!$X$23&amp;" W","")&amp;
IF($U83=21,Data!$X$24&amp;" W","")&amp;
IF($U83=22,Data!$X$25&amp;" W","")&amp;
IF($U83=23,Data!$X$26&amp;" W","")&amp;
IF($U83=24,Data!$X$27&amp;" W","")&amp;
IF($U83=25,Data!$X$28&amp;" W","")&amp;
IF($U83=26,Data!$X$29&amp;" W","")&amp;
IF($U83=27,Data!$X$30&amp;" W","")&amp;
IF($U83=28,Data!$X$31&amp;" W","")&amp;
IF($U83=29,Data!$X$32&amp;" W","")&amp;
IF($U83=30,Data!$X$33&amp;" W","")&amp;
IF($U83=31,Data!$X$34&amp;" W","")&amp;
IF($U83=32,Data!$X$35&amp;" W","")&amp;
IF($U83=33,Data!$X$36&amp;" W","")&amp;
IF($U83=34,Data!$X$37&amp;" W","")&amp;
IF($U83=35,Data!$X$38&amp;" W","")&amp;
IF($U83=36,Data!$X$39&amp;" W","")&amp;
IF($U83=37,Data!$X$40&amp;" W","")&amp;
IF($U83=38,Data!$X$41&amp;" W","")&amp;
IF($U83=39,Data!$X$42&amp;" W","")&amp;
IF($U83=40,Data!$X$43&amp;" W","")&amp;
IF($U83=41,Data!$X$44&amp;" W","")&amp;
IF($U83=42,Data!$X$45&amp;" W","")&amp;
IF($U83=43,Data!$X$46&amp;" W","")&amp;
IF($U83=44,Data!$X$47&amp;" W","")&amp;
IF($U83=45,Data!$X$48&amp;" W","")&amp;
IF($U83=46,Data!$X$49&amp;" W","")&amp;
IF($U83=47,Data!$X$50&amp;" W","")&amp;
IF($U83=48,Data!$X$51&amp;" W","")&amp;
IF($U83=49,Data!$X$52&amp;" W","")&amp;
IF($U83=50,Data!$X$53&amp;" W","")&amp;
IF($U83=51,Data!$X$54&amp;" W","")&amp;
IF($U83=52,Data!$X$55&amp;" W","")&amp;
IF($U83=53,Data!$X$56&amp;" W","")&amp;
IF($U83=54,Data!$X$57&amp;" W","")&amp;
IF($U83=55,Data!$X$58&amp;" W","")&amp;
IF($U83=56,Data!$X$59&amp;" W","")&amp;
IF($U83=57,Data!$X$60&amp;" W","")&amp;
IF($U83=58,Data!$X$61&amp;" W","")&amp;
IF($U83=59,Data!$X$62&amp;" W","")&amp;
IF($U83=60,Data!$X$63&amp;" W","")&amp;
IF($U83=61,Data!$X$64&amp;" W","")&amp;
IF($U83=62,Data!$X$65&amp;" W","")&amp;
IF($U83=63,Data!$X$66&amp;" W","")&amp;
IF($U83=64,Data!$X$67&amp;" W","")&amp;
IF($U83=65,Data!$X$68&amp;" W","")&amp;
IF($U83=66,Data!$X$69&amp;" W","")&amp;
IF($U83=67,Data!$X$70&amp;" W","")&amp;
IF($U83=68,Data!$X$71&amp;" W","")&amp;
IF($U83=69,Data!$X$72&amp;" W","")&amp;
IF($U83=70,Data!$X$73&amp;" W","")&amp;
IF($U83=71,Data!$X$74&amp;" W","")&amp;
IF($U83=72,Data!$X$75&amp;" W","")&amp;
IF($U83=73,Data!$X$76&amp;" W","")&amp;
IF($U83=74,Data!$X$77&amp;" W","")&amp;
IF($U83=75,Data!$X$78&amp;" W","")&amp;
IF($U83=76,Data!$X$79&amp;" W","")&amp;
IF($U83=77,Data!$X$80&amp;" W","")&amp;
IF($U83=78,Data!$X$81&amp;" W","")&amp;
IF($U83=79,Data!$X$82&amp;" W","")&amp;
IF($U83=80,Data!$X$83&amp;" W","")&amp;
IF($U83=81,Data!$X$84&amp;" W","")&amp;
IF($U83=82,Data!$X$85&amp;" W","")&amp;
IF($U83=83,Data!$X$86&amp;" W","")&amp;
IF($U83=84,Data!$X$87&amp;" W","")&amp;
IF($U83=85,Data!$X$88&amp;" W","")&amp;
IF($U83=86,Data!$X$89&amp;" W","")&amp;
IF($U83=87,Data!$X$90&amp;" W","")&amp;
IF($U83=88,Data!$X$91&amp;" W","")&amp;
IF($U83=89,Data!$X$92&amp;" W","")&amp;
IF($U83=90,Data!$X$93&amp;" W","")&amp;
IF($U83=91,Data!$X$94&amp;" W","")&amp;
IF($U83=92,Data!$X$95&amp;" W","")&amp;
IF($U83=93,Data!$X$96&amp;" W","")&amp;
IF($U83=94,Data!$X$97&amp;" W","")&amp;
IF($U83=95,Data!$X$98&amp;" W","")&amp;
IF($U83=96,Data!$X$99&amp;" W","")&amp;
IF($U83=97,Data!$X$100&amp;" W","")&amp;
IF($U83=98,Data!$X$101&amp;" W","")&amp;
IF($U83=99,Data!$X$102&amp;" W","")&amp;
IF($U83=100,Data!$X$103&amp;" W","")&amp;
IF($U83=101,Data!$X$104&amp;" W","")&amp;
IF($U83=102,Data!$X$105&amp;" W","")&amp;
IF($U83=103,Data!$X$106&amp;" W","")&amp;
IF($U83=104,Data!$X$107&amp;" W","")&amp;
IF($U83=105,Data!$X$108&amp;" W","")&amp;
IF($U83=106,Data!$X$109&amp;" W","")&amp;
IF($U83=107,Data!$X$110&amp;" W","")&amp;
IF($U83=108,Data!$X$111&amp;" W","")&amp;
IF($U83=109,Data!$X$112&amp;" W","")&amp;
IF($U83=110,Data!$X$113&amp;" W","")&amp;
IF($U83=111,Data!$X$114&amp;" W","")&amp;
IF($U83=112,Data!$X$115&amp;" W","")&amp;
IF($U83=113,Data!$X$116&amp;" W","")&amp;
IF($U83=114,Data!$X$117&amp;" W","")&amp;
IF($U83=115,Data!$X$118&amp;" W","")&amp;
IF($U83=116,Data!$X$119&amp;" W","")&amp;
IF($U83=117,Data!$X$120&amp;" W","")&amp;
IF($U83=118,Data!$X$121&amp;" W","")&amp;
IF($U83=119,Data!$X$122&amp;" W","")&amp;
IF($U83=120,Data!$X$123&amp;" W","")</f>
        <v/>
      </c>
      <c r="K83" s="238" t="str">
        <f>IF($U83=1,Data!$Y$4&amp;" W","")&amp;
IF($U83=2,Data!$Y$5&amp;" W","")&amp;
IF($U83=3,Data!$Y$6&amp;" W","")&amp;
IF($U83=4,Data!$Y$7&amp;" W","")&amp;
IF($U83=5,Data!$Y$8&amp;" W","")&amp;
IF($U83=6,Data!$Y$9&amp;" W","")&amp;
IF($U83=7,Data!$Y$10&amp;" W","")&amp;
IF($U83=8,Data!$Y$11&amp;" W","")&amp;
IF($U83=9,Data!$Y$12&amp;" W","")&amp;
IF($U83=10,Data!$Y$13&amp;" W","")&amp;
IF($U83=11,Data!$Y$14&amp;" W","")&amp;
IF($U83=12,Data!$Y$15&amp;" W","")&amp;
IF($U83=13,Data!$Y$16&amp;" W","")&amp;
IF($U83=14,Data!$Y$17&amp;" W","")&amp;
IF($U83=15,Data!$Y$18&amp;" W","")&amp;
IF($U83=16,Data!$Y$19&amp;" W","")&amp;
IF($U83=17,Data!$Y$20&amp;" W","")&amp;
IF($U83=18,Data!$Y$21&amp;" W","")&amp;
IF($U83=19,Data!$Y$22&amp;" W","")&amp;
IF($U83=20,Data!$Y$23&amp;" W","")&amp;
IF($U83=21,Data!$Y$24&amp;" W","")&amp;
IF($U83=22,Data!$Y$25&amp;" W","")&amp;
IF($U83=23,Data!$Y$26&amp;" W","")&amp;
IF($U83=24,Data!$Y$27&amp;" W","")&amp;
IF($U83=25,Data!$Y$28&amp;" W","")&amp;
IF($U83=26,Data!$Y$29&amp;" W","")&amp;
IF($U83=27,Data!$Y$30&amp;" W","")&amp;
IF($U83=28,Data!$Y$31&amp;" W","")&amp;
IF($U83=29,Data!$Y$32&amp;" W","")&amp;
IF($U83=30,Data!$Y$33&amp;" W","")&amp;
IF($U83=31,Data!$Y$34&amp;" W","")&amp;
IF($U83=32,Data!$Y$35&amp;" W","")&amp;
IF($U83=33,Data!$Y$36&amp;" W","")&amp;
IF($U83=34,Data!$Y$37&amp;" W","")&amp;
IF($U83=35,Data!$Y$38&amp;" W","")&amp;
IF($U83=36,Data!$Y$39&amp;" W","")&amp;
IF($U83=37,Data!$Y$40&amp;" W","")&amp;
IF($U83=38,Data!$Y$41&amp;" W","")&amp;
IF($U83=39,Data!$Y$42&amp;" W","")&amp;
IF($U83=40,Data!$Y$43&amp;" W","")&amp;
IF($U83=41,Data!$Y$44&amp;" W","")&amp;
IF($U83=42,Data!$Y$45&amp;" W","")&amp;
IF($U83=43,Data!$Y$46&amp;" W","")&amp;
IF($U83=44,Data!$Y$47&amp;" W","")&amp;
IF($U83=45,Data!$Y$48&amp;" W","")&amp;
IF($U83=46,Data!$Y$49&amp;" W","")&amp;
IF($U83=47,Data!$Y$50&amp;" W","")&amp;
IF($U83=48,Data!$Y$51&amp;" W","")&amp;
IF($U83=49,Data!$Y$52&amp;" W","")&amp;
IF($U83=50,Data!$Y$53&amp;" W","")&amp;
IF($U83=51,Data!$Y$54&amp;" W","")&amp;
IF($U83=52,Data!$Y$55&amp;" W","")&amp;
IF($U83=53,Data!$Y$56&amp;" W","")&amp;
IF($U83=54,Data!$Y$57&amp;" W","")&amp;
IF($U83=55,Data!$Y$58&amp;" W","")&amp;
IF($U83=56,Data!$Y$59&amp;" W","")&amp;
IF($U83=57,Data!$Y$60&amp;" W","")&amp;
IF($U83=58,Data!$Y$61&amp;" W","")&amp;
IF($U83=59,Data!$Y$62&amp;" W","")&amp;
IF($U83=60,Data!$Y$63&amp;" W","")&amp;
IF($U83=61,Data!$Y$64&amp;" W","")&amp;
IF($U83=62,Data!$Y$65&amp;" W","")&amp;
IF($U83=63,Data!$Y$66&amp;" W","")&amp;
IF($U83=64,Data!$Y$67&amp;" W","")&amp;
IF($U83=65,Data!$Y$68&amp;" W","")&amp;
IF($U83=66,Data!$Y$69&amp;" W","")&amp;
IF($U83=67,Data!$Y$70&amp;" W","")&amp;
IF($U83=68,Data!$Y$71&amp;" W","")&amp;
IF($U83=69,Data!$Y$72&amp;" W","")&amp;
IF($U83=70,Data!$Y$73&amp;" W","")&amp;
IF($U83=71,Data!$Y$74&amp;" W","")&amp;
IF($U83=72,Data!$Y$75&amp;" W","")&amp;
IF($U83=73,Data!$Y$76&amp;" W","")&amp;
IF($U83=74,Data!$Y$77&amp;" W","")&amp;
IF($U83=75,Data!$Y$78&amp;" W","")&amp;
IF($U83=76,Data!$Y$79&amp;" W","")&amp;
IF($U83=77,Data!$Y$80&amp;" W","")&amp;
IF($U83=78,Data!$Y$81&amp;" W","")&amp;
IF($U83=79,Data!$Y$82&amp;" W","")&amp;
IF($U83=80,Data!$Y$83&amp;" W","")&amp;
IF($U83=81,Data!$Y$84&amp;" W","")&amp;
IF($U83=82,Data!$Y$85&amp;" W","")&amp;
IF($U83=83,Data!$Y$86&amp;" W","")&amp;
IF($U83=84,Data!$Y$87&amp;" W","")&amp;
IF($U83=85,Data!$Y$88&amp;" W","")&amp;
IF($U83=86,Data!$Y$89&amp;" W","")&amp;
IF($U83=87,Data!$Y$90&amp;" W","")&amp;
IF($U83=88,Data!$Y$91&amp;" W","")&amp;
IF($U83=89,Data!$Y$92&amp;" W","")&amp;
IF($U83=90,Data!$Y$93&amp;" W","")&amp;
IF($U83=91,Data!$Y$94&amp;" W","")&amp;
IF($U83=92,Data!$Y$95&amp;" W","")&amp;
IF($U83=93,Data!$Y$96&amp;" W","")&amp;
IF($U83=94,Data!$Y$97&amp;" W","")&amp;
IF($U83=95,Data!$Y$98&amp;" W","")&amp;
IF($U83=96,Data!$Y$99&amp;" W","")&amp;
IF($U83=97,Data!$Y$100&amp;" W","")&amp;
IF($U83=98,Data!$Y$101&amp;" W","")&amp;
IF($U83=99,Data!$Y$102&amp;" W","")&amp;
IF($U83=100,Data!$Y$103&amp;" W","")&amp;
IF($U83=101,Data!$Y$104&amp;" W","")&amp;
IF($U83=102,Data!$Y$105&amp;" W","")&amp;
IF($U83=103,Data!$Y$106&amp;" W","")&amp;
IF($U83=104,Data!$Y$107&amp;" W","")&amp;
IF($U83=105,Data!$Y$108&amp;" W","")&amp;
IF($U83=106,Data!$Y$109&amp;" W","")&amp;
IF($U83=107,Data!$Y$110&amp;" W","")&amp;
IF($U83=108,Data!$Y$111&amp;" W","")&amp;
IF($U83=109,Data!$Y$112&amp;" W","")&amp;
IF($U83=110,Data!$Y$113&amp;" W","")&amp;
IF($U83=111,Data!$Y$114&amp;" W","")&amp;
IF($U83=112,Data!$Y$115&amp;" W","")&amp;
IF($U83=113,Data!$Y$116&amp;" W","")&amp;
IF($U83=114,Data!$Y$117&amp;" W","")&amp;
IF($U83=115,Data!$Y$118&amp;" W","")&amp;
IF($U83=116,Data!$Y$119&amp;" W","")&amp;
IF($U83=117,Data!$Y$120&amp;" W","")&amp;
IF($U83=118,Data!$Y$121&amp;" W","")&amp;
IF($U83=119,Data!$Y$122&amp;" W","")&amp;
IF($U83=120,Data!$Y$123&amp;" W","")</f>
        <v/>
      </c>
      <c r="L83" s="66" t="str">
        <f>IF($U83=1,Data!$L$4&amp;" - "&amp;RIGHT(Data!$L$4,2)&amp;"00 K","")&amp;
IF($U83=2,Data!$L$5&amp;" - "&amp;RIGHT(Data!$L$5,2)&amp;"00 K","")&amp;
IF($U83=3,Data!$L$6&amp;" - "&amp;RIGHT(Data!$L$6,2)&amp;"00 K","")&amp;
IF($U83=4,Data!$L$7&amp;" - "&amp;RIGHT(Data!$L$7,2)&amp;"00 K","")&amp;
IF($U83=5,Data!$L$8&amp;" - "&amp;RIGHT(Data!$L$8,2)&amp;"00 K","")&amp;
IF($U83=6,Data!$L$9&amp;" - "&amp;RIGHT(Data!$L$9,2)&amp;"00 K","")&amp;
IF($U83=7,Data!$L$10&amp;" - "&amp;RIGHT(Data!$L$10,2)&amp;"00 K","")&amp;
IF($U83=8,Data!$L$11&amp;" - "&amp;RIGHT(Data!$L$11,2)&amp;"00 K","")&amp;
IF($U83=9,Data!$L$12&amp;" - "&amp;RIGHT(Data!$L$12,2)&amp;"00 K","")&amp;
IF($U83=10,Data!$L$13&amp;" - "&amp;RIGHT(Data!$L$13,2)&amp;"00 K","")&amp;
IF($U83=11,Data!$L$14&amp;" - "&amp;RIGHT(Data!$L$14,2)&amp;"00 K","")&amp;
IF($U83=12,Data!$L$15&amp;" - "&amp;RIGHT(Data!$L$15,2)&amp;"00 K","")&amp;
IF($U83=13,Data!$L$16&amp;" - "&amp;RIGHT(Data!$L$16,2)&amp;"00 K","")&amp;
IF($U83=14,Data!$L$17&amp;" - "&amp;RIGHT(Data!$L$17,2)&amp;"00 K","")&amp;
IF($U83=15,Data!$L$18&amp;" - "&amp;RIGHT(Data!$L$18,2)&amp;"00 K","")&amp;
IF($U83=16,Data!$L$19&amp;" - "&amp;RIGHT(Data!$L$19,2)&amp;"00 K","")&amp;
IF($U83=17,Data!$L$20&amp;" - "&amp;RIGHT(Data!$L$20,2)&amp;"00 K","")&amp;
IF($U83=18,Data!$L$21&amp;" - "&amp;RIGHT(Data!$L$21,2)&amp;"00 K","")&amp;
IF($U83=19,Data!$L$22&amp;" - "&amp;RIGHT(Data!$L$22,2)&amp;"00 K","")&amp;
IF($U83=20,Data!$L$23&amp;" - "&amp;RIGHT(Data!$L$23,2)&amp;"00 K","")&amp;
IF($U83=21,Data!$L$24&amp;" - "&amp;RIGHT(Data!$L$24,2)&amp;"00 K","")&amp;
IF($U83=22,Data!$L$25&amp;" - "&amp;RIGHT(Data!$L$25,2)&amp;"00 K","")&amp;
IF($U83=23,Data!$L$26&amp;" - "&amp;RIGHT(Data!$L$26,2)&amp;"00 K","")&amp;
IF($U83=24,Data!$L$27&amp;" - "&amp;RIGHT(Data!$L$27,2)&amp;"00 K","")&amp;
IF($U83=25,Data!$L$28&amp;" - "&amp;RIGHT(Data!$L$28,2)&amp;"00 K","")&amp;
IF($U83=26,Data!$L$29&amp;" - "&amp;RIGHT(Data!$L$29,2)&amp;"00 K","")&amp;
IF($U83=27,Data!$L$30&amp;" - "&amp;RIGHT(Data!$L$30,2)&amp;"00 K","")&amp;
IF($U83=28,Data!$L$31&amp;" - "&amp;RIGHT(Data!$L$31,2)&amp;"00 K","")&amp;
IF($U83=29,Data!$L$32&amp;" - "&amp;RIGHT(Data!$L$32,2)&amp;"00 K","")&amp;
IF($U83=30,Data!$L$33&amp;" - "&amp;RIGHT(Data!$L$33,2)&amp;"00 K","")&amp;
IF($U83=31,Data!$L$34&amp;" - "&amp;RIGHT(Data!$L$34,2)&amp;"00 K","")&amp;
IF($U83=32,Data!$L$35&amp;" - "&amp;RIGHT(Data!$L$35,2)&amp;"00 K","")&amp;
IF($U83=33,Data!$L$36&amp;" - "&amp;RIGHT(Data!$L$36,2)&amp;"00 K","")&amp;
IF($U83=34,Data!$L$37&amp;" - "&amp;RIGHT(Data!$L$37,2)&amp;"00 K","")&amp;
IF($U83=35,Data!$L$38&amp;" - "&amp;RIGHT(Data!$L$38,2)&amp;"00 K","")&amp;
IF($U83=36,Data!$L$39&amp;" - "&amp;RIGHT(Data!$L$39,2)&amp;"00 K","")&amp;
IF($U83=37,Data!$L$40&amp;" - "&amp;RIGHT(Data!$L$40,2)&amp;"00 K","")&amp;
IF($U83=38,Data!$L$41&amp;" - "&amp;RIGHT(Data!$L$41,2)&amp;"00 K","")&amp;
IF($U83=39,Data!$L$42&amp;" - "&amp;RIGHT(Data!$L$42,2)&amp;"00 K","")&amp;
IF($U83=40,Data!$L$43&amp;" - "&amp;RIGHT(Data!$L$43,2)&amp;"00 K","")&amp;
IF($U83=41,Data!$L$44&amp;" - "&amp;RIGHT(Data!$L$44,2)&amp;"00 K","")&amp;
IF($U83=42,Data!$L$45&amp;" - "&amp;RIGHT(Data!$L$45,2)&amp;"00 K","")&amp;
IF($U83=43,Data!$L$46&amp;" - "&amp;RIGHT(Data!$L$46,2)&amp;"00 K","")&amp;
IF($U83=44,Data!$L$47&amp;" - "&amp;RIGHT(Data!$L$47,2)&amp;"00 K","")&amp;
IF($U83=45,Data!$L$48&amp;" - "&amp;RIGHT(Data!$L$48,2)&amp;"00 K","")&amp;
IF($U83=46,Data!$L$49&amp;" - "&amp;RIGHT(Data!$L$49,2)&amp;"00 K","")&amp;
IF($U83=47,Data!$L$50&amp;" - "&amp;RIGHT(Data!$L$50,2)&amp;"00 K","")&amp;
IF($U83=48,Data!$L$51&amp;" - "&amp;RIGHT(Data!$L$51,2)&amp;"00 K","")&amp;
IF($U83=49,Data!$L$52&amp;" - "&amp;RIGHT(Data!$L$52,2)&amp;"00 K","")&amp;
IF($U83=50,Data!$L$53&amp;" - "&amp;RIGHT(Data!$L$53,2)&amp;"00 K","")&amp;
IF($U83=51,Data!$L$54&amp;" - "&amp;RIGHT(Data!$L$54,2)&amp;"00 K","")&amp;
IF($U83=52,Data!$L$55&amp;" - "&amp;RIGHT(Data!$L$55,2)&amp;"00 K","")&amp;
IF($U83=53,Data!$L$56&amp;" - "&amp;RIGHT(Data!$L$56,2)&amp;"00 K","")&amp;
IF($U83=54,Data!$L$57&amp;" - "&amp;RIGHT(Data!$L$57,2)&amp;"00 K","")&amp;
IF($U83=55,Data!$L$58&amp;" - "&amp;RIGHT(Data!$L$58,2)&amp;"00 K","")&amp;
IF($U83=56,Data!$L$59&amp;" - "&amp;RIGHT(Data!$L$59,2)&amp;"00 K","")&amp;
IF($U83=57,Data!$L$60&amp;" - "&amp;RIGHT(Data!$L$60,2)&amp;"00 K","")&amp;
IF($U83=58,Data!$L$61&amp;" - "&amp;RIGHT(Data!$L$61,2)&amp;"00 K","")&amp;
IF($U83=59,Data!$L$62&amp;" - "&amp;RIGHT(Data!$L$62,2)&amp;"00 K","")&amp;
IF($U83=60,Data!$L$63&amp;" - "&amp;RIGHT(Data!$L$63,2)&amp;"00 K","")&amp;
IF($U83=61,Data!$L$64&amp;" - "&amp;RIGHT(Data!$L$64,2)&amp;"00 K","")&amp;
IF($U83=62,Data!$L$65&amp;" - "&amp;RIGHT(Data!$L$65,2)&amp;"00 K","")&amp;
IF($U83=63,Data!$L$66&amp;" - "&amp;RIGHT(Data!$L$66,2)&amp;"00 K","")&amp;
IF($U83=64,Data!$L$67&amp;" - "&amp;RIGHT(Data!$L$67,2)&amp;"00 K","")&amp;
IF($U83=65,Data!$L$68&amp;" - "&amp;RIGHT(Data!$L$68,2)&amp;"00 K","")&amp;
IF($U83=66,Data!$L$69&amp;" - "&amp;RIGHT(Data!$L$69,2)&amp;"00 K","")&amp;
IF($U83=67,Data!$L$70&amp;" - "&amp;RIGHT(Data!$L$70,2)&amp;"00 K","")&amp;
IF($U83=68,Data!$L$71&amp;" - "&amp;RIGHT(Data!$L$71,2)&amp;"00 K","")&amp;
IF($U83=69,Data!$L$72&amp;" - "&amp;RIGHT(Data!$L$72,2)&amp;"00 K","")&amp;
IF($U83=70,Data!$L$73&amp;" - "&amp;RIGHT(Data!$L$73,2)&amp;"00 K","")&amp;
IF($U83=71,Data!$L$74&amp;" - "&amp;RIGHT(Data!$L$74,2)&amp;"00 K","")&amp;
IF($U83=72,Data!$L$75&amp;" - "&amp;RIGHT(Data!$L$75,2)&amp;"00 K","")&amp;
IF($U83=73,Data!$L$76&amp;" - "&amp;RIGHT(Data!$L$76,2)&amp;"00 K","")&amp;
IF($U83=74,Data!$L$77&amp;" - "&amp;RIGHT(Data!$L$77,2)&amp;"00 K","")&amp;
IF($U83=75,Data!$L$78&amp;" - "&amp;RIGHT(Data!$L$78,2)&amp;"00 K","")&amp;
IF($U83=76,Data!$L$79&amp;" - "&amp;RIGHT(Data!$L$79,2)&amp;"00 K","")&amp;
IF($U83=77,Data!$L$80&amp;" - "&amp;RIGHT(Data!$L$80,2)&amp;"00 K","")&amp;
IF($U83=78,Data!$L$81&amp;" - "&amp;RIGHT(Data!$L$81,2)&amp;"00 K","")&amp;
IF($U83=79,Data!$L$82&amp;" - "&amp;RIGHT(Data!$L$82,2)&amp;"00 K","")&amp;
IF($U83=80,Data!$L$83&amp;" - "&amp;RIGHT(Data!$L$83,2)&amp;"00 K","")&amp;
IF($U83=81,Data!$L$84&amp;" - "&amp;RIGHT(Data!$L$84,2)&amp;"00 K","")&amp;
IF($U83=82,Data!$L$85&amp;" - "&amp;RIGHT(Data!$L$85,2)&amp;"00 K","")&amp;
IF($U83=83,Data!$L$86&amp;" - "&amp;RIGHT(Data!$L$86,2)&amp;"00 K","")&amp;
IF($U83=84,Data!$L$87&amp;" - "&amp;RIGHT(Data!$L$87,2)&amp;"00 K","")&amp;
IF($U83=85,Data!$L$88&amp;" - "&amp;RIGHT(Data!$L$88,2)&amp;"00 K","")&amp;
IF($U83=86,Data!$L$89&amp;" - "&amp;RIGHT(Data!$L$89,2)&amp;"00 K","")&amp;
IF($U83=87,Data!$L$90&amp;" - "&amp;RIGHT(Data!$L$90,2)&amp;"00 K","")&amp;
IF($U83=88,Data!$L$91&amp;" - "&amp;RIGHT(Data!$L$91,2)&amp;"00 K","")&amp;
IF($U83=89,Data!$L$92&amp;" - "&amp;RIGHT(Data!$L$92,2)&amp;"00 K","")&amp;
IF($U83=90,Data!$L$93&amp;" - "&amp;RIGHT(Data!$L$93,2)&amp;"00 K","")&amp;
IF($U83=91,Data!$L$94&amp;" - "&amp;RIGHT(Data!$L$94,2)&amp;"00 K","")&amp;
IF($U83=92,Data!$L$95&amp;" - "&amp;RIGHT(Data!$L$95,2)&amp;"00 K","")&amp;
IF($U83=93,Data!$L$96&amp;" - "&amp;RIGHT(Data!$L$97,2)&amp;"00 K","")&amp;
IF($U83=94,Data!$L$97&amp;" - "&amp;RIGHT(Data!$L$98,2)&amp;"00 K","")&amp;
IF($U83=95,Data!$L$98&amp;" - "&amp;RIGHT(Data!$L$99,2)&amp;"00 K","")&amp;
IF($U83=96,Data!$L$99&amp;" - "&amp;RIGHT(Data!$L$100,2)&amp;"00 K","")&amp;
IF($U83=97,Data!$L$100&amp;" - "&amp;RIGHT(Data!$L$101,2)&amp;"00 K","")&amp;
IF($U83=98,Data!$L$101&amp;" - "&amp;RIGHT(Data!$L$102,2)&amp;"00 K","")&amp;
IF($U83=99,Data!$L$102&amp;" - "&amp;RIGHT(Data!$L$103,2)&amp;"00 K","")&amp;
IF($U83=100,Data!$L$103&amp;" - "&amp;RIGHT(Data!$L$104,2)&amp;"00 K","")&amp;
IF($U83=101,Data!$L$104&amp;" - "&amp;RIGHT(Data!$L$105,2)&amp;"00 K","")&amp;
IF($U83=102,Data!$L$105&amp;" - "&amp;RIGHT(Data!$L$106,2)&amp;"00 K","")&amp;
IF($U83=103,Data!$L$106&amp;" - "&amp;RIGHT(Data!$L$107,2)&amp;"00 K","")&amp;
IF($U83=104,Data!$L$107&amp;" - "&amp;RIGHT(Data!$L$108,2)&amp;"00 K","")&amp;
IF($U83=105,Data!$L$108&amp;" - "&amp;RIGHT(Data!$L$109,2)&amp;"00 K","")&amp;
IF($U83=106,Data!$L$109&amp;" - "&amp;RIGHT(Data!$L$110,2)&amp;"00 K","")&amp;
IF($U83=107,Data!$L$110&amp;" - "&amp;RIGHT(Data!$L$111,2)&amp;"00 K","")&amp;
IF($U83=108,Data!$L$111&amp;" - "&amp;RIGHT(Data!$L$112,2)&amp;"00 K","")&amp;
IF($U83=109,Data!$L$112&amp;" - "&amp;RIGHT(Data!$L$113,2)&amp;"00 K","")&amp;
IF($U83=110,Data!$L$113&amp;" - "&amp;RIGHT(Data!$L$114,2)&amp;"00 K","")&amp;
IF($U83=111,Data!$L$114&amp;" - "&amp;RIGHT(Data!$L$115,2)&amp;"00 K","")&amp;
IF($U83=112,Data!$L$115&amp;" - "&amp;RIGHT(Data!$L$116,2)&amp;"00 K","")&amp;
IF($U83=113,Data!$L$116&amp;" - "&amp;RIGHT(Data!$L$117,2)&amp;"00 K","")&amp;
IF($U83=114,Data!$L$117&amp;" - "&amp;RIGHT(Data!$L$118,2)&amp;"00 K","")&amp;
IF($U83=115,Data!$L$118&amp;" - "&amp;RIGHT(Data!$L$119,2)&amp;"00 K","")&amp;
IF($U83=116,Data!$L$119&amp;" - "&amp;RIGHT(Data!$L$120,2)&amp;"00 K","")&amp;
IF($U83=117,Data!$L$120&amp;" - "&amp;RIGHT(Data!$L$121,2)&amp;"00 K","")&amp;
IF($U83=118,Data!$L$121&amp;" - "&amp;RIGHT(Data!$L$122,2)&amp;"00 K","")&amp;
IF($U83=119,Data!$L$122&amp;" - "&amp;RIGHT(Data!$L$123,2)&amp;"00 K","")&amp;
IF($U83=120,Data!$L$123&amp;" - "&amp;RIGHT(Data!$L$124,2)&amp;"00 K","")</f>
        <v/>
      </c>
      <c r="M83" s="45"/>
      <c r="N83" s="46"/>
      <c r="O83" s="46"/>
      <c r="P83" s="208"/>
      <c r="Q83" s="208"/>
      <c r="R83" s="210"/>
      <c r="S83" s="210"/>
      <c r="T83" s="47"/>
      <c r="U83" s="48"/>
      <c r="V83" s="111"/>
      <c r="W83" s="111"/>
      <c r="X83" s="111"/>
      <c r="Y83" s="111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</row>
    <row r="84" spans="1:44" hidden="1" outlineLevel="1" x14ac:dyDescent="0.3">
      <c r="A84" s="39">
        <v>81</v>
      </c>
      <c r="B84" s="116" t="str">
        <f>IF($U84=1,Data!$E$4,"")&amp;
IF($U84=2,Data!$E$5,"")&amp;
IF($U84=3,Data!$E$6,"")&amp;
IF($U84=4,Data!$E$7,"")&amp;
IF($U84=5,Data!$E$8,"")&amp;
IF($U84=6,Data!$E$9,"")&amp;
IF($U84=7,Data!$E$10,"")&amp;
IF($U84=8,Data!$E$11,"")&amp;
IF($U84=9,Data!$E$12,"")&amp;
IF($U84=10,Data!$E$13,"")&amp;
IF($U84=11,Data!$E$14,"")&amp;
IF($U84=12,Data!$E$15,"")&amp;
IF($U84=13,Data!$E$16,"")&amp;
IF($U84=14,Data!$E$17,"")&amp;
IF($U84=15,Data!$E$18,"")&amp;
IF($U84=16,Data!$E$19,"")&amp;
IF($U84=17,Data!$E$20,"")&amp;
IF($U84=18,Data!$E$21,"")&amp;
IF($U84=19,Data!$E$22,"")&amp;
IF($U84=20,Data!$E$23,"")&amp;
IF($U84=21,Data!$E$24,"")&amp;
IF($U84=22,Data!$E$25,"")&amp;
IF($U84=23,Data!$E$26,"")&amp;
IF($U84=24,Data!$E$27,"")&amp;
IF($U84=25,Data!$E$28,"")&amp;
IF($U84=26,Data!$E$29,"")&amp;
IF($U84=27,Data!$E$30,"")&amp;
IF($U84=28,Data!$E$31,"")&amp;
IF($U84=29,Data!$E$32,"")&amp;
IF($U84=30,Data!$E$33,"")&amp;
IF($U84=31,Data!$E$34,"")&amp;
IF($U84=32,Data!$E$35,"")&amp;
IF($U84=33,Data!$E$36,"")&amp;
IF($U84=34,Data!$E$37,"")&amp;
IF($U84=35,Data!$E$38,"")&amp;
IF($U84=36,Data!$E$39,"")&amp;
IF($U84=37,Data!$E$40,"")&amp;
IF($U84=38,Data!$E$41,"")&amp;
IF($U84=39,Data!$E$42,"")&amp;
IF($U84=40,Data!$E$43,"")&amp;
IF($U84=41,Data!$E$124,"")&amp;
IF($U84=42,Data!$E$126,"")&amp;
IF($U84=43,Data!$E$127,"")</f>
        <v/>
      </c>
      <c r="C84" s="116" t="str">
        <f t="shared" si="1"/>
        <v/>
      </c>
      <c r="D84" s="40" t="str">
        <f>IF($U84=1,Data!$G$4,"")&amp;
IF($U84=2,Data!$G$5,"")&amp;
IF($U84=3,Data!$G$6,"")&amp;
IF($U84=4,Data!$G$7,"")&amp;
IF($U84=5,Data!$G$8,"")&amp;
IF($U84=6,Data!$G$9,"")&amp;
IF($U84=7,Data!$G$10,"")&amp;
IF($U84=8,Data!$G$11,"")&amp;
IF($U84=9,Data!$G$12,"")&amp;
IF($U84=10,Data!$G$13,"")&amp;
IF($U84=11,Data!$G$14,"")&amp;
IF($U84=12,Data!$G$15,"")&amp;
IF($U84=13,Data!$G$16,"")&amp;
IF($U84=14,Data!$G$17,"")&amp;
IF($U84=15,Data!$G$18,"")&amp;
IF($U84=16,Data!$G$19,"")&amp;
IF($U84=17,Data!$G$20,"")&amp;
IF($U84=18,Data!$G$21,"")&amp;
IF($U84=19,Data!$G$22,"")&amp;
IF($U84=20,Data!$G$23,"")&amp;
IF($U84=21,Data!$G$24,"")&amp;
IF($U84=22,Data!$G$25,"")&amp;
IF($U84=23,Data!$G$26,"")&amp;
IF($U84=24,Data!$G$27,"")&amp;
IF($U84=25,Data!$G$28,"")&amp;
IF($U84=26,Data!$G$29,"")&amp;
IF($U84=27,Data!$G$30,"")&amp;
IF($U84=28,Data!$G$31,"")&amp;
IF($U84=29,Data!$G$32,"")&amp;
IF($U84=30,Data!$G$33,"")&amp;
IF($U84=31,Data!$G$34,"")&amp;
IF($U84=32,Data!$G$35,"")&amp;
IF($U84=33,Data!$G$36,"")&amp;
IF($U84=34,Data!$G$37,"")&amp;
IF($U84=35,Data!$G$38,"")&amp;
IF($U84=36,Data!$G$39,"")&amp;
IF($U84=37,Data!$G$40,"")&amp;
IF($U84=38,Data!$G$41,"")&amp;
IF($U84=39,Data!$G$42,"")&amp;
IF($U84=40,Data!$G$43,"")&amp;
IF($U84=41,Data!$G$44,"")&amp;
IF($U84=42,Data!$G$45,"")&amp;
IF($U84=43,Data!$G$46,"")&amp;
IF($U84=44,Data!$G$47,"")&amp;
IF($U84=45,Data!$G$48,"")&amp;
IF($U84=46,Data!$G$49,"")&amp;
IF($U84=47,Data!$G$50,"")&amp;
IF($U84=48,Data!$G$51,"")&amp;
IF($U84=49,Data!$G$52,"")&amp;
IF($U84=50,Data!$G$53,"")&amp;
IF($U84=51,Data!$G$54,"")&amp;
IF($U84=52,Data!$G$55,"")&amp;
IF($U84=53,Data!$G$56,"")&amp;
IF($U84=54,Data!$G$57,"")&amp;
IF($U84=55,Data!$G$58,"")&amp;
IF($U84=56,Data!$G$59,"")&amp;
IF($U84=57,Data!$G$60,"")&amp;
IF($U84=58,Data!$G$61,"")&amp;
IF($U84=59,Data!$G$62,"")&amp;
IF($U84=60,Data!$G$63,"")&amp;
IF($U84=61,Data!$G$64,"")&amp;
IF($U84=62,Data!$G$65,"")&amp;
IF($U84=63,Data!$G$66,"")&amp;
IF($U84=64,Data!$G$67,"")&amp;
IF($U84=65,Data!$G$68,"")&amp;
IF($U84=66,Data!$G$69,"")&amp;
IF($U84=67,Data!$G$70,"")&amp;
IF($U84=68,Data!$G$71,"")&amp;
IF($U84=69,Data!$G$72,"")&amp;
IF($U84=70,Data!$G$73,"")&amp;
IF($U84=71,Data!$G$74,"")&amp;
IF($U84=72,Data!$G$75,"")&amp;
IF($U84=73,Data!$G$76,"")&amp;
IF($U84=74,Data!$G$77,"")&amp;
IF($U84=75,Data!$G$78,"")&amp;
IF($U84=76,Data!$G$79,"")&amp;
IF($U84=77,Data!$G$80,"")&amp;
IF($U84=78,Data!$G$81,"")&amp;
IF($U84=79,Data!$G$82,"")&amp;
IF($U84=80,Data!$G$83,"")&amp;
IF($U84=81,Data!$G$84,"")&amp;
IF($U84=82,Data!$G$85,"")&amp;
IF($U84=83,Data!$G$86,"")&amp;
IF($U84=84,Data!$G$87,"")&amp;
IF($U84=85,Data!$G$88,"")&amp;
IF($U84=86,Data!$G$89,"")&amp;
IF($U84=87,Data!$G$90,"")&amp;
IF($U84=88,Data!$G$91,"")&amp;
IF($U84=89,Data!$G$92,"")&amp;
IF($U84=90,Data!$G$93,"")&amp;
IF($U84=91,Data!$G$94,"")&amp;
IF($U84=92,Data!$G$95,"")&amp;
IF($U84=93,Data!$G$96,"")&amp;
IF($U84=94,Data!$G$97,"")&amp;
IF($U84=95,Data!$G$98,"")&amp;
IF($U84=96,Data!$G$99,"")&amp;
IF($U84=97,Data!$G$100,"")&amp;
IF($U84=98,Data!$G$101,"")&amp;
IF($U84=99,Data!$G$102,"")&amp;
IF($U84=100,Data!$G$103,"")&amp;
IF($U84=101,Data!$G$104,"")&amp;
IF($U84=102,Data!$G$105,"")&amp;
IF($U84=103,Data!$G$106,"")&amp;
IF($U84=104,Data!$G$107,"")&amp;
IF($U84=105,Data!$G$108,"")&amp;
IF($U84=106,Data!$G$109,"")&amp;
IF($U84=107,Data!$G$110,"")&amp;
IF($U84=108,Data!$G$111,"")&amp;
IF($U84=109,Data!$G$112,"")&amp;
IF($U84=100,Data!$G$113,"")&amp;
IF($U84=111,Data!$G$114,"")&amp;
IF($U84=112,Data!$G$115,"")&amp;
IF($U84=113,Data!$G$116,"")&amp;
IF($U84=114,Data!$G$117,"")&amp;
IF($U84=115,Data!$G$118,"")&amp;
IF($U84=116,Data!$G$119,"")&amp;
IF($U84=117,Data!$G$120,"")&amp;
IF($U84=118,Data!$G$121,"")&amp;
IF($U84=119,Data!$G$122,"")&amp;
IF($U84=120,Data!$G$123,"")</f>
        <v/>
      </c>
      <c r="E84" s="41" t="str">
        <f>IF($U84=1,Data!$I$4&amp;" LED","")&amp;
IF($U84=2,Data!$I$5&amp;" LED","")&amp;
IF($U84=3,Data!$I$6&amp;" LED","")&amp;
IF($U84=4,Data!$I$7&amp;" LED","")&amp;
IF($U84=5,Data!$I$8&amp;" LED","")&amp;
IF($U84=6,Data!$I$9&amp;" LED","")&amp;
IF($U84=7,Data!$I$10&amp;" LED","")&amp;
IF($U84=8,Data!$I$11&amp;" LED","")&amp;
IF($U84=9,Data!$I$12&amp;" LED","")&amp;
IF($U84=10,Data!$I$13&amp;" LED","")&amp;
IF($U84=11,Data!$I$14&amp;" LED","")&amp;
IF($U84=12,Data!$I$15&amp;" LED","")&amp;
IF($U84=13,Data!$I$16&amp;" LED","")&amp;
IF($U84=14,Data!$I$17&amp;" LED","")&amp;
IF($U84=15,Data!$I$18&amp;" LED","")&amp;
IF($U84=16,Data!$I$19&amp;" LED","")&amp;
IF($U84=17,Data!$I$20&amp;" LED","")&amp;
IF($U84=18,Data!$I$21&amp;" LED","")&amp;
IF($U84=19,Data!$I$22&amp;" LED","")&amp;
IF($U84=20,Data!$I$23&amp;" LED","")&amp;
IF($U84=21,Data!$I$24&amp;" LED","")&amp;
IF($U84=22,Data!$I$25&amp;" LED","")&amp;
IF($U84=23,Data!$I$26&amp;" LED","")&amp;
IF($U84=24,Data!$I$27&amp;" LED","")&amp;
IF($U84=25,Data!$I$28&amp;" LED","")&amp;
IF($U84=26,Data!$I$29&amp;" LED","")&amp;
IF($U84=27,Data!$I$30&amp;" LED","")&amp;
IF($U84=28,Data!$I$31&amp;" LED","")&amp;
IF($U84=29,Data!$I$32&amp;" LED","")&amp;
IF($U84=30,Data!$I$33&amp;" LED","")&amp;
IF($U84=31,Data!$I$34&amp;" LED","")&amp;
IF($U84=32,Data!$I$35&amp;" LED","")&amp;
IF($U84=33,Data!$I$36&amp;" LED","")&amp;
IF($U84=34,Data!$I$37&amp;" LED","")&amp;
IF($U84=35,Data!$I$38&amp;" LED","")&amp;
IF($U84=36,Data!$I$39&amp;" LED","")&amp;
IF($U84=37,Data!$I$40&amp;" LED","")&amp;
IF($U84=38,Data!$I$41&amp;" LED","")&amp;
IF($U84=39,Data!$I$42&amp;" LED","")&amp;
IF($U84=40,Data!$I$43&amp;" LED","")&amp;
IF($U84=41,Data!$I$44&amp;" LED","")&amp;
IF($U84=42,Data!$I$45&amp;" LED","")&amp;
IF($U84=43,Data!$I$46&amp;" LED","")&amp;
IF($U84=44,Data!$I$47&amp;" LED","")&amp;
IF($U84=45,Data!$I$48&amp;" LED","")&amp;
IF($U84=46,Data!$I$49&amp;" LED","")&amp;
IF($U84=47,Data!$I$50&amp;" LED","")&amp;
IF($U84=48,Data!$I$51&amp;" LED","")&amp;
IF($U84=49,Data!$I$52&amp;" LED","")&amp;
IF($U84=50,Data!$I$53&amp;" LED","")&amp;
IF($U84=51,Data!$I$54&amp;" LED","")&amp;
IF($U84=52,Data!$I$55&amp;" LED","")&amp;
IF($U84=53,Data!$I$56&amp;" LED","")&amp;
IF($U84=54,Data!$I$57&amp;" LED","")&amp;
IF($U84=55,Data!$I$58&amp;" LED","")&amp;
IF($U84=56,Data!$I$59&amp;" LED","")&amp;
IF($U84=57,Data!$I$60&amp;" LED","")&amp;
IF($U84=58,Data!$I$61&amp;" LED","")&amp;
IF($U84=59,Data!$I$62&amp;" LED","")&amp;
IF($U84=60,Data!$I$63&amp;" LED","")&amp;
IF($U84=61,Data!$I$64&amp;" LED","")&amp;
IF($U84=62,Data!$I$65&amp;" LED","")&amp;
IF($U84=63,Data!$I$66&amp;" LED","")&amp;
IF($U84=64,Data!$I$67&amp;" LED","")&amp;
IF($U84=65,Data!$I$68&amp;" LED","")&amp;
IF($U84=66,Data!$I$69&amp;" LED","")&amp;
IF($U84=67,Data!$I$70&amp;" LED","")&amp;
IF($U84=68,Data!$I$71&amp;" LED","")&amp;
IF($U84=69,Data!$I$72&amp;" LED","")&amp;
IF($U84=70,Data!$I$73&amp;" LED","")&amp;
IF($U84=71,Data!$I$74&amp;" LED","")&amp;
IF($U84=72,Data!$I$75&amp;" LED","")&amp;
IF($U84=73,Data!$I$76&amp;" LED","")&amp;
IF($U84=74,Data!$I$77&amp;" LED","")&amp;
IF($U84=75,Data!$I$78&amp;" LED","")&amp;
IF($U84=76,Data!$I$79&amp;" LED","")&amp;
IF($U84=77,Data!$I$80&amp;" LED","")&amp;
IF($U84=78,Data!$I$81&amp;" LED","")&amp;
IF($U84=79,Data!$I$82&amp;" LED","")&amp;
IF($U84=80,Data!$I$83&amp;" LED","")&amp;
IF($U84=81,Data!$I$84&amp;" LED","")&amp;
IF($U84=82,Data!$I$85&amp;" LED","")&amp;
IF($U84=83,Data!$I$86&amp;" LED","")&amp;
IF($U84=84,Data!$I$87&amp;" LED","")&amp;
IF($U84=85,Data!$I$88&amp;" LED","")&amp;
IF($U84=86,Data!$I$89&amp;" LED","")&amp;
IF($U84=87,Data!$I$90&amp;" LED","")&amp;
IF($U84=88,Data!$I$91&amp;" LED","")&amp;
IF($U84=89,Data!$I$92&amp;" LED","")&amp;
IF($U84=90,Data!$I$93&amp;" LED","")&amp;
IF($U84=91,Data!$I$94&amp;" LED","")&amp;
IF($U84=92,Data!$I$95&amp;" LED","")&amp;
IF($U84=93,Data!$I$96&amp;" LED","")&amp;
IF($U84=94,Data!$I$97&amp;" LED","")&amp;
IF($U84=95,Data!$I$98&amp;" LED","")&amp;
IF($U84=96,Data!$I$99&amp;" LED","")&amp;
IF($U84=97,Data!$I$100&amp;" LED","")&amp;
IF($U84=98,Data!$I$101&amp;" LED","")&amp;
IF($U84=99,Data!$I$102&amp;" LED","")&amp;
IF($U84=100,Data!$I1123&amp;" LED","")&amp;
IF($U84=101,Data!$I$104&amp;" LED","")&amp;
IF($U84=102,Data!$I$105&amp;" LED","")&amp;
IF($U84=103,Data!$I$106&amp;" LED","")&amp;
IF($U84=104,Data!$I$107&amp;" LED","")&amp;
IF($U84=105,Data!$I$108&amp;" LED","")&amp;
IF($U84=106,Data!$I$109&amp;" LED","")&amp;
IF($U84=107,Data!$I$110&amp;" LED","")&amp;
IF($U84=108,Data!$I$111&amp;" LED","")&amp;
IF($U84=109,Data!$I$112&amp;" LED","")&amp;
IF($U84=110,Data!$I$113&amp;" LED","")&amp;
IF($U84=111,Data!$I$114&amp;" LED","")&amp;
IF($U84=112,Data!$I$115&amp;" LED","")&amp;
IF($U84=113,Data!$I$116&amp;" LED","")&amp;
IF($U84=114,Data!$I$117&amp;" LED","")&amp;
IF($U84=115,Data!$I$118&amp;" LED","")&amp;
IF($U84=116,Data!$I$119&amp;" LED","")&amp;
IF($U84=117,Data!$I$120&amp;" LED","")&amp;
IF($U84=118,Data!$I$121&amp;" LED","")&amp;
IF($U84=119,Data!$I$122&amp;" LED","")&amp;
IF($U84=120,Data!$I$123&amp;" LED","")</f>
        <v/>
      </c>
      <c r="F84" s="42" t="str">
        <f xml:space="preserve">
IF($U84=1,Data!$J$4&amp;" lm","")&amp;
IF($U84=2,Data!$J$5&amp;" lm","")&amp;
IF($U84=3,Data!$J$6&amp;" lm","")&amp;
IF($U84=4,Data!$J$7&amp;" lm","")&amp;
IF($U84=5,Data!$J$8&amp;" lm","")&amp;
IF($U84=6,Data!$J$9&amp;" lm","")&amp;
IF($U84=7,Data!$J$10&amp;" lm","")&amp;
IF($U84=8,Data!$J$11&amp;" lm","")&amp;
IF($U84=9,Data!$J$12&amp;" lm","")&amp;
IF($U84=10,Data!$J$13&amp;" lm","")&amp;
IF($U84=11,Data!$J$14&amp;" lm","")&amp;
IF($U84=12,Data!$J$15&amp;" lm","")&amp;
IF($U84=13,Data!$J$16&amp;" lm","")&amp;
IF($U84=14,Data!$J$17&amp;" lm","")&amp;
IF($U84=15,Data!$J$18&amp;" lm","")&amp;
IF($U84=16,Data!$J$19&amp;" lm","")&amp;
IF($U84=17,Data!$J$20&amp;" lm","")&amp;
IF($U84=18,Data!$J$21&amp;" lm","")&amp;
IF($U84=19,Data!$J$22&amp;" lm","")&amp;
IF($U84=20,Data!$J$23&amp;" lm","")&amp;
IF($U84=21,Data!$J$24&amp;" lm","")&amp;
IF($U84=22,Data!$J$25&amp;" lm","")&amp;
IF($U84=23,Data!$J$26&amp;" lm","")&amp;
IF($U84=24,Data!$J$27&amp;" lm","")&amp;
IF($U84=25,Data!$J$28&amp;" lm","")&amp;
IF($U84=26,Data!$J$29&amp;" lm","")&amp;
IF($U84=27,Data!$J$30&amp;" lm","")&amp;
IF($U84=28,Data!$J$31&amp;" lm","")&amp;
IF($U84=29,Data!$J$32&amp;" lm","")&amp;
IF($U84=30,Data!$J$33&amp;" lm","")&amp;
IF($U84=31,Data!$J$34&amp;" lm","")&amp;
IF($U84=32,Data!$J$35&amp;" lm","")&amp;
IF($U84=33,Data!$J$36&amp;" lm","")&amp;
IF($U84=34,Data!$J$37&amp;" lm","")&amp;
IF($U84=35,Data!$J$38&amp;" lm","")&amp;
IF($U84=36,Data!$J$39&amp;" lm","")&amp;
IF($U84=37,Data!$J$40&amp;" lm","")&amp;
IF($U84=38,Data!$J$41&amp;" lm","")&amp;
IF($U84=39,Data!$J$42&amp;" lm","")&amp;
IF($U84=40,Data!$J$43&amp;" lm","")&amp;
IF($U84=41,Data!$J$44&amp;" lm","")&amp;
IF($U84=42,Data!$J$45&amp;" lm","")&amp;
IF($U84=43,Data!$J$46&amp;" lm","")&amp;
IF($U84=44,Data!$J$47&amp;" lm","")&amp;
IF($U84=45,Data!$J$48&amp;" lm","")&amp;
IF($U84=46,Data!$J$49&amp;" lm","")&amp;
IF($U84=47,Data!$J$50&amp;" lm","")&amp;
IF($U84=48,Data!$J$51&amp;" lm","")&amp;
IF($U84=49,Data!$J$52&amp;" lm","")&amp;
IF($U84=50,Data!$J$53&amp;" lm","")&amp;
IF($U84=51,Data!$J$54&amp;" lm","")&amp;
IF($U84=52,Data!$J$55&amp;" lm","")&amp;
IF($U84=53,Data!$J$56&amp;" lm","")&amp;
IF($U84=54,Data!$J$57&amp;" lm","")&amp;
IF($U84=55,Data!$J$58&amp;" lm","")&amp;
IF($U84=56,Data!$J$59&amp;" lm","")&amp;
IF($U84=57,Data!$J$60&amp;" lm","")&amp;
IF($U84=58,Data!$J$61&amp;" lm","")&amp;
IF($U84=59,Data!$J$62&amp;" lm","")&amp;
IF($U84=60,Data!$J$63&amp;" lm","")&amp;
IF($U84=61,Data!$J$64&amp;" lm","")&amp;
IF($U84=62,Data!$J$65&amp;" lm","")&amp;
IF($U84=63,Data!$J$66&amp;" lm","")&amp;
IF($U84=64,Data!$J$67&amp;" lm","")&amp;
IF($U84=65,Data!$J$68&amp;" lm","")&amp;
IF($U84=66,Data!$J$69&amp;" lm","")&amp;
IF($U84=67,Data!$J$70&amp;" lm","")&amp;
IF($U84=68,Data!$J$71&amp;" lm","")&amp;
IF($U84=69,Data!$J$72&amp;" lm","")&amp;
IF($U84=70,Data!$J$73&amp;" lm","")&amp;
IF($U84=71,Data!$J$74&amp;" lm","")&amp;
IF($U84=72,Data!$J$75&amp;" lm","")&amp;
IF($U84=73,Data!$J$76&amp;" lm","")&amp;
IF($U84=74,Data!$J$77&amp;" lm","")&amp;
IF($U84=75,Data!$J$78&amp;" lm","")&amp;
IF($U84=76,Data!$J$79&amp;" lm","")&amp;
IF($U84=77,Data!$J$80&amp;" lm","")&amp;
IF($U84=78,Data!$J$81&amp;" lm","")&amp;
IF($U84=79,Data!$J$82&amp;" lm","")&amp;
IF($U84=80,Data!$J$83&amp;" lm","")&amp;
IF($U84=81,Data!$J$84&amp;" lm","")&amp;
IF($U84=82,Data!$J$85&amp;" lm","")&amp;
IF($U84=83,Data!$J$86&amp;" lm","")&amp;
IF($U84=84,Data!$J$87&amp;" lm","")&amp;
IF($U84=85,Data!$J$88&amp;" lm","")&amp;
IF($U84=86,Data!$J$89&amp;" lm","")&amp;
IF($U84=87,Data!$J$90&amp;" lm","")&amp;
IF($U84=88,Data!$J$91&amp;" lm","")&amp;
IF($U84=89,Data!$J$92&amp;" lm","")&amp;
IF($U84=90,Data!$J$93&amp;" lm","")&amp;
IF($U84=91,Data!$J$94&amp;" lm","")&amp;
IF($U84=92,Data!$J$95&amp;" lm","")&amp;
IF($U84=93,Data!$J$96&amp;" lm","")&amp;
IF($U84=94,Data!$J$97&amp;" lm","")&amp;
IF($U84=95,Data!$J$98&amp;" lm","")&amp;
IF($U84=96,Data!$J$99&amp;" lm","")&amp;
IF($U84=97,Data!$J$100&amp;" lm","")&amp;
IF($U84=98,Data!$J$101&amp;" lm","")&amp;
IF($U84=99,Data!$J$102&amp;" lm","")&amp;
IF($U84=100,Data!$J$103&amp;" lm","")&amp;
IF($U84=101,Data!$J$104&amp;" lm","")&amp;
IF($U84=102,Data!$J$105&amp;" lm","")&amp;
IF($U84=103,Data!$J$106&amp;" lm","")&amp;
IF($U84=104,Data!$J$107&amp;" lm","")&amp;
IF($U84=105,Data!$J$108&amp;" lm","")&amp;
IF($U84=106,Data!$J$109&amp;" lm","")&amp;
IF($U84=107,Data!$J$110&amp;" lm","")&amp;
IF($U84=108,Data!$J$111&amp;" lm","")&amp;
IF($U84=109,Data!$J$112&amp;" lm","")&amp;
IF($U84=110,Data!$J$113&amp;" lm","")&amp;
IF($U84=111,Data!$J$114&amp;" lm","")&amp;
IF($U84=112,Data!$J$115&amp;" lm","")&amp;
IF($U84=113,Data!$J$116&amp;" lm","")&amp;
IF($U84=114,Data!$J$117&amp;" lm","")&amp;
IF($U84=115,Data!$J$118&amp;" lm","")&amp;
IF($U84=116,Data!$J$109&amp;" lm","")&amp;
IF($U84=117,Data!$J$120&amp;" lm","")&amp;
IF($U84=118,Data!$J$121&amp;" lm","")&amp;
IF($U84=119,Data!$J$122&amp;" lm","")&amp;
IF($U84=120,Data!$J$123&amp;" lm","")</f>
        <v/>
      </c>
      <c r="G84" s="43" t="str">
        <f xml:space="preserve">
IF($U84=1,Data!$H$4,"")&amp;
IF($U84=2,Data!$H$5,"")&amp;
IF($U84=3,Data!$H$6,"")&amp;
IF($U84=4,Data!$H$7,"")&amp;
IF($U84=5,Data!$H$8,"")&amp;
IF($U84=6,Data!$H$9,"")&amp;
IF($U84=7,Data!$H$10,"")&amp;
IF($U84=8,Data!$H$11,"")&amp;
IF($U84=9,Data!$H$12,"")&amp;
IF($U84=10,Data!$H$13,"")&amp;
IF($U84=11,Data!$H$14,"")&amp;
IF($U84=12,Data!$H$15,"")&amp;
IF($U84=13,Data!$H$16,"")&amp;
IF($U84=14,Data!$H$17,"")&amp;
IF($U84=15,Data!$H$18,"")&amp;
IF($U84=16,Data!$H$19,"")&amp;
IF($U84=17,Data!$H$20,"")&amp;
IF($U84=18,Data!$H$21,"")&amp;
IF($U84=19,Data!$H$22,"")&amp;
IF($U84=20,Data!$H$23,"")&amp;
IF($U84=21,Data!$H$24,"")&amp;
IF($U84=22,Data!$H$25,"")&amp;
IF($U84=23,Data!$H$26,"")&amp;
IF($U84=24,Data!$H$27,"")&amp;
IF($U84=25,Data!$H$28,"")&amp;
IF($U84=26,Data!$H$29,"")&amp;
IF($U84=27,Data!$H$30,"")&amp;
IF($U84=28,Data!$H$31,"")&amp;
IF($U84=29,Data!$H$32,"")&amp;
IF($U84=30,Data!$H$33,"")&amp;
IF($U84=31,Data!$H$34,"")&amp;
IF($U84=32,Data!$H$35,"")&amp;
IF($U84=33,Data!$H$36,"")&amp;
IF($U84=34,Data!$H$37,"")&amp;
IF($U84=35,Data!$H$38,"")&amp;
IF($U84=36,Data!$H$39,"")&amp;
IF($U84=37,Data!$H$40,"")&amp;
IF($U84=38,Data!$H$41,"")&amp;
IF($U84=39,Data!$H$42,"")&amp;
IF($U84=40,Data!$H$43,"")&amp;
IF($U84=41,Data!$H$44,"")&amp;
IF($U84=42,Data!$H$45,"")&amp;
IF($U84=43,Data!$H$46,"")&amp;
IF($U84=44,Data!$H$47,"")&amp;
IF($U84=45,Data!$H$48,"")&amp;
IF($U84=46,Data!$H$49,"")&amp;
IF($U84=47,Data!$H$50,"")&amp;
IF($U84=48,Data!$H$51,"")&amp;
IF($U84=49,Data!$H$52,"")&amp;
IF($U84=50,Data!$H$53,"")&amp;
IF($U84=51,Data!$H$54,"")&amp;
IF($U84=52,Data!$H$55,"")&amp;
IF($U84=53,Data!$H$56,"")&amp;
IF($U84=54,Data!$H$57,"")&amp;
IF($U84=55,Data!$H$58,"")&amp;
IF($U84=56,Data!$H$59,"")&amp;
IF($U84=57,Data!$H$60,"")&amp;
IF($U84=58,Data!$H$61,"")&amp;
IF($U84=59,Data!$H$62,"")&amp;
IF($U84=60,Data!$H$63,"")&amp;
IF($U84=61,Data!$H$64,"")&amp;
IF($U84=62,Data!$H$65,"")&amp;
IF($U84=63,Data!$H$66,"")&amp;
IF($U84=64,Data!$H$67,"")&amp;
IF($U84=65,Data!$H$68,"")&amp;
IF($U84=66,Data!$H$69,"")&amp;
IF($U84=67,Data!$H$70,"")&amp;
IF($U84=68,Data!$H$71,"")&amp;
IF($U84=69,Data!$H$72,"")&amp;
IF($U84=70,Data!$H$73,"")&amp;
IF($U84=71,Data!$H$74,"")&amp;
IF($U84=72,Data!$H$75,"")&amp;
IF($U84=73,Data!$H$76,"")&amp;
IF($U84=74,Data!$H$77,"")&amp;
IF($U84=75,Data!$H$78,"")&amp;
IF($U84=76,Data!$H$79,"")&amp;
IF($U84=77,Data!$H$80,"")&amp;
IF($U84=78,Data!$H$81,"")&amp;
IF($U84=79,Data!$H$82,"")&amp;
IF($U84=80,Data!$H$83,"")&amp;
IF($U84=81,Data!$H$84,"")&amp;
IF($U84=82,Data!$H$85,"")&amp;
IF($U84=83,Data!$H$86,"")&amp;
IF($U84=84,Data!$H$87,"")&amp;
IF($U84=85,Data!$H$88,"")&amp;
IF($U84=86,Data!$H$89,"")&amp;
IF($U84=87,Data!$H$90,"")&amp;
IF($U84=88,Data!$H$91,"")&amp;
IF($U84=89,Data!$H$92,"")&amp;
IF($U84=90,Data!$H$93,"")&amp;
IF($U84=91,Data!$H$94,"")&amp;
IF($U84=92,Data!$H$95,"")&amp;
IF($U84=93,Data!$H$96,"")&amp;
IF($U84=94,Data!$H$97,"")&amp;
IF($U84=95,Data!$H$98,"")&amp;
IF($U84=96,Data!$H$99,"")&amp;
IF($U84=97,Data!$H$100,"")&amp;
IF($U84=98,Data!$H$101,"")&amp;
IF($U84=99,Data!$H$102,"")&amp;
IF($U84=100,Data!$H$103,"")&amp;
IF($U84=101,Data!$H$104,"")&amp;
IF($U84=102,Data!$H$105,"")&amp;
IF($U84=103,Data!$H$106,"")&amp;
IF($U84=104,Data!$H$107,"")&amp;
IF($U84=105,Data!$H$108,"")&amp;
IF($U84=106,Data!$H$109,"")&amp;
IF($U84=107,Data!$H$110,"")&amp;
IF($U84=108,Data!$H$111,"")&amp;
IF($U84=109,Data!$H$112,"")&amp;
IF($U84=110,Data!$H$113,"")&amp;
IF($U84=111,Data!$H$114,"")&amp;
IF($U84=112,Data!$H$115,"")&amp;
IF($U84=113,Data!$H$116,"")&amp;
IF($U84=114,Data!$H$117,"")&amp;
IF($U84=115,Data!$H$118,"")&amp;
IF($U84=116,Data!$H$119,"")&amp;
IF($U84=117,Data!$H$120,"")&amp;
IF($U84=118,Data!$H$121,"")&amp;
IF($U84=119,Data!$H$122,"")&amp;
IF($U84=120,Data!$H$123,"")</f>
        <v/>
      </c>
      <c r="H84" s="44" t="str">
        <f>IF($U84=1,Data!$V$4&amp;" W","")&amp;
IF($U84=2,Data!$V$5&amp;" W","")&amp;
IF($U84=3,Data!$V$6&amp;" W","")&amp;
IF($U84=4,Data!$V$7&amp;" W","")&amp;
IF($U84=5,Data!$V$8&amp;" W","")&amp;
IF($U84=6,Data!$V$9&amp;" W","")&amp;
IF($U84=7,Data!$V$10&amp;" W","")&amp;
IF($U84=8,Data!$V$11&amp;" W","")&amp;
IF($U84=9,Data!$V$12&amp;" W","")&amp;
IF($U84=10,Data!$V$13&amp;" W","")&amp;
IF($U84=11,Data!$V$14&amp;" W","")&amp;
IF($U84=12,Data!$V$15&amp;" W","")&amp;
IF($U84=13,Data!$V$16&amp;" W","")&amp;
IF($U84=14,Data!$V$17&amp;" W","")&amp;
IF($U84=15,Data!$V$18&amp;" W","")&amp;
IF($U84=16,Data!$V$19&amp;" W","")&amp;
IF($U84=17,Data!$V$20&amp;" W","")&amp;
IF($U84=18,Data!$V$21&amp;" W","")&amp;
IF($U84=19,Data!$V$22&amp;" W","")&amp;
IF($U84=20,Data!$V$23&amp;" W","")&amp;
IF($U84=21,Data!$V$24&amp;" W","")&amp;
IF($U84=22,Data!$V$25&amp;" W","")&amp;
IF($U84=23,Data!$V$26&amp;" W","")&amp;
IF($U84=24,Data!$V$27&amp;" W","")&amp;
IF($U84=25,Data!$V$28&amp;" W","")&amp;
IF($U84=26,Data!$V$29&amp;" W","")&amp;
IF($U84=27,Data!$V$30&amp;" W","")&amp;
IF($U84=28,Data!$V$31&amp;" W","")&amp;
IF($U84=29,Data!$V$32&amp;" W","")&amp;
IF($U84=30,Data!$V$33&amp;" W","")&amp;
IF($U84=31,Data!$V$34&amp;" W","")&amp;
IF($U84=32,Data!$V$35&amp;" W","")&amp;
IF($U84=33,Data!$V$36&amp;" W","")&amp;
IF($U84=34,Data!$V$37&amp;" W","")&amp;
IF($U84=35,Data!$V$38&amp;" W","")&amp;
IF($U84=36,Data!$V$39&amp;" W","")&amp;
IF($U84=37,Data!$V$40&amp;" W","")&amp;
IF($U84=38,Data!$V$41&amp;" W","")&amp;
IF($U84=39,Data!$V$42&amp;" W","")&amp;
IF($U84=40,Data!$V$43&amp;" W","")&amp;
IF($U84=41,Data!$V$44&amp;" W","")&amp;
IF($U84=42,Data!$V$45&amp;" W","")&amp;
IF($U84=43,Data!$V$46&amp;" W","")&amp;
IF($U84=44,Data!$V$47&amp;" W","")&amp;
IF($U84=45,Data!$V$48&amp;" W","")&amp;
IF($U84=46,Data!$V$49&amp;" W","")&amp;
IF($U84=47,Data!$V$50&amp;" W","")&amp;
IF($U84=48,Data!$V$51&amp;" W","")&amp;
IF($U84=49,Data!$V$52&amp;" W","")&amp;
IF($U84=50,Data!$V$53&amp;" W","")&amp;
IF($U84=51,Data!$V$54&amp;" W","")&amp;
IF($U84=52,Data!$V$55&amp;" W","")&amp;
IF($U84=53,Data!$V$56&amp;" W","")&amp;
IF($U84=54,Data!$V$57&amp;" W","")&amp;
IF($U84=55,Data!$V$58&amp;" W","")&amp;
IF($U84=56,Data!$V$59&amp;" W","")&amp;
IF($U84=57,Data!$V$60&amp;" W","")&amp;
IF($U84=58,Data!$V$61&amp;" W","")&amp;
IF($U84=59,Data!$V$62&amp;" W","")&amp;
IF($U84=60,Data!$V$63&amp;" W","")&amp;
IF($U84=61,Data!$V$64&amp;" W","")&amp;
IF($U84=62,Data!$V$65&amp;" W","")&amp;
IF($U84=63,Data!$V$66&amp;" W","")&amp;
IF($U84=64,Data!$V$67&amp;" W","")&amp;
IF($U84=65,Data!$V$68&amp;" W","")&amp;
IF($U84=66,Data!$V$69&amp;" W","")&amp;
IF($U84=67,Data!$V$70&amp;" W","")&amp;
IF($U84=68,Data!$V$71&amp;" W","")&amp;
IF($U84=69,Data!$V$72&amp;" W","")&amp;
IF($U84=70,Data!$V$73&amp;" W","")&amp;
IF($U84=71,Data!$V$74&amp;" W","")&amp;
IF($U84=72,Data!$V$75&amp;" W","")&amp;
IF($U84=73,Data!$V$76&amp;" W","")&amp;
IF($U84=74,Data!$V$77&amp;" W","")&amp;
IF($U84=75,Data!$V$78&amp;" W","")&amp;
IF($U84=76,Data!$V$79&amp;" W","")&amp;
IF($U84=77,Data!$V$80&amp;" W","")&amp;
IF($U84=78,Data!$V$81&amp;" W","")&amp;
IF($U84=79,Data!$V$82&amp;" W","")&amp;
IF($U84=80,Data!$V$83&amp;" W","")&amp;
IF($U84=81,Data!$V$84&amp;" W","")&amp;
IF($U84=82,Data!$V$85&amp;" W","")&amp;
IF($U84=83,Data!$V$86&amp;" W","")&amp;
IF($U84=84,Data!$V$87&amp;" W","")&amp;
IF($U84=85,Data!$V$88&amp;" W","")&amp;
IF($U84=86,Data!$V$89&amp;" W","")&amp;
IF($U84=87,Data!$V$90&amp;" W","")&amp;
IF($U84=88,Data!$V$91&amp;" W","")&amp;
IF($U84=89,Data!$V$92&amp;" W","")&amp;
IF($U84=90,Data!$V$93&amp;" W","")&amp;
IF($U84=91,Data!$V$94&amp;" W","")&amp;
IF($U84=92,Data!$V$95&amp;" W","")&amp;
IF($U84=93,Data!$V$96&amp;" W","")&amp;
IF($U84=94,Data!$V$97&amp;" W","")&amp;
IF($U84=95,Data!$V$98&amp;" W","")&amp;
IF($U84=96,Data!$V$99&amp;" W","")&amp;
IF($U84=97,Data!$V$100&amp;" W","")&amp;
IF($U84=98,Data!$V$101&amp;" W","")&amp;
IF($U84=99,Data!$V$102&amp;" W","")&amp;
IF($U84=100,Data!$V$103&amp;" W","")&amp;
IF($U84=101,Data!$V184&amp;" W","")&amp;
IF($U84=102,Data!$V$105&amp;" W","")&amp;
IF($U84=103,Data!$V$106&amp;" W","")&amp;
IF($U84=104,Data!$V$107&amp;" W","")&amp;
IF($U84=105,Data!$V$108&amp;" W","")&amp;
IF($U84=106,Data!$V$109&amp;" W","")&amp;
IF($U84=107,Data!$V$110&amp;" W","")&amp;
IF($U84=108,Data!$V$111&amp;" W","")&amp;
IF($U84=109,Data!$V$112&amp;" W","")&amp;
IF($U84=110,Data!$V$113&amp;" W","")&amp;
IF($U84=111,Data!$V$114&amp;" W","")&amp;
IF($U84=112,Data!$V$115&amp;" W","")&amp;
IF($U84=113,Data!$V$116&amp;" W","")&amp;
IF($U84=114,Data!$V$117&amp;" W","")&amp;
IF($U84=115,Data!$V$118&amp;" W","")&amp;
IF($U84=116,Data!$V$119&amp;" W","")&amp;
IF($U84=117,Data!$V$120&amp;" W","")&amp;
IF($U84=118,Data!$V$121&amp;" W","")&amp;
IF($U84=119,Data!$V$122&amp;" W","")&amp;
IF($U84=120,Data!$V$123&amp;" W","")</f>
        <v/>
      </c>
      <c r="I84" s="42" t="str">
        <f>IF($U84=1,Data!$W$4&amp;" W","")&amp;
IF($U84=2,Data!$W$5&amp;" W","")&amp;
IF($U84=3,Data!$W$6&amp;" W","")&amp;
IF($U84=4,Data!$W$7&amp;" W","")&amp;
IF($U84=5,Data!$W$8&amp;" W","")&amp;
IF($U84=6,Data!$W$9&amp;" W","")&amp;
IF($U84=7,Data!$W$10&amp;" W","")&amp;
IF($U84=8,Data!$W$11&amp;" W","")&amp;
IF($U84=9,Data!$W$12&amp;" W","")&amp;
IF($U84=10,Data!$W$13&amp;" W","")&amp;
IF($U84=11,Data!$W$14&amp;" W","")&amp;
IF($U84=12,Data!$W$15&amp;" W","")&amp;
IF($U84=13,Data!$W$16&amp;" W","")&amp;
IF($U84=14,Data!$W$17&amp;" W","")&amp;
IF($U84=15,Data!$W$18&amp;" W","")&amp;
IF($U84=16,Data!$W$19&amp;" W","")&amp;
IF($U84=17,Data!$W$20&amp;" W","")&amp;
IF($U84=18,Data!$W$21&amp;" W","")&amp;
IF($U84=19,Data!$W$22&amp;" W","")&amp;
IF($U84=20,Data!$W$23&amp;" W","")&amp;
IF($U84=21,Data!$W$24&amp;" W","")&amp;
IF($U84=22,Data!$W$25&amp;" W","")&amp;
IF($U84=23,Data!$W$26&amp;" W","")&amp;
IF($U84=24,Data!$W$27&amp;" W","")&amp;
IF($U84=25,Data!$W$28&amp;" W","")&amp;
IF($U84=26,Data!$W$29&amp;" W","")&amp;
IF($U84=27,Data!$W$30&amp;" W","")&amp;
IF($U84=28,Data!$W$31&amp;" W","")&amp;
IF($U84=29,Data!$W$32&amp;" W","")&amp;
IF($U84=30,Data!$W$33&amp;" W","")&amp;
IF($U84=31,Data!$W$34&amp;" W","")&amp;
IF($U84=32,Data!$W$35&amp;" W","")&amp;
IF($U84=33,Data!$W$36&amp;" W","")&amp;
IF($U84=34,Data!$W$37&amp;" W","")&amp;
IF($U84=35,Data!$W$38&amp;" W","")&amp;
IF($U84=36,Data!$W$39&amp;" W","")&amp;
IF($U84=37,Data!$W$40&amp;" W","")&amp;
IF($U84=38,Data!$W$41&amp;" W","")&amp;
IF($U84=39,Data!$W$42&amp;" W","")&amp;
IF($U84=40,Data!$W$43&amp;" W","")&amp;
IF($U84=41,Data!$W$44&amp;" W","")&amp;
IF($U84=42,Data!$W$45&amp;" W","")&amp;
IF($U84=43,Data!$W$46&amp;" W","")&amp;
IF($U84=44,Data!$W$47&amp;" W","")&amp;
IF($U84=45,Data!$W$48&amp;" W","")&amp;
IF($U84=46,Data!$W$49&amp;" W","")&amp;
IF($U84=47,Data!$W$50&amp;" W","")&amp;
IF($U84=48,Data!$W$51&amp;" W","")&amp;
IF($U84=49,Data!$W$52&amp;" W","")&amp;
IF($U84=50,Data!$W$53&amp;" W","")&amp;
IF($U84=51,Data!$W$54&amp;" W","")&amp;
IF($U84=52,Data!$W$55&amp;" W","")&amp;
IF($U84=53,Data!$W$56&amp;" W","")&amp;
IF($U84=54,Data!$W$57&amp;" W","")&amp;
IF($U84=55,Data!$W$58&amp;" W","")&amp;
IF($U84=56,Data!$W$59&amp;" W","")&amp;
IF($U84=57,Data!$W$60&amp;" W","")&amp;
IF($U84=58,Data!$W$61&amp;" W","")&amp;
IF($U84=59,Data!$W$62&amp;" W","")&amp;
IF($U84=60,Data!$W$63&amp;" W","")&amp;
IF($U84=61,Data!$W$64&amp;" W","")&amp;
IF($U84=62,Data!$W$65&amp;" W","")&amp;
IF($U84=63,Data!$W$66&amp;" W","")&amp;
IF($U84=64,Data!$W$67&amp;" W","")&amp;
IF($U84=65,Data!$W$68&amp;" W","")&amp;
IF($U84=66,Data!$W$69&amp;" W","")&amp;
IF($U84=67,Data!$W$70&amp;" W","")&amp;
IF($U84=68,Data!$W$71&amp;" W","")&amp;
IF($U84=69,Data!$W$72&amp;" W","")&amp;
IF($U84=70,Data!$W$73&amp;" W","")&amp;
IF($U84=71,Data!$W$74&amp;" W","")&amp;
IF($U84=72,Data!$W$75&amp;" W","")&amp;
IF($U84=73,Data!$W$76&amp;" W","")&amp;
IF($U84=74,Data!$W$77&amp;" W","")&amp;
IF($U84=75,Data!$W$78&amp;" W","")&amp;
IF($U84=76,Data!$W$79&amp;" W","")&amp;
IF($U84=77,Data!$W$80&amp;" W","")&amp;
IF($U84=78,Data!$W$81&amp;" W","")&amp;
IF($U84=79,Data!$W$82&amp;" W","")&amp;
IF($U84=80,Data!$W$83&amp;" W","")&amp;
IF($U84=81,Data!$W$84&amp;" W","")&amp;
IF($U84=82,Data!$W$85&amp;" W","")&amp;
IF($U84=83,Data!$W$86&amp;" W","")&amp;
IF($U84=84,Data!$W$87&amp;" W","")&amp;
IF($U84=85,Data!$W$88&amp;" W","")&amp;
IF($U84=86,Data!$W$89&amp;" W","")&amp;
IF($U84=87,Data!$W$90&amp;" W","")&amp;
IF($U84=88,Data!$W$91&amp;" W","")&amp;
IF($U84=89,Data!$W$92&amp;" W","")&amp;
IF($U84=90,Data!$W$93&amp;" W","")&amp;
IF($U84=91,Data!$W$94&amp;" W","")&amp;
IF($U84=92,Data!$W$95&amp;" W","")&amp;
IF($U84=93,Data!$W$96&amp;" W","")&amp;
IF($U84=94,Data!$W$97&amp;" W","")&amp;
IF($U84=95,Data!$W$98&amp;" W","")&amp;
IF($U84=96,Data!$W$99&amp;" W","")&amp;
IF($U84=97,Data!$W$100&amp;" W","")&amp;
IF($U84=98,Data!$W$101&amp;" W","")&amp;
IF($U84=99,Data!$W$102&amp;" W","")&amp;
IF($U84=100,Data!$W$103&amp;" W","")&amp;
IF($U84=101,Data!$V184&amp;" W","")&amp;
IF($U84=102,Data!$W$105&amp;" W","")&amp;
IF($U84=103,Data!$W$106&amp;" W","")&amp;
IF($U84=104,Data!$W$107&amp;" W","")&amp;
IF($U84=105,Data!$W$108&amp;" W","")&amp;
IF($U84=106,Data!$W$109&amp;" W","")&amp;
IF($U84=107,Data!$W$110&amp;" W","")&amp;
IF($U84=108,Data!$W$111&amp;" W","")&amp;
IF($U84=109,Data!$W$112&amp;" W","")&amp;
IF($U84=110,Data!$W$113&amp;" W","")&amp;
IF($U84=111,Data!$W$114&amp;" W","")&amp;
IF($U84=112,Data!$W$115&amp;" W","")&amp;
IF($U84=113,Data!$W$116&amp;" W","")&amp;
IF($U84=114,Data!$W$117&amp;" W","")&amp;
IF($U84=115,Data!$W$118&amp;" W","")&amp;
IF($U84=116,Data!$W$119&amp;" W","")&amp;
IF($U84=117,Data!$W$120&amp;" W","")&amp;
IF($U84=118,Data!$W$121&amp;" W","")&amp;
IF($U84=119,Data!$W$122&amp;" W","")&amp;
IF($U84=120,Data!$W$123&amp;" W","")</f>
        <v/>
      </c>
      <c r="J84" s="44" t="str">
        <f>IF($U84=1,Data!$X$4&amp;" W","")&amp;
IF($U84=2,Data!$X$5&amp;" W","")&amp;
IF($U84=3,Data!$X$6&amp;" W","")&amp;
IF($U84=4,Data!$X$7&amp;" W","")&amp;
IF($U84=5,Data!$X$8&amp;" W","")&amp;
IF($U84=6,Data!$X$9&amp;" W","")&amp;
IF($U84=7,Data!$X$10&amp;" W","")&amp;
IF($U84=8,Data!$X$11&amp;" W","")&amp;
IF($U84=9,Data!$X$12&amp;" W","")&amp;
IF($U84=10,Data!$X$13&amp;" W","")&amp;
IF($U84=11,Data!$X$14&amp;" W","")&amp;
IF($U84=12,Data!$X$15&amp;" W","")&amp;
IF($U84=13,Data!$X$16&amp;" W","")&amp;
IF($U84=14,Data!$X$17&amp;" W","")&amp;
IF($U84=15,Data!$X$18&amp;" W","")&amp;
IF($U84=16,Data!$X$19&amp;" W","")&amp;
IF($U84=17,Data!$X$20&amp;" W","")&amp;
IF($U84=18,Data!$X$21&amp;" W","")&amp;
IF($U84=19,Data!$X$22&amp;" W","")&amp;
IF($U84=20,Data!$X$23&amp;" W","")&amp;
IF($U84=21,Data!$X$24&amp;" W","")&amp;
IF($U84=22,Data!$X$25&amp;" W","")&amp;
IF($U84=23,Data!$X$26&amp;" W","")&amp;
IF($U84=24,Data!$X$27&amp;" W","")&amp;
IF($U84=25,Data!$X$28&amp;" W","")&amp;
IF($U84=26,Data!$X$29&amp;" W","")&amp;
IF($U84=27,Data!$X$30&amp;" W","")&amp;
IF($U84=28,Data!$X$31&amp;" W","")&amp;
IF($U84=29,Data!$X$32&amp;" W","")&amp;
IF($U84=30,Data!$X$33&amp;" W","")&amp;
IF($U84=31,Data!$X$34&amp;" W","")&amp;
IF($U84=32,Data!$X$35&amp;" W","")&amp;
IF($U84=33,Data!$X$36&amp;" W","")&amp;
IF($U84=34,Data!$X$37&amp;" W","")&amp;
IF($U84=35,Data!$X$38&amp;" W","")&amp;
IF($U84=36,Data!$X$39&amp;" W","")&amp;
IF($U84=37,Data!$X$40&amp;" W","")&amp;
IF($U84=38,Data!$X$41&amp;" W","")&amp;
IF($U84=39,Data!$X$42&amp;" W","")&amp;
IF($U84=40,Data!$X$43&amp;" W","")&amp;
IF($U84=41,Data!$X$44&amp;" W","")&amp;
IF($U84=42,Data!$X$45&amp;" W","")&amp;
IF($U84=43,Data!$X$46&amp;" W","")&amp;
IF($U84=44,Data!$X$47&amp;" W","")&amp;
IF($U84=45,Data!$X$48&amp;" W","")&amp;
IF($U84=46,Data!$X$49&amp;" W","")&amp;
IF($U84=47,Data!$X$50&amp;" W","")&amp;
IF($U84=48,Data!$X$51&amp;" W","")&amp;
IF($U84=49,Data!$X$52&amp;" W","")&amp;
IF($U84=50,Data!$X$53&amp;" W","")&amp;
IF($U84=51,Data!$X$54&amp;" W","")&amp;
IF($U84=52,Data!$X$55&amp;" W","")&amp;
IF($U84=53,Data!$X$56&amp;" W","")&amp;
IF($U84=54,Data!$X$57&amp;" W","")&amp;
IF($U84=55,Data!$X$58&amp;" W","")&amp;
IF($U84=56,Data!$X$59&amp;" W","")&amp;
IF($U84=57,Data!$X$60&amp;" W","")&amp;
IF($U84=58,Data!$X$61&amp;" W","")&amp;
IF($U84=59,Data!$X$62&amp;" W","")&amp;
IF($U84=60,Data!$X$63&amp;" W","")&amp;
IF($U84=61,Data!$X$64&amp;" W","")&amp;
IF($U84=62,Data!$X$65&amp;" W","")&amp;
IF($U84=63,Data!$X$66&amp;" W","")&amp;
IF($U84=64,Data!$X$67&amp;" W","")&amp;
IF($U84=65,Data!$X$68&amp;" W","")&amp;
IF($U84=66,Data!$X$69&amp;" W","")&amp;
IF($U84=67,Data!$X$70&amp;" W","")&amp;
IF($U84=68,Data!$X$71&amp;" W","")&amp;
IF($U84=69,Data!$X$72&amp;" W","")&amp;
IF($U84=70,Data!$X$73&amp;" W","")&amp;
IF($U84=71,Data!$X$74&amp;" W","")&amp;
IF($U84=72,Data!$X$75&amp;" W","")&amp;
IF($U84=73,Data!$X$76&amp;" W","")&amp;
IF($U84=74,Data!$X$77&amp;" W","")&amp;
IF($U84=75,Data!$X$78&amp;" W","")&amp;
IF($U84=76,Data!$X$79&amp;" W","")&amp;
IF($U84=77,Data!$X$80&amp;" W","")&amp;
IF($U84=78,Data!$X$81&amp;" W","")&amp;
IF($U84=79,Data!$X$82&amp;" W","")&amp;
IF($U84=80,Data!$X$83&amp;" W","")&amp;
IF($U84=81,Data!$X$84&amp;" W","")&amp;
IF($U84=82,Data!$X$85&amp;" W","")&amp;
IF($U84=83,Data!$X$86&amp;" W","")&amp;
IF($U84=84,Data!$X$87&amp;" W","")&amp;
IF($U84=85,Data!$X$88&amp;" W","")&amp;
IF($U84=86,Data!$X$89&amp;" W","")&amp;
IF($U84=87,Data!$X$90&amp;" W","")&amp;
IF($U84=88,Data!$X$91&amp;" W","")&amp;
IF($U84=89,Data!$X$92&amp;" W","")&amp;
IF($U84=90,Data!$X$93&amp;" W","")&amp;
IF($U84=91,Data!$X$94&amp;" W","")&amp;
IF($U84=92,Data!$X$95&amp;" W","")&amp;
IF($U84=93,Data!$X$96&amp;" W","")&amp;
IF($U84=94,Data!$X$97&amp;" W","")&amp;
IF($U84=95,Data!$X$98&amp;" W","")&amp;
IF($U84=96,Data!$X$99&amp;" W","")&amp;
IF($U84=97,Data!$X$100&amp;" W","")&amp;
IF($U84=98,Data!$X$101&amp;" W","")&amp;
IF($U84=99,Data!$X$102&amp;" W","")&amp;
IF($U84=100,Data!$X$103&amp;" W","")&amp;
IF($U84=101,Data!$X$104&amp;" W","")&amp;
IF($U84=102,Data!$X$105&amp;" W","")&amp;
IF($U84=103,Data!$X$106&amp;" W","")&amp;
IF($U84=104,Data!$X$107&amp;" W","")&amp;
IF($U84=105,Data!$X$108&amp;" W","")&amp;
IF($U84=106,Data!$X$109&amp;" W","")&amp;
IF($U84=107,Data!$X$110&amp;" W","")&amp;
IF($U84=108,Data!$X$111&amp;" W","")&amp;
IF($U84=109,Data!$X$112&amp;" W","")&amp;
IF($U84=110,Data!$X$113&amp;" W","")&amp;
IF($U84=111,Data!$X$114&amp;" W","")&amp;
IF($U84=112,Data!$X$115&amp;" W","")&amp;
IF($U84=113,Data!$X$116&amp;" W","")&amp;
IF($U84=114,Data!$X$117&amp;" W","")&amp;
IF($U84=115,Data!$X$118&amp;" W","")&amp;
IF($U84=116,Data!$X$119&amp;" W","")&amp;
IF($U84=117,Data!$X$120&amp;" W","")&amp;
IF($U84=118,Data!$X$121&amp;" W","")&amp;
IF($U84=119,Data!$X$122&amp;" W","")&amp;
IF($U84=120,Data!$X$123&amp;" W","")</f>
        <v/>
      </c>
      <c r="K84" s="238" t="str">
        <f>IF($U84=1,Data!$Y$4&amp;" W","")&amp;
IF($U84=2,Data!$Y$5&amp;" W","")&amp;
IF($U84=3,Data!$Y$6&amp;" W","")&amp;
IF($U84=4,Data!$Y$7&amp;" W","")&amp;
IF($U84=5,Data!$Y$8&amp;" W","")&amp;
IF($U84=6,Data!$Y$9&amp;" W","")&amp;
IF($U84=7,Data!$Y$10&amp;" W","")&amp;
IF($U84=8,Data!$Y$11&amp;" W","")&amp;
IF($U84=9,Data!$Y$12&amp;" W","")&amp;
IF($U84=10,Data!$Y$13&amp;" W","")&amp;
IF($U84=11,Data!$Y$14&amp;" W","")&amp;
IF($U84=12,Data!$Y$15&amp;" W","")&amp;
IF($U84=13,Data!$Y$16&amp;" W","")&amp;
IF($U84=14,Data!$Y$17&amp;" W","")&amp;
IF($U84=15,Data!$Y$18&amp;" W","")&amp;
IF($U84=16,Data!$Y$19&amp;" W","")&amp;
IF($U84=17,Data!$Y$20&amp;" W","")&amp;
IF($U84=18,Data!$Y$21&amp;" W","")&amp;
IF($U84=19,Data!$Y$22&amp;" W","")&amp;
IF($U84=20,Data!$Y$23&amp;" W","")&amp;
IF($U84=21,Data!$Y$24&amp;" W","")&amp;
IF($U84=22,Data!$Y$25&amp;" W","")&amp;
IF($U84=23,Data!$Y$26&amp;" W","")&amp;
IF($U84=24,Data!$Y$27&amp;" W","")&amp;
IF($U84=25,Data!$Y$28&amp;" W","")&amp;
IF($U84=26,Data!$Y$29&amp;" W","")&amp;
IF($U84=27,Data!$Y$30&amp;" W","")&amp;
IF($U84=28,Data!$Y$31&amp;" W","")&amp;
IF($U84=29,Data!$Y$32&amp;" W","")&amp;
IF($U84=30,Data!$Y$33&amp;" W","")&amp;
IF($U84=31,Data!$Y$34&amp;" W","")&amp;
IF($U84=32,Data!$Y$35&amp;" W","")&amp;
IF($U84=33,Data!$Y$36&amp;" W","")&amp;
IF($U84=34,Data!$Y$37&amp;" W","")&amp;
IF($U84=35,Data!$Y$38&amp;" W","")&amp;
IF($U84=36,Data!$Y$39&amp;" W","")&amp;
IF($U84=37,Data!$Y$40&amp;" W","")&amp;
IF($U84=38,Data!$Y$41&amp;" W","")&amp;
IF($U84=39,Data!$Y$42&amp;" W","")&amp;
IF($U84=40,Data!$Y$43&amp;" W","")&amp;
IF($U84=41,Data!$Y$44&amp;" W","")&amp;
IF($U84=42,Data!$Y$45&amp;" W","")&amp;
IF($U84=43,Data!$Y$46&amp;" W","")&amp;
IF($U84=44,Data!$Y$47&amp;" W","")&amp;
IF($U84=45,Data!$Y$48&amp;" W","")&amp;
IF($U84=46,Data!$Y$49&amp;" W","")&amp;
IF($U84=47,Data!$Y$50&amp;" W","")&amp;
IF($U84=48,Data!$Y$51&amp;" W","")&amp;
IF($U84=49,Data!$Y$52&amp;" W","")&amp;
IF($U84=50,Data!$Y$53&amp;" W","")&amp;
IF($U84=51,Data!$Y$54&amp;" W","")&amp;
IF($U84=52,Data!$Y$55&amp;" W","")&amp;
IF($U84=53,Data!$Y$56&amp;" W","")&amp;
IF($U84=54,Data!$Y$57&amp;" W","")&amp;
IF($U84=55,Data!$Y$58&amp;" W","")&amp;
IF($U84=56,Data!$Y$59&amp;" W","")&amp;
IF($U84=57,Data!$Y$60&amp;" W","")&amp;
IF($U84=58,Data!$Y$61&amp;" W","")&amp;
IF($U84=59,Data!$Y$62&amp;" W","")&amp;
IF($U84=60,Data!$Y$63&amp;" W","")&amp;
IF($U84=61,Data!$Y$64&amp;" W","")&amp;
IF($U84=62,Data!$Y$65&amp;" W","")&amp;
IF($U84=63,Data!$Y$66&amp;" W","")&amp;
IF($U84=64,Data!$Y$67&amp;" W","")&amp;
IF($U84=65,Data!$Y$68&amp;" W","")&amp;
IF($U84=66,Data!$Y$69&amp;" W","")&amp;
IF($U84=67,Data!$Y$70&amp;" W","")&amp;
IF($U84=68,Data!$Y$71&amp;" W","")&amp;
IF($U84=69,Data!$Y$72&amp;" W","")&amp;
IF($U84=70,Data!$Y$73&amp;" W","")&amp;
IF($U84=71,Data!$Y$74&amp;" W","")&amp;
IF($U84=72,Data!$Y$75&amp;" W","")&amp;
IF($U84=73,Data!$Y$76&amp;" W","")&amp;
IF($U84=74,Data!$Y$77&amp;" W","")&amp;
IF($U84=75,Data!$Y$78&amp;" W","")&amp;
IF($U84=76,Data!$Y$79&amp;" W","")&amp;
IF($U84=77,Data!$Y$80&amp;" W","")&amp;
IF($U84=78,Data!$Y$81&amp;" W","")&amp;
IF($U84=79,Data!$Y$82&amp;" W","")&amp;
IF($U84=80,Data!$Y$83&amp;" W","")&amp;
IF($U84=81,Data!$Y$84&amp;" W","")&amp;
IF($U84=82,Data!$Y$85&amp;" W","")&amp;
IF($U84=83,Data!$Y$86&amp;" W","")&amp;
IF($U84=84,Data!$Y$87&amp;" W","")&amp;
IF($U84=85,Data!$Y$88&amp;" W","")&amp;
IF($U84=86,Data!$Y$89&amp;" W","")&amp;
IF($U84=87,Data!$Y$90&amp;" W","")&amp;
IF($U84=88,Data!$Y$91&amp;" W","")&amp;
IF($U84=89,Data!$Y$92&amp;" W","")&amp;
IF($U84=90,Data!$Y$93&amp;" W","")&amp;
IF($U84=91,Data!$Y$94&amp;" W","")&amp;
IF($U84=92,Data!$Y$95&amp;" W","")&amp;
IF($U84=93,Data!$Y$96&amp;" W","")&amp;
IF($U84=94,Data!$Y$97&amp;" W","")&amp;
IF($U84=95,Data!$Y$98&amp;" W","")&amp;
IF($U84=96,Data!$Y$99&amp;" W","")&amp;
IF($U84=97,Data!$Y$100&amp;" W","")&amp;
IF($U84=98,Data!$Y$101&amp;" W","")&amp;
IF($U84=99,Data!$Y$102&amp;" W","")&amp;
IF($U84=100,Data!$Y$103&amp;" W","")&amp;
IF($U84=101,Data!$Y$104&amp;" W","")&amp;
IF($U84=102,Data!$Y$105&amp;" W","")&amp;
IF($U84=103,Data!$Y$106&amp;" W","")&amp;
IF($U84=104,Data!$Y$107&amp;" W","")&amp;
IF($U84=105,Data!$Y$108&amp;" W","")&amp;
IF($U84=106,Data!$Y$109&amp;" W","")&amp;
IF($U84=107,Data!$Y$110&amp;" W","")&amp;
IF($U84=108,Data!$Y$111&amp;" W","")&amp;
IF($U84=109,Data!$Y$112&amp;" W","")&amp;
IF($U84=110,Data!$Y$113&amp;" W","")&amp;
IF($U84=111,Data!$Y$114&amp;" W","")&amp;
IF($U84=112,Data!$Y$115&amp;" W","")&amp;
IF($U84=113,Data!$Y$116&amp;" W","")&amp;
IF($U84=114,Data!$Y$117&amp;" W","")&amp;
IF($U84=115,Data!$Y$118&amp;" W","")&amp;
IF($U84=116,Data!$Y$119&amp;" W","")&amp;
IF($U84=117,Data!$Y$120&amp;" W","")&amp;
IF($U84=118,Data!$Y$121&amp;" W","")&amp;
IF($U84=119,Data!$Y$122&amp;" W","")&amp;
IF($U84=120,Data!$Y$123&amp;" W","")</f>
        <v/>
      </c>
      <c r="L84" s="66" t="str">
        <f>IF($U84=1,Data!$L$4&amp;" - "&amp;RIGHT(Data!$L$4,2)&amp;"00 K","")&amp;
IF($U84=2,Data!$L$5&amp;" - "&amp;RIGHT(Data!$L$5,2)&amp;"00 K","")&amp;
IF($U84=3,Data!$L$6&amp;" - "&amp;RIGHT(Data!$L$6,2)&amp;"00 K","")&amp;
IF($U84=4,Data!$L$7&amp;" - "&amp;RIGHT(Data!$L$7,2)&amp;"00 K","")&amp;
IF($U84=5,Data!$L$8&amp;" - "&amp;RIGHT(Data!$L$8,2)&amp;"00 K","")&amp;
IF($U84=6,Data!$L$9&amp;" - "&amp;RIGHT(Data!$L$9,2)&amp;"00 K","")&amp;
IF($U84=7,Data!$L$10&amp;" - "&amp;RIGHT(Data!$L$10,2)&amp;"00 K","")&amp;
IF($U84=8,Data!$L$11&amp;" - "&amp;RIGHT(Data!$L$11,2)&amp;"00 K","")&amp;
IF($U84=9,Data!$L$12&amp;" - "&amp;RIGHT(Data!$L$12,2)&amp;"00 K","")&amp;
IF($U84=10,Data!$L$13&amp;" - "&amp;RIGHT(Data!$L$13,2)&amp;"00 K","")&amp;
IF($U84=11,Data!$L$14&amp;" - "&amp;RIGHT(Data!$L$14,2)&amp;"00 K","")&amp;
IF($U84=12,Data!$L$15&amp;" - "&amp;RIGHT(Data!$L$15,2)&amp;"00 K","")&amp;
IF($U84=13,Data!$L$16&amp;" - "&amp;RIGHT(Data!$L$16,2)&amp;"00 K","")&amp;
IF($U84=14,Data!$L$17&amp;" - "&amp;RIGHT(Data!$L$17,2)&amp;"00 K","")&amp;
IF($U84=15,Data!$L$18&amp;" - "&amp;RIGHT(Data!$L$18,2)&amp;"00 K","")&amp;
IF($U84=16,Data!$L$19&amp;" - "&amp;RIGHT(Data!$L$19,2)&amp;"00 K","")&amp;
IF($U84=17,Data!$L$20&amp;" - "&amp;RIGHT(Data!$L$20,2)&amp;"00 K","")&amp;
IF($U84=18,Data!$L$21&amp;" - "&amp;RIGHT(Data!$L$21,2)&amp;"00 K","")&amp;
IF($U84=19,Data!$L$22&amp;" - "&amp;RIGHT(Data!$L$22,2)&amp;"00 K","")&amp;
IF($U84=20,Data!$L$23&amp;" - "&amp;RIGHT(Data!$L$23,2)&amp;"00 K","")&amp;
IF($U84=21,Data!$L$24&amp;" - "&amp;RIGHT(Data!$L$24,2)&amp;"00 K","")&amp;
IF($U84=22,Data!$L$25&amp;" - "&amp;RIGHT(Data!$L$25,2)&amp;"00 K","")&amp;
IF($U84=23,Data!$L$26&amp;" - "&amp;RIGHT(Data!$L$26,2)&amp;"00 K","")&amp;
IF($U84=24,Data!$L$27&amp;" - "&amp;RIGHT(Data!$L$27,2)&amp;"00 K","")&amp;
IF($U84=25,Data!$L$28&amp;" - "&amp;RIGHT(Data!$L$28,2)&amp;"00 K","")&amp;
IF($U84=26,Data!$L$29&amp;" - "&amp;RIGHT(Data!$L$29,2)&amp;"00 K","")&amp;
IF($U84=27,Data!$L$30&amp;" - "&amp;RIGHT(Data!$L$30,2)&amp;"00 K","")&amp;
IF($U84=28,Data!$L$31&amp;" - "&amp;RIGHT(Data!$L$31,2)&amp;"00 K","")&amp;
IF($U84=29,Data!$L$32&amp;" - "&amp;RIGHT(Data!$L$32,2)&amp;"00 K","")&amp;
IF($U84=30,Data!$L$33&amp;" - "&amp;RIGHT(Data!$L$33,2)&amp;"00 K","")&amp;
IF($U84=31,Data!$L$34&amp;" - "&amp;RIGHT(Data!$L$34,2)&amp;"00 K","")&amp;
IF($U84=32,Data!$L$35&amp;" - "&amp;RIGHT(Data!$L$35,2)&amp;"00 K","")&amp;
IF($U84=33,Data!$L$36&amp;" - "&amp;RIGHT(Data!$L$36,2)&amp;"00 K","")&amp;
IF($U84=34,Data!$L$37&amp;" - "&amp;RIGHT(Data!$L$37,2)&amp;"00 K","")&amp;
IF($U84=35,Data!$L$38&amp;" - "&amp;RIGHT(Data!$L$38,2)&amp;"00 K","")&amp;
IF($U84=36,Data!$L$39&amp;" - "&amp;RIGHT(Data!$L$39,2)&amp;"00 K","")&amp;
IF($U84=37,Data!$L$40&amp;" - "&amp;RIGHT(Data!$L$40,2)&amp;"00 K","")&amp;
IF($U84=38,Data!$L$41&amp;" - "&amp;RIGHT(Data!$L$41,2)&amp;"00 K","")&amp;
IF($U84=39,Data!$L$42&amp;" - "&amp;RIGHT(Data!$L$42,2)&amp;"00 K","")&amp;
IF($U84=40,Data!$L$43&amp;" - "&amp;RIGHT(Data!$L$43,2)&amp;"00 K","")&amp;
IF($U84=41,Data!$L$44&amp;" - "&amp;RIGHT(Data!$L$44,2)&amp;"00 K","")&amp;
IF($U84=42,Data!$L$45&amp;" - "&amp;RIGHT(Data!$L$45,2)&amp;"00 K","")&amp;
IF($U84=43,Data!$L$46&amp;" - "&amp;RIGHT(Data!$L$46,2)&amp;"00 K","")&amp;
IF($U84=44,Data!$L$47&amp;" - "&amp;RIGHT(Data!$L$47,2)&amp;"00 K","")&amp;
IF($U84=45,Data!$L$48&amp;" - "&amp;RIGHT(Data!$L$48,2)&amp;"00 K","")&amp;
IF($U84=46,Data!$L$49&amp;" - "&amp;RIGHT(Data!$L$49,2)&amp;"00 K","")&amp;
IF($U84=47,Data!$L$50&amp;" - "&amp;RIGHT(Data!$L$50,2)&amp;"00 K","")&amp;
IF($U84=48,Data!$L$51&amp;" - "&amp;RIGHT(Data!$L$51,2)&amp;"00 K","")&amp;
IF($U84=49,Data!$L$52&amp;" - "&amp;RIGHT(Data!$L$52,2)&amp;"00 K","")&amp;
IF($U84=50,Data!$L$53&amp;" - "&amp;RIGHT(Data!$L$53,2)&amp;"00 K","")&amp;
IF($U84=51,Data!$L$54&amp;" - "&amp;RIGHT(Data!$L$54,2)&amp;"00 K","")&amp;
IF($U84=52,Data!$L$55&amp;" - "&amp;RIGHT(Data!$L$55,2)&amp;"00 K","")&amp;
IF($U84=53,Data!$L$56&amp;" - "&amp;RIGHT(Data!$L$56,2)&amp;"00 K","")&amp;
IF($U84=54,Data!$L$57&amp;" - "&amp;RIGHT(Data!$L$57,2)&amp;"00 K","")&amp;
IF($U84=55,Data!$L$58&amp;" - "&amp;RIGHT(Data!$L$58,2)&amp;"00 K","")&amp;
IF($U84=56,Data!$L$59&amp;" - "&amp;RIGHT(Data!$L$59,2)&amp;"00 K","")&amp;
IF($U84=57,Data!$L$60&amp;" - "&amp;RIGHT(Data!$L$60,2)&amp;"00 K","")&amp;
IF($U84=58,Data!$L$61&amp;" - "&amp;RIGHT(Data!$L$61,2)&amp;"00 K","")&amp;
IF($U84=59,Data!$L$62&amp;" - "&amp;RIGHT(Data!$L$62,2)&amp;"00 K","")&amp;
IF($U84=60,Data!$L$63&amp;" - "&amp;RIGHT(Data!$L$63,2)&amp;"00 K","")&amp;
IF($U84=61,Data!$L$64&amp;" - "&amp;RIGHT(Data!$L$64,2)&amp;"00 K","")&amp;
IF($U84=62,Data!$L$65&amp;" - "&amp;RIGHT(Data!$L$65,2)&amp;"00 K","")&amp;
IF($U84=63,Data!$L$66&amp;" - "&amp;RIGHT(Data!$L$66,2)&amp;"00 K","")&amp;
IF($U84=64,Data!$L$67&amp;" - "&amp;RIGHT(Data!$L$67,2)&amp;"00 K","")&amp;
IF($U84=65,Data!$L$68&amp;" - "&amp;RIGHT(Data!$L$68,2)&amp;"00 K","")&amp;
IF($U84=66,Data!$L$69&amp;" - "&amp;RIGHT(Data!$L$69,2)&amp;"00 K","")&amp;
IF($U84=67,Data!$L$70&amp;" - "&amp;RIGHT(Data!$L$70,2)&amp;"00 K","")&amp;
IF($U84=68,Data!$L$71&amp;" - "&amp;RIGHT(Data!$L$71,2)&amp;"00 K","")&amp;
IF($U84=69,Data!$L$72&amp;" - "&amp;RIGHT(Data!$L$72,2)&amp;"00 K","")&amp;
IF($U84=70,Data!$L$73&amp;" - "&amp;RIGHT(Data!$L$73,2)&amp;"00 K","")&amp;
IF($U84=71,Data!$L$74&amp;" - "&amp;RIGHT(Data!$L$74,2)&amp;"00 K","")&amp;
IF($U84=72,Data!$L$75&amp;" - "&amp;RIGHT(Data!$L$75,2)&amp;"00 K","")&amp;
IF($U84=73,Data!$L$76&amp;" - "&amp;RIGHT(Data!$L$76,2)&amp;"00 K","")&amp;
IF($U84=74,Data!$L$77&amp;" - "&amp;RIGHT(Data!$L$77,2)&amp;"00 K","")&amp;
IF($U84=75,Data!$L$78&amp;" - "&amp;RIGHT(Data!$L$78,2)&amp;"00 K","")&amp;
IF($U84=76,Data!$L$79&amp;" - "&amp;RIGHT(Data!$L$79,2)&amp;"00 K","")&amp;
IF($U84=77,Data!$L$80&amp;" - "&amp;RIGHT(Data!$L$80,2)&amp;"00 K","")&amp;
IF($U84=78,Data!$L$81&amp;" - "&amp;RIGHT(Data!$L$81,2)&amp;"00 K","")&amp;
IF($U84=79,Data!$L$82&amp;" - "&amp;RIGHT(Data!$L$82,2)&amp;"00 K","")&amp;
IF($U84=80,Data!$L$83&amp;" - "&amp;RIGHT(Data!$L$83,2)&amp;"00 K","")&amp;
IF($U84=81,Data!$L$84&amp;" - "&amp;RIGHT(Data!$L$84,2)&amp;"00 K","")&amp;
IF($U84=82,Data!$L$85&amp;" - "&amp;RIGHT(Data!$L$85,2)&amp;"00 K","")&amp;
IF($U84=83,Data!$L$86&amp;" - "&amp;RIGHT(Data!$L$86,2)&amp;"00 K","")&amp;
IF($U84=84,Data!$L$87&amp;" - "&amp;RIGHT(Data!$L$87,2)&amp;"00 K","")&amp;
IF($U84=85,Data!$L$88&amp;" - "&amp;RIGHT(Data!$L$88,2)&amp;"00 K","")&amp;
IF($U84=86,Data!$L$89&amp;" - "&amp;RIGHT(Data!$L$89,2)&amp;"00 K","")&amp;
IF($U84=87,Data!$L$90&amp;" - "&amp;RIGHT(Data!$L$90,2)&amp;"00 K","")&amp;
IF($U84=88,Data!$L$91&amp;" - "&amp;RIGHT(Data!$L$91,2)&amp;"00 K","")&amp;
IF($U84=89,Data!$L$92&amp;" - "&amp;RIGHT(Data!$L$92,2)&amp;"00 K","")&amp;
IF($U84=90,Data!$L$93&amp;" - "&amp;RIGHT(Data!$L$93,2)&amp;"00 K","")&amp;
IF($U84=91,Data!$L$94&amp;" - "&amp;RIGHT(Data!$L$94,2)&amp;"00 K","")&amp;
IF($U84=92,Data!$L$95&amp;" - "&amp;RIGHT(Data!$L$95,2)&amp;"00 K","")&amp;
IF($U84=93,Data!$L$96&amp;" - "&amp;RIGHT(Data!$L$97,2)&amp;"00 K","")&amp;
IF($U84=94,Data!$L$97&amp;" - "&amp;RIGHT(Data!$L$98,2)&amp;"00 K","")&amp;
IF($U84=95,Data!$L$98&amp;" - "&amp;RIGHT(Data!$L$99,2)&amp;"00 K","")&amp;
IF($U84=96,Data!$L$99&amp;" - "&amp;RIGHT(Data!$L$100,2)&amp;"00 K","")&amp;
IF($U84=97,Data!$L$100&amp;" - "&amp;RIGHT(Data!$L$101,2)&amp;"00 K","")&amp;
IF($U84=98,Data!$L$101&amp;" - "&amp;RIGHT(Data!$L$102,2)&amp;"00 K","")&amp;
IF($U84=99,Data!$L$102&amp;" - "&amp;RIGHT(Data!$L$103,2)&amp;"00 K","")&amp;
IF($U84=100,Data!$L$103&amp;" - "&amp;RIGHT(Data!$L$104,2)&amp;"00 K","")&amp;
IF($U84=101,Data!$L$104&amp;" - "&amp;RIGHT(Data!$L$105,2)&amp;"00 K","")&amp;
IF($U84=102,Data!$L$105&amp;" - "&amp;RIGHT(Data!$L$106,2)&amp;"00 K","")&amp;
IF($U84=103,Data!$L$106&amp;" - "&amp;RIGHT(Data!$L$107,2)&amp;"00 K","")&amp;
IF($U84=104,Data!$L$107&amp;" - "&amp;RIGHT(Data!$L$108,2)&amp;"00 K","")&amp;
IF($U84=105,Data!$L$108&amp;" - "&amp;RIGHT(Data!$L$109,2)&amp;"00 K","")&amp;
IF($U84=106,Data!$L$109&amp;" - "&amp;RIGHT(Data!$L$110,2)&amp;"00 K","")&amp;
IF($U84=107,Data!$L$110&amp;" - "&amp;RIGHT(Data!$L$111,2)&amp;"00 K","")&amp;
IF($U84=108,Data!$L$111&amp;" - "&amp;RIGHT(Data!$L$112,2)&amp;"00 K","")&amp;
IF($U84=109,Data!$L$112&amp;" - "&amp;RIGHT(Data!$L$113,2)&amp;"00 K","")&amp;
IF($U84=110,Data!$L$113&amp;" - "&amp;RIGHT(Data!$L$114,2)&amp;"00 K","")&amp;
IF($U84=111,Data!$L$114&amp;" - "&amp;RIGHT(Data!$L$115,2)&amp;"00 K","")&amp;
IF($U84=112,Data!$L$115&amp;" - "&amp;RIGHT(Data!$L$116,2)&amp;"00 K","")&amp;
IF($U84=113,Data!$L$116&amp;" - "&amp;RIGHT(Data!$L$117,2)&amp;"00 K","")&amp;
IF($U84=114,Data!$L$117&amp;" - "&amp;RIGHT(Data!$L$118,2)&amp;"00 K","")&amp;
IF($U84=115,Data!$L$118&amp;" - "&amp;RIGHT(Data!$L$119,2)&amp;"00 K","")&amp;
IF($U84=116,Data!$L$119&amp;" - "&amp;RIGHT(Data!$L$120,2)&amp;"00 K","")&amp;
IF($U84=117,Data!$L$120&amp;" - "&amp;RIGHT(Data!$L$121,2)&amp;"00 K","")&amp;
IF($U84=118,Data!$L$121&amp;" - "&amp;RIGHT(Data!$L$122,2)&amp;"00 K","")&amp;
IF($U84=119,Data!$L$122&amp;" - "&amp;RIGHT(Data!$L$123,2)&amp;"00 K","")&amp;
IF($U84=120,Data!$L$123&amp;" - "&amp;RIGHT(Data!$L$124,2)&amp;"00 K","")</f>
        <v/>
      </c>
      <c r="M84" s="45"/>
      <c r="N84" s="46"/>
      <c r="O84" s="46"/>
      <c r="P84" s="208"/>
      <c r="Q84" s="208"/>
      <c r="R84" s="210"/>
      <c r="S84" s="210"/>
      <c r="T84" s="47"/>
      <c r="U84" s="48"/>
      <c r="V84" s="111"/>
      <c r="W84" s="111"/>
      <c r="X84" s="111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</row>
    <row r="85" spans="1:44" hidden="1" outlineLevel="1" x14ac:dyDescent="0.3">
      <c r="A85" s="39">
        <v>82</v>
      </c>
      <c r="B85" s="116" t="str">
        <f>IF($U85=1,Data!$E$4,"")&amp;
IF($U85=2,Data!$E$5,"")&amp;
IF($U85=3,Data!$E$6,"")&amp;
IF($U85=4,Data!$E$7,"")&amp;
IF($U85=5,Data!$E$8,"")&amp;
IF($U85=6,Data!$E$9,"")&amp;
IF($U85=7,Data!$E$10,"")&amp;
IF($U85=8,Data!$E$11,"")&amp;
IF($U85=9,Data!$E$12,"")&amp;
IF($U85=10,Data!$E$13,"")&amp;
IF($U85=11,Data!$E$14,"")&amp;
IF($U85=12,Data!$E$15,"")&amp;
IF($U85=13,Data!$E$16,"")&amp;
IF($U85=14,Data!$E$17,"")&amp;
IF($U85=15,Data!$E$18,"")&amp;
IF($U85=16,Data!$E$19,"")&amp;
IF($U85=17,Data!$E$20,"")&amp;
IF($U85=18,Data!$E$21,"")&amp;
IF($U85=19,Data!$E$22,"")&amp;
IF($U85=20,Data!$E$23,"")&amp;
IF($U85=21,Data!$E$24,"")&amp;
IF($U85=22,Data!$E$25,"")&amp;
IF($U85=23,Data!$E$26,"")&amp;
IF($U85=24,Data!$E$27,"")&amp;
IF($U85=25,Data!$E$28,"")&amp;
IF($U85=26,Data!$E$29,"")&amp;
IF($U85=27,Data!$E$30,"")&amp;
IF($U85=28,Data!$E$31,"")&amp;
IF($U85=29,Data!$E$32,"")&amp;
IF($U85=30,Data!$E$33,"")&amp;
IF($U85=31,Data!$E$34,"")&amp;
IF($U85=32,Data!$E$35,"")&amp;
IF($U85=33,Data!$E$36,"")&amp;
IF($U85=34,Data!$E$37,"")&amp;
IF($U85=35,Data!$E$38,"")&amp;
IF($U85=36,Data!$E$39,"")&amp;
IF($U85=37,Data!$E$40,"")&amp;
IF($U85=38,Data!$E$41,"")&amp;
IF($U85=39,Data!$E$42,"")&amp;
IF($U85=40,Data!$E$43,"")&amp;
IF($U85=41,Data!$E$124,"")&amp;
IF($U85=42,Data!$E$126,"")&amp;
IF($U85=43,Data!$E$127,"")</f>
        <v/>
      </c>
      <c r="C85" s="116" t="str">
        <f t="shared" si="1"/>
        <v/>
      </c>
      <c r="D85" s="40" t="str">
        <f>IF($U85=1,Data!$G$4,"")&amp;
IF($U85=2,Data!$G$5,"")&amp;
IF($U85=3,Data!$G$6,"")&amp;
IF($U85=4,Data!$G$7,"")&amp;
IF($U85=5,Data!$G$8,"")&amp;
IF($U85=6,Data!$G$9,"")&amp;
IF($U85=7,Data!$G$10,"")&amp;
IF($U85=8,Data!$G$11,"")&amp;
IF($U85=9,Data!$G$12,"")&amp;
IF($U85=10,Data!$G$13,"")&amp;
IF($U85=11,Data!$G$14,"")&amp;
IF($U85=12,Data!$G$15,"")&amp;
IF($U85=13,Data!$G$16,"")&amp;
IF($U85=14,Data!$G$17,"")&amp;
IF($U85=15,Data!$G$18,"")&amp;
IF($U85=16,Data!$G$19,"")&amp;
IF($U85=17,Data!$G$20,"")&amp;
IF($U85=18,Data!$G$21,"")&amp;
IF($U85=19,Data!$G$22,"")&amp;
IF($U85=20,Data!$G$23,"")&amp;
IF($U85=21,Data!$G$24,"")&amp;
IF($U85=22,Data!$G$25,"")&amp;
IF($U85=23,Data!$G$26,"")&amp;
IF($U85=24,Data!$G$27,"")&amp;
IF($U85=25,Data!$G$28,"")&amp;
IF($U85=26,Data!$G$29,"")&amp;
IF($U85=27,Data!$G$30,"")&amp;
IF($U85=28,Data!$G$31,"")&amp;
IF($U85=29,Data!$G$32,"")&amp;
IF($U85=30,Data!$G$33,"")&amp;
IF($U85=31,Data!$G$34,"")&amp;
IF($U85=32,Data!$G$35,"")&amp;
IF($U85=33,Data!$G$36,"")&amp;
IF($U85=34,Data!$G$37,"")&amp;
IF($U85=35,Data!$G$38,"")&amp;
IF($U85=36,Data!$G$39,"")&amp;
IF($U85=37,Data!$G$40,"")&amp;
IF($U85=38,Data!$G$41,"")&amp;
IF($U85=39,Data!$G$42,"")&amp;
IF($U85=40,Data!$G$43,"")&amp;
IF($U85=41,Data!$G$44,"")&amp;
IF($U85=42,Data!$G$45,"")&amp;
IF($U85=43,Data!$G$46,"")&amp;
IF($U85=44,Data!$G$47,"")&amp;
IF($U85=45,Data!$G$48,"")&amp;
IF($U85=46,Data!$G$49,"")&amp;
IF($U85=47,Data!$G$50,"")&amp;
IF($U85=48,Data!$G$51,"")&amp;
IF($U85=49,Data!$G$52,"")&amp;
IF($U85=50,Data!$G$53,"")&amp;
IF($U85=51,Data!$G$54,"")&amp;
IF($U85=52,Data!$G$55,"")&amp;
IF($U85=53,Data!$G$56,"")&amp;
IF($U85=54,Data!$G$57,"")&amp;
IF($U85=55,Data!$G$58,"")&amp;
IF($U85=56,Data!$G$59,"")&amp;
IF($U85=57,Data!$G$60,"")&amp;
IF($U85=58,Data!$G$61,"")&amp;
IF($U85=59,Data!$G$62,"")&amp;
IF($U85=60,Data!$G$63,"")&amp;
IF($U85=61,Data!$G$64,"")&amp;
IF($U85=62,Data!$G$65,"")&amp;
IF($U85=63,Data!$G$66,"")&amp;
IF($U85=64,Data!$G$67,"")&amp;
IF($U85=65,Data!$G$68,"")&amp;
IF($U85=66,Data!$G$69,"")&amp;
IF($U85=67,Data!$G$70,"")&amp;
IF($U85=68,Data!$G$71,"")&amp;
IF($U85=69,Data!$G$72,"")&amp;
IF($U85=70,Data!$G$73,"")&amp;
IF($U85=71,Data!$G$74,"")&amp;
IF($U85=72,Data!$G$75,"")&amp;
IF($U85=73,Data!$G$76,"")&amp;
IF($U85=74,Data!$G$77,"")&amp;
IF($U85=75,Data!$G$78,"")&amp;
IF($U85=76,Data!$G$79,"")&amp;
IF($U85=77,Data!$G$80,"")&amp;
IF($U85=78,Data!$G$81,"")&amp;
IF($U85=79,Data!$G$82,"")&amp;
IF($U85=80,Data!$G$83,"")&amp;
IF($U85=81,Data!$G$84,"")&amp;
IF($U85=82,Data!$G$85,"")&amp;
IF($U85=83,Data!$G$86,"")&amp;
IF($U85=84,Data!$G$87,"")&amp;
IF($U85=85,Data!$G$88,"")&amp;
IF($U85=86,Data!$G$89,"")&amp;
IF($U85=87,Data!$G$90,"")&amp;
IF($U85=88,Data!$G$91,"")&amp;
IF($U85=89,Data!$G$92,"")&amp;
IF($U85=90,Data!$G$93,"")&amp;
IF($U85=91,Data!$G$94,"")&amp;
IF($U85=92,Data!$G$95,"")&amp;
IF($U85=93,Data!$G$96,"")&amp;
IF($U85=94,Data!$G$97,"")&amp;
IF($U85=95,Data!$G$98,"")&amp;
IF($U85=96,Data!$G$99,"")&amp;
IF($U85=97,Data!$G$100,"")&amp;
IF($U85=98,Data!$G$101,"")&amp;
IF($U85=99,Data!$G$102,"")&amp;
IF($U85=100,Data!$G$103,"")&amp;
IF($U85=101,Data!$G$104,"")&amp;
IF($U85=102,Data!$G$105,"")&amp;
IF($U85=103,Data!$G$106,"")&amp;
IF($U85=104,Data!$G$107,"")&amp;
IF($U85=105,Data!$G$108,"")&amp;
IF($U85=106,Data!$G$109,"")&amp;
IF($U85=107,Data!$G$110,"")&amp;
IF($U85=108,Data!$G$111,"")&amp;
IF($U85=109,Data!$G$112,"")&amp;
IF($U85=100,Data!$G$113,"")&amp;
IF($U85=111,Data!$G$114,"")&amp;
IF($U85=112,Data!$G$115,"")&amp;
IF($U85=113,Data!$G$116,"")&amp;
IF($U85=114,Data!$G$117,"")&amp;
IF($U85=115,Data!$G$118,"")&amp;
IF($U85=116,Data!$G$119,"")&amp;
IF($U85=117,Data!$G$120,"")&amp;
IF($U85=118,Data!$G$121,"")&amp;
IF($U85=119,Data!$G$122,"")&amp;
IF($U85=120,Data!$G$123,"")</f>
        <v/>
      </c>
      <c r="E85" s="41" t="str">
        <f>IF($U85=1,Data!$I$4&amp;" LED","")&amp;
IF($U85=2,Data!$I$5&amp;" LED","")&amp;
IF($U85=3,Data!$I$6&amp;" LED","")&amp;
IF($U85=4,Data!$I$7&amp;" LED","")&amp;
IF($U85=5,Data!$I$8&amp;" LED","")&amp;
IF($U85=6,Data!$I$9&amp;" LED","")&amp;
IF($U85=7,Data!$I$10&amp;" LED","")&amp;
IF($U85=8,Data!$I$11&amp;" LED","")&amp;
IF($U85=9,Data!$I$12&amp;" LED","")&amp;
IF($U85=10,Data!$I$13&amp;" LED","")&amp;
IF($U85=11,Data!$I$14&amp;" LED","")&amp;
IF($U85=12,Data!$I$15&amp;" LED","")&amp;
IF($U85=13,Data!$I$16&amp;" LED","")&amp;
IF($U85=14,Data!$I$17&amp;" LED","")&amp;
IF($U85=15,Data!$I$18&amp;" LED","")&amp;
IF($U85=16,Data!$I$19&amp;" LED","")&amp;
IF($U85=17,Data!$I$20&amp;" LED","")&amp;
IF($U85=18,Data!$I$21&amp;" LED","")&amp;
IF($U85=19,Data!$I$22&amp;" LED","")&amp;
IF($U85=20,Data!$I$23&amp;" LED","")&amp;
IF($U85=21,Data!$I$24&amp;" LED","")&amp;
IF($U85=22,Data!$I$25&amp;" LED","")&amp;
IF($U85=23,Data!$I$26&amp;" LED","")&amp;
IF($U85=24,Data!$I$27&amp;" LED","")&amp;
IF($U85=25,Data!$I$28&amp;" LED","")&amp;
IF($U85=26,Data!$I$29&amp;" LED","")&amp;
IF($U85=27,Data!$I$30&amp;" LED","")&amp;
IF($U85=28,Data!$I$31&amp;" LED","")&amp;
IF($U85=29,Data!$I$32&amp;" LED","")&amp;
IF($U85=30,Data!$I$33&amp;" LED","")&amp;
IF($U85=31,Data!$I$34&amp;" LED","")&amp;
IF($U85=32,Data!$I$35&amp;" LED","")&amp;
IF($U85=33,Data!$I$36&amp;" LED","")&amp;
IF($U85=34,Data!$I$37&amp;" LED","")&amp;
IF($U85=35,Data!$I$38&amp;" LED","")&amp;
IF($U85=36,Data!$I$39&amp;" LED","")&amp;
IF($U85=37,Data!$I$40&amp;" LED","")&amp;
IF($U85=38,Data!$I$41&amp;" LED","")&amp;
IF($U85=39,Data!$I$42&amp;" LED","")&amp;
IF($U85=40,Data!$I$43&amp;" LED","")&amp;
IF($U85=41,Data!$I$44&amp;" LED","")&amp;
IF($U85=42,Data!$I$45&amp;" LED","")&amp;
IF($U85=43,Data!$I$46&amp;" LED","")&amp;
IF($U85=44,Data!$I$47&amp;" LED","")&amp;
IF($U85=45,Data!$I$48&amp;" LED","")&amp;
IF($U85=46,Data!$I$49&amp;" LED","")&amp;
IF($U85=47,Data!$I$50&amp;" LED","")&amp;
IF($U85=48,Data!$I$51&amp;" LED","")&amp;
IF($U85=49,Data!$I$52&amp;" LED","")&amp;
IF($U85=50,Data!$I$53&amp;" LED","")&amp;
IF($U85=51,Data!$I$54&amp;" LED","")&amp;
IF($U85=52,Data!$I$55&amp;" LED","")&amp;
IF($U85=53,Data!$I$56&amp;" LED","")&amp;
IF($U85=54,Data!$I$57&amp;" LED","")&amp;
IF($U85=55,Data!$I$58&amp;" LED","")&amp;
IF($U85=56,Data!$I$59&amp;" LED","")&amp;
IF($U85=57,Data!$I$60&amp;" LED","")&amp;
IF($U85=58,Data!$I$61&amp;" LED","")&amp;
IF($U85=59,Data!$I$62&amp;" LED","")&amp;
IF($U85=60,Data!$I$63&amp;" LED","")&amp;
IF($U85=61,Data!$I$64&amp;" LED","")&amp;
IF($U85=62,Data!$I$65&amp;" LED","")&amp;
IF($U85=63,Data!$I$66&amp;" LED","")&amp;
IF($U85=64,Data!$I$67&amp;" LED","")&amp;
IF($U85=65,Data!$I$68&amp;" LED","")&amp;
IF($U85=66,Data!$I$69&amp;" LED","")&amp;
IF($U85=67,Data!$I$70&amp;" LED","")&amp;
IF($U85=68,Data!$I$71&amp;" LED","")&amp;
IF($U85=69,Data!$I$72&amp;" LED","")&amp;
IF($U85=70,Data!$I$73&amp;" LED","")&amp;
IF($U85=71,Data!$I$74&amp;" LED","")&amp;
IF($U85=72,Data!$I$75&amp;" LED","")&amp;
IF($U85=73,Data!$I$76&amp;" LED","")&amp;
IF($U85=74,Data!$I$77&amp;" LED","")&amp;
IF($U85=75,Data!$I$78&amp;" LED","")&amp;
IF($U85=76,Data!$I$79&amp;" LED","")&amp;
IF($U85=77,Data!$I$80&amp;" LED","")&amp;
IF($U85=78,Data!$I$81&amp;" LED","")&amp;
IF($U85=79,Data!$I$82&amp;" LED","")&amp;
IF($U85=80,Data!$I$83&amp;" LED","")&amp;
IF($U85=81,Data!$I$84&amp;" LED","")&amp;
IF($U85=82,Data!$I$85&amp;" LED","")&amp;
IF($U85=83,Data!$I$86&amp;" LED","")&amp;
IF($U85=84,Data!$I$87&amp;" LED","")&amp;
IF($U85=85,Data!$I$88&amp;" LED","")&amp;
IF($U85=86,Data!$I$89&amp;" LED","")&amp;
IF($U85=87,Data!$I$90&amp;" LED","")&amp;
IF($U85=88,Data!$I$91&amp;" LED","")&amp;
IF($U85=89,Data!$I$92&amp;" LED","")&amp;
IF($U85=90,Data!$I$93&amp;" LED","")&amp;
IF($U85=91,Data!$I$94&amp;" LED","")&amp;
IF($U85=92,Data!$I$95&amp;" LED","")&amp;
IF($U85=93,Data!$I$96&amp;" LED","")&amp;
IF($U85=94,Data!$I$97&amp;" LED","")&amp;
IF($U85=95,Data!$I$98&amp;" LED","")&amp;
IF($U85=96,Data!$I$99&amp;" LED","")&amp;
IF($U85=97,Data!$I$100&amp;" LED","")&amp;
IF($U85=98,Data!$I$101&amp;" LED","")&amp;
IF($U85=99,Data!$I$102&amp;" LED","")&amp;
IF($U85=100,Data!$I1124&amp;" LED","")&amp;
IF($U85=101,Data!$I$104&amp;" LED","")&amp;
IF($U85=102,Data!$I$105&amp;" LED","")&amp;
IF($U85=103,Data!$I$106&amp;" LED","")&amp;
IF($U85=104,Data!$I$107&amp;" LED","")&amp;
IF($U85=105,Data!$I$108&amp;" LED","")&amp;
IF($U85=106,Data!$I$109&amp;" LED","")&amp;
IF($U85=107,Data!$I$110&amp;" LED","")&amp;
IF($U85=108,Data!$I$111&amp;" LED","")&amp;
IF($U85=109,Data!$I$112&amp;" LED","")&amp;
IF($U85=110,Data!$I$113&amp;" LED","")&amp;
IF($U85=111,Data!$I$114&amp;" LED","")&amp;
IF($U85=112,Data!$I$115&amp;" LED","")&amp;
IF($U85=113,Data!$I$116&amp;" LED","")&amp;
IF($U85=114,Data!$I$117&amp;" LED","")&amp;
IF($U85=115,Data!$I$118&amp;" LED","")&amp;
IF($U85=116,Data!$I$119&amp;" LED","")&amp;
IF($U85=117,Data!$I$120&amp;" LED","")&amp;
IF($U85=118,Data!$I$121&amp;" LED","")&amp;
IF($U85=119,Data!$I$122&amp;" LED","")&amp;
IF($U85=120,Data!$I$123&amp;" LED","")</f>
        <v/>
      </c>
      <c r="F85" s="42" t="str">
        <f xml:space="preserve">
IF($U85=1,Data!$J$4&amp;" lm","")&amp;
IF($U85=2,Data!$J$5&amp;" lm","")&amp;
IF($U85=3,Data!$J$6&amp;" lm","")&amp;
IF($U85=4,Data!$J$7&amp;" lm","")&amp;
IF($U85=5,Data!$J$8&amp;" lm","")&amp;
IF($U85=6,Data!$J$9&amp;" lm","")&amp;
IF($U85=7,Data!$J$10&amp;" lm","")&amp;
IF($U85=8,Data!$J$11&amp;" lm","")&amp;
IF($U85=9,Data!$J$12&amp;" lm","")&amp;
IF($U85=10,Data!$J$13&amp;" lm","")&amp;
IF($U85=11,Data!$J$14&amp;" lm","")&amp;
IF($U85=12,Data!$J$15&amp;" lm","")&amp;
IF($U85=13,Data!$J$16&amp;" lm","")&amp;
IF($U85=14,Data!$J$17&amp;" lm","")&amp;
IF($U85=15,Data!$J$18&amp;" lm","")&amp;
IF($U85=16,Data!$J$19&amp;" lm","")&amp;
IF($U85=17,Data!$J$20&amp;" lm","")&amp;
IF($U85=18,Data!$J$21&amp;" lm","")&amp;
IF($U85=19,Data!$J$22&amp;" lm","")&amp;
IF($U85=20,Data!$J$23&amp;" lm","")&amp;
IF($U85=21,Data!$J$24&amp;" lm","")&amp;
IF($U85=22,Data!$J$25&amp;" lm","")&amp;
IF($U85=23,Data!$J$26&amp;" lm","")&amp;
IF($U85=24,Data!$J$27&amp;" lm","")&amp;
IF($U85=25,Data!$J$28&amp;" lm","")&amp;
IF($U85=26,Data!$J$29&amp;" lm","")&amp;
IF($U85=27,Data!$J$30&amp;" lm","")&amp;
IF($U85=28,Data!$J$31&amp;" lm","")&amp;
IF($U85=29,Data!$J$32&amp;" lm","")&amp;
IF($U85=30,Data!$J$33&amp;" lm","")&amp;
IF($U85=31,Data!$J$34&amp;" lm","")&amp;
IF($U85=32,Data!$J$35&amp;" lm","")&amp;
IF($U85=33,Data!$J$36&amp;" lm","")&amp;
IF($U85=34,Data!$J$37&amp;" lm","")&amp;
IF($U85=35,Data!$J$38&amp;" lm","")&amp;
IF($U85=36,Data!$J$39&amp;" lm","")&amp;
IF($U85=37,Data!$J$40&amp;" lm","")&amp;
IF($U85=38,Data!$J$41&amp;" lm","")&amp;
IF($U85=39,Data!$J$42&amp;" lm","")&amp;
IF($U85=40,Data!$J$43&amp;" lm","")&amp;
IF($U85=41,Data!$J$44&amp;" lm","")&amp;
IF($U85=42,Data!$J$45&amp;" lm","")&amp;
IF($U85=43,Data!$J$46&amp;" lm","")&amp;
IF($U85=44,Data!$J$47&amp;" lm","")&amp;
IF($U85=45,Data!$J$48&amp;" lm","")&amp;
IF($U85=46,Data!$J$49&amp;" lm","")&amp;
IF($U85=47,Data!$J$50&amp;" lm","")&amp;
IF($U85=48,Data!$J$51&amp;" lm","")&amp;
IF($U85=49,Data!$J$52&amp;" lm","")&amp;
IF($U85=50,Data!$J$53&amp;" lm","")&amp;
IF($U85=51,Data!$J$54&amp;" lm","")&amp;
IF($U85=52,Data!$J$55&amp;" lm","")&amp;
IF($U85=53,Data!$J$56&amp;" lm","")&amp;
IF($U85=54,Data!$J$57&amp;" lm","")&amp;
IF($U85=55,Data!$J$58&amp;" lm","")&amp;
IF($U85=56,Data!$J$59&amp;" lm","")&amp;
IF($U85=57,Data!$J$60&amp;" lm","")&amp;
IF($U85=58,Data!$J$61&amp;" lm","")&amp;
IF($U85=59,Data!$J$62&amp;" lm","")&amp;
IF($U85=60,Data!$J$63&amp;" lm","")&amp;
IF($U85=61,Data!$J$64&amp;" lm","")&amp;
IF($U85=62,Data!$J$65&amp;" lm","")&amp;
IF($U85=63,Data!$J$66&amp;" lm","")&amp;
IF($U85=64,Data!$J$67&amp;" lm","")&amp;
IF($U85=65,Data!$J$68&amp;" lm","")&amp;
IF($U85=66,Data!$J$69&amp;" lm","")&amp;
IF($U85=67,Data!$J$70&amp;" lm","")&amp;
IF($U85=68,Data!$J$71&amp;" lm","")&amp;
IF($U85=69,Data!$J$72&amp;" lm","")&amp;
IF($U85=70,Data!$J$73&amp;" lm","")&amp;
IF($U85=71,Data!$J$74&amp;" lm","")&amp;
IF($U85=72,Data!$J$75&amp;" lm","")&amp;
IF($U85=73,Data!$J$76&amp;" lm","")&amp;
IF($U85=74,Data!$J$77&amp;" lm","")&amp;
IF($U85=75,Data!$J$78&amp;" lm","")&amp;
IF($U85=76,Data!$J$79&amp;" lm","")&amp;
IF($U85=77,Data!$J$80&amp;" lm","")&amp;
IF($U85=78,Data!$J$81&amp;" lm","")&amp;
IF($U85=79,Data!$J$82&amp;" lm","")&amp;
IF($U85=80,Data!$J$83&amp;" lm","")&amp;
IF($U85=81,Data!$J$84&amp;" lm","")&amp;
IF($U85=82,Data!$J$85&amp;" lm","")&amp;
IF($U85=83,Data!$J$86&amp;" lm","")&amp;
IF($U85=84,Data!$J$87&amp;" lm","")&amp;
IF($U85=85,Data!$J$88&amp;" lm","")&amp;
IF($U85=86,Data!$J$89&amp;" lm","")&amp;
IF($U85=87,Data!$J$90&amp;" lm","")&amp;
IF($U85=88,Data!$J$91&amp;" lm","")&amp;
IF($U85=89,Data!$J$92&amp;" lm","")&amp;
IF($U85=90,Data!$J$93&amp;" lm","")&amp;
IF($U85=91,Data!$J$94&amp;" lm","")&amp;
IF($U85=92,Data!$J$95&amp;" lm","")&amp;
IF($U85=93,Data!$J$96&amp;" lm","")&amp;
IF($U85=94,Data!$J$97&amp;" lm","")&amp;
IF($U85=95,Data!$J$98&amp;" lm","")&amp;
IF($U85=96,Data!$J$99&amp;" lm","")&amp;
IF($U85=97,Data!$J$100&amp;" lm","")&amp;
IF($U85=98,Data!$J$101&amp;" lm","")&amp;
IF($U85=99,Data!$J$102&amp;" lm","")&amp;
IF($U85=100,Data!$J$103&amp;" lm","")&amp;
IF($U85=101,Data!$J$104&amp;" lm","")&amp;
IF($U85=102,Data!$J$105&amp;" lm","")&amp;
IF($U85=103,Data!$J$106&amp;" lm","")&amp;
IF($U85=104,Data!$J$107&amp;" lm","")&amp;
IF($U85=105,Data!$J$108&amp;" lm","")&amp;
IF($U85=106,Data!$J$109&amp;" lm","")&amp;
IF($U85=107,Data!$J$110&amp;" lm","")&amp;
IF($U85=108,Data!$J$111&amp;" lm","")&amp;
IF($U85=109,Data!$J$112&amp;" lm","")&amp;
IF($U85=110,Data!$J$113&amp;" lm","")&amp;
IF($U85=111,Data!$J$114&amp;" lm","")&amp;
IF($U85=112,Data!$J$115&amp;" lm","")&amp;
IF($U85=113,Data!$J$116&amp;" lm","")&amp;
IF($U85=114,Data!$J$117&amp;" lm","")&amp;
IF($U85=115,Data!$J$118&amp;" lm","")&amp;
IF($U85=116,Data!$J$109&amp;" lm","")&amp;
IF($U85=117,Data!$J$120&amp;" lm","")&amp;
IF($U85=118,Data!$J$121&amp;" lm","")&amp;
IF($U85=119,Data!$J$122&amp;" lm","")&amp;
IF($U85=120,Data!$J$123&amp;" lm","")</f>
        <v/>
      </c>
      <c r="G85" s="43" t="str">
        <f xml:space="preserve">
IF($U85=1,Data!$H$4,"")&amp;
IF($U85=2,Data!$H$5,"")&amp;
IF($U85=3,Data!$H$6,"")&amp;
IF($U85=4,Data!$H$7,"")&amp;
IF($U85=5,Data!$H$8,"")&amp;
IF($U85=6,Data!$H$9,"")&amp;
IF($U85=7,Data!$H$10,"")&amp;
IF($U85=8,Data!$H$11,"")&amp;
IF($U85=9,Data!$H$12,"")&amp;
IF($U85=10,Data!$H$13,"")&amp;
IF($U85=11,Data!$H$14,"")&amp;
IF($U85=12,Data!$H$15,"")&amp;
IF($U85=13,Data!$H$16,"")&amp;
IF($U85=14,Data!$H$17,"")&amp;
IF($U85=15,Data!$H$18,"")&amp;
IF($U85=16,Data!$H$19,"")&amp;
IF($U85=17,Data!$H$20,"")&amp;
IF($U85=18,Data!$H$21,"")&amp;
IF($U85=19,Data!$H$22,"")&amp;
IF($U85=20,Data!$H$23,"")&amp;
IF($U85=21,Data!$H$24,"")&amp;
IF($U85=22,Data!$H$25,"")&amp;
IF($U85=23,Data!$H$26,"")&amp;
IF($U85=24,Data!$H$27,"")&amp;
IF($U85=25,Data!$H$28,"")&amp;
IF($U85=26,Data!$H$29,"")&amp;
IF($U85=27,Data!$H$30,"")&amp;
IF($U85=28,Data!$H$31,"")&amp;
IF($U85=29,Data!$H$32,"")&amp;
IF($U85=30,Data!$H$33,"")&amp;
IF($U85=31,Data!$H$34,"")&amp;
IF($U85=32,Data!$H$35,"")&amp;
IF($U85=33,Data!$H$36,"")&amp;
IF($U85=34,Data!$H$37,"")&amp;
IF($U85=35,Data!$H$38,"")&amp;
IF($U85=36,Data!$H$39,"")&amp;
IF($U85=37,Data!$H$40,"")&amp;
IF($U85=38,Data!$H$41,"")&amp;
IF($U85=39,Data!$H$42,"")&amp;
IF($U85=40,Data!$H$43,"")&amp;
IF($U85=41,Data!$H$44,"")&amp;
IF($U85=42,Data!$H$45,"")&amp;
IF($U85=43,Data!$H$46,"")&amp;
IF($U85=44,Data!$H$47,"")&amp;
IF($U85=45,Data!$H$48,"")&amp;
IF($U85=46,Data!$H$49,"")&amp;
IF($U85=47,Data!$H$50,"")&amp;
IF($U85=48,Data!$H$51,"")&amp;
IF($U85=49,Data!$H$52,"")&amp;
IF($U85=50,Data!$H$53,"")&amp;
IF($U85=51,Data!$H$54,"")&amp;
IF($U85=52,Data!$H$55,"")&amp;
IF($U85=53,Data!$H$56,"")&amp;
IF($U85=54,Data!$H$57,"")&amp;
IF($U85=55,Data!$H$58,"")&amp;
IF($U85=56,Data!$H$59,"")&amp;
IF($U85=57,Data!$H$60,"")&amp;
IF($U85=58,Data!$H$61,"")&amp;
IF($U85=59,Data!$H$62,"")&amp;
IF($U85=60,Data!$H$63,"")&amp;
IF($U85=61,Data!$H$64,"")&amp;
IF($U85=62,Data!$H$65,"")&amp;
IF($U85=63,Data!$H$66,"")&amp;
IF($U85=64,Data!$H$67,"")&amp;
IF($U85=65,Data!$H$68,"")&amp;
IF($U85=66,Data!$H$69,"")&amp;
IF($U85=67,Data!$H$70,"")&amp;
IF($U85=68,Data!$H$71,"")&amp;
IF($U85=69,Data!$H$72,"")&amp;
IF($U85=70,Data!$H$73,"")&amp;
IF($U85=71,Data!$H$74,"")&amp;
IF($U85=72,Data!$H$75,"")&amp;
IF($U85=73,Data!$H$76,"")&amp;
IF($U85=74,Data!$H$77,"")&amp;
IF($U85=75,Data!$H$78,"")&amp;
IF($U85=76,Data!$H$79,"")&amp;
IF($U85=77,Data!$H$80,"")&amp;
IF($U85=78,Data!$H$81,"")&amp;
IF($U85=79,Data!$H$82,"")&amp;
IF($U85=80,Data!$H$83,"")&amp;
IF($U85=81,Data!$H$84,"")&amp;
IF($U85=82,Data!$H$85,"")&amp;
IF($U85=83,Data!$H$86,"")&amp;
IF($U85=84,Data!$H$87,"")&amp;
IF($U85=85,Data!$H$88,"")&amp;
IF($U85=86,Data!$H$89,"")&amp;
IF($U85=87,Data!$H$90,"")&amp;
IF($U85=88,Data!$H$91,"")&amp;
IF($U85=89,Data!$H$92,"")&amp;
IF($U85=90,Data!$H$93,"")&amp;
IF($U85=91,Data!$H$94,"")&amp;
IF($U85=92,Data!$H$95,"")&amp;
IF($U85=93,Data!$H$96,"")&amp;
IF($U85=94,Data!$H$97,"")&amp;
IF($U85=95,Data!$H$98,"")&amp;
IF($U85=96,Data!$H$99,"")&amp;
IF($U85=97,Data!$H$100,"")&amp;
IF($U85=98,Data!$H$101,"")&amp;
IF($U85=99,Data!$H$102,"")&amp;
IF($U85=100,Data!$H$103,"")&amp;
IF($U85=101,Data!$H$104,"")&amp;
IF($U85=102,Data!$H$105,"")&amp;
IF($U85=103,Data!$H$106,"")&amp;
IF($U85=104,Data!$H$107,"")&amp;
IF($U85=105,Data!$H$108,"")&amp;
IF($U85=106,Data!$H$109,"")&amp;
IF($U85=107,Data!$H$110,"")&amp;
IF($U85=108,Data!$H$111,"")&amp;
IF($U85=109,Data!$H$112,"")&amp;
IF($U85=110,Data!$H$113,"")&amp;
IF($U85=111,Data!$H$114,"")&amp;
IF($U85=112,Data!$H$115,"")&amp;
IF($U85=113,Data!$H$116,"")&amp;
IF($U85=114,Data!$H$117,"")&amp;
IF($U85=115,Data!$H$118,"")&amp;
IF($U85=116,Data!$H$119,"")&amp;
IF($U85=117,Data!$H$120,"")&amp;
IF($U85=118,Data!$H$121,"")&amp;
IF($U85=119,Data!$H$122,"")&amp;
IF($U85=120,Data!$H$123,"")</f>
        <v/>
      </c>
      <c r="H85" s="44" t="str">
        <f>IF($U85=1,Data!$V$4&amp;" W","")&amp;
IF($U85=2,Data!$V$5&amp;" W","")&amp;
IF($U85=3,Data!$V$6&amp;" W","")&amp;
IF($U85=4,Data!$V$7&amp;" W","")&amp;
IF($U85=5,Data!$V$8&amp;" W","")&amp;
IF($U85=6,Data!$V$9&amp;" W","")&amp;
IF($U85=7,Data!$V$10&amp;" W","")&amp;
IF($U85=8,Data!$V$11&amp;" W","")&amp;
IF($U85=9,Data!$V$12&amp;" W","")&amp;
IF($U85=10,Data!$V$13&amp;" W","")&amp;
IF($U85=11,Data!$V$14&amp;" W","")&amp;
IF($U85=12,Data!$V$15&amp;" W","")&amp;
IF($U85=13,Data!$V$16&amp;" W","")&amp;
IF($U85=14,Data!$V$17&amp;" W","")&amp;
IF($U85=15,Data!$V$18&amp;" W","")&amp;
IF($U85=16,Data!$V$19&amp;" W","")&amp;
IF($U85=17,Data!$V$20&amp;" W","")&amp;
IF($U85=18,Data!$V$21&amp;" W","")&amp;
IF($U85=19,Data!$V$22&amp;" W","")&amp;
IF($U85=20,Data!$V$23&amp;" W","")&amp;
IF($U85=21,Data!$V$24&amp;" W","")&amp;
IF($U85=22,Data!$V$25&amp;" W","")&amp;
IF($U85=23,Data!$V$26&amp;" W","")&amp;
IF($U85=24,Data!$V$27&amp;" W","")&amp;
IF($U85=25,Data!$V$28&amp;" W","")&amp;
IF($U85=26,Data!$V$29&amp;" W","")&amp;
IF($U85=27,Data!$V$30&amp;" W","")&amp;
IF($U85=28,Data!$V$31&amp;" W","")&amp;
IF($U85=29,Data!$V$32&amp;" W","")&amp;
IF($U85=30,Data!$V$33&amp;" W","")&amp;
IF($U85=31,Data!$V$34&amp;" W","")&amp;
IF($U85=32,Data!$V$35&amp;" W","")&amp;
IF($U85=33,Data!$V$36&amp;" W","")&amp;
IF($U85=34,Data!$V$37&amp;" W","")&amp;
IF($U85=35,Data!$V$38&amp;" W","")&amp;
IF($U85=36,Data!$V$39&amp;" W","")&amp;
IF($U85=37,Data!$V$40&amp;" W","")&amp;
IF($U85=38,Data!$V$41&amp;" W","")&amp;
IF($U85=39,Data!$V$42&amp;" W","")&amp;
IF($U85=40,Data!$V$43&amp;" W","")&amp;
IF($U85=41,Data!$V$44&amp;" W","")&amp;
IF($U85=42,Data!$V$45&amp;" W","")&amp;
IF($U85=43,Data!$V$46&amp;" W","")&amp;
IF($U85=44,Data!$V$47&amp;" W","")&amp;
IF($U85=45,Data!$V$48&amp;" W","")&amp;
IF($U85=46,Data!$V$49&amp;" W","")&amp;
IF($U85=47,Data!$V$50&amp;" W","")&amp;
IF($U85=48,Data!$V$51&amp;" W","")&amp;
IF($U85=49,Data!$V$52&amp;" W","")&amp;
IF($U85=50,Data!$V$53&amp;" W","")&amp;
IF($U85=51,Data!$V$54&amp;" W","")&amp;
IF($U85=52,Data!$V$55&amp;" W","")&amp;
IF($U85=53,Data!$V$56&amp;" W","")&amp;
IF($U85=54,Data!$V$57&amp;" W","")&amp;
IF($U85=55,Data!$V$58&amp;" W","")&amp;
IF($U85=56,Data!$V$59&amp;" W","")&amp;
IF($U85=57,Data!$V$60&amp;" W","")&amp;
IF($U85=58,Data!$V$61&amp;" W","")&amp;
IF($U85=59,Data!$V$62&amp;" W","")&amp;
IF($U85=60,Data!$V$63&amp;" W","")&amp;
IF($U85=61,Data!$V$64&amp;" W","")&amp;
IF($U85=62,Data!$V$65&amp;" W","")&amp;
IF($U85=63,Data!$V$66&amp;" W","")&amp;
IF($U85=64,Data!$V$67&amp;" W","")&amp;
IF($U85=65,Data!$V$68&amp;" W","")&amp;
IF($U85=66,Data!$V$69&amp;" W","")&amp;
IF($U85=67,Data!$V$70&amp;" W","")&amp;
IF($U85=68,Data!$V$71&amp;" W","")&amp;
IF($U85=69,Data!$V$72&amp;" W","")&amp;
IF($U85=70,Data!$V$73&amp;" W","")&amp;
IF($U85=71,Data!$V$74&amp;" W","")&amp;
IF($U85=72,Data!$V$75&amp;" W","")&amp;
IF($U85=73,Data!$V$76&amp;" W","")&amp;
IF($U85=74,Data!$V$77&amp;" W","")&amp;
IF($U85=75,Data!$V$78&amp;" W","")&amp;
IF($U85=76,Data!$V$79&amp;" W","")&amp;
IF($U85=77,Data!$V$80&amp;" W","")&amp;
IF($U85=78,Data!$V$81&amp;" W","")&amp;
IF($U85=79,Data!$V$82&amp;" W","")&amp;
IF($U85=80,Data!$V$83&amp;" W","")&amp;
IF($U85=81,Data!$V$84&amp;" W","")&amp;
IF($U85=82,Data!$V$85&amp;" W","")&amp;
IF($U85=83,Data!$V$86&amp;" W","")&amp;
IF($U85=84,Data!$V$87&amp;" W","")&amp;
IF($U85=85,Data!$V$88&amp;" W","")&amp;
IF($U85=86,Data!$V$89&amp;" W","")&amp;
IF($U85=87,Data!$V$90&amp;" W","")&amp;
IF($U85=88,Data!$V$91&amp;" W","")&amp;
IF($U85=89,Data!$V$92&amp;" W","")&amp;
IF($U85=90,Data!$V$93&amp;" W","")&amp;
IF($U85=91,Data!$V$94&amp;" W","")&amp;
IF($U85=92,Data!$V$95&amp;" W","")&amp;
IF($U85=93,Data!$V$96&amp;" W","")&amp;
IF($U85=94,Data!$V$97&amp;" W","")&amp;
IF($U85=95,Data!$V$98&amp;" W","")&amp;
IF($U85=96,Data!$V$99&amp;" W","")&amp;
IF($U85=97,Data!$V$100&amp;" W","")&amp;
IF($U85=98,Data!$V$101&amp;" W","")&amp;
IF($U85=99,Data!$V$102&amp;" W","")&amp;
IF($U85=100,Data!$V$103&amp;" W","")&amp;
IF($U85=101,Data!$V185&amp;" W","")&amp;
IF($U85=102,Data!$V$105&amp;" W","")&amp;
IF($U85=103,Data!$V$106&amp;" W","")&amp;
IF($U85=104,Data!$V$107&amp;" W","")&amp;
IF($U85=105,Data!$V$108&amp;" W","")&amp;
IF($U85=106,Data!$V$109&amp;" W","")&amp;
IF($U85=107,Data!$V$110&amp;" W","")&amp;
IF($U85=108,Data!$V$111&amp;" W","")&amp;
IF($U85=109,Data!$V$112&amp;" W","")&amp;
IF($U85=110,Data!$V$113&amp;" W","")&amp;
IF($U85=111,Data!$V$114&amp;" W","")&amp;
IF($U85=112,Data!$V$115&amp;" W","")&amp;
IF($U85=113,Data!$V$116&amp;" W","")&amp;
IF($U85=114,Data!$V$117&amp;" W","")&amp;
IF($U85=115,Data!$V$118&amp;" W","")&amp;
IF($U85=116,Data!$V$119&amp;" W","")&amp;
IF($U85=117,Data!$V$120&amp;" W","")&amp;
IF($U85=118,Data!$V$121&amp;" W","")&amp;
IF($U85=119,Data!$V$122&amp;" W","")&amp;
IF($U85=120,Data!$V$123&amp;" W","")</f>
        <v/>
      </c>
      <c r="I85" s="42" t="str">
        <f>IF($U85=1,Data!$W$4&amp;" W","")&amp;
IF($U85=2,Data!$W$5&amp;" W","")&amp;
IF($U85=3,Data!$W$6&amp;" W","")&amp;
IF($U85=4,Data!$W$7&amp;" W","")&amp;
IF($U85=5,Data!$W$8&amp;" W","")&amp;
IF($U85=6,Data!$W$9&amp;" W","")&amp;
IF($U85=7,Data!$W$10&amp;" W","")&amp;
IF($U85=8,Data!$W$11&amp;" W","")&amp;
IF($U85=9,Data!$W$12&amp;" W","")&amp;
IF($U85=10,Data!$W$13&amp;" W","")&amp;
IF($U85=11,Data!$W$14&amp;" W","")&amp;
IF($U85=12,Data!$W$15&amp;" W","")&amp;
IF($U85=13,Data!$W$16&amp;" W","")&amp;
IF($U85=14,Data!$W$17&amp;" W","")&amp;
IF($U85=15,Data!$W$18&amp;" W","")&amp;
IF($U85=16,Data!$W$19&amp;" W","")&amp;
IF($U85=17,Data!$W$20&amp;" W","")&amp;
IF($U85=18,Data!$W$21&amp;" W","")&amp;
IF($U85=19,Data!$W$22&amp;" W","")&amp;
IF($U85=20,Data!$W$23&amp;" W","")&amp;
IF($U85=21,Data!$W$24&amp;" W","")&amp;
IF($U85=22,Data!$W$25&amp;" W","")&amp;
IF($U85=23,Data!$W$26&amp;" W","")&amp;
IF($U85=24,Data!$W$27&amp;" W","")&amp;
IF($U85=25,Data!$W$28&amp;" W","")&amp;
IF($U85=26,Data!$W$29&amp;" W","")&amp;
IF($U85=27,Data!$W$30&amp;" W","")&amp;
IF($U85=28,Data!$W$31&amp;" W","")&amp;
IF($U85=29,Data!$W$32&amp;" W","")&amp;
IF($U85=30,Data!$W$33&amp;" W","")&amp;
IF($U85=31,Data!$W$34&amp;" W","")&amp;
IF($U85=32,Data!$W$35&amp;" W","")&amp;
IF($U85=33,Data!$W$36&amp;" W","")&amp;
IF($U85=34,Data!$W$37&amp;" W","")&amp;
IF($U85=35,Data!$W$38&amp;" W","")&amp;
IF($U85=36,Data!$W$39&amp;" W","")&amp;
IF($U85=37,Data!$W$40&amp;" W","")&amp;
IF($U85=38,Data!$W$41&amp;" W","")&amp;
IF($U85=39,Data!$W$42&amp;" W","")&amp;
IF($U85=40,Data!$W$43&amp;" W","")&amp;
IF($U85=41,Data!$W$44&amp;" W","")&amp;
IF($U85=42,Data!$W$45&amp;" W","")&amp;
IF($U85=43,Data!$W$46&amp;" W","")&amp;
IF($U85=44,Data!$W$47&amp;" W","")&amp;
IF($U85=45,Data!$W$48&amp;" W","")&amp;
IF($U85=46,Data!$W$49&amp;" W","")&amp;
IF($U85=47,Data!$W$50&amp;" W","")&amp;
IF($U85=48,Data!$W$51&amp;" W","")&amp;
IF($U85=49,Data!$W$52&amp;" W","")&amp;
IF($U85=50,Data!$W$53&amp;" W","")&amp;
IF($U85=51,Data!$W$54&amp;" W","")&amp;
IF($U85=52,Data!$W$55&amp;" W","")&amp;
IF($U85=53,Data!$W$56&amp;" W","")&amp;
IF($U85=54,Data!$W$57&amp;" W","")&amp;
IF($U85=55,Data!$W$58&amp;" W","")&amp;
IF($U85=56,Data!$W$59&amp;" W","")&amp;
IF($U85=57,Data!$W$60&amp;" W","")&amp;
IF($U85=58,Data!$W$61&amp;" W","")&amp;
IF($U85=59,Data!$W$62&amp;" W","")&amp;
IF($U85=60,Data!$W$63&amp;" W","")&amp;
IF($U85=61,Data!$W$64&amp;" W","")&amp;
IF($U85=62,Data!$W$65&amp;" W","")&amp;
IF($U85=63,Data!$W$66&amp;" W","")&amp;
IF($U85=64,Data!$W$67&amp;" W","")&amp;
IF($U85=65,Data!$W$68&amp;" W","")&amp;
IF($U85=66,Data!$W$69&amp;" W","")&amp;
IF($U85=67,Data!$W$70&amp;" W","")&amp;
IF($U85=68,Data!$W$71&amp;" W","")&amp;
IF($U85=69,Data!$W$72&amp;" W","")&amp;
IF($U85=70,Data!$W$73&amp;" W","")&amp;
IF($U85=71,Data!$W$74&amp;" W","")&amp;
IF($U85=72,Data!$W$75&amp;" W","")&amp;
IF($U85=73,Data!$W$76&amp;" W","")&amp;
IF($U85=74,Data!$W$77&amp;" W","")&amp;
IF($U85=75,Data!$W$78&amp;" W","")&amp;
IF($U85=76,Data!$W$79&amp;" W","")&amp;
IF($U85=77,Data!$W$80&amp;" W","")&amp;
IF($U85=78,Data!$W$81&amp;" W","")&amp;
IF($U85=79,Data!$W$82&amp;" W","")&amp;
IF($U85=80,Data!$W$83&amp;" W","")&amp;
IF($U85=81,Data!$W$84&amp;" W","")&amp;
IF($U85=82,Data!$W$85&amp;" W","")&amp;
IF($U85=83,Data!$W$86&amp;" W","")&amp;
IF($U85=84,Data!$W$87&amp;" W","")&amp;
IF($U85=85,Data!$W$88&amp;" W","")&amp;
IF($U85=86,Data!$W$89&amp;" W","")&amp;
IF($U85=87,Data!$W$90&amp;" W","")&amp;
IF($U85=88,Data!$W$91&amp;" W","")&amp;
IF($U85=89,Data!$W$92&amp;" W","")&amp;
IF($U85=90,Data!$W$93&amp;" W","")&amp;
IF($U85=91,Data!$W$94&amp;" W","")&amp;
IF($U85=92,Data!$W$95&amp;" W","")&amp;
IF($U85=93,Data!$W$96&amp;" W","")&amp;
IF($U85=94,Data!$W$97&amp;" W","")&amp;
IF($U85=95,Data!$W$98&amp;" W","")&amp;
IF($U85=96,Data!$W$99&amp;" W","")&amp;
IF($U85=97,Data!$W$100&amp;" W","")&amp;
IF($U85=98,Data!$W$101&amp;" W","")&amp;
IF($U85=99,Data!$W$102&amp;" W","")&amp;
IF($U85=100,Data!$W$103&amp;" W","")&amp;
IF($U85=101,Data!$V185&amp;" W","")&amp;
IF($U85=102,Data!$W$105&amp;" W","")&amp;
IF($U85=103,Data!$W$106&amp;" W","")&amp;
IF($U85=104,Data!$W$107&amp;" W","")&amp;
IF($U85=105,Data!$W$108&amp;" W","")&amp;
IF($U85=106,Data!$W$109&amp;" W","")&amp;
IF($U85=107,Data!$W$110&amp;" W","")&amp;
IF($U85=108,Data!$W$111&amp;" W","")&amp;
IF($U85=109,Data!$W$112&amp;" W","")&amp;
IF($U85=110,Data!$W$113&amp;" W","")&amp;
IF($U85=111,Data!$W$114&amp;" W","")&amp;
IF($U85=112,Data!$W$115&amp;" W","")&amp;
IF($U85=113,Data!$W$116&amp;" W","")&amp;
IF($U85=114,Data!$W$117&amp;" W","")&amp;
IF($U85=115,Data!$W$118&amp;" W","")&amp;
IF($U85=116,Data!$W$119&amp;" W","")&amp;
IF($U85=117,Data!$W$120&amp;" W","")&amp;
IF($U85=118,Data!$W$121&amp;" W","")&amp;
IF($U85=119,Data!$W$122&amp;" W","")&amp;
IF($U85=120,Data!$W$123&amp;" W","")</f>
        <v/>
      </c>
      <c r="J85" s="44" t="str">
        <f>IF($U85=1,Data!$X$4&amp;" W","")&amp;
IF($U85=2,Data!$X$5&amp;" W","")&amp;
IF($U85=3,Data!$X$6&amp;" W","")&amp;
IF($U85=4,Data!$X$7&amp;" W","")&amp;
IF($U85=5,Data!$X$8&amp;" W","")&amp;
IF($U85=6,Data!$X$9&amp;" W","")&amp;
IF($U85=7,Data!$X$10&amp;" W","")&amp;
IF($U85=8,Data!$X$11&amp;" W","")&amp;
IF($U85=9,Data!$X$12&amp;" W","")&amp;
IF($U85=10,Data!$X$13&amp;" W","")&amp;
IF($U85=11,Data!$X$14&amp;" W","")&amp;
IF($U85=12,Data!$X$15&amp;" W","")&amp;
IF($U85=13,Data!$X$16&amp;" W","")&amp;
IF($U85=14,Data!$X$17&amp;" W","")&amp;
IF($U85=15,Data!$X$18&amp;" W","")&amp;
IF($U85=16,Data!$X$19&amp;" W","")&amp;
IF($U85=17,Data!$X$20&amp;" W","")&amp;
IF($U85=18,Data!$X$21&amp;" W","")&amp;
IF($U85=19,Data!$X$22&amp;" W","")&amp;
IF($U85=20,Data!$X$23&amp;" W","")&amp;
IF($U85=21,Data!$X$24&amp;" W","")&amp;
IF($U85=22,Data!$X$25&amp;" W","")&amp;
IF($U85=23,Data!$X$26&amp;" W","")&amp;
IF($U85=24,Data!$X$27&amp;" W","")&amp;
IF($U85=25,Data!$X$28&amp;" W","")&amp;
IF($U85=26,Data!$X$29&amp;" W","")&amp;
IF($U85=27,Data!$X$30&amp;" W","")&amp;
IF($U85=28,Data!$X$31&amp;" W","")&amp;
IF($U85=29,Data!$X$32&amp;" W","")&amp;
IF($U85=30,Data!$X$33&amp;" W","")&amp;
IF($U85=31,Data!$X$34&amp;" W","")&amp;
IF($U85=32,Data!$X$35&amp;" W","")&amp;
IF($U85=33,Data!$X$36&amp;" W","")&amp;
IF($U85=34,Data!$X$37&amp;" W","")&amp;
IF($U85=35,Data!$X$38&amp;" W","")&amp;
IF($U85=36,Data!$X$39&amp;" W","")&amp;
IF($U85=37,Data!$X$40&amp;" W","")&amp;
IF($U85=38,Data!$X$41&amp;" W","")&amp;
IF($U85=39,Data!$X$42&amp;" W","")&amp;
IF($U85=40,Data!$X$43&amp;" W","")&amp;
IF($U85=41,Data!$X$44&amp;" W","")&amp;
IF($U85=42,Data!$X$45&amp;" W","")&amp;
IF($U85=43,Data!$X$46&amp;" W","")&amp;
IF($U85=44,Data!$X$47&amp;" W","")&amp;
IF($U85=45,Data!$X$48&amp;" W","")&amp;
IF($U85=46,Data!$X$49&amp;" W","")&amp;
IF($U85=47,Data!$X$50&amp;" W","")&amp;
IF($U85=48,Data!$X$51&amp;" W","")&amp;
IF($U85=49,Data!$X$52&amp;" W","")&amp;
IF($U85=50,Data!$X$53&amp;" W","")&amp;
IF($U85=51,Data!$X$54&amp;" W","")&amp;
IF($U85=52,Data!$X$55&amp;" W","")&amp;
IF($U85=53,Data!$X$56&amp;" W","")&amp;
IF($U85=54,Data!$X$57&amp;" W","")&amp;
IF($U85=55,Data!$X$58&amp;" W","")&amp;
IF($U85=56,Data!$X$59&amp;" W","")&amp;
IF($U85=57,Data!$X$60&amp;" W","")&amp;
IF($U85=58,Data!$X$61&amp;" W","")&amp;
IF($U85=59,Data!$X$62&amp;" W","")&amp;
IF($U85=60,Data!$X$63&amp;" W","")&amp;
IF($U85=61,Data!$X$64&amp;" W","")&amp;
IF($U85=62,Data!$X$65&amp;" W","")&amp;
IF($U85=63,Data!$X$66&amp;" W","")&amp;
IF($U85=64,Data!$X$67&amp;" W","")&amp;
IF($U85=65,Data!$X$68&amp;" W","")&amp;
IF($U85=66,Data!$X$69&amp;" W","")&amp;
IF($U85=67,Data!$X$70&amp;" W","")&amp;
IF($U85=68,Data!$X$71&amp;" W","")&amp;
IF($U85=69,Data!$X$72&amp;" W","")&amp;
IF($U85=70,Data!$X$73&amp;" W","")&amp;
IF($U85=71,Data!$X$74&amp;" W","")&amp;
IF($U85=72,Data!$X$75&amp;" W","")&amp;
IF($U85=73,Data!$X$76&amp;" W","")&amp;
IF($U85=74,Data!$X$77&amp;" W","")&amp;
IF($U85=75,Data!$X$78&amp;" W","")&amp;
IF($U85=76,Data!$X$79&amp;" W","")&amp;
IF($U85=77,Data!$X$80&amp;" W","")&amp;
IF($U85=78,Data!$X$81&amp;" W","")&amp;
IF($U85=79,Data!$X$82&amp;" W","")&amp;
IF($U85=80,Data!$X$83&amp;" W","")&amp;
IF($U85=81,Data!$X$84&amp;" W","")&amp;
IF($U85=82,Data!$X$85&amp;" W","")&amp;
IF($U85=83,Data!$X$86&amp;" W","")&amp;
IF($U85=84,Data!$X$87&amp;" W","")&amp;
IF($U85=85,Data!$X$88&amp;" W","")&amp;
IF($U85=86,Data!$X$89&amp;" W","")&amp;
IF($U85=87,Data!$X$90&amp;" W","")&amp;
IF($U85=88,Data!$X$91&amp;" W","")&amp;
IF($U85=89,Data!$X$92&amp;" W","")&amp;
IF($U85=90,Data!$X$93&amp;" W","")&amp;
IF($U85=91,Data!$X$94&amp;" W","")&amp;
IF($U85=92,Data!$X$95&amp;" W","")&amp;
IF($U85=93,Data!$X$96&amp;" W","")&amp;
IF($U85=94,Data!$X$97&amp;" W","")&amp;
IF($U85=95,Data!$X$98&amp;" W","")&amp;
IF($U85=96,Data!$X$99&amp;" W","")&amp;
IF($U85=97,Data!$X$100&amp;" W","")&amp;
IF($U85=98,Data!$X$101&amp;" W","")&amp;
IF($U85=99,Data!$X$102&amp;" W","")&amp;
IF($U85=100,Data!$X$103&amp;" W","")&amp;
IF($U85=101,Data!$X$104&amp;" W","")&amp;
IF($U85=102,Data!$X$105&amp;" W","")&amp;
IF($U85=103,Data!$X$106&amp;" W","")&amp;
IF($U85=104,Data!$X$107&amp;" W","")&amp;
IF($U85=105,Data!$X$108&amp;" W","")&amp;
IF($U85=106,Data!$X$109&amp;" W","")&amp;
IF($U85=107,Data!$X$110&amp;" W","")&amp;
IF($U85=108,Data!$X$111&amp;" W","")&amp;
IF($U85=109,Data!$X$112&amp;" W","")&amp;
IF($U85=110,Data!$X$113&amp;" W","")&amp;
IF($U85=111,Data!$X$114&amp;" W","")&amp;
IF($U85=112,Data!$X$115&amp;" W","")&amp;
IF($U85=113,Data!$X$116&amp;" W","")&amp;
IF($U85=114,Data!$X$117&amp;" W","")&amp;
IF($U85=115,Data!$X$118&amp;" W","")&amp;
IF($U85=116,Data!$X$119&amp;" W","")&amp;
IF($U85=117,Data!$X$120&amp;" W","")&amp;
IF($U85=118,Data!$X$121&amp;" W","")&amp;
IF($U85=119,Data!$X$122&amp;" W","")&amp;
IF($U85=120,Data!$X$123&amp;" W","")</f>
        <v/>
      </c>
      <c r="K85" s="238" t="str">
        <f>IF($U85=1,Data!$Y$4&amp;" W","")&amp;
IF($U85=2,Data!$Y$5&amp;" W","")&amp;
IF($U85=3,Data!$Y$6&amp;" W","")&amp;
IF($U85=4,Data!$Y$7&amp;" W","")&amp;
IF($U85=5,Data!$Y$8&amp;" W","")&amp;
IF($U85=6,Data!$Y$9&amp;" W","")&amp;
IF($U85=7,Data!$Y$10&amp;" W","")&amp;
IF($U85=8,Data!$Y$11&amp;" W","")&amp;
IF($U85=9,Data!$Y$12&amp;" W","")&amp;
IF($U85=10,Data!$Y$13&amp;" W","")&amp;
IF($U85=11,Data!$Y$14&amp;" W","")&amp;
IF($U85=12,Data!$Y$15&amp;" W","")&amp;
IF($U85=13,Data!$Y$16&amp;" W","")&amp;
IF($U85=14,Data!$Y$17&amp;" W","")&amp;
IF($U85=15,Data!$Y$18&amp;" W","")&amp;
IF($U85=16,Data!$Y$19&amp;" W","")&amp;
IF($U85=17,Data!$Y$20&amp;" W","")&amp;
IF($U85=18,Data!$Y$21&amp;" W","")&amp;
IF($U85=19,Data!$Y$22&amp;" W","")&amp;
IF($U85=20,Data!$Y$23&amp;" W","")&amp;
IF($U85=21,Data!$Y$24&amp;" W","")&amp;
IF($U85=22,Data!$Y$25&amp;" W","")&amp;
IF($U85=23,Data!$Y$26&amp;" W","")&amp;
IF($U85=24,Data!$Y$27&amp;" W","")&amp;
IF($U85=25,Data!$Y$28&amp;" W","")&amp;
IF($U85=26,Data!$Y$29&amp;" W","")&amp;
IF($U85=27,Data!$Y$30&amp;" W","")&amp;
IF($U85=28,Data!$Y$31&amp;" W","")&amp;
IF($U85=29,Data!$Y$32&amp;" W","")&amp;
IF($U85=30,Data!$Y$33&amp;" W","")&amp;
IF($U85=31,Data!$Y$34&amp;" W","")&amp;
IF($U85=32,Data!$Y$35&amp;" W","")&amp;
IF($U85=33,Data!$Y$36&amp;" W","")&amp;
IF($U85=34,Data!$Y$37&amp;" W","")&amp;
IF($U85=35,Data!$Y$38&amp;" W","")&amp;
IF($U85=36,Data!$Y$39&amp;" W","")&amp;
IF($U85=37,Data!$Y$40&amp;" W","")&amp;
IF($U85=38,Data!$Y$41&amp;" W","")&amp;
IF($U85=39,Data!$Y$42&amp;" W","")&amp;
IF($U85=40,Data!$Y$43&amp;" W","")&amp;
IF($U85=41,Data!$Y$44&amp;" W","")&amp;
IF($U85=42,Data!$Y$45&amp;" W","")&amp;
IF($U85=43,Data!$Y$46&amp;" W","")&amp;
IF($U85=44,Data!$Y$47&amp;" W","")&amp;
IF($U85=45,Data!$Y$48&amp;" W","")&amp;
IF($U85=46,Data!$Y$49&amp;" W","")&amp;
IF($U85=47,Data!$Y$50&amp;" W","")&amp;
IF($U85=48,Data!$Y$51&amp;" W","")&amp;
IF($U85=49,Data!$Y$52&amp;" W","")&amp;
IF($U85=50,Data!$Y$53&amp;" W","")&amp;
IF($U85=51,Data!$Y$54&amp;" W","")&amp;
IF($U85=52,Data!$Y$55&amp;" W","")&amp;
IF($U85=53,Data!$Y$56&amp;" W","")&amp;
IF($U85=54,Data!$Y$57&amp;" W","")&amp;
IF($U85=55,Data!$Y$58&amp;" W","")&amp;
IF($U85=56,Data!$Y$59&amp;" W","")&amp;
IF($U85=57,Data!$Y$60&amp;" W","")&amp;
IF($U85=58,Data!$Y$61&amp;" W","")&amp;
IF($U85=59,Data!$Y$62&amp;" W","")&amp;
IF($U85=60,Data!$Y$63&amp;" W","")&amp;
IF($U85=61,Data!$Y$64&amp;" W","")&amp;
IF($U85=62,Data!$Y$65&amp;" W","")&amp;
IF($U85=63,Data!$Y$66&amp;" W","")&amp;
IF($U85=64,Data!$Y$67&amp;" W","")&amp;
IF($U85=65,Data!$Y$68&amp;" W","")&amp;
IF($U85=66,Data!$Y$69&amp;" W","")&amp;
IF($U85=67,Data!$Y$70&amp;" W","")&amp;
IF($U85=68,Data!$Y$71&amp;" W","")&amp;
IF($U85=69,Data!$Y$72&amp;" W","")&amp;
IF($U85=70,Data!$Y$73&amp;" W","")&amp;
IF($U85=71,Data!$Y$74&amp;" W","")&amp;
IF($U85=72,Data!$Y$75&amp;" W","")&amp;
IF($U85=73,Data!$Y$76&amp;" W","")&amp;
IF($U85=74,Data!$Y$77&amp;" W","")&amp;
IF($U85=75,Data!$Y$78&amp;" W","")&amp;
IF($U85=76,Data!$Y$79&amp;" W","")&amp;
IF($U85=77,Data!$Y$80&amp;" W","")&amp;
IF($U85=78,Data!$Y$81&amp;" W","")&amp;
IF($U85=79,Data!$Y$82&amp;" W","")&amp;
IF($U85=80,Data!$Y$83&amp;" W","")&amp;
IF($U85=81,Data!$Y$84&amp;" W","")&amp;
IF($U85=82,Data!$Y$85&amp;" W","")&amp;
IF($U85=83,Data!$Y$86&amp;" W","")&amp;
IF($U85=84,Data!$Y$87&amp;" W","")&amp;
IF($U85=85,Data!$Y$88&amp;" W","")&amp;
IF($U85=86,Data!$Y$89&amp;" W","")&amp;
IF($U85=87,Data!$Y$90&amp;" W","")&amp;
IF($U85=88,Data!$Y$91&amp;" W","")&amp;
IF($U85=89,Data!$Y$92&amp;" W","")&amp;
IF($U85=90,Data!$Y$93&amp;" W","")&amp;
IF($U85=91,Data!$Y$94&amp;" W","")&amp;
IF($U85=92,Data!$Y$95&amp;" W","")&amp;
IF($U85=93,Data!$Y$96&amp;" W","")&amp;
IF($U85=94,Data!$Y$97&amp;" W","")&amp;
IF($U85=95,Data!$Y$98&amp;" W","")&amp;
IF($U85=96,Data!$Y$99&amp;" W","")&amp;
IF($U85=97,Data!$Y$100&amp;" W","")&amp;
IF($U85=98,Data!$Y$101&amp;" W","")&amp;
IF($U85=99,Data!$Y$102&amp;" W","")&amp;
IF($U85=100,Data!$Y$103&amp;" W","")&amp;
IF($U85=101,Data!$Y$104&amp;" W","")&amp;
IF($U85=102,Data!$Y$105&amp;" W","")&amp;
IF($U85=103,Data!$Y$106&amp;" W","")&amp;
IF($U85=104,Data!$Y$107&amp;" W","")&amp;
IF($U85=105,Data!$Y$108&amp;" W","")&amp;
IF($U85=106,Data!$Y$109&amp;" W","")&amp;
IF($U85=107,Data!$Y$110&amp;" W","")&amp;
IF($U85=108,Data!$Y$111&amp;" W","")&amp;
IF($U85=109,Data!$Y$112&amp;" W","")&amp;
IF($U85=110,Data!$Y$113&amp;" W","")&amp;
IF($U85=111,Data!$Y$114&amp;" W","")&amp;
IF($U85=112,Data!$Y$115&amp;" W","")&amp;
IF($U85=113,Data!$Y$116&amp;" W","")&amp;
IF($U85=114,Data!$Y$117&amp;" W","")&amp;
IF($U85=115,Data!$Y$118&amp;" W","")&amp;
IF($U85=116,Data!$Y$119&amp;" W","")&amp;
IF($U85=117,Data!$Y$120&amp;" W","")&amp;
IF($U85=118,Data!$Y$121&amp;" W","")&amp;
IF($U85=119,Data!$Y$122&amp;" W","")&amp;
IF($U85=120,Data!$Y$123&amp;" W","")</f>
        <v/>
      </c>
      <c r="L85" s="66" t="str">
        <f>IF($U85=1,Data!$L$4&amp;" - "&amp;RIGHT(Data!$L$4,2)&amp;"00 K","")&amp;
IF($U85=2,Data!$L$5&amp;" - "&amp;RIGHT(Data!$L$5,2)&amp;"00 K","")&amp;
IF($U85=3,Data!$L$6&amp;" - "&amp;RIGHT(Data!$L$6,2)&amp;"00 K","")&amp;
IF($U85=4,Data!$L$7&amp;" - "&amp;RIGHT(Data!$L$7,2)&amp;"00 K","")&amp;
IF($U85=5,Data!$L$8&amp;" - "&amp;RIGHT(Data!$L$8,2)&amp;"00 K","")&amp;
IF($U85=6,Data!$L$9&amp;" - "&amp;RIGHT(Data!$L$9,2)&amp;"00 K","")&amp;
IF($U85=7,Data!$L$10&amp;" - "&amp;RIGHT(Data!$L$10,2)&amp;"00 K","")&amp;
IF($U85=8,Data!$L$11&amp;" - "&amp;RIGHT(Data!$L$11,2)&amp;"00 K","")&amp;
IF($U85=9,Data!$L$12&amp;" - "&amp;RIGHT(Data!$L$12,2)&amp;"00 K","")&amp;
IF($U85=10,Data!$L$13&amp;" - "&amp;RIGHT(Data!$L$13,2)&amp;"00 K","")&amp;
IF($U85=11,Data!$L$14&amp;" - "&amp;RIGHT(Data!$L$14,2)&amp;"00 K","")&amp;
IF($U85=12,Data!$L$15&amp;" - "&amp;RIGHT(Data!$L$15,2)&amp;"00 K","")&amp;
IF($U85=13,Data!$L$16&amp;" - "&amp;RIGHT(Data!$L$16,2)&amp;"00 K","")&amp;
IF($U85=14,Data!$L$17&amp;" - "&amp;RIGHT(Data!$L$17,2)&amp;"00 K","")&amp;
IF($U85=15,Data!$L$18&amp;" - "&amp;RIGHT(Data!$L$18,2)&amp;"00 K","")&amp;
IF($U85=16,Data!$L$19&amp;" - "&amp;RIGHT(Data!$L$19,2)&amp;"00 K","")&amp;
IF($U85=17,Data!$L$20&amp;" - "&amp;RIGHT(Data!$L$20,2)&amp;"00 K","")&amp;
IF($U85=18,Data!$L$21&amp;" - "&amp;RIGHT(Data!$L$21,2)&amp;"00 K","")&amp;
IF($U85=19,Data!$L$22&amp;" - "&amp;RIGHT(Data!$L$22,2)&amp;"00 K","")&amp;
IF($U85=20,Data!$L$23&amp;" - "&amp;RIGHT(Data!$L$23,2)&amp;"00 K","")&amp;
IF($U85=21,Data!$L$24&amp;" - "&amp;RIGHT(Data!$L$24,2)&amp;"00 K","")&amp;
IF($U85=22,Data!$L$25&amp;" - "&amp;RIGHT(Data!$L$25,2)&amp;"00 K","")&amp;
IF($U85=23,Data!$L$26&amp;" - "&amp;RIGHT(Data!$L$26,2)&amp;"00 K","")&amp;
IF($U85=24,Data!$L$27&amp;" - "&amp;RIGHT(Data!$L$27,2)&amp;"00 K","")&amp;
IF($U85=25,Data!$L$28&amp;" - "&amp;RIGHT(Data!$L$28,2)&amp;"00 K","")&amp;
IF($U85=26,Data!$L$29&amp;" - "&amp;RIGHT(Data!$L$29,2)&amp;"00 K","")&amp;
IF($U85=27,Data!$L$30&amp;" - "&amp;RIGHT(Data!$L$30,2)&amp;"00 K","")&amp;
IF($U85=28,Data!$L$31&amp;" - "&amp;RIGHT(Data!$L$31,2)&amp;"00 K","")&amp;
IF($U85=29,Data!$L$32&amp;" - "&amp;RIGHT(Data!$L$32,2)&amp;"00 K","")&amp;
IF($U85=30,Data!$L$33&amp;" - "&amp;RIGHT(Data!$L$33,2)&amp;"00 K","")&amp;
IF($U85=31,Data!$L$34&amp;" - "&amp;RIGHT(Data!$L$34,2)&amp;"00 K","")&amp;
IF($U85=32,Data!$L$35&amp;" - "&amp;RIGHT(Data!$L$35,2)&amp;"00 K","")&amp;
IF($U85=33,Data!$L$36&amp;" - "&amp;RIGHT(Data!$L$36,2)&amp;"00 K","")&amp;
IF($U85=34,Data!$L$37&amp;" - "&amp;RIGHT(Data!$L$37,2)&amp;"00 K","")&amp;
IF($U85=35,Data!$L$38&amp;" - "&amp;RIGHT(Data!$L$38,2)&amp;"00 K","")&amp;
IF($U85=36,Data!$L$39&amp;" - "&amp;RIGHT(Data!$L$39,2)&amp;"00 K","")&amp;
IF($U85=37,Data!$L$40&amp;" - "&amp;RIGHT(Data!$L$40,2)&amp;"00 K","")&amp;
IF($U85=38,Data!$L$41&amp;" - "&amp;RIGHT(Data!$L$41,2)&amp;"00 K","")&amp;
IF($U85=39,Data!$L$42&amp;" - "&amp;RIGHT(Data!$L$42,2)&amp;"00 K","")&amp;
IF($U85=40,Data!$L$43&amp;" - "&amp;RIGHT(Data!$L$43,2)&amp;"00 K","")&amp;
IF($U85=41,Data!$L$44&amp;" - "&amp;RIGHT(Data!$L$44,2)&amp;"00 K","")&amp;
IF($U85=42,Data!$L$45&amp;" - "&amp;RIGHT(Data!$L$45,2)&amp;"00 K","")&amp;
IF($U85=43,Data!$L$46&amp;" - "&amp;RIGHT(Data!$L$46,2)&amp;"00 K","")&amp;
IF($U85=44,Data!$L$47&amp;" - "&amp;RIGHT(Data!$L$47,2)&amp;"00 K","")&amp;
IF($U85=45,Data!$L$48&amp;" - "&amp;RIGHT(Data!$L$48,2)&amp;"00 K","")&amp;
IF($U85=46,Data!$L$49&amp;" - "&amp;RIGHT(Data!$L$49,2)&amp;"00 K","")&amp;
IF($U85=47,Data!$L$50&amp;" - "&amp;RIGHT(Data!$L$50,2)&amp;"00 K","")&amp;
IF($U85=48,Data!$L$51&amp;" - "&amp;RIGHT(Data!$L$51,2)&amp;"00 K","")&amp;
IF($U85=49,Data!$L$52&amp;" - "&amp;RIGHT(Data!$L$52,2)&amp;"00 K","")&amp;
IF($U85=50,Data!$L$53&amp;" - "&amp;RIGHT(Data!$L$53,2)&amp;"00 K","")&amp;
IF($U85=51,Data!$L$54&amp;" - "&amp;RIGHT(Data!$L$54,2)&amp;"00 K","")&amp;
IF($U85=52,Data!$L$55&amp;" - "&amp;RIGHT(Data!$L$55,2)&amp;"00 K","")&amp;
IF($U85=53,Data!$L$56&amp;" - "&amp;RIGHT(Data!$L$56,2)&amp;"00 K","")&amp;
IF($U85=54,Data!$L$57&amp;" - "&amp;RIGHT(Data!$L$57,2)&amp;"00 K","")&amp;
IF($U85=55,Data!$L$58&amp;" - "&amp;RIGHT(Data!$L$58,2)&amp;"00 K","")&amp;
IF($U85=56,Data!$L$59&amp;" - "&amp;RIGHT(Data!$L$59,2)&amp;"00 K","")&amp;
IF($U85=57,Data!$L$60&amp;" - "&amp;RIGHT(Data!$L$60,2)&amp;"00 K","")&amp;
IF($U85=58,Data!$L$61&amp;" - "&amp;RIGHT(Data!$L$61,2)&amp;"00 K","")&amp;
IF($U85=59,Data!$L$62&amp;" - "&amp;RIGHT(Data!$L$62,2)&amp;"00 K","")&amp;
IF($U85=60,Data!$L$63&amp;" - "&amp;RIGHT(Data!$L$63,2)&amp;"00 K","")&amp;
IF($U85=61,Data!$L$64&amp;" - "&amp;RIGHT(Data!$L$64,2)&amp;"00 K","")&amp;
IF($U85=62,Data!$L$65&amp;" - "&amp;RIGHT(Data!$L$65,2)&amp;"00 K","")&amp;
IF($U85=63,Data!$L$66&amp;" - "&amp;RIGHT(Data!$L$66,2)&amp;"00 K","")&amp;
IF($U85=64,Data!$L$67&amp;" - "&amp;RIGHT(Data!$L$67,2)&amp;"00 K","")&amp;
IF($U85=65,Data!$L$68&amp;" - "&amp;RIGHT(Data!$L$68,2)&amp;"00 K","")&amp;
IF($U85=66,Data!$L$69&amp;" - "&amp;RIGHT(Data!$L$69,2)&amp;"00 K","")&amp;
IF($U85=67,Data!$L$70&amp;" - "&amp;RIGHT(Data!$L$70,2)&amp;"00 K","")&amp;
IF($U85=68,Data!$L$71&amp;" - "&amp;RIGHT(Data!$L$71,2)&amp;"00 K","")&amp;
IF($U85=69,Data!$L$72&amp;" - "&amp;RIGHT(Data!$L$72,2)&amp;"00 K","")&amp;
IF($U85=70,Data!$L$73&amp;" - "&amp;RIGHT(Data!$L$73,2)&amp;"00 K","")&amp;
IF($U85=71,Data!$L$74&amp;" - "&amp;RIGHT(Data!$L$74,2)&amp;"00 K","")&amp;
IF($U85=72,Data!$L$75&amp;" - "&amp;RIGHT(Data!$L$75,2)&amp;"00 K","")&amp;
IF($U85=73,Data!$L$76&amp;" - "&amp;RIGHT(Data!$L$76,2)&amp;"00 K","")&amp;
IF($U85=74,Data!$L$77&amp;" - "&amp;RIGHT(Data!$L$77,2)&amp;"00 K","")&amp;
IF($U85=75,Data!$L$78&amp;" - "&amp;RIGHT(Data!$L$78,2)&amp;"00 K","")&amp;
IF($U85=76,Data!$L$79&amp;" - "&amp;RIGHT(Data!$L$79,2)&amp;"00 K","")&amp;
IF($U85=77,Data!$L$80&amp;" - "&amp;RIGHT(Data!$L$80,2)&amp;"00 K","")&amp;
IF($U85=78,Data!$L$81&amp;" - "&amp;RIGHT(Data!$L$81,2)&amp;"00 K","")&amp;
IF($U85=79,Data!$L$82&amp;" - "&amp;RIGHT(Data!$L$82,2)&amp;"00 K","")&amp;
IF($U85=80,Data!$L$83&amp;" - "&amp;RIGHT(Data!$L$83,2)&amp;"00 K","")&amp;
IF($U85=81,Data!$L$84&amp;" - "&amp;RIGHT(Data!$L$84,2)&amp;"00 K","")&amp;
IF($U85=82,Data!$L$85&amp;" - "&amp;RIGHT(Data!$L$85,2)&amp;"00 K","")&amp;
IF($U85=83,Data!$L$86&amp;" - "&amp;RIGHT(Data!$L$86,2)&amp;"00 K","")&amp;
IF($U85=84,Data!$L$87&amp;" - "&amp;RIGHT(Data!$L$87,2)&amp;"00 K","")&amp;
IF($U85=85,Data!$L$88&amp;" - "&amp;RIGHT(Data!$L$88,2)&amp;"00 K","")&amp;
IF($U85=86,Data!$L$89&amp;" - "&amp;RIGHT(Data!$L$89,2)&amp;"00 K","")&amp;
IF($U85=87,Data!$L$90&amp;" - "&amp;RIGHT(Data!$L$90,2)&amp;"00 K","")&amp;
IF($U85=88,Data!$L$91&amp;" - "&amp;RIGHT(Data!$L$91,2)&amp;"00 K","")&amp;
IF($U85=89,Data!$L$92&amp;" - "&amp;RIGHT(Data!$L$92,2)&amp;"00 K","")&amp;
IF($U85=90,Data!$L$93&amp;" - "&amp;RIGHT(Data!$L$93,2)&amp;"00 K","")&amp;
IF($U85=91,Data!$L$94&amp;" - "&amp;RIGHT(Data!$L$94,2)&amp;"00 K","")&amp;
IF($U85=92,Data!$L$95&amp;" - "&amp;RIGHT(Data!$L$95,2)&amp;"00 K","")&amp;
IF($U85=93,Data!$L$96&amp;" - "&amp;RIGHT(Data!$L$97,2)&amp;"00 K","")&amp;
IF($U85=94,Data!$L$97&amp;" - "&amp;RIGHT(Data!$L$98,2)&amp;"00 K","")&amp;
IF($U85=95,Data!$L$98&amp;" - "&amp;RIGHT(Data!$L$99,2)&amp;"00 K","")&amp;
IF($U85=96,Data!$L$99&amp;" - "&amp;RIGHT(Data!$L$100,2)&amp;"00 K","")&amp;
IF($U85=97,Data!$L$100&amp;" - "&amp;RIGHT(Data!$L$101,2)&amp;"00 K","")&amp;
IF($U85=98,Data!$L$101&amp;" - "&amp;RIGHT(Data!$L$102,2)&amp;"00 K","")&amp;
IF($U85=99,Data!$L$102&amp;" - "&amp;RIGHT(Data!$L$103,2)&amp;"00 K","")&amp;
IF($U85=100,Data!$L$103&amp;" - "&amp;RIGHT(Data!$L$104,2)&amp;"00 K","")&amp;
IF($U85=101,Data!$L$104&amp;" - "&amp;RIGHT(Data!$L$105,2)&amp;"00 K","")&amp;
IF($U85=102,Data!$L$105&amp;" - "&amp;RIGHT(Data!$L$106,2)&amp;"00 K","")&amp;
IF($U85=103,Data!$L$106&amp;" - "&amp;RIGHT(Data!$L$107,2)&amp;"00 K","")&amp;
IF($U85=104,Data!$L$107&amp;" - "&amp;RIGHT(Data!$L$108,2)&amp;"00 K","")&amp;
IF($U85=105,Data!$L$108&amp;" - "&amp;RIGHT(Data!$L$109,2)&amp;"00 K","")&amp;
IF($U85=106,Data!$L$109&amp;" - "&amp;RIGHT(Data!$L$110,2)&amp;"00 K","")&amp;
IF($U85=107,Data!$L$110&amp;" - "&amp;RIGHT(Data!$L$111,2)&amp;"00 K","")&amp;
IF($U85=108,Data!$L$111&amp;" - "&amp;RIGHT(Data!$L$112,2)&amp;"00 K","")&amp;
IF($U85=109,Data!$L$112&amp;" - "&amp;RIGHT(Data!$L$113,2)&amp;"00 K","")&amp;
IF($U85=110,Data!$L$113&amp;" - "&amp;RIGHT(Data!$L$114,2)&amp;"00 K","")&amp;
IF($U85=111,Data!$L$114&amp;" - "&amp;RIGHT(Data!$L$115,2)&amp;"00 K","")&amp;
IF($U85=112,Data!$L$115&amp;" - "&amp;RIGHT(Data!$L$116,2)&amp;"00 K","")&amp;
IF($U85=113,Data!$L$116&amp;" - "&amp;RIGHT(Data!$L$117,2)&amp;"00 K","")&amp;
IF($U85=114,Data!$L$117&amp;" - "&amp;RIGHT(Data!$L$118,2)&amp;"00 K","")&amp;
IF($U85=115,Data!$L$118&amp;" - "&amp;RIGHT(Data!$L$119,2)&amp;"00 K","")&amp;
IF($U85=116,Data!$L$119&amp;" - "&amp;RIGHT(Data!$L$120,2)&amp;"00 K","")&amp;
IF($U85=117,Data!$L$120&amp;" - "&amp;RIGHT(Data!$L$121,2)&amp;"00 K","")&amp;
IF($U85=118,Data!$L$121&amp;" - "&amp;RIGHT(Data!$L$122,2)&amp;"00 K","")&amp;
IF($U85=119,Data!$L$122&amp;" - "&amp;RIGHT(Data!$L$123,2)&amp;"00 K","")&amp;
IF($U85=120,Data!$L$123&amp;" - "&amp;RIGHT(Data!$L$124,2)&amp;"00 K","")</f>
        <v/>
      </c>
      <c r="M85" s="45"/>
      <c r="N85" s="46"/>
      <c r="O85" s="46"/>
      <c r="P85" s="208"/>
      <c r="Q85" s="208"/>
      <c r="R85" s="210"/>
      <c r="S85" s="210"/>
      <c r="T85" s="47"/>
      <c r="U85" s="48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</row>
    <row r="86" spans="1:44" hidden="1" outlineLevel="1" x14ac:dyDescent="0.3">
      <c r="A86" s="39">
        <v>83</v>
      </c>
      <c r="B86" s="116" t="str">
        <f>IF($U86=1,Data!$E$4,"")&amp;
IF($U86=2,Data!$E$5,"")&amp;
IF($U86=3,Data!$E$6,"")&amp;
IF($U86=4,Data!$E$7,"")&amp;
IF($U86=5,Data!$E$8,"")&amp;
IF($U86=6,Data!$E$9,"")&amp;
IF($U86=7,Data!$E$10,"")&amp;
IF($U86=8,Data!$E$11,"")&amp;
IF($U86=9,Data!$E$12,"")&amp;
IF($U86=10,Data!$E$13,"")&amp;
IF($U86=11,Data!$E$14,"")&amp;
IF($U86=12,Data!$E$15,"")&amp;
IF($U86=13,Data!$E$16,"")&amp;
IF($U86=14,Data!$E$17,"")&amp;
IF($U86=15,Data!$E$18,"")&amp;
IF($U86=16,Data!$E$19,"")&amp;
IF($U86=17,Data!$E$20,"")&amp;
IF($U86=18,Data!$E$21,"")&amp;
IF($U86=19,Data!$E$22,"")&amp;
IF($U86=20,Data!$E$23,"")&amp;
IF($U86=21,Data!$E$24,"")&amp;
IF($U86=22,Data!$E$25,"")&amp;
IF($U86=23,Data!$E$26,"")&amp;
IF($U86=24,Data!$E$27,"")&amp;
IF($U86=25,Data!$E$28,"")&amp;
IF($U86=26,Data!$E$29,"")&amp;
IF($U86=27,Data!$E$30,"")&amp;
IF($U86=28,Data!$E$31,"")&amp;
IF($U86=29,Data!$E$32,"")&amp;
IF($U86=30,Data!$E$33,"")&amp;
IF($U86=31,Data!$E$34,"")&amp;
IF($U86=32,Data!$E$35,"")&amp;
IF($U86=33,Data!$E$36,"")&amp;
IF($U86=34,Data!$E$37,"")&amp;
IF($U86=35,Data!$E$38,"")&amp;
IF($U86=36,Data!$E$39,"")&amp;
IF($U86=37,Data!$E$40,"")&amp;
IF($U86=38,Data!$E$41,"")&amp;
IF($U86=39,Data!$E$42,"")&amp;
IF($U86=40,Data!$E$43,"")&amp;
IF($U86=41,Data!$E$124,"")&amp;
IF($U86=42,Data!$E$126,"")&amp;
IF($U86=43,Data!$E$127,"")</f>
        <v/>
      </c>
      <c r="C86" s="116" t="str">
        <f t="shared" si="1"/>
        <v/>
      </c>
      <c r="D86" s="40" t="str">
        <f>IF($U86=1,Data!$G$4,"")&amp;
IF($U86=2,Data!$G$5,"")&amp;
IF($U86=3,Data!$G$6,"")&amp;
IF($U86=4,Data!$G$7,"")&amp;
IF($U86=5,Data!$G$8,"")&amp;
IF($U86=6,Data!$G$9,"")&amp;
IF($U86=7,Data!$G$10,"")&amp;
IF($U86=8,Data!$G$11,"")&amp;
IF($U86=9,Data!$G$12,"")&amp;
IF($U86=10,Data!$G$13,"")&amp;
IF($U86=11,Data!$G$14,"")&amp;
IF($U86=12,Data!$G$15,"")&amp;
IF($U86=13,Data!$G$16,"")&amp;
IF($U86=14,Data!$G$17,"")&amp;
IF($U86=15,Data!$G$18,"")&amp;
IF($U86=16,Data!$G$19,"")&amp;
IF($U86=17,Data!$G$20,"")&amp;
IF($U86=18,Data!$G$21,"")&amp;
IF($U86=19,Data!$G$22,"")&amp;
IF($U86=20,Data!$G$23,"")&amp;
IF($U86=21,Data!$G$24,"")&amp;
IF($U86=22,Data!$G$25,"")&amp;
IF($U86=23,Data!$G$26,"")&amp;
IF($U86=24,Data!$G$27,"")&amp;
IF($U86=25,Data!$G$28,"")&amp;
IF($U86=26,Data!$G$29,"")&amp;
IF($U86=27,Data!$G$30,"")&amp;
IF($U86=28,Data!$G$31,"")&amp;
IF($U86=29,Data!$G$32,"")&amp;
IF($U86=30,Data!$G$33,"")&amp;
IF($U86=31,Data!$G$34,"")&amp;
IF($U86=32,Data!$G$35,"")&amp;
IF($U86=33,Data!$G$36,"")&amp;
IF($U86=34,Data!$G$37,"")&amp;
IF($U86=35,Data!$G$38,"")&amp;
IF($U86=36,Data!$G$39,"")&amp;
IF($U86=37,Data!$G$40,"")&amp;
IF($U86=38,Data!$G$41,"")&amp;
IF($U86=39,Data!$G$42,"")&amp;
IF($U86=40,Data!$G$43,"")&amp;
IF($U86=41,Data!$G$44,"")&amp;
IF($U86=42,Data!$G$45,"")&amp;
IF($U86=43,Data!$G$46,"")&amp;
IF($U86=44,Data!$G$47,"")&amp;
IF($U86=45,Data!$G$48,"")&amp;
IF($U86=46,Data!$G$49,"")&amp;
IF($U86=47,Data!$G$50,"")&amp;
IF($U86=48,Data!$G$51,"")&amp;
IF($U86=49,Data!$G$52,"")&amp;
IF($U86=50,Data!$G$53,"")&amp;
IF($U86=51,Data!$G$54,"")&amp;
IF($U86=52,Data!$G$55,"")&amp;
IF($U86=53,Data!$G$56,"")&amp;
IF($U86=54,Data!$G$57,"")&amp;
IF($U86=55,Data!$G$58,"")&amp;
IF($U86=56,Data!$G$59,"")&amp;
IF($U86=57,Data!$G$60,"")&amp;
IF($U86=58,Data!$G$61,"")&amp;
IF($U86=59,Data!$G$62,"")&amp;
IF($U86=60,Data!$G$63,"")&amp;
IF($U86=61,Data!$G$64,"")&amp;
IF($U86=62,Data!$G$65,"")&amp;
IF($U86=63,Data!$G$66,"")&amp;
IF($U86=64,Data!$G$67,"")&amp;
IF($U86=65,Data!$G$68,"")&amp;
IF($U86=66,Data!$G$69,"")&amp;
IF($U86=67,Data!$G$70,"")&amp;
IF($U86=68,Data!$G$71,"")&amp;
IF($U86=69,Data!$G$72,"")&amp;
IF($U86=70,Data!$G$73,"")&amp;
IF($U86=71,Data!$G$74,"")&amp;
IF($U86=72,Data!$G$75,"")&amp;
IF($U86=73,Data!$G$76,"")&amp;
IF($U86=74,Data!$G$77,"")&amp;
IF($U86=75,Data!$G$78,"")&amp;
IF($U86=76,Data!$G$79,"")&amp;
IF($U86=77,Data!$G$80,"")&amp;
IF($U86=78,Data!$G$81,"")&amp;
IF($U86=79,Data!$G$82,"")&amp;
IF($U86=80,Data!$G$83,"")&amp;
IF($U86=81,Data!$G$84,"")&amp;
IF($U86=82,Data!$G$85,"")&amp;
IF($U86=83,Data!$G$86,"")&amp;
IF($U86=84,Data!$G$87,"")&amp;
IF($U86=85,Data!$G$88,"")&amp;
IF($U86=86,Data!$G$89,"")&amp;
IF($U86=87,Data!$G$90,"")&amp;
IF($U86=88,Data!$G$91,"")&amp;
IF($U86=89,Data!$G$92,"")&amp;
IF($U86=90,Data!$G$93,"")&amp;
IF($U86=91,Data!$G$94,"")&amp;
IF($U86=92,Data!$G$95,"")&amp;
IF($U86=93,Data!$G$96,"")&amp;
IF($U86=94,Data!$G$97,"")&amp;
IF($U86=95,Data!$G$98,"")&amp;
IF($U86=96,Data!$G$99,"")&amp;
IF($U86=97,Data!$G$100,"")&amp;
IF($U86=98,Data!$G$101,"")&amp;
IF($U86=99,Data!$G$102,"")&amp;
IF($U86=100,Data!$G$103,"")&amp;
IF($U86=101,Data!$G$104,"")&amp;
IF($U86=102,Data!$G$105,"")&amp;
IF($U86=103,Data!$G$106,"")&amp;
IF($U86=104,Data!$G$107,"")&amp;
IF($U86=105,Data!$G$108,"")&amp;
IF($U86=106,Data!$G$109,"")&amp;
IF($U86=107,Data!$G$110,"")&amp;
IF($U86=108,Data!$G$111,"")&amp;
IF($U86=109,Data!$G$112,"")&amp;
IF($U86=100,Data!$G$113,"")&amp;
IF($U86=111,Data!$G$114,"")&amp;
IF($U86=112,Data!$G$115,"")&amp;
IF($U86=113,Data!$G$116,"")&amp;
IF($U86=114,Data!$G$117,"")&amp;
IF($U86=115,Data!$G$118,"")&amp;
IF($U86=116,Data!$G$119,"")&amp;
IF($U86=117,Data!$G$120,"")&amp;
IF($U86=118,Data!$G$121,"")&amp;
IF($U86=119,Data!$G$122,"")&amp;
IF($U86=120,Data!$G$123,"")</f>
        <v/>
      </c>
      <c r="E86" s="41" t="str">
        <f>IF($U86=1,Data!$I$4&amp;" LED","")&amp;
IF($U86=2,Data!$I$5&amp;" LED","")&amp;
IF($U86=3,Data!$I$6&amp;" LED","")&amp;
IF($U86=4,Data!$I$7&amp;" LED","")&amp;
IF($U86=5,Data!$I$8&amp;" LED","")&amp;
IF($U86=6,Data!$I$9&amp;" LED","")&amp;
IF($U86=7,Data!$I$10&amp;" LED","")&amp;
IF($U86=8,Data!$I$11&amp;" LED","")&amp;
IF($U86=9,Data!$I$12&amp;" LED","")&amp;
IF($U86=10,Data!$I$13&amp;" LED","")&amp;
IF($U86=11,Data!$I$14&amp;" LED","")&amp;
IF($U86=12,Data!$I$15&amp;" LED","")&amp;
IF($U86=13,Data!$I$16&amp;" LED","")&amp;
IF($U86=14,Data!$I$17&amp;" LED","")&amp;
IF($U86=15,Data!$I$18&amp;" LED","")&amp;
IF($U86=16,Data!$I$19&amp;" LED","")&amp;
IF($U86=17,Data!$I$20&amp;" LED","")&amp;
IF($U86=18,Data!$I$21&amp;" LED","")&amp;
IF($U86=19,Data!$I$22&amp;" LED","")&amp;
IF($U86=20,Data!$I$23&amp;" LED","")&amp;
IF($U86=21,Data!$I$24&amp;" LED","")&amp;
IF($U86=22,Data!$I$25&amp;" LED","")&amp;
IF($U86=23,Data!$I$26&amp;" LED","")&amp;
IF($U86=24,Data!$I$27&amp;" LED","")&amp;
IF($U86=25,Data!$I$28&amp;" LED","")&amp;
IF($U86=26,Data!$I$29&amp;" LED","")&amp;
IF($U86=27,Data!$I$30&amp;" LED","")&amp;
IF($U86=28,Data!$I$31&amp;" LED","")&amp;
IF($U86=29,Data!$I$32&amp;" LED","")&amp;
IF($U86=30,Data!$I$33&amp;" LED","")&amp;
IF($U86=31,Data!$I$34&amp;" LED","")&amp;
IF($U86=32,Data!$I$35&amp;" LED","")&amp;
IF($U86=33,Data!$I$36&amp;" LED","")&amp;
IF($U86=34,Data!$I$37&amp;" LED","")&amp;
IF($U86=35,Data!$I$38&amp;" LED","")&amp;
IF($U86=36,Data!$I$39&amp;" LED","")&amp;
IF($U86=37,Data!$I$40&amp;" LED","")&amp;
IF($U86=38,Data!$I$41&amp;" LED","")&amp;
IF($U86=39,Data!$I$42&amp;" LED","")&amp;
IF($U86=40,Data!$I$43&amp;" LED","")&amp;
IF($U86=41,Data!$I$44&amp;" LED","")&amp;
IF($U86=42,Data!$I$45&amp;" LED","")&amp;
IF($U86=43,Data!$I$46&amp;" LED","")&amp;
IF($U86=44,Data!$I$47&amp;" LED","")&amp;
IF($U86=45,Data!$I$48&amp;" LED","")&amp;
IF($U86=46,Data!$I$49&amp;" LED","")&amp;
IF($U86=47,Data!$I$50&amp;" LED","")&amp;
IF($U86=48,Data!$I$51&amp;" LED","")&amp;
IF($U86=49,Data!$I$52&amp;" LED","")&amp;
IF($U86=50,Data!$I$53&amp;" LED","")&amp;
IF($U86=51,Data!$I$54&amp;" LED","")&amp;
IF($U86=52,Data!$I$55&amp;" LED","")&amp;
IF($U86=53,Data!$I$56&amp;" LED","")&amp;
IF($U86=54,Data!$I$57&amp;" LED","")&amp;
IF($U86=55,Data!$I$58&amp;" LED","")&amp;
IF($U86=56,Data!$I$59&amp;" LED","")&amp;
IF($U86=57,Data!$I$60&amp;" LED","")&amp;
IF($U86=58,Data!$I$61&amp;" LED","")&amp;
IF($U86=59,Data!$I$62&amp;" LED","")&amp;
IF($U86=60,Data!$I$63&amp;" LED","")&amp;
IF($U86=61,Data!$I$64&amp;" LED","")&amp;
IF($U86=62,Data!$I$65&amp;" LED","")&amp;
IF($U86=63,Data!$I$66&amp;" LED","")&amp;
IF($U86=64,Data!$I$67&amp;" LED","")&amp;
IF($U86=65,Data!$I$68&amp;" LED","")&amp;
IF($U86=66,Data!$I$69&amp;" LED","")&amp;
IF($U86=67,Data!$I$70&amp;" LED","")&amp;
IF($U86=68,Data!$I$71&amp;" LED","")&amp;
IF($U86=69,Data!$I$72&amp;" LED","")&amp;
IF($U86=70,Data!$I$73&amp;" LED","")&amp;
IF($U86=71,Data!$I$74&amp;" LED","")&amp;
IF($U86=72,Data!$I$75&amp;" LED","")&amp;
IF($U86=73,Data!$I$76&amp;" LED","")&amp;
IF($U86=74,Data!$I$77&amp;" LED","")&amp;
IF($U86=75,Data!$I$78&amp;" LED","")&amp;
IF($U86=76,Data!$I$79&amp;" LED","")&amp;
IF($U86=77,Data!$I$80&amp;" LED","")&amp;
IF($U86=78,Data!$I$81&amp;" LED","")&amp;
IF($U86=79,Data!$I$82&amp;" LED","")&amp;
IF($U86=80,Data!$I$83&amp;" LED","")&amp;
IF($U86=81,Data!$I$84&amp;" LED","")&amp;
IF($U86=82,Data!$I$85&amp;" LED","")&amp;
IF($U86=83,Data!$I$86&amp;" LED","")&amp;
IF($U86=84,Data!$I$87&amp;" LED","")&amp;
IF($U86=85,Data!$I$88&amp;" LED","")&amp;
IF($U86=86,Data!$I$89&amp;" LED","")&amp;
IF($U86=87,Data!$I$90&amp;" LED","")&amp;
IF($U86=88,Data!$I$91&amp;" LED","")&amp;
IF($U86=89,Data!$I$92&amp;" LED","")&amp;
IF($U86=90,Data!$I$93&amp;" LED","")&amp;
IF($U86=91,Data!$I$94&amp;" LED","")&amp;
IF($U86=92,Data!$I$95&amp;" LED","")&amp;
IF($U86=93,Data!$I$96&amp;" LED","")&amp;
IF($U86=94,Data!$I$97&amp;" LED","")&amp;
IF($U86=95,Data!$I$98&amp;" LED","")&amp;
IF($U86=96,Data!$I$99&amp;" LED","")&amp;
IF($U86=97,Data!$I$100&amp;" LED","")&amp;
IF($U86=98,Data!$I$101&amp;" LED","")&amp;
IF($U86=99,Data!$I$102&amp;" LED","")&amp;
IF($U86=100,Data!$I1125&amp;" LED","")&amp;
IF($U86=101,Data!$I$104&amp;" LED","")&amp;
IF($U86=102,Data!$I$105&amp;" LED","")&amp;
IF($U86=103,Data!$I$106&amp;" LED","")&amp;
IF($U86=104,Data!$I$107&amp;" LED","")&amp;
IF($U86=105,Data!$I$108&amp;" LED","")&amp;
IF($U86=106,Data!$I$109&amp;" LED","")&amp;
IF($U86=107,Data!$I$110&amp;" LED","")&amp;
IF($U86=108,Data!$I$111&amp;" LED","")&amp;
IF($U86=109,Data!$I$112&amp;" LED","")&amp;
IF($U86=110,Data!$I$113&amp;" LED","")&amp;
IF($U86=111,Data!$I$114&amp;" LED","")&amp;
IF($U86=112,Data!$I$115&amp;" LED","")&amp;
IF($U86=113,Data!$I$116&amp;" LED","")&amp;
IF($U86=114,Data!$I$117&amp;" LED","")&amp;
IF($U86=115,Data!$I$118&amp;" LED","")&amp;
IF($U86=116,Data!$I$119&amp;" LED","")&amp;
IF($U86=117,Data!$I$120&amp;" LED","")&amp;
IF($U86=118,Data!$I$121&amp;" LED","")&amp;
IF($U86=119,Data!$I$122&amp;" LED","")&amp;
IF($U86=120,Data!$I$123&amp;" LED","")</f>
        <v/>
      </c>
      <c r="F86" s="42" t="str">
        <f xml:space="preserve">
IF($U86=1,Data!$J$4&amp;" lm","")&amp;
IF($U86=2,Data!$J$5&amp;" lm","")&amp;
IF($U86=3,Data!$J$6&amp;" lm","")&amp;
IF($U86=4,Data!$J$7&amp;" lm","")&amp;
IF($U86=5,Data!$J$8&amp;" lm","")&amp;
IF($U86=6,Data!$J$9&amp;" lm","")&amp;
IF($U86=7,Data!$J$10&amp;" lm","")&amp;
IF($U86=8,Data!$J$11&amp;" lm","")&amp;
IF($U86=9,Data!$J$12&amp;" lm","")&amp;
IF($U86=10,Data!$J$13&amp;" lm","")&amp;
IF($U86=11,Data!$J$14&amp;" lm","")&amp;
IF($U86=12,Data!$J$15&amp;" lm","")&amp;
IF($U86=13,Data!$J$16&amp;" lm","")&amp;
IF($U86=14,Data!$J$17&amp;" lm","")&amp;
IF($U86=15,Data!$J$18&amp;" lm","")&amp;
IF($U86=16,Data!$J$19&amp;" lm","")&amp;
IF($U86=17,Data!$J$20&amp;" lm","")&amp;
IF($U86=18,Data!$J$21&amp;" lm","")&amp;
IF($U86=19,Data!$J$22&amp;" lm","")&amp;
IF($U86=20,Data!$J$23&amp;" lm","")&amp;
IF($U86=21,Data!$J$24&amp;" lm","")&amp;
IF($U86=22,Data!$J$25&amp;" lm","")&amp;
IF($U86=23,Data!$J$26&amp;" lm","")&amp;
IF($U86=24,Data!$J$27&amp;" lm","")&amp;
IF($U86=25,Data!$J$28&amp;" lm","")&amp;
IF($U86=26,Data!$J$29&amp;" lm","")&amp;
IF($U86=27,Data!$J$30&amp;" lm","")&amp;
IF($U86=28,Data!$J$31&amp;" lm","")&amp;
IF($U86=29,Data!$J$32&amp;" lm","")&amp;
IF($U86=30,Data!$J$33&amp;" lm","")&amp;
IF($U86=31,Data!$J$34&amp;" lm","")&amp;
IF($U86=32,Data!$J$35&amp;" lm","")&amp;
IF($U86=33,Data!$J$36&amp;" lm","")&amp;
IF($U86=34,Data!$J$37&amp;" lm","")&amp;
IF($U86=35,Data!$J$38&amp;" lm","")&amp;
IF($U86=36,Data!$J$39&amp;" lm","")&amp;
IF($U86=37,Data!$J$40&amp;" lm","")&amp;
IF($U86=38,Data!$J$41&amp;" lm","")&amp;
IF($U86=39,Data!$J$42&amp;" lm","")&amp;
IF($U86=40,Data!$J$43&amp;" lm","")&amp;
IF($U86=41,Data!$J$44&amp;" lm","")&amp;
IF($U86=42,Data!$J$45&amp;" lm","")&amp;
IF($U86=43,Data!$J$46&amp;" lm","")&amp;
IF($U86=44,Data!$J$47&amp;" lm","")&amp;
IF($U86=45,Data!$J$48&amp;" lm","")&amp;
IF($U86=46,Data!$J$49&amp;" lm","")&amp;
IF($U86=47,Data!$J$50&amp;" lm","")&amp;
IF($U86=48,Data!$J$51&amp;" lm","")&amp;
IF($U86=49,Data!$J$52&amp;" lm","")&amp;
IF($U86=50,Data!$J$53&amp;" lm","")&amp;
IF($U86=51,Data!$J$54&amp;" lm","")&amp;
IF($U86=52,Data!$J$55&amp;" lm","")&amp;
IF($U86=53,Data!$J$56&amp;" lm","")&amp;
IF($U86=54,Data!$J$57&amp;" lm","")&amp;
IF($U86=55,Data!$J$58&amp;" lm","")&amp;
IF($U86=56,Data!$J$59&amp;" lm","")&amp;
IF($U86=57,Data!$J$60&amp;" lm","")&amp;
IF($U86=58,Data!$J$61&amp;" lm","")&amp;
IF($U86=59,Data!$J$62&amp;" lm","")&amp;
IF($U86=60,Data!$J$63&amp;" lm","")&amp;
IF($U86=61,Data!$J$64&amp;" lm","")&amp;
IF($U86=62,Data!$J$65&amp;" lm","")&amp;
IF($U86=63,Data!$J$66&amp;" lm","")&amp;
IF($U86=64,Data!$J$67&amp;" lm","")&amp;
IF($U86=65,Data!$J$68&amp;" lm","")&amp;
IF($U86=66,Data!$J$69&amp;" lm","")&amp;
IF($U86=67,Data!$J$70&amp;" lm","")&amp;
IF($U86=68,Data!$J$71&amp;" lm","")&amp;
IF($U86=69,Data!$J$72&amp;" lm","")&amp;
IF($U86=70,Data!$J$73&amp;" lm","")&amp;
IF($U86=71,Data!$J$74&amp;" lm","")&amp;
IF($U86=72,Data!$J$75&amp;" lm","")&amp;
IF($U86=73,Data!$J$76&amp;" lm","")&amp;
IF($U86=74,Data!$J$77&amp;" lm","")&amp;
IF($U86=75,Data!$J$78&amp;" lm","")&amp;
IF($U86=76,Data!$J$79&amp;" lm","")&amp;
IF($U86=77,Data!$J$80&amp;" lm","")&amp;
IF($U86=78,Data!$J$81&amp;" lm","")&amp;
IF($U86=79,Data!$J$82&amp;" lm","")&amp;
IF($U86=80,Data!$J$83&amp;" lm","")&amp;
IF($U86=81,Data!$J$84&amp;" lm","")&amp;
IF($U86=82,Data!$J$85&amp;" lm","")&amp;
IF($U86=83,Data!$J$86&amp;" lm","")&amp;
IF($U86=84,Data!$J$87&amp;" lm","")&amp;
IF($U86=85,Data!$J$88&amp;" lm","")&amp;
IF($U86=86,Data!$J$89&amp;" lm","")&amp;
IF($U86=87,Data!$J$90&amp;" lm","")&amp;
IF($U86=88,Data!$J$91&amp;" lm","")&amp;
IF($U86=89,Data!$J$92&amp;" lm","")&amp;
IF($U86=90,Data!$J$93&amp;" lm","")&amp;
IF($U86=91,Data!$J$94&amp;" lm","")&amp;
IF($U86=92,Data!$J$95&amp;" lm","")&amp;
IF($U86=93,Data!$J$96&amp;" lm","")&amp;
IF($U86=94,Data!$J$97&amp;" lm","")&amp;
IF($U86=95,Data!$J$98&amp;" lm","")&amp;
IF($U86=96,Data!$J$99&amp;" lm","")&amp;
IF($U86=97,Data!$J$100&amp;" lm","")&amp;
IF($U86=98,Data!$J$101&amp;" lm","")&amp;
IF($U86=99,Data!$J$102&amp;" lm","")&amp;
IF($U86=100,Data!$J$103&amp;" lm","")&amp;
IF($U86=101,Data!$J$104&amp;" lm","")&amp;
IF($U86=102,Data!$J$105&amp;" lm","")&amp;
IF($U86=103,Data!$J$106&amp;" lm","")&amp;
IF($U86=104,Data!$J$107&amp;" lm","")&amp;
IF($U86=105,Data!$J$108&amp;" lm","")&amp;
IF($U86=106,Data!$J$109&amp;" lm","")&amp;
IF($U86=107,Data!$J$110&amp;" lm","")&amp;
IF($U86=108,Data!$J$111&amp;" lm","")&amp;
IF($U86=109,Data!$J$112&amp;" lm","")&amp;
IF($U86=110,Data!$J$113&amp;" lm","")&amp;
IF($U86=111,Data!$J$114&amp;" lm","")&amp;
IF($U86=112,Data!$J$115&amp;" lm","")&amp;
IF($U86=113,Data!$J$116&amp;" lm","")&amp;
IF($U86=114,Data!$J$117&amp;" lm","")&amp;
IF($U86=115,Data!$J$118&amp;" lm","")&amp;
IF($U86=116,Data!$J$109&amp;" lm","")&amp;
IF($U86=117,Data!$J$120&amp;" lm","")&amp;
IF($U86=118,Data!$J$121&amp;" lm","")&amp;
IF($U86=119,Data!$J$122&amp;" lm","")&amp;
IF($U86=120,Data!$J$123&amp;" lm","")</f>
        <v/>
      </c>
      <c r="G86" s="43" t="str">
        <f xml:space="preserve">
IF($U86=1,Data!$H$4,"")&amp;
IF($U86=2,Data!$H$5,"")&amp;
IF($U86=3,Data!$H$6,"")&amp;
IF($U86=4,Data!$H$7,"")&amp;
IF($U86=5,Data!$H$8,"")&amp;
IF($U86=6,Data!$H$9,"")&amp;
IF($U86=7,Data!$H$10,"")&amp;
IF($U86=8,Data!$H$11,"")&amp;
IF($U86=9,Data!$H$12,"")&amp;
IF($U86=10,Data!$H$13,"")&amp;
IF($U86=11,Data!$H$14,"")&amp;
IF($U86=12,Data!$H$15,"")&amp;
IF($U86=13,Data!$H$16,"")&amp;
IF($U86=14,Data!$H$17,"")&amp;
IF($U86=15,Data!$H$18,"")&amp;
IF($U86=16,Data!$H$19,"")&amp;
IF($U86=17,Data!$H$20,"")&amp;
IF($U86=18,Data!$H$21,"")&amp;
IF($U86=19,Data!$H$22,"")&amp;
IF($U86=20,Data!$H$23,"")&amp;
IF($U86=21,Data!$H$24,"")&amp;
IF($U86=22,Data!$H$25,"")&amp;
IF($U86=23,Data!$H$26,"")&amp;
IF($U86=24,Data!$H$27,"")&amp;
IF($U86=25,Data!$H$28,"")&amp;
IF($U86=26,Data!$H$29,"")&amp;
IF($U86=27,Data!$H$30,"")&amp;
IF($U86=28,Data!$H$31,"")&amp;
IF($U86=29,Data!$H$32,"")&amp;
IF($U86=30,Data!$H$33,"")&amp;
IF($U86=31,Data!$H$34,"")&amp;
IF($U86=32,Data!$H$35,"")&amp;
IF($U86=33,Data!$H$36,"")&amp;
IF($U86=34,Data!$H$37,"")&amp;
IF($U86=35,Data!$H$38,"")&amp;
IF($U86=36,Data!$H$39,"")&amp;
IF($U86=37,Data!$H$40,"")&amp;
IF($U86=38,Data!$H$41,"")&amp;
IF($U86=39,Data!$H$42,"")&amp;
IF($U86=40,Data!$H$43,"")&amp;
IF($U86=41,Data!$H$44,"")&amp;
IF($U86=42,Data!$H$45,"")&amp;
IF($U86=43,Data!$H$46,"")&amp;
IF($U86=44,Data!$H$47,"")&amp;
IF($U86=45,Data!$H$48,"")&amp;
IF($U86=46,Data!$H$49,"")&amp;
IF($U86=47,Data!$H$50,"")&amp;
IF($U86=48,Data!$H$51,"")&amp;
IF($U86=49,Data!$H$52,"")&amp;
IF($U86=50,Data!$H$53,"")&amp;
IF($U86=51,Data!$H$54,"")&amp;
IF($U86=52,Data!$H$55,"")&amp;
IF($U86=53,Data!$H$56,"")&amp;
IF($U86=54,Data!$H$57,"")&amp;
IF($U86=55,Data!$H$58,"")&amp;
IF($U86=56,Data!$H$59,"")&amp;
IF($U86=57,Data!$H$60,"")&amp;
IF($U86=58,Data!$H$61,"")&amp;
IF($U86=59,Data!$H$62,"")&amp;
IF($U86=60,Data!$H$63,"")&amp;
IF($U86=61,Data!$H$64,"")&amp;
IF($U86=62,Data!$H$65,"")&amp;
IF($U86=63,Data!$H$66,"")&amp;
IF($U86=64,Data!$H$67,"")&amp;
IF($U86=65,Data!$H$68,"")&amp;
IF($U86=66,Data!$H$69,"")&amp;
IF($U86=67,Data!$H$70,"")&amp;
IF($U86=68,Data!$H$71,"")&amp;
IF($U86=69,Data!$H$72,"")&amp;
IF($U86=70,Data!$H$73,"")&amp;
IF($U86=71,Data!$H$74,"")&amp;
IF($U86=72,Data!$H$75,"")&amp;
IF($U86=73,Data!$H$76,"")&amp;
IF($U86=74,Data!$H$77,"")&amp;
IF($U86=75,Data!$H$78,"")&amp;
IF($U86=76,Data!$H$79,"")&amp;
IF($U86=77,Data!$H$80,"")&amp;
IF($U86=78,Data!$H$81,"")&amp;
IF($U86=79,Data!$H$82,"")&amp;
IF($U86=80,Data!$H$83,"")&amp;
IF($U86=81,Data!$H$84,"")&amp;
IF($U86=82,Data!$H$85,"")&amp;
IF($U86=83,Data!$H$86,"")&amp;
IF($U86=84,Data!$H$87,"")&amp;
IF($U86=85,Data!$H$88,"")&amp;
IF($U86=86,Data!$H$89,"")&amp;
IF($U86=87,Data!$H$90,"")&amp;
IF($U86=88,Data!$H$91,"")&amp;
IF($U86=89,Data!$H$92,"")&amp;
IF($U86=90,Data!$H$93,"")&amp;
IF($U86=91,Data!$H$94,"")&amp;
IF($U86=92,Data!$H$95,"")&amp;
IF($U86=93,Data!$H$96,"")&amp;
IF($U86=94,Data!$H$97,"")&amp;
IF($U86=95,Data!$H$98,"")&amp;
IF($U86=96,Data!$H$99,"")&amp;
IF($U86=97,Data!$H$100,"")&amp;
IF($U86=98,Data!$H$101,"")&amp;
IF($U86=99,Data!$H$102,"")&amp;
IF($U86=100,Data!$H$103,"")&amp;
IF($U86=101,Data!$H$104,"")&amp;
IF($U86=102,Data!$H$105,"")&amp;
IF($U86=103,Data!$H$106,"")&amp;
IF($U86=104,Data!$H$107,"")&amp;
IF($U86=105,Data!$H$108,"")&amp;
IF($U86=106,Data!$H$109,"")&amp;
IF($U86=107,Data!$H$110,"")&amp;
IF($U86=108,Data!$H$111,"")&amp;
IF($U86=109,Data!$H$112,"")&amp;
IF($U86=110,Data!$H$113,"")&amp;
IF($U86=111,Data!$H$114,"")&amp;
IF($U86=112,Data!$H$115,"")&amp;
IF($U86=113,Data!$H$116,"")&amp;
IF($U86=114,Data!$H$117,"")&amp;
IF($U86=115,Data!$H$118,"")&amp;
IF($U86=116,Data!$H$119,"")&amp;
IF($U86=117,Data!$H$120,"")&amp;
IF($U86=118,Data!$H$121,"")&amp;
IF($U86=119,Data!$H$122,"")&amp;
IF($U86=120,Data!$H$123,"")</f>
        <v/>
      </c>
      <c r="H86" s="44" t="str">
        <f>IF($U86=1,Data!$V$4&amp;" W","")&amp;
IF($U86=2,Data!$V$5&amp;" W","")&amp;
IF($U86=3,Data!$V$6&amp;" W","")&amp;
IF($U86=4,Data!$V$7&amp;" W","")&amp;
IF($U86=5,Data!$V$8&amp;" W","")&amp;
IF($U86=6,Data!$V$9&amp;" W","")&amp;
IF($U86=7,Data!$V$10&amp;" W","")&amp;
IF($U86=8,Data!$V$11&amp;" W","")&amp;
IF($U86=9,Data!$V$12&amp;" W","")&amp;
IF($U86=10,Data!$V$13&amp;" W","")&amp;
IF($U86=11,Data!$V$14&amp;" W","")&amp;
IF($U86=12,Data!$V$15&amp;" W","")&amp;
IF($U86=13,Data!$V$16&amp;" W","")&amp;
IF($U86=14,Data!$V$17&amp;" W","")&amp;
IF($U86=15,Data!$V$18&amp;" W","")&amp;
IF($U86=16,Data!$V$19&amp;" W","")&amp;
IF($U86=17,Data!$V$20&amp;" W","")&amp;
IF($U86=18,Data!$V$21&amp;" W","")&amp;
IF($U86=19,Data!$V$22&amp;" W","")&amp;
IF($U86=20,Data!$V$23&amp;" W","")&amp;
IF($U86=21,Data!$V$24&amp;" W","")&amp;
IF($U86=22,Data!$V$25&amp;" W","")&amp;
IF($U86=23,Data!$V$26&amp;" W","")&amp;
IF($U86=24,Data!$V$27&amp;" W","")&amp;
IF($U86=25,Data!$V$28&amp;" W","")&amp;
IF($U86=26,Data!$V$29&amp;" W","")&amp;
IF($U86=27,Data!$V$30&amp;" W","")&amp;
IF($U86=28,Data!$V$31&amp;" W","")&amp;
IF($U86=29,Data!$V$32&amp;" W","")&amp;
IF($U86=30,Data!$V$33&amp;" W","")&amp;
IF($U86=31,Data!$V$34&amp;" W","")&amp;
IF($U86=32,Data!$V$35&amp;" W","")&amp;
IF($U86=33,Data!$V$36&amp;" W","")&amp;
IF($U86=34,Data!$V$37&amp;" W","")&amp;
IF($U86=35,Data!$V$38&amp;" W","")&amp;
IF($U86=36,Data!$V$39&amp;" W","")&amp;
IF($U86=37,Data!$V$40&amp;" W","")&amp;
IF($U86=38,Data!$V$41&amp;" W","")&amp;
IF($U86=39,Data!$V$42&amp;" W","")&amp;
IF($U86=40,Data!$V$43&amp;" W","")&amp;
IF($U86=41,Data!$V$44&amp;" W","")&amp;
IF($U86=42,Data!$V$45&amp;" W","")&amp;
IF($U86=43,Data!$V$46&amp;" W","")&amp;
IF($U86=44,Data!$V$47&amp;" W","")&amp;
IF($U86=45,Data!$V$48&amp;" W","")&amp;
IF($U86=46,Data!$V$49&amp;" W","")&amp;
IF($U86=47,Data!$V$50&amp;" W","")&amp;
IF($U86=48,Data!$V$51&amp;" W","")&amp;
IF($U86=49,Data!$V$52&amp;" W","")&amp;
IF($U86=50,Data!$V$53&amp;" W","")&amp;
IF($U86=51,Data!$V$54&amp;" W","")&amp;
IF($U86=52,Data!$V$55&amp;" W","")&amp;
IF($U86=53,Data!$V$56&amp;" W","")&amp;
IF($U86=54,Data!$V$57&amp;" W","")&amp;
IF($U86=55,Data!$V$58&amp;" W","")&amp;
IF($U86=56,Data!$V$59&amp;" W","")&amp;
IF($U86=57,Data!$V$60&amp;" W","")&amp;
IF($U86=58,Data!$V$61&amp;" W","")&amp;
IF($U86=59,Data!$V$62&amp;" W","")&amp;
IF($U86=60,Data!$V$63&amp;" W","")&amp;
IF($U86=61,Data!$V$64&amp;" W","")&amp;
IF($U86=62,Data!$V$65&amp;" W","")&amp;
IF($U86=63,Data!$V$66&amp;" W","")&amp;
IF($U86=64,Data!$V$67&amp;" W","")&amp;
IF($U86=65,Data!$V$68&amp;" W","")&amp;
IF($U86=66,Data!$V$69&amp;" W","")&amp;
IF($U86=67,Data!$V$70&amp;" W","")&amp;
IF($U86=68,Data!$V$71&amp;" W","")&amp;
IF($U86=69,Data!$V$72&amp;" W","")&amp;
IF($U86=70,Data!$V$73&amp;" W","")&amp;
IF($U86=71,Data!$V$74&amp;" W","")&amp;
IF($U86=72,Data!$V$75&amp;" W","")&amp;
IF($U86=73,Data!$V$76&amp;" W","")&amp;
IF($U86=74,Data!$V$77&amp;" W","")&amp;
IF($U86=75,Data!$V$78&amp;" W","")&amp;
IF($U86=76,Data!$V$79&amp;" W","")&amp;
IF($U86=77,Data!$V$80&amp;" W","")&amp;
IF($U86=78,Data!$V$81&amp;" W","")&amp;
IF($U86=79,Data!$V$82&amp;" W","")&amp;
IF($U86=80,Data!$V$83&amp;" W","")&amp;
IF($U86=81,Data!$V$84&amp;" W","")&amp;
IF($U86=82,Data!$V$85&amp;" W","")&amp;
IF($U86=83,Data!$V$86&amp;" W","")&amp;
IF($U86=84,Data!$V$87&amp;" W","")&amp;
IF($U86=85,Data!$V$88&amp;" W","")&amp;
IF($U86=86,Data!$V$89&amp;" W","")&amp;
IF($U86=87,Data!$V$90&amp;" W","")&amp;
IF($U86=88,Data!$V$91&amp;" W","")&amp;
IF($U86=89,Data!$V$92&amp;" W","")&amp;
IF($U86=90,Data!$V$93&amp;" W","")&amp;
IF($U86=91,Data!$V$94&amp;" W","")&amp;
IF($U86=92,Data!$V$95&amp;" W","")&amp;
IF($U86=93,Data!$V$96&amp;" W","")&amp;
IF($U86=94,Data!$V$97&amp;" W","")&amp;
IF($U86=95,Data!$V$98&amp;" W","")&amp;
IF($U86=96,Data!$V$99&amp;" W","")&amp;
IF($U86=97,Data!$V$100&amp;" W","")&amp;
IF($U86=98,Data!$V$101&amp;" W","")&amp;
IF($U86=99,Data!$V$102&amp;" W","")&amp;
IF($U86=100,Data!$V$103&amp;" W","")&amp;
IF($U86=101,Data!$V186&amp;" W","")&amp;
IF($U86=102,Data!$V$105&amp;" W","")&amp;
IF($U86=103,Data!$V$106&amp;" W","")&amp;
IF($U86=104,Data!$V$107&amp;" W","")&amp;
IF($U86=105,Data!$V$108&amp;" W","")&amp;
IF($U86=106,Data!$V$109&amp;" W","")&amp;
IF($U86=107,Data!$V$110&amp;" W","")&amp;
IF($U86=108,Data!$V$111&amp;" W","")&amp;
IF($U86=109,Data!$V$112&amp;" W","")&amp;
IF($U86=110,Data!$V$113&amp;" W","")&amp;
IF($U86=111,Data!$V$114&amp;" W","")&amp;
IF($U86=112,Data!$V$115&amp;" W","")&amp;
IF($U86=113,Data!$V$116&amp;" W","")&amp;
IF($U86=114,Data!$V$117&amp;" W","")&amp;
IF($U86=115,Data!$V$118&amp;" W","")&amp;
IF($U86=116,Data!$V$119&amp;" W","")&amp;
IF($U86=117,Data!$V$120&amp;" W","")&amp;
IF($U86=118,Data!$V$121&amp;" W","")&amp;
IF($U86=119,Data!$V$122&amp;" W","")&amp;
IF($U86=120,Data!$V$123&amp;" W","")</f>
        <v/>
      </c>
      <c r="I86" s="42" t="str">
        <f>IF($U86=1,Data!$W$4&amp;" W","")&amp;
IF($U86=2,Data!$W$5&amp;" W","")&amp;
IF($U86=3,Data!$W$6&amp;" W","")&amp;
IF($U86=4,Data!$W$7&amp;" W","")&amp;
IF($U86=5,Data!$W$8&amp;" W","")&amp;
IF($U86=6,Data!$W$9&amp;" W","")&amp;
IF($U86=7,Data!$W$10&amp;" W","")&amp;
IF($U86=8,Data!$W$11&amp;" W","")&amp;
IF($U86=9,Data!$W$12&amp;" W","")&amp;
IF($U86=10,Data!$W$13&amp;" W","")&amp;
IF($U86=11,Data!$W$14&amp;" W","")&amp;
IF($U86=12,Data!$W$15&amp;" W","")&amp;
IF($U86=13,Data!$W$16&amp;" W","")&amp;
IF($U86=14,Data!$W$17&amp;" W","")&amp;
IF($U86=15,Data!$W$18&amp;" W","")&amp;
IF($U86=16,Data!$W$19&amp;" W","")&amp;
IF($U86=17,Data!$W$20&amp;" W","")&amp;
IF($U86=18,Data!$W$21&amp;" W","")&amp;
IF($U86=19,Data!$W$22&amp;" W","")&amp;
IF($U86=20,Data!$W$23&amp;" W","")&amp;
IF($U86=21,Data!$W$24&amp;" W","")&amp;
IF($U86=22,Data!$W$25&amp;" W","")&amp;
IF($U86=23,Data!$W$26&amp;" W","")&amp;
IF($U86=24,Data!$W$27&amp;" W","")&amp;
IF($U86=25,Data!$W$28&amp;" W","")&amp;
IF($U86=26,Data!$W$29&amp;" W","")&amp;
IF($U86=27,Data!$W$30&amp;" W","")&amp;
IF($U86=28,Data!$W$31&amp;" W","")&amp;
IF($U86=29,Data!$W$32&amp;" W","")&amp;
IF($U86=30,Data!$W$33&amp;" W","")&amp;
IF($U86=31,Data!$W$34&amp;" W","")&amp;
IF($U86=32,Data!$W$35&amp;" W","")&amp;
IF($U86=33,Data!$W$36&amp;" W","")&amp;
IF($U86=34,Data!$W$37&amp;" W","")&amp;
IF($U86=35,Data!$W$38&amp;" W","")&amp;
IF($U86=36,Data!$W$39&amp;" W","")&amp;
IF($U86=37,Data!$W$40&amp;" W","")&amp;
IF($U86=38,Data!$W$41&amp;" W","")&amp;
IF($U86=39,Data!$W$42&amp;" W","")&amp;
IF($U86=40,Data!$W$43&amp;" W","")&amp;
IF($U86=41,Data!$W$44&amp;" W","")&amp;
IF($U86=42,Data!$W$45&amp;" W","")&amp;
IF($U86=43,Data!$W$46&amp;" W","")&amp;
IF($U86=44,Data!$W$47&amp;" W","")&amp;
IF($U86=45,Data!$W$48&amp;" W","")&amp;
IF($U86=46,Data!$W$49&amp;" W","")&amp;
IF($U86=47,Data!$W$50&amp;" W","")&amp;
IF($U86=48,Data!$W$51&amp;" W","")&amp;
IF($U86=49,Data!$W$52&amp;" W","")&amp;
IF($U86=50,Data!$W$53&amp;" W","")&amp;
IF($U86=51,Data!$W$54&amp;" W","")&amp;
IF($U86=52,Data!$W$55&amp;" W","")&amp;
IF($U86=53,Data!$W$56&amp;" W","")&amp;
IF($U86=54,Data!$W$57&amp;" W","")&amp;
IF($U86=55,Data!$W$58&amp;" W","")&amp;
IF($U86=56,Data!$W$59&amp;" W","")&amp;
IF($U86=57,Data!$W$60&amp;" W","")&amp;
IF($U86=58,Data!$W$61&amp;" W","")&amp;
IF($U86=59,Data!$W$62&amp;" W","")&amp;
IF($U86=60,Data!$W$63&amp;" W","")&amp;
IF($U86=61,Data!$W$64&amp;" W","")&amp;
IF($U86=62,Data!$W$65&amp;" W","")&amp;
IF($U86=63,Data!$W$66&amp;" W","")&amp;
IF($U86=64,Data!$W$67&amp;" W","")&amp;
IF($U86=65,Data!$W$68&amp;" W","")&amp;
IF($U86=66,Data!$W$69&amp;" W","")&amp;
IF($U86=67,Data!$W$70&amp;" W","")&amp;
IF($U86=68,Data!$W$71&amp;" W","")&amp;
IF($U86=69,Data!$W$72&amp;" W","")&amp;
IF($U86=70,Data!$W$73&amp;" W","")&amp;
IF($U86=71,Data!$W$74&amp;" W","")&amp;
IF($U86=72,Data!$W$75&amp;" W","")&amp;
IF($U86=73,Data!$W$76&amp;" W","")&amp;
IF($U86=74,Data!$W$77&amp;" W","")&amp;
IF($U86=75,Data!$W$78&amp;" W","")&amp;
IF($U86=76,Data!$W$79&amp;" W","")&amp;
IF($U86=77,Data!$W$80&amp;" W","")&amp;
IF($U86=78,Data!$W$81&amp;" W","")&amp;
IF($U86=79,Data!$W$82&amp;" W","")&amp;
IF($U86=80,Data!$W$83&amp;" W","")&amp;
IF($U86=81,Data!$W$84&amp;" W","")&amp;
IF($U86=82,Data!$W$85&amp;" W","")&amp;
IF($U86=83,Data!$W$86&amp;" W","")&amp;
IF($U86=84,Data!$W$87&amp;" W","")&amp;
IF($U86=85,Data!$W$88&amp;" W","")&amp;
IF($U86=86,Data!$W$89&amp;" W","")&amp;
IF($U86=87,Data!$W$90&amp;" W","")&amp;
IF($U86=88,Data!$W$91&amp;" W","")&amp;
IF($U86=89,Data!$W$92&amp;" W","")&amp;
IF($U86=90,Data!$W$93&amp;" W","")&amp;
IF($U86=91,Data!$W$94&amp;" W","")&amp;
IF($U86=92,Data!$W$95&amp;" W","")&amp;
IF($U86=93,Data!$W$96&amp;" W","")&amp;
IF($U86=94,Data!$W$97&amp;" W","")&amp;
IF($U86=95,Data!$W$98&amp;" W","")&amp;
IF($U86=96,Data!$W$99&amp;" W","")&amp;
IF($U86=97,Data!$W$100&amp;" W","")&amp;
IF($U86=98,Data!$W$101&amp;" W","")&amp;
IF($U86=99,Data!$W$102&amp;" W","")&amp;
IF($U86=100,Data!$W$103&amp;" W","")&amp;
IF($U86=101,Data!$V186&amp;" W","")&amp;
IF($U86=102,Data!$W$105&amp;" W","")&amp;
IF($U86=103,Data!$W$106&amp;" W","")&amp;
IF($U86=104,Data!$W$107&amp;" W","")&amp;
IF($U86=105,Data!$W$108&amp;" W","")&amp;
IF($U86=106,Data!$W$109&amp;" W","")&amp;
IF($U86=107,Data!$W$110&amp;" W","")&amp;
IF($U86=108,Data!$W$111&amp;" W","")&amp;
IF($U86=109,Data!$W$112&amp;" W","")&amp;
IF($U86=110,Data!$W$113&amp;" W","")&amp;
IF($U86=111,Data!$W$114&amp;" W","")&amp;
IF($U86=112,Data!$W$115&amp;" W","")&amp;
IF($U86=113,Data!$W$116&amp;" W","")&amp;
IF($U86=114,Data!$W$117&amp;" W","")&amp;
IF($U86=115,Data!$W$118&amp;" W","")&amp;
IF($U86=116,Data!$W$119&amp;" W","")&amp;
IF($U86=117,Data!$W$120&amp;" W","")&amp;
IF($U86=118,Data!$W$121&amp;" W","")&amp;
IF($U86=119,Data!$W$122&amp;" W","")&amp;
IF($U86=120,Data!$W$123&amp;" W","")</f>
        <v/>
      </c>
      <c r="J86" s="44" t="str">
        <f>IF($U86=1,Data!$X$4&amp;" W","")&amp;
IF($U86=2,Data!$X$5&amp;" W","")&amp;
IF($U86=3,Data!$X$6&amp;" W","")&amp;
IF($U86=4,Data!$X$7&amp;" W","")&amp;
IF($U86=5,Data!$X$8&amp;" W","")&amp;
IF($U86=6,Data!$X$9&amp;" W","")&amp;
IF($U86=7,Data!$X$10&amp;" W","")&amp;
IF($U86=8,Data!$X$11&amp;" W","")&amp;
IF($U86=9,Data!$X$12&amp;" W","")&amp;
IF($U86=10,Data!$X$13&amp;" W","")&amp;
IF($U86=11,Data!$X$14&amp;" W","")&amp;
IF($U86=12,Data!$X$15&amp;" W","")&amp;
IF($U86=13,Data!$X$16&amp;" W","")&amp;
IF($U86=14,Data!$X$17&amp;" W","")&amp;
IF($U86=15,Data!$X$18&amp;" W","")&amp;
IF($U86=16,Data!$X$19&amp;" W","")&amp;
IF($U86=17,Data!$X$20&amp;" W","")&amp;
IF($U86=18,Data!$X$21&amp;" W","")&amp;
IF($U86=19,Data!$X$22&amp;" W","")&amp;
IF($U86=20,Data!$X$23&amp;" W","")&amp;
IF($U86=21,Data!$X$24&amp;" W","")&amp;
IF($U86=22,Data!$X$25&amp;" W","")&amp;
IF($U86=23,Data!$X$26&amp;" W","")&amp;
IF($U86=24,Data!$X$27&amp;" W","")&amp;
IF($U86=25,Data!$X$28&amp;" W","")&amp;
IF($U86=26,Data!$X$29&amp;" W","")&amp;
IF($U86=27,Data!$X$30&amp;" W","")&amp;
IF($U86=28,Data!$X$31&amp;" W","")&amp;
IF($U86=29,Data!$X$32&amp;" W","")&amp;
IF($U86=30,Data!$X$33&amp;" W","")&amp;
IF($U86=31,Data!$X$34&amp;" W","")&amp;
IF($U86=32,Data!$X$35&amp;" W","")&amp;
IF($U86=33,Data!$X$36&amp;" W","")&amp;
IF($U86=34,Data!$X$37&amp;" W","")&amp;
IF($U86=35,Data!$X$38&amp;" W","")&amp;
IF($U86=36,Data!$X$39&amp;" W","")&amp;
IF($U86=37,Data!$X$40&amp;" W","")&amp;
IF($U86=38,Data!$X$41&amp;" W","")&amp;
IF($U86=39,Data!$X$42&amp;" W","")&amp;
IF($U86=40,Data!$X$43&amp;" W","")&amp;
IF($U86=41,Data!$X$44&amp;" W","")&amp;
IF($U86=42,Data!$X$45&amp;" W","")&amp;
IF($U86=43,Data!$X$46&amp;" W","")&amp;
IF($U86=44,Data!$X$47&amp;" W","")&amp;
IF($U86=45,Data!$X$48&amp;" W","")&amp;
IF($U86=46,Data!$X$49&amp;" W","")&amp;
IF($U86=47,Data!$X$50&amp;" W","")&amp;
IF($U86=48,Data!$X$51&amp;" W","")&amp;
IF($U86=49,Data!$X$52&amp;" W","")&amp;
IF($U86=50,Data!$X$53&amp;" W","")&amp;
IF($U86=51,Data!$X$54&amp;" W","")&amp;
IF($U86=52,Data!$X$55&amp;" W","")&amp;
IF($U86=53,Data!$X$56&amp;" W","")&amp;
IF($U86=54,Data!$X$57&amp;" W","")&amp;
IF($U86=55,Data!$X$58&amp;" W","")&amp;
IF($U86=56,Data!$X$59&amp;" W","")&amp;
IF($U86=57,Data!$X$60&amp;" W","")&amp;
IF($U86=58,Data!$X$61&amp;" W","")&amp;
IF($U86=59,Data!$X$62&amp;" W","")&amp;
IF($U86=60,Data!$X$63&amp;" W","")&amp;
IF($U86=61,Data!$X$64&amp;" W","")&amp;
IF($U86=62,Data!$X$65&amp;" W","")&amp;
IF($U86=63,Data!$X$66&amp;" W","")&amp;
IF($U86=64,Data!$X$67&amp;" W","")&amp;
IF($U86=65,Data!$X$68&amp;" W","")&amp;
IF($U86=66,Data!$X$69&amp;" W","")&amp;
IF($U86=67,Data!$X$70&amp;" W","")&amp;
IF($U86=68,Data!$X$71&amp;" W","")&amp;
IF($U86=69,Data!$X$72&amp;" W","")&amp;
IF($U86=70,Data!$X$73&amp;" W","")&amp;
IF($U86=71,Data!$X$74&amp;" W","")&amp;
IF($U86=72,Data!$X$75&amp;" W","")&amp;
IF($U86=73,Data!$X$76&amp;" W","")&amp;
IF($U86=74,Data!$X$77&amp;" W","")&amp;
IF($U86=75,Data!$X$78&amp;" W","")&amp;
IF($U86=76,Data!$X$79&amp;" W","")&amp;
IF($U86=77,Data!$X$80&amp;" W","")&amp;
IF($U86=78,Data!$X$81&amp;" W","")&amp;
IF($U86=79,Data!$X$82&amp;" W","")&amp;
IF($U86=80,Data!$X$83&amp;" W","")&amp;
IF($U86=81,Data!$X$84&amp;" W","")&amp;
IF($U86=82,Data!$X$85&amp;" W","")&amp;
IF($U86=83,Data!$X$86&amp;" W","")&amp;
IF($U86=84,Data!$X$87&amp;" W","")&amp;
IF($U86=85,Data!$X$88&amp;" W","")&amp;
IF($U86=86,Data!$X$89&amp;" W","")&amp;
IF($U86=87,Data!$X$90&amp;" W","")&amp;
IF($U86=88,Data!$X$91&amp;" W","")&amp;
IF($U86=89,Data!$X$92&amp;" W","")&amp;
IF($U86=90,Data!$X$93&amp;" W","")&amp;
IF($U86=91,Data!$X$94&amp;" W","")&amp;
IF($U86=92,Data!$X$95&amp;" W","")&amp;
IF($U86=93,Data!$X$96&amp;" W","")&amp;
IF($U86=94,Data!$X$97&amp;" W","")&amp;
IF($U86=95,Data!$X$98&amp;" W","")&amp;
IF($U86=96,Data!$X$99&amp;" W","")&amp;
IF($U86=97,Data!$X$100&amp;" W","")&amp;
IF($U86=98,Data!$X$101&amp;" W","")&amp;
IF($U86=99,Data!$X$102&amp;" W","")&amp;
IF($U86=100,Data!$X$103&amp;" W","")&amp;
IF($U86=101,Data!$X$104&amp;" W","")&amp;
IF($U86=102,Data!$X$105&amp;" W","")&amp;
IF($U86=103,Data!$X$106&amp;" W","")&amp;
IF($U86=104,Data!$X$107&amp;" W","")&amp;
IF($U86=105,Data!$X$108&amp;" W","")&amp;
IF($U86=106,Data!$X$109&amp;" W","")&amp;
IF($U86=107,Data!$X$110&amp;" W","")&amp;
IF($U86=108,Data!$X$111&amp;" W","")&amp;
IF($U86=109,Data!$X$112&amp;" W","")&amp;
IF($U86=110,Data!$X$113&amp;" W","")&amp;
IF($U86=111,Data!$X$114&amp;" W","")&amp;
IF($U86=112,Data!$X$115&amp;" W","")&amp;
IF($U86=113,Data!$X$116&amp;" W","")&amp;
IF($U86=114,Data!$X$117&amp;" W","")&amp;
IF($U86=115,Data!$X$118&amp;" W","")&amp;
IF($U86=116,Data!$X$119&amp;" W","")&amp;
IF($U86=117,Data!$X$120&amp;" W","")&amp;
IF($U86=118,Data!$X$121&amp;" W","")&amp;
IF($U86=119,Data!$X$122&amp;" W","")&amp;
IF($U86=120,Data!$X$123&amp;" W","")</f>
        <v/>
      </c>
      <c r="K86" s="238" t="str">
        <f>IF($U86=1,Data!$Y$4&amp;" W","")&amp;
IF($U86=2,Data!$Y$5&amp;" W","")&amp;
IF($U86=3,Data!$Y$6&amp;" W","")&amp;
IF($U86=4,Data!$Y$7&amp;" W","")&amp;
IF($U86=5,Data!$Y$8&amp;" W","")&amp;
IF($U86=6,Data!$Y$9&amp;" W","")&amp;
IF($U86=7,Data!$Y$10&amp;" W","")&amp;
IF($U86=8,Data!$Y$11&amp;" W","")&amp;
IF($U86=9,Data!$Y$12&amp;" W","")&amp;
IF($U86=10,Data!$Y$13&amp;" W","")&amp;
IF($U86=11,Data!$Y$14&amp;" W","")&amp;
IF($U86=12,Data!$Y$15&amp;" W","")&amp;
IF($U86=13,Data!$Y$16&amp;" W","")&amp;
IF($U86=14,Data!$Y$17&amp;" W","")&amp;
IF($U86=15,Data!$Y$18&amp;" W","")&amp;
IF($U86=16,Data!$Y$19&amp;" W","")&amp;
IF($U86=17,Data!$Y$20&amp;" W","")&amp;
IF($U86=18,Data!$Y$21&amp;" W","")&amp;
IF($U86=19,Data!$Y$22&amp;" W","")&amp;
IF($U86=20,Data!$Y$23&amp;" W","")&amp;
IF($U86=21,Data!$Y$24&amp;" W","")&amp;
IF($U86=22,Data!$Y$25&amp;" W","")&amp;
IF($U86=23,Data!$Y$26&amp;" W","")&amp;
IF($U86=24,Data!$Y$27&amp;" W","")&amp;
IF($U86=25,Data!$Y$28&amp;" W","")&amp;
IF($U86=26,Data!$Y$29&amp;" W","")&amp;
IF($U86=27,Data!$Y$30&amp;" W","")&amp;
IF($U86=28,Data!$Y$31&amp;" W","")&amp;
IF($U86=29,Data!$Y$32&amp;" W","")&amp;
IF($U86=30,Data!$Y$33&amp;" W","")&amp;
IF($U86=31,Data!$Y$34&amp;" W","")&amp;
IF($U86=32,Data!$Y$35&amp;" W","")&amp;
IF($U86=33,Data!$Y$36&amp;" W","")&amp;
IF($U86=34,Data!$Y$37&amp;" W","")&amp;
IF($U86=35,Data!$Y$38&amp;" W","")&amp;
IF($U86=36,Data!$Y$39&amp;" W","")&amp;
IF($U86=37,Data!$Y$40&amp;" W","")&amp;
IF($U86=38,Data!$Y$41&amp;" W","")&amp;
IF($U86=39,Data!$Y$42&amp;" W","")&amp;
IF($U86=40,Data!$Y$43&amp;" W","")&amp;
IF($U86=41,Data!$Y$44&amp;" W","")&amp;
IF($U86=42,Data!$Y$45&amp;" W","")&amp;
IF($U86=43,Data!$Y$46&amp;" W","")&amp;
IF($U86=44,Data!$Y$47&amp;" W","")&amp;
IF($U86=45,Data!$Y$48&amp;" W","")&amp;
IF($U86=46,Data!$Y$49&amp;" W","")&amp;
IF($U86=47,Data!$Y$50&amp;" W","")&amp;
IF($U86=48,Data!$Y$51&amp;" W","")&amp;
IF($U86=49,Data!$Y$52&amp;" W","")&amp;
IF($U86=50,Data!$Y$53&amp;" W","")&amp;
IF($U86=51,Data!$Y$54&amp;" W","")&amp;
IF($U86=52,Data!$Y$55&amp;" W","")&amp;
IF($U86=53,Data!$Y$56&amp;" W","")&amp;
IF($U86=54,Data!$Y$57&amp;" W","")&amp;
IF($U86=55,Data!$Y$58&amp;" W","")&amp;
IF($U86=56,Data!$Y$59&amp;" W","")&amp;
IF($U86=57,Data!$Y$60&amp;" W","")&amp;
IF($U86=58,Data!$Y$61&amp;" W","")&amp;
IF($U86=59,Data!$Y$62&amp;" W","")&amp;
IF($U86=60,Data!$Y$63&amp;" W","")&amp;
IF($U86=61,Data!$Y$64&amp;" W","")&amp;
IF($U86=62,Data!$Y$65&amp;" W","")&amp;
IF($U86=63,Data!$Y$66&amp;" W","")&amp;
IF($U86=64,Data!$Y$67&amp;" W","")&amp;
IF($U86=65,Data!$Y$68&amp;" W","")&amp;
IF($U86=66,Data!$Y$69&amp;" W","")&amp;
IF($U86=67,Data!$Y$70&amp;" W","")&amp;
IF($U86=68,Data!$Y$71&amp;" W","")&amp;
IF($U86=69,Data!$Y$72&amp;" W","")&amp;
IF($U86=70,Data!$Y$73&amp;" W","")&amp;
IF($U86=71,Data!$Y$74&amp;" W","")&amp;
IF($U86=72,Data!$Y$75&amp;" W","")&amp;
IF($U86=73,Data!$Y$76&amp;" W","")&amp;
IF($U86=74,Data!$Y$77&amp;" W","")&amp;
IF($U86=75,Data!$Y$78&amp;" W","")&amp;
IF($U86=76,Data!$Y$79&amp;" W","")&amp;
IF($U86=77,Data!$Y$80&amp;" W","")&amp;
IF($U86=78,Data!$Y$81&amp;" W","")&amp;
IF($U86=79,Data!$Y$82&amp;" W","")&amp;
IF($U86=80,Data!$Y$83&amp;" W","")&amp;
IF($U86=81,Data!$Y$84&amp;" W","")&amp;
IF($U86=82,Data!$Y$85&amp;" W","")&amp;
IF($U86=83,Data!$Y$86&amp;" W","")&amp;
IF($U86=84,Data!$Y$87&amp;" W","")&amp;
IF($U86=85,Data!$Y$88&amp;" W","")&amp;
IF($U86=86,Data!$Y$89&amp;" W","")&amp;
IF($U86=87,Data!$Y$90&amp;" W","")&amp;
IF($U86=88,Data!$Y$91&amp;" W","")&amp;
IF($U86=89,Data!$Y$92&amp;" W","")&amp;
IF($U86=90,Data!$Y$93&amp;" W","")&amp;
IF($U86=91,Data!$Y$94&amp;" W","")&amp;
IF($U86=92,Data!$Y$95&amp;" W","")&amp;
IF($U86=93,Data!$Y$96&amp;" W","")&amp;
IF($U86=94,Data!$Y$97&amp;" W","")&amp;
IF($U86=95,Data!$Y$98&amp;" W","")&amp;
IF($U86=96,Data!$Y$99&amp;" W","")&amp;
IF($U86=97,Data!$Y$100&amp;" W","")&amp;
IF($U86=98,Data!$Y$101&amp;" W","")&amp;
IF($U86=99,Data!$Y$102&amp;" W","")&amp;
IF($U86=100,Data!$Y$103&amp;" W","")&amp;
IF($U86=101,Data!$Y$104&amp;" W","")&amp;
IF($U86=102,Data!$Y$105&amp;" W","")&amp;
IF($U86=103,Data!$Y$106&amp;" W","")&amp;
IF($U86=104,Data!$Y$107&amp;" W","")&amp;
IF($U86=105,Data!$Y$108&amp;" W","")&amp;
IF($U86=106,Data!$Y$109&amp;" W","")&amp;
IF($U86=107,Data!$Y$110&amp;" W","")&amp;
IF($U86=108,Data!$Y$111&amp;" W","")&amp;
IF($U86=109,Data!$Y$112&amp;" W","")&amp;
IF($U86=110,Data!$Y$113&amp;" W","")&amp;
IF($U86=111,Data!$Y$114&amp;" W","")&amp;
IF($U86=112,Data!$Y$115&amp;" W","")&amp;
IF($U86=113,Data!$Y$116&amp;" W","")&amp;
IF($U86=114,Data!$Y$117&amp;" W","")&amp;
IF($U86=115,Data!$Y$118&amp;" W","")&amp;
IF($U86=116,Data!$Y$119&amp;" W","")&amp;
IF($U86=117,Data!$Y$120&amp;" W","")&amp;
IF($U86=118,Data!$Y$121&amp;" W","")&amp;
IF($U86=119,Data!$Y$122&amp;" W","")&amp;
IF($U86=120,Data!$Y$123&amp;" W","")</f>
        <v/>
      </c>
      <c r="L86" s="66" t="str">
        <f>IF($U86=1,Data!$L$4&amp;" - "&amp;RIGHT(Data!$L$4,2)&amp;"00 K","")&amp;
IF($U86=2,Data!$L$5&amp;" - "&amp;RIGHT(Data!$L$5,2)&amp;"00 K","")&amp;
IF($U86=3,Data!$L$6&amp;" - "&amp;RIGHT(Data!$L$6,2)&amp;"00 K","")&amp;
IF($U86=4,Data!$L$7&amp;" - "&amp;RIGHT(Data!$L$7,2)&amp;"00 K","")&amp;
IF($U86=5,Data!$L$8&amp;" - "&amp;RIGHT(Data!$L$8,2)&amp;"00 K","")&amp;
IF($U86=6,Data!$L$9&amp;" - "&amp;RIGHT(Data!$L$9,2)&amp;"00 K","")&amp;
IF($U86=7,Data!$L$10&amp;" - "&amp;RIGHT(Data!$L$10,2)&amp;"00 K","")&amp;
IF($U86=8,Data!$L$11&amp;" - "&amp;RIGHT(Data!$L$11,2)&amp;"00 K","")&amp;
IF($U86=9,Data!$L$12&amp;" - "&amp;RIGHT(Data!$L$12,2)&amp;"00 K","")&amp;
IF($U86=10,Data!$L$13&amp;" - "&amp;RIGHT(Data!$L$13,2)&amp;"00 K","")&amp;
IF($U86=11,Data!$L$14&amp;" - "&amp;RIGHT(Data!$L$14,2)&amp;"00 K","")&amp;
IF($U86=12,Data!$L$15&amp;" - "&amp;RIGHT(Data!$L$15,2)&amp;"00 K","")&amp;
IF($U86=13,Data!$L$16&amp;" - "&amp;RIGHT(Data!$L$16,2)&amp;"00 K","")&amp;
IF($U86=14,Data!$L$17&amp;" - "&amp;RIGHT(Data!$L$17,2)&amp;"00 K","")&amp;
IF($U86=15,Data!$L$18&amp;" - "&amp;RIGHT(Data!$L$18,2)&amp;"00 K","")&amp;
IF($U86=16,Data!$L$19&amp;" - "&amp;RIGHT(Data!$L$19,2)&amp;"00 K","")&amp;
IF($U86=17,Data!$L$20&amp;" - "&amp;RIGHT(Data!$L$20,2)&amp;"00 K","")&amp;
IF($U86=18,Data!$L$21&amp;" - "&amp;RIGHT(Data!$L$21,2)&amp;"00 K","")&amp;
IF($U86=19,Data!$L$22&amp;" - "&amp;RIGHT(Data!$L$22,2)&amp;"00 K","")&amp;
IF($U86=20,Data!$L$23&amp;" - "&amp;RIGHT(Data!$L$23,2)&amp;"00 K","")&amp;
IF($U86=21,Data!$L$24&amp;" - "&amp;RIGHT(Data!$L$24,2)&amp;"00 K","")&amp;
IF($U86=22,Data!$L$25&amp;" - "&amp;RIGHT(Data!$L$25,2)&amp;"00 K","")&amp;
IF($U86=23,Data!$L$26&amp;" - "&amp;RIGHT(Data!$L$26,2)&amp;"00 K","")&amp;
IF($U86=24,Data!$L$27&amp;" - "&amp;RIGHT(Data!$L$27,2)&amp;"00 K","")&amp;
IF($U86=25,Data!$L$28&amp;" - "&amp;RIGHT(Data!$L$28,2)&amp;"00 K","")&amp;
IF($U86=26,Data!$L$29&amp;" - "&amp;RIGHT(Data!$L$29,2)&amp;"00 K","")&amp;
IF($U86=27,Data!$L$30&amp;" - "&amp;RIGHT(Data!$L$30,2)&amp;"00 K","")&amp;
IF($U86=28,Data!$L$31&amp;" - "&amp;RIGHT(Data!$L$31,2)&amp;"00 K","")&amp;
IF($U86=29,Data!$L$32&amp;" - "&amp;RIGHT(Data!$L$32,2)&amp;"00 K","")&amp;
IF($U86=30,Data!$L$33&amp;" - "&amp;RIGHT(Data!$L$33,2)&amp;"00 K","")&amp;
IF($U86=31,Data!$L$34&amp;" - "&amp;RIGHT(Data!$L$34,2)&amp;"00 K","")&amp;
IF($U86=32,Data!$L$35&amp;" - "&amp;RIGHT(Data!$L$35,2)&amp;"00 K","")&amp;
IF($U86=33,Data!$L$36&amp;" - "&amp;RIGHT(Data!$L$36,2)&amp;"00 K","")&amp;
IF($U86=34,Data!$L$37&amp;" - "&amp;RIGHT(Data!$L$37,2)&amp;"00 K","")&amp;
IF($U86=35,Data!$L$38&amp;" - "&amp;RIGHT(Data!$L$38,2)&amp;"00 K","")&amp;
IF($U86=36,Data!$L$39&amp;" - "&amp;RIGHT(Data!$L$39,2)&amp;"00 K","")&amp;
IF($U86=37,Data!$L$40&amp;" - "&amp;RIGHT(Data!$L$40,2)&amp;"00 K","")&amp;
IF($U86=38,Data!$L$41&amp;" - "&amp;RIGHT(Data!$L$41,2)&amp;"00 K","")&amp;
IF($U86=39,Data!$L$42&amp;" - "&amp;RIGHT(Data!$L$42,2)&amp;"00 K","")&amp;
IF($U86=40,Data!$L$43&amp;" - "&amp;RIGHT(Data!$L$43,2)&amp;"00 K","")&amp;
IF($U86=41,Data!$L$44&amp;" - "&amp;RIGHT(Data!$L$44,2)&amp;"00 K","")&amp;
IF($U86=42,Data!$L$45&amp;" - "&amp;RIGHT(Data!$L$45,2)&amp;"00 K","")&amp;
IF($U86=43,Data!$L$46&amp;" - "&amp;RIGHT(Data!$L$46,2)&amp;"00 K","")&amp;
IF($U86=44,Data!$L$47&amp;" - "&amp;RIGHT(Data!$L$47,2)&amp;"00 K","")&amp;
IF($U86=45,Data!$L$48&amp;" - "&amp;RIGHT(Data!$L$48,2)&amp;"00 K","")&amp;
IF($U86=46,Data!$L$49&amp;" - "&amp;RIGHT(Data!$L$49,2)&amp;"00 K","")&amp;
IF($U86=47,Data!$L$50&amp;" - "&amp;RIGHT(Data!$L$50,2)&amp;"00 K","")&amp;
IF($U86=48,Data!$L$51&amp;" - "&amp;RIGHT(Data!$L$51,2)&amp;"00 K","")&amp;
IF($U86=49,Data!$L$52&amp;" - "&amp;RIGHT(Data!$L$52,2)&amp;"00 K","")&amp;
IF($U86=50,Data!$L$53&amp;" - "&amp;RIGHT(Data!$L$53,2)&amp;"00 K","")&amp;
IF($U86=51,Data!$L$54&amp;" - "&amp;RIGHT(Data!$L$54,2)&amp;"00 K","")&amp;
IF($U86=52,Data!$L$55&amp;" - "&amp;RIGHT(Data!$L$55,2)&amp;"00 K","")&amp;
IF($U86=53,Data!$L$56&amp;" - "&amp;RIGHT(Data!$L$56,2)&amp;"00 K","")&amp;
IF($U86=54,Data!$L$57&amp;" - "&amp;RIGHT(Data!$L$57,2)&amp;"00 K","")&amp;
IF($U86=55,Data!$L$58&amp;" - "&amp;RIGHT(Data!$L$58,2)&amp;"00 K","")&amp;
IF($U86=56,Data!$L$59&amp;" - "&amp;RIGHT(Data!$L$59,2)&amp;"00 K","")&amp;
IF($U86=57,Data!$L$60&amp;" - "&amp;RIGHT(Data!$L$60,2)&amp;"00 K","")&amp;
IF($U86=58,Data!$L$61&amp;" - "&amp;RIGHT(Data!$L$61,2)&amp;"00 K","")&amp;
IF($U86=59,Data!$L$62&amp;" - "&amp;RIGHT(Data!$L$62,2)&amp;"00 K","")&amp;
IF($U86=60,Data!$L$63&amp;" - "&amp;RIGHT(Data!$L$63,2)&amp;"00 K","")&amp;
IF($U86=61,Data!$L$64&amp;" - "&amp;RIGHT(Data!$L$64,2)&amp;"00 K","")&amp;
IF($U86=62,Data!$L$65&amp;" - "&amp;RIGHT(Data!$L$65,2)&amp;"00 K","")&amp;
IF($U86=63,Data!$L$66&amp;" - "&amp;RIGHT(Data!$L$66,2)&amp;"00 K","")&amp;
IF($U86=64,Data!$L$67&amp;" - "&amp;RIGHT(Data!$L$67,2)&amp;"00 K","")&amp;
IF($U86=65,Data!$L$68&amp;" - "&amp;RIGHT(Data!$L$68,2)&amp;"00 K","")&amp;
IF($U86=66,Data!$L$69&amp;" - "&amp;RIGHT(Data!$L$69,2)&amp;"00 K","")&amp;
IF($U86=67,Data!$L$70&amp;" - "&amp;RIGHT(Data!$L$70,2)&amp;"00 K","")&amp;
IF($U86=68,Data!$L$71&amp;" - "&amp;RIGHT(Data!$L$71,2)&amp;"00 K","")&amp;
IF($U86=69,Data!$L$72&amp;" - "&amp;RIGHT(Data!$L$72,2)&amp;"00 K","")&amp;
IF($U86=70,Data!$L$73&amp;" - "&amp;RIGHT(Data!$L$73,2)&amp;"00 K","")&amp;
IF($U86=71,Data!$L$74&amp;" - "&amp;RIGHT(Data!$L$74,2)&amp;"00 K","")&amp;
IF($U86=72,Data!$L$75&amp;" - "&amp;RIGHT(Data!$L$75,2)&amp;"00 K","")&amp;
IF($U86=73,Data!$L$76&amp;" - "&amp;RIGHT(Data!$L$76,2)&amp;"00 K","")&amp;
IF($U86=74,Data!$L$77&amp;" - "&amp;RIGHT(Data!$L$77,2)&amp;"00 K","")&amp;
IF($U86=75,Data!$L$78&amp;" - "&amp;RIGHT(Data!$L$78,2)&amp;"00 K","")&amp;
IF($U86=76,Data!$L$79&amp;" - "&amp;RIGHT(Data!$L$79,2)&amp;"00 K","")&amp;
IF($U86=77,Data!$L$80&amp;" - "&amp;RIGHT(Data!$L$80,2)&amp;"00 K","")&amp;
IF($U86=78,Data!$L$81&amp;" - "&amp;RIGHT(Data!$L$81,2)&amp;"00 K","")&amp;
IF($U86=79,Data!$L$82&amp;" - "&amp;RIGHT(Data!$L$82,2)&amp;"00 K","")&amp;
IF($U86=80,Data!$L$83&amp;" - "&amp;RIGHT(Data!$L$83,2)&amp;"00 K","")&amp;
IF($U86=81,Data!$L$84&amp;" - "&amp;RIGHT(Data!$L$84,2)&amp;"00 K","")&amp;
IF($U86=82,Data!$L$85&amp;" - "&amp;RIGHT(Data!$L$85,2)&amp;"00 K","")&amp;
IF($U86=83,Data!$L$86&amp;" - "&amp;RIGHT(Data!$L$86,2)&amp;"00 K","")&amp;
IF($U86=84,Data!$L$87&amp;" - "&amp;RIGHT(Data!$L$87,2)&amp;"00 K","")&amp;
IF($U86=85,Data!$L$88&amp;" - "&amp;RIGHT(Data!$L$88,2)&amp;"00 K","")&amp;
IF($U86=86,Data!$L$89&amp;" - "&amp;RIGHT(Data!$L$89,2)&amp;"00 K","")&amp;
IF($U86=87,Data!$L$90&amp;" - "&amp;RIGHT(Data!$L$90,2)&amp;"00 K","")&amp;
IF($U86=88,Data!$L$91&amp;" - "&amp;RIGHT(Data!$L$91,2)&amp;"00 K","")&amp;
IF($U86=89,Data!$L$92&amp;" - "&amp;RIGHT(Data!$L$92,2)&amp;"00 K","")&amp;
IF($U86=90,Data!$L$93&amp;" - "&amp;RIGHT(Data!$L$93,2)&amp;"00 K","")&amp;
IF($U86=91,Data!$L$94&amp;" - "&amp;RIGHT(Data!$L$94,2)&amp;"00 K","")&amp;
IF($U86=92,Data!$L$95&amp;" - "&amp;RIGHT(Data!$L$95,2)&amp;"00 K","")&amp;
IF($U86=93,Data!$L$96&amp;" - "&amp;RIGHT(Data!$L$97,2)&amp;"00 K","")&amp;
IF($U86=94,Data!$L$97&amp;" - "&amp;RIGHT(Data!$L$98,2)&amp;"00 K","")&amp;
IF($U86=95,Data!$L$98&amp;" - "&amp;RIGHT(Data!$L$99,2)&amp;"00 K","")&amp;
IF($U86=96,Data!$L$99&amp;" - "&amp;RIGHT(Data!$L$100,2)&amp;"00 K","")&amp;
IF($U86=97,Data!$L$100&amp;" - "&amp;RIGHT(Data!$L$101,2)&amp;"00 K","")&amp;
IF($U86=98,Data!$L$101&amp;" - "&amp;RIGHT(Data!$L$102,2)&amp;"00 K","")&amp;
IF($U86=99,Data!$L$102&amp;" - "&amp;RIGHT(Data!$L$103,2)&amp;"00 K","")&amp;
IF($U86=100,Data!$L$103&amp;" - "&amp;RIGHT(Data!$L$104,2)&amp;"00 K","")&amp;
IF($U86=101,Data!$L$104&amp;" - "&amp;RIGHT(Data!$L$105,2)&amp;"00 K","")&amp;
IF($U86=102,Data!$L$105&amp;" - "&amp;RIGHT(Data!$L$106,2)&amp;"00 K","")&amp;
IF($U86=103,Data!$L$106&amp;" - "&amp;RIGHT(Data!$L$107,2)&amp;"00 K","")&amp;
IF($U86=104,Data!$L$107&amp;" - "&amp;RIGHT(Data!$L$108,2)&amp;"00 K","")&amp;
IF($U86=105,Data!$L$108&amp;" - "&amp;RIGHT(Data!$L$109,2)&amp;"00 K","")&amp;
IF($U86=106,Data!$L$109&amp;" - "&amp;RIGHT(Data!$L$110,2)&amp;"00 K","")&amp;
IF($U86=107,Data!$L$110&amp;" - "&amp;RIGHT(Data!$L$111,2)&amp;"00 K","")&amp;
IF($U86=108,Data!$L$111&amp;" - "&amp;RIGHT(Data!$L$112,2)&amp;"00 K","")&amp;
IF($U86=109,Data!$L$112&amp;" - "&amp;RIGHT(Data!$L$113,2)&amp;"00 K","")&amp;
IF($U86=110,Data!$L$113&amp;" - "&amp;RIGHT(Data!$L$114,2)&amp;"00 K","")&amp;
IF($U86=111,Data!$L$114&amp;" - "&amp;RIGHT(Data!$L$115,2)&amp;"00 K","")&amp;
IF($U86=112,Data!$L$115&amp;" - "&amp;RIGHT(Data!$L$116,2)&amp;"00 K","")&amp;
IF($U86=113,Data!$L$116&amp;" - "&amp;RIGHT(Data!$L$117,2)&amp;"00 K","")&amp;
IF($U86=114,Data!$L$117&amp;" - "&amp;RIGHT(Data!$L$118,2)&amp;"00 K","")&amp;
IF($U86=115,Data!$L$118&amp;" - "&amp;RIGHT(Data!$L$119,2)&amp;"00 K","")&amp;
IF($U86=116,Data!$L$119&amp;" - "&amp;RIGHT(Data!$L$120,2)&amp;"00 K","")&amp;
IF($U86=117,Data!$L$120&amp;" - "&amp;RIGHT(Data!$L$121,2)&amp;"00 K","")&amp;
IF($U86=118,Data!$L$121&amp;" - "&amp;RIGHT(Data!$L$122,2)&amp;"00 K","")&amp;
IF($U86=119,Data!$L$122&amp;" - "&amp;RIGHT(Data!$L$123,2)&amp;"00 K","")&amp;
IF($U86=120,Data!$L$123&amp;" - "&amp;RIGHT(Data!$L$124,2)&amp;"00 K","")</f>
        <v/>
      </c>
      <c r="M86" s="45"/>
      <c r="N86" s="46"/>
      <c r="O86" s="46"/>
      <c r="P86" s="208"/>
      <c r="Q86" s="208"/>
      <c r="R86" s="210"/>
      <c r="S86" s="210"/>
      <c r="T86" s="47"/>
      <c r="U86" s="48"/>
      <c r="V86" s="111"/>
      <c r="W86" s="111"/>
      <c r="X86" s="111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</row>
    <row r="87" spans="1:44" hidden="1" outlineLevel="1" x14ac:dyDescent="0.3">
      <c r="A87" s="39">
        <v>84</v>
      </c>
      <c r="B87" s="116" t="str">
        <f>IF($U87=1,Data!$E$4,"")&amp;
IF($U87=2,Data!$E$5,"")&amp;
IF($U87=3,Data!$E$6,"")&amp;
IF($U87=4,Data!$E$7,"")&amp;
IF($U87=5,Data!$E$8,"")&amp;
IF($U87=6,Data!$E$9,"")&amp;
IF($U87=7,Data!$E$10,"")&amp;
IF($U87=8,Data!$E$11,"")&amp;
IF($U87=9,Data!$E$12,"")&amp;
IF($U87=10,Data!$E$13,"")&amp;
IF($U87=11,Data!$E$14,"")&amp;
IF($U87=12,Data!$E$15,"")&amp;
IF($U87=13,Data!$E$16,"")&amp;
IF($U87=14,Data!$E$17,"")&amp;
IF($U87=15,Data!$E$18,"")&amp;
IF($U87=16,Data!$E$19,"")&amp;
IF($U87=17,Data!$E$20,"")&amp;
IF($U87=18,Data!$E$21,"")&amp;
IF($U87=19,Data!$E$22,"")&amp;
IF($U87=20,Data!$E$23,"")&amp;
IF($U87=21,Data!$E$24,"")&amp;
IF($U87=22,Data!$E$25,"")&amp;
IF($U87=23,Data!$E$26,"")&amp;
IF($U87=24,Data!$E$27,"")&amp;
IF($U87=25,Data!$E$28,"")&amp;
IF($U87=26,Data!$E$29,"")&amp;
IF($U87=27,Data!$E$30,"")&amp;
IF($U87=28,Data!$E$31,"")&amp;
IF($U87=29,Data!$E$32,"")&amp;
IF($U87=30,Data!$E$33,"")&amp;
IF($U87=31,Data!$E$34,"")&amp;
IF($U87=32,Data!$E$35,"")&amp;
IF($U87=33,Data!$E$36,"")&amp;
IF($U87=34,Data!$E$37,"")&amp;
IF($U87=35,Data!$E$38,"")&amp;
IF($U87=36,Data!$E$39,"")&amp;
IF($U87=37,Data!$E$40,"")&amp;
IF($U87=38,Data!$E$41,"")&amp;
IF($U87=39,Data!$E$42,"")&amp;
IF($U87=40,Data!$E$43,"")&amp;
IF($U87=41,Data!$E$124,"")&amp;
IF($U87=42,Data!$E$126,"")&amp;
IF($U87=43,Data!$E$127,"")</f>
        <v/>
      </c>
      <c r="C87" s="116" t="str">
        <f t="shared" si="1"/>
        <v/>
      </c>
      <c r="D87" s="40" t="str">
        <f>IF($U87=1,Data!$G$4,"")&amp;
IF($U87=2,Data!$G$5,"")&amp;
IF($U87=3,Data!$G$6,"")&amp;
IF($U87=4,Data!$G$7,"")&amp;
IF($U87=5,Data!$G$8,"")&amp;
IF($U87=6,Data!$G$9,"")&amp;
IF($U87=7,Data!$G$10,"")&amp;
IF($U87=8,Data!$G$11,"")&amp;
IF($U87=9,Data!$G$12,"")&amp;
IF($U87=10,Data!$G$13,"")&amp;
IF($U87=11,Data!$G$14,"")&amp;
IF($U87=12,Data!$G$15,"")&amp;
IF($U87=13,Data!$G$16,"")&amp;
IF($U87=14,Data!$G$17,"")&amp;
IF($U87=15,Data!$G$18,"")&amp;
IF($U87=16,Data!$G$19,"")&amp;
IF($U87=17,Data!$G$20,"")&amp;
IF($U87=18,Data!$G$21,"")&amp;
IF($U87=19,Data!$G$22,"")&amp;
IF($U87=20,Data!$G$23,"")&amp;
IF($U87=21,Data!$G$24,"")&amp;
IF($U87=22,Data!$G$25,"")&amp;
IF($U87=23,Data!$G$26,"")&amp;
IF($U87=24,Data!$G$27,"")&amp;
IF($U87=25,Data!$G$28,"")&amp;
IF($U87=26,Data!$G$29,"")&amp;
IF($U87=27,Data!$G$30,"")&amp;
IF($U87=28,Data!$G$31,"")&amp;
IF($U87=29,Data!$G$32,"")&amp;
IF($U87=30,Data!$G$33,"")&amp;
IF($U87=31,Data!$G$34,"")&amp;
IF($U87=32,Data!$G$35,"")&amp;
IF($U87=33,Data!$G$36,"")&amp;
IF($U87=34,Data!$G$37,"")&amp;
IF($U87=35,Data!$G$38,"")&amp;
IF($U87=36,Data!$G$39,"")&amp;
IF($U87=37,Data!$G$40,"")&amp;
IF($U87=38,Data!$G$41,"")&amp;
IF($U87=39,Data!$G$42,"")&amp;
IF($U87=40,Data!$G$43,"")&amp;
IF($U87=41,Data!$G$44,"")&amp;
IF($U87=42,Data!$G$45,"")&amp;
IF($U87=43,Data!$G$46,"")&amp;
IF($U87=44,Data!$G$47,"")&amp;
IF($U87=45,Data!$G$48,"")&amp;
IF($U87=46,Data!$G$49,"")&amp;
IF($U87=47,Data!$G$50,"")&amp;
IF($U87=48,Data!$G$51,"")&amp;
IF($U87=49,Data!$G$52,"")&amp;
IF($U87=50,Data!$G$53,"")&amp;
IF($U87=51,Data!$G$54,"")&amp;
IF($U87=52,Data!$G$55,"")&amp;
IF($U87=53,Data!$G$56,"")&amp;
IF($U87=54,Data!$G$57,"")&amp;
IF($U87=55,Data!$G$58,"")&amp;
IF($U87=56,Data!$G$59,"")&amp;
IF($U87=57,Data!$G$60,"")&amp;
IF($U87=58,Data!$G$61,"")&amp;
IF($U87=59,Data!$G$62,"")&amp;
IF($U87=60,Data!$G$63,"")&amp;
IF($U87=61,Data!$G$64,"")&amp;
IF($U87=62,Data!$G$65,"")&amp;
IF($U87=63,Data!$G$66,"")&amp;
IF($U87=64,Data!$G$67,"")&amp;
IF($U87=65,Data!$G$68,"")&amp;
IF($U87=66,Data!$G$69,"")&amp;
IF($U87=67,Data!$G$70,"")&amp;
IF($U87=68,Data!$G$71,"")&amp;
IF($U87=69,Data!$G$72,"")&amp;
IF($U87=70,Data!$G$73,"")&amp;
IF($U87=71,Data!$G$74,"")&amp;
IF($U87=72,Data!$G$75,"")&amp;
IF($U87=73,Data!$G$76,"")&amp;
IF($U87=74,Data!$G$77,"")&amp;
IF($U87=75,Data!$G$78,"")&amp;
IF($U87=76,Data!$G$79,"")&amp;
IF($U87=77,Data!$G$80,"")&amp;
IF($U87=78,Data!$G$81,"")&amp;
IF($U87=79,Data!$G$82,"")&amp;
IF($U87=80,Data!$G$83,"")&amp;
IF($U87=81,Data!$G$84,"")&amp;
IF($U87=82,Data!$G$85,"")&amp;
IF($U87=83,Data!$G$86,"")&amp;
IF($U87=84,Data!$G$87,"")&amp;
IF($U87=85,Data!$G$88,"")&amp;
IF($U87=86,Data!$G$89,"")&amp;
IF($U87=87,Data!$G$90,"")&amp;
IF($U87=88,Data!$G$91,"")&amp;
IF($U87=89,Data!$G$92,"")&amp;
IF($U87=90,Data!$G$93,"")&amp;
IF($U87=91,Data!$G$94,"")&amp;
IF($U87=92,Data!$G$95,"")&amp;
IF($U87=93,Data!$G$96,"")&amp;
IF($U87=94,Data!$G$97,"")&amp;
IF($U87=95,Data!$G$98,"")&amp;
IF($U87=96,Data!$G$99,"")&amp;
IF($U87=97,Data!$G$100,"")&amp;
IF($U87=98,Data!$G$101,"")&amp;
IF($U87=99,Data!$G$102,"")&amp;
IF($U87=100,Data!$G$103,"")&amp;
IF($U87=101,Data!$G$104,"")&amp;
IF($U87=102,Data!$G$105,"")&amp;
IF($U87=103,Data!$G$106,"")&amp;
IF($U87=104,Data!$G$107,"")&amp;
IF($U87=105,Data!$G$108,"")&amp;
IF($U87=106,Data!$G$109,"")&amp;
IF($U87=107,Data!$G$110,"")&amp;
IF($U87=108,Data!$G$111,"")&amp;
IF($U87=109,Data!$G$112,"")&amp;
IF($U87=100,Data!$G$113,"")&amp;
IF($U87=111,Data!$G$114,"")&amp;
IF($U87=112,Data!$G$115,"")&amp;
IF($U87=113,Data!$G$116,"")&amp;
IF($U87=114,Data!$G$117,"")&amp;
IF($U87=115,Data!$G$118,"")&amp;
IF($U87=116,Data!$G$119,"")&amp;
IF($U87=117,Data!$G$120,"")&amp;
IF($U87=118,Data!$G$121,"")&amp;
IF($U87=119,Data!$G$122,"")&amp;
IF($U87=120,Data!$G$123,"")</f>
        <v/>
      </c>
      <c r="E87" s="41" t="str">
        <f>IF($U87=1,Data!$I$4&amp;" LED","")&amp;
IF($U87=2,Data!$I$5&amp;" LED","")&amp;
IF($U87=3,Data!$I$6&amp;" LED","")&amp;
IF($U87=4,Data!$I$7&amp;" LED","")&amp;
IF($U87=5,Data!$I$8&amp;" LED","")&amp;
IF($U87=6,Data!$I$9&amp;" LED","")&amp;
IF($U87=7,Data!$I$10&amp;" LED","")&amp;
IF($U87=8,Data!$I$11&amp;" LED","")&amp;
IF($U87=9,Data!$I$12&amp;" LED","")&amp;
IF($U87=10,Data!$I$13&amp;" LED","")&amp;
IF($U87=11,Data!$I$14&amp;" LED","")&amp;
IF($U87=12,Data!$I$15&amp;" LED","")&amp;
IF($U87=13,Data!$I$16&amp;" LED","")&amp;
IF($U87=14,Data!$I$17&amp;" LED","")&amp;
IF($U87=15,Data!$I$18&amp;" LED","")&amp;
IF($U87=16,Data!$I$19&amp;" LED","")&amp;
IF($U87=17,Data!$I$20&amp;" LED","")&amp;
IF($U87=18,Data!$I$21&amp;" LED","")&amp;
IF($U87=19,Data!$I$22&amp;" LED","")&amp;
IF($U87=20,Data!$I$23&amp;" LED","")&amp;
IF($U87=21,Data!$I$24&amp;" LED","")&amp;
IF($U87=22,Data!$I$25&amp;" LED","")&amp;
IF($U87=23,Data!$I$26&amp;" LED","")&amp;
IF($U87=24,Data!$I$27&amp;" LED","")&amp;
IF($U87=25,Data!$I$28&amp;" LED","")&amp;
IF($U87=26,Data!$I$29&amp;" LED","")&amp;
IF($U87=27,Data!$I$30&amp;" LED","")&amp;
IF($U87=28,Data!$I$31&amp;" LED","")&amp;
IF($U87=29,Data!$I$32&amp;" LED","")&amp;
IF($U87=30,Data!$I$33&amp;" LED","")&amp;
IF($U87=31,Data!$I$34&amp;" LED","")&amp;
IF($U87=32,Data!$I$35&amp;" LED","")&amp;
IF($U87=33,Data!$I$36&amp;" LED","")&amp;
IF($U87=34,Data!$I$37&amp;" LED","")&amp;
IF($U87=35,Data!$I$38&amp;" LED","")&amp;
IF($U87=36,Data!$I$39&amp;" LED","")&amp;
IF($U87=37,Data!$I$40&amp;" LED","")&amp;
IF($U87=38,Data!$I$41&amp;" LED","")&amp;
IF($U87=39,Data!$I$42&amp;" LED","")&amp;
IF($U87=40,Data!$I$43&amp;" LED","")&amp;
IF($U87=41,Data!$I$44&amp;" LED","")&amp;
IF($U87=42,Data!$I$45&amp;" LED","")&amp;
IF($U87=43,Data!$I$46&amp;" LED","")&amp;
IF($U87=44,Data!$I$47&amp;" LED","")&amp;
IF($U87=45,Data!$I$48&amp;" LED","")&amp;
IF($U87=46,Data!$I$49&amp;" LED","")&amp;
IF($U87=47,Data!$I$50&amp;" LED","")&amp;
IF($U87=48,Data!$I$51&amp;" LED","")&amp;
IF($U87=49,Data!$I$52&amp;" LED","")&amp;
IF($U87=50,Data!$I$53&amp;" LED","")&amp;
IF($U87=51,Data!$I$54&amp;" LED","")&amp;
IF($U87=52,Data!$I$55&amp;" LED","")&amp;
IF($U87=53,Data!$I$56&amp;" LED","")&amp;
IF($U87=54,Data!$I$57&amp;" LED","")&amp;
IF($U87=55,Data!$I$58&amp;" LED","")&amp;
IF($U87=56,Data!$I$59&amp;" LED","")&amp;
IF($U87=57,Data!$I$60&amp;" LED","")&amp;
IF($U87=58,Data!$I$61&amp;" LED","")&amp;
IF($U87=59,Data!$I$62&amp;" LED","")&amp;
IF($U87=60,Data!$I$63&amp;" LED","")&amp;
IF($U87=61,Data!$I$64&amp;" LED","")&amp;
IF($U87=62,Data!$I$65&amp;" LED","")&amp;
IF($U87=63,Data!$I$66&amp;" LED","")&amp;
IF($U87=64,Data!$I$67&amp;" LED","")&amp;
IF($U87=65,Data!$I$68&amp;" LED","")&amp;
IF($U87=66,Data!$I$69&amp;" LED","")&amp;
IF($U87=67,Data!$I$70&amp;" LED","")&amp;
IF($U87=68,Data!$I$71&amp;" LED","")&amp;
IF($U87=69,Data!$I$72&amp;" LED","")&amp;
IF($U87=70,Data!$I$73&amp;" LED","")&amp;
IF($U87=71,Data!$I$74&amp;" LED","")&amp;
IF($U87=72,Data!$I$75&amp;" LED","")&amp;
IF($U87=73,Data!$I$76&amp;" LED","")&amp;
IF($U87=74,Data!$I$77&amp;" LED","")&amp;
IF($U87=75,Data!$I$78&amp;" LED","")&amp;
IF($U87=76,Data!$I$79&amp;" LED","")&amp;
IF($U87=77,Data!$I$80&amp;" LED","")&amp;
IF($U87=78,Data!$I$81&amp;" LED","")&amp;
IF($U87=79,Data!$I$82&amp;" LED","")&amp;
IF($U87=80,Data!$I$83&amp;" LED","")&amp;
IF($U87=81,Data!$I$84&amp;" LED","")&amp;
IF($U87=82,Data!$I$85&amp;" LED","")&amp;
IF($U87=83,Data!$I$86&amp;" LED","")&amp;
IF($U87=84,Data!$I$87&amp;" LED","")&amp;
IF($U87=85,Data!$I$88&amp;" LED","")&amp;
IF($U87=86,Data!$I$89&amp;" LED","")&amp;
IF($U87=87,Data!$I$90&amp;" LED","")&amp;
IF($U87=88,Data!$I$91&amp;" LED","")&amp;
IF($U87=89,Data!$I$92&amp;" LED","")&amp;
IF($U87=90,Data!$I$93&amp;" LED","")&amp;
IF($U87=91,Data!$I$94&amp;" LED","")&amp;
IF($U87=92,Data!$I$95&amp;" LED","")&amp;
IF($U87=93,Data!$I$96&amp;" LED","")&amp;
IF($U87=94,Data!$I$97&amp;" LED","")&amp;
IF($U87=95,Data!$I$98&amp;" LED","")&amp;
IF($U87=96,Data!$I$99&amp;" LED","")&amp;
IF($U87=97,Data!$I$100&amp;" LED","")&amp;
IF($U87=98,Data!$I$101&amp;" LED","")&amp;
IF($U87=99,Data!$I$102&amp;" LED","")&amp;
IF($U87=100,Data!$I1126&amp;" LED","")&amp;
IF($U87=101,Data!$I$104&amp;" LED","")&amp;
IF($U87=102,Data!$I$105&amp;" LED","")&amp;
IF($U87=103,Data!$I$106&amp;" LED","")&amp;
IF($U87=104,Data!$I$107&amp;" LED","")&amp;
IF($U87=105,Data!$I$108&amp;" LED","")&amp;
IF($U87=106,Data!$I$109&amp;" LED","")&amp;
IF($U87=107,Data!$I$110&amp;" LED","")&amp;
IF($U87=108,Data!$I$111&amp;" LED","")&amp;
IF($U87=109,Data!$I$112&amp;" LED","")&amp;
IF($U87=110,Data!$I$113&amp;" LED","")&amp;
IF($U87=111,Data!$I$114&amp;" LED","")&amp;
IF($U87=112,Data!$I$115&amp;" LED","")&amp;
IF($U87=113,Data!$I$116&amp;" LED","")&amp;
IF($U87=114,Data!$I$117&amp;" LED","")&amp;
IF($U87=115,Data!$I$118&amp;" LED","")&amp;
IF($U87=116,Data!$I$119&amp;" LED","")&amp;
IF($U87=117,Data!$I$120&amp;" LED","")&amp;
IF($U87=118,Data!$I$121&amp;" LED","")&amp;
IF($U87=119,Data!$I$122&amp;" LED","")&amp;
IF($U87=120,Data!$I$123&amp;" LED","")</f>
        <v/>
      </c>
      <c r="F87" s="42" t="str">
        <f xml:space="preserve">
IF($U87=1,Data!$J$4&amp;" lm","")&amp;
IF($U87=2,Data!$J$5&amp;" lm","")&amp;
IF($U87=3,Data!$J$6&amp;" lm","")&amp;
IF($U87=4,Data!$J$7&amp;" lm","")&amp;
IF($U87=5,Data!$J$8&amp;" lm","")&amp;
IF($U87=6,Data!$J$9&amp;" lm","")&amp;
IF($U87=7,Data!$J$10&amp;" lm","")&amp;
IF($U87=8,Data!$J$11&amp;" lm","")&amp;
IF($U87=9,Data!$J$12&amp;" lm","")&amp;
IF($U87=10,Data!$J$13&amp;" lm","")&amp;
IF($U87=11,Data!$J$14&amp;" lm","")&amp;
IF($U87=12,Data!$J$15&amp;" lm","")&amp;
IF($U87=13,Data!$J$16&amp;" lm","")&amp;
IF($U87=14,Data!$J$17&amp;" lm","")&amp;
IF($U87=15,Data!$J$18&amp;" lm","")&amp;
IF($U87=16,Data!$J$19&amp;" lm","")&amp;
IF($U87=17,Data!$J$20&amp;" lm","")&amp;
IF($U87=18,Data!$J$21&amp;" lm","")&amp;
IF($U87=19,Data!$J$22&amp;" lm","")&amp;
IF($U87=20,Data!$J$23&amp;" lm","")&amp;
IF($U87=21,Data!$J$24&amp;" lm","")&amp;
IF($U87=22,Data!$J$25&amp;" lm","")&amp;
IF($U87=23,Data!$J$26&amp;" lm","")&amp;
IF($U87=24,Data!$J$27&amp;" lm","")&amp;
IF($U87=25,Data!$J$28&amp;" lm","")&amp;
IF($U87=26,Data!$J$29&amp;" lm","")&amp;
IF($U87=27,Data!$J$30&amp;" lm","")&amp;
IF($U87=28,Data!$J$31&amp;" lm","")&amp;
IF($U87=29,Data!$J$32&amp;" lm","")&amp;
IF($U87=30,Data!$J$33&amp;" lm","")&amp;
IF($U87=31,Data!$J$34&amp;" lm","")&amp;
IF($U87=32,Data!$J$35&amp;" lm","")&amp;
IF($U87=33,Data!$J$36&amp;" lm","")&amp;
IF($U87=34,Data!$J$37&amp;" lm","")&amp;
IF($U87=35,Data!$J$38&amp;" lm","")&amp;
IF($U87=36,Data!$J$39&amp;" lm","")&amp;
IF($U87=37,Data!$J$40&amp;" lm","")&amp;
IF($U87=38,Data!$J$41&amp;" lm","")&amp;
IF($U87=39,Data!$J$42&amp;" lm","")&amp;
IF($U87=40,Data!$J$43&amp;" lm","")&amp;
IF($U87=41,Data!$J$44&amp;" lm","")&amp;
IF($U87=42,Data!$J$45&amp;" lm","")&amp;
IF($U87=43,Data!$J$46&amp;" lm","")&amp;
IF($U87=44,Data!$J$47&amp;" lm","")&amp;
IF($U87=45,Data!$J$48&amp;" lm","")&amp;
IF($U87=46,Data!$J$49&amp;" lm","")&amp;
IF($U87=47,Data!$J$50&amp;" lm","")&amp;
IF($U87=48,Data!$J$51&amp;" lm","")&amp;
IF($U87=49,Data!$J$52&amp;" lm","")&amp;
IF($U87=50,Data!$J$53&amp;" lm","")&amp;
IF($U87=51,Data!$J$54&amp;" lm","")&amp;
IF($U87=52,Data!$J$55&amp;" lm","")&amp;
IF($U87=53,Data!$J$56&amp;" lm","")&amp;
IF($U87=54,Data!$J$57&amp;" lm","")&amp;
IF($U87=55,Data!$J$58&amp;" lm","")&amp;
IF($U87=56,Data!$J$59&amp;" lm","")&amp;
IF($U87=57,Data!$J$60&amp;" lm","")&amp;
IF($U87=58,Data!$J$61&amp;" lm","")&amp;
IF($U87=59,Data!$J$62&amp;" lm","")&amp;
IF($U87=60,Data!$J$63&amp;" lm","")&amp;
IF($U87=61,Data!$J$64&amp;" lm","")&amp;
IF($U87=62,Data!$J$65&amp;" lm","")&amp;
IF($U87=63,Data!$J$66&amp;" lm","")&amp;
IF($U87=64,Data!$J$67&amp;" lm","")&amp;
IF($U87=65,Data!$J$68&amp;" lm","")&amp;
IF($U87=66,Data!$J$69&amp;" lm","")&amp;
IF($U87=67,Data!$J$70&amp;" lm","")&amp;
IF($U87=68,Data!$J$71&amp;" lm","")&amp;
IF($U87=69,Data!$J$72&amp;" lm","")&amp;
IF($U87=70,Data!$J$73&amp;" lm","")&amp;
IF($U87=71,Data!$J$74&amp;" lm","")&amp;
IF($U87=72,Data!$J$75&amp;" lm","")&amp;
IF($U87=73,Data!$J$76&amp;" lm","")&amp;
IF($U87=74,Data!$J$77&amp;" lm","")&amp;
IF($U87=75,Data!$J$78&amp;" lm","")&amp;
IF($U87=76,Data!$J$79&amp;" lm","")&amp;
IF($U87=77,Data!$J$80&amp;" lm","")&amp;
IF($U87=78,Data!$J$81&amp;" lm","")&amp;
IF($U87=79,Data!$J$82&amp;" lm","")&amp;
IF($U87=80,Data!$J$83&amp;" lm","")&amp;
IF($U87=81,Data!$J$84&amp;" lm","")&amp;
IF($U87=82,Data!$J$85&amp;" lm","")&amp;
IF($U87=83,Data!$J$86&amp;" lm","")&amp;
IF($U87=84,Data!$J$87&amp;" lm","")&amp;
IF($U87=85,Data!$J$88&amp;" lm","")&amp;
IF($U87=86,Data!$J$89&amp;" lm","")&amp;
IF($U87=87,Data!$J$90&amp;" lm","")&amp;
IF($U87=88,Data!$J$91&amp;" lm","")&amp;
IF($U87=89,Data!$J$92&amp;" lm","")&amp;
IF($U87=90,Data!$J$93&amp;" lm","")&amp;
IF($U87=91,Data!$J$94&amp;" lm","")&amp;
IF($U87=92,Data!$J$95&amp;" lm","")&amp;
IF($U87=93,Data!$J$96&amp;" lm","")&amp;
IF($U87=94,Data!$J$97&amp;" lm","")&amp;
IF($U87=95,Data!$J$98&amp;" lm","")&amp;
IF($U87=96,Data!$J$99&amp;" lm","")&amp;
IF($U87=97,Data!$J$100&amp;" lm","")&amp;
IF($U87=98,Data!$J$101&amp;" lm","")&amp;
IF($U87=99,Data!$J$102&amp;" lm","")&amp;
IF($U87=100,Data!$J$103&amp;" lm","")&amp;
IF($U87=101,Data!$J$104&amp;" lm","")&amp;
IF($U87=102,Data!$J$105&amp;" lm","")&amp;
IF($U87=103,Data!$J$106&amp;" lm","")&amp;
IF($U87=104,Data!$J$107&amp;" lm","")&amp;
IF($U87=105,Data!$J$108&amp;" lm","")&amp;
IF($U87=106,Data!$J$109&amp;" lm","")&amp;
IF($U87=107,Data!$J$110&amp;" lm","")&amp;
IF($U87=108,Data!$J$111&amp;" lm","")&amp;
IF($U87=109,Data!$J$112&amp;" lm","")&amp;
IF($U87=110,Data!$J$113&amp;" lm","")&amp;
IF($U87=111,Data!$J$114&amp;" lm","")&amp;
IF($U87=112,Data!$J$115&amp;" lm","")&amp;
IF($U87=113,Data!$J$116&amp;" lm","")&amp;
IF($U87=114,Data!$J$117&amp;" lm","")&amp;
IF($U87=115,Data!$J$118&amp;" lm","")&amp;
IF($U87=116,Data!$J$109&amp;" lm","")&amp;
IF($U87=117,Data!$J$120&amp;" lm","")&amp;
IF($U87=118,Data!$J$121&amp;" lm","")&amp;
IF($U87=119,Data!$J$122&amp;" lm","")&amp;
IF($U87=120,Data!$J$123&amp;" lm","")</f>
        <v/>
      </c>
      <c r="G87" s="43" t="str">
        <f xml:space="preserve">
IF($U87=1,Data!$H$4,"")&amp;
IF($U87=2,Data!$H$5,"")&amp;
IF($U87=3,Data!$H$6,"")&amp;
IF($U87=4,Data!$H$7,"")&amp;
IF($U87=5,Data!$H$8,"")&amp;
IF($U87=6,Data!$H$9,"")&amp;
IF($U87=7,Data!$H$10,"")&amp;
IF($U87=8,Data!$H$11,"")&amp;
IF($U87=9,Data!$H$12,"")&amp;
IF($U87=10,Data!$H$13,"")&amp;
IF($U87=11,Data!$H$14,"")&amp;
IF($U87=12,Data!$H$15,"")&amp;
IF($U87=13,Data!$H$16,"")&amp;
IF($U87=14,Data!$H$17,"")&amp;
IF($U87=15,Data!$H$18,"")&amp;
IF($U87=16,Data!$H$19,"")&amp;
IF($U87=17,Data!$H$20,"")&amp;
IF($U87=18,Data!$H$21,"")&amp;
IF($U87=19,Data!$H$22,"")&amp;
IF($U87=20,Data!$H$23,"")&amp;
IF($U87=21,Data!$H$24,"")&amp;
IF($U87=22,Data!$H$25,"")&amp;
IF($U87=23,Data!$H$26,"")&amp;
IF($U87=24,Data!$H$27,"")&amp;
IF($U87=25,Data!$H$28,"")&amp;
IF($U87=26,Data!$H$29,"")&amp;
IF($U87=27,Data!$H$30,"")&amp;
IF($U87=28,Data!$H$31,"")&amp;
IF($U87=29,Data!$H$32,"")&amp;
IF($U87=30,Data!$H$33,"")&amp;
IF($U87=31,Data!$H$34,"")&amp;
IF($U87=32,Data!$H$35,"")&amp;
IF($U87=33,Data!$H$36,"")&amp;
IF($U87=34,Data!$H$37,"")&amp;
IF($U87=35,Data!$H$38,"")&amp;
IF($U87=36,Data!$H$39,"")&amp;
IF($U87=37,Data!$H$40,"")&amp;
IF($U87=38,Data!$H$41,"")&amp;
IF($U87=39,Data!$H$42,"")&amp;
IF($U87=40,Data!$H$43,"")&amp;
IF($U87=41,Data!$H$44,"")&amp;
IF($U87=42,Data!$H$45,"")&amp;
IF($U87=43,Data!$H$46,"")&amp;
IF($U87=44,Data!$H$47,"")&amp;
IF($U87=45,Data!$H$48,"")&amp;
IF($U87=46,Data!$H$49,"")&amp;
IF($U87=47,Data!$H$50,"")&amp;
IF($U87=48,Data!$H$51,"")&amp;
IF($U87=49,Data!$H$52,"")&amp;
IF($U87=50,Data!$H$53,"")&amp;
IF($U87=51,Data!$H$54,"")&amp;
IF($U87=52,Data!$H$55,"")&amp;
IF($U87=53,Data!$H$56,"")&amp;
IF($U87=54,Data!$H$57,"")&amp;
IF($U87=55,Data!$H$58,"")&amp;
IF($U87=56,Data!$H$59,"")&amp;
IF($U87=57,Data!$H$60,"")&amp;
IF($U87=58,Data!$H$61,"")&amp;
IF($U87=59,Data!$H$62,"")&amp;
IF($U87=60,Data!$H$63,"")&amp;
IF($U87=61,Data!$H$64,"")&amp;
IF($U87=62,Data!$H$65,"")&amp;
IF($U87=63,Data!$H$66,"")&amp;
IF($U87=64,Data!$H$67,"")&amp;
IF($U87=65,Data!$H$68,"")&amp;
IF($U87=66,Data!$H$69,"")&amp;
IF($U87=67,Data!$H$70,"")&amp;
IF($U87=68,Data!$H$71,"")&amp;
IF($U87=69,Data!$H$72,"")&amp;
IF($U87=70,Data!$H$73,"")&amp;
IF($U87=71,Data!$H$74,"")&amp;
IF($U87=72,Data!$H$75,"")&amp;
IF($U87=73,Data!$H$76,"")&amp;
IF($U87=74,Data!$H$77,"")&amp;
IF($U87=75,Data!$H$78,"")&amp;
IF($U87=76,Data!$H$79,"")&amp;
IF($U87=77,Data!$H$80,"")&amp;
IF($U87=78,Data!$H$81,"")&amp;
IF($U87=79,Data!$H$82,"")&amp;
IF($U87=80,Data!$H$83,"")&amp;
IF($U87=81,Data!$H$84,"")&amp;
IF($U87=82,Data!$H$85,"")&amp;
IF($U87=83,Data!$H$86,"")&amp;
IF($U87=84,Data!$H$87,"")&amp;
IF($U87=85,Data!$H$88,"")&amp;
IF($U87=86,Data!$H$89,"")&amp;
IF($U87=87,Data!$H$90,"")&amp;
IF($U87=88,Data!$H$91,"")&amp;
IF($U87=89,Data!$H$92,"")&amp;
IF($U87=90,Data!$H$93,"")&amp;
IF($U87=91,Data!$H$94,"")&amp;
IF($U87=92,Data!$H$95,"")&amp;
IF($U87=93,Data!$H$96,"")&amp;
IF($U87=94,Data!$H$97,"")&amp;
IF($U87=95,Data!$H$98,"")&amp;
IF($U87=96,Data!$H$99,"")&amp;
IF($U87=97,Data!$H$100,"")&amp;
IF($U87=98,Data!$H$101,"")&amp;
IF($U87=99,Data!$H$102,"")&amp;
IF($U87=100,Data!$H$103,"")&amp;
IF($U87=101,Data!$H$104,"")&amp;
IF($U87=102,Data!$H$105,"")&amp;
IF($U87=103,Data!$H$106,"")&amp;
IF($U87=104,Data!$H$107,"")&amp;
IF($U87=105,Data!$H$108,"")&amp;
IF($U87=106,Data!$H$109,"")&amp;
IF($U87=107,Data!$H$110,"")&amp;
IF($U87=108,Data!$H$111,"")&amp;
IF($U87=109,Data!$H$112,"")&amp;
IF($U87=110,Data!$H$113,"")&amp;
IF($U87=111,Data!$H$114,"")&amp;
IF($U87=112,Data!$H$115,"")&amp;
IF($U87=113,Data!$H$116,"")&amp;
IF($U87=114,Data!$H$117,"")&amp;
IF($U87=115,Data!$H$118,"")&amp;
IF($U87=116,Data!$H$119,"")&amp;
IF($U87=117,Data!$H$120,"")&amp;
IF($U87=118,Data!$H$121,"")&amp;
IF($U87=119,Data!$H$122,"")&amp;
IF($U87=120,Data!$H$123,"")</f>
        <v/>
      </c>
      <c r="H87" s="44" t="str">
        <f>IF($U87=1,Data!$V$4&amp;" W","")&amp;
IF($U87=2,Data!$V$5&amp;" W","")&amp;
IF($U87=3,Data!$V$6&amp;" W","")&amp;
IF($U87=4,Data!$V$7&amp;" W","")&amp;
IF($U87=5,Data!$V$8&amp;" W","")&amp;
IF($U87=6,Data!$V$9&amp;" W","")&amp;
IF($U87=7,Data!$V$10&amp;" W","")&amp;
IF($U87=8,Data!$V$11&amp;" W","")&amp;
IF($U87=9,Data!$V$12&amp;" W","")&amp;
IF($U87=10,Data!$V$13&amp;" W","")&amp;
IF($U87=11,Data!$V$14&amp;" W","")&amp;
IF($U87=12,Data!$V$15&amp;" W","")&amp;
IF($U87=13,Data!$V$16&amp;" W","")&amp;
IF($U87=14,Data!$V$17&amp;" W","")&amp;
IF($U87=15,Data!$V$18&amp;" W","")&amp;
IF($U87=16,Data!$V$19&amp;" W","")&amp;
IF($U87=17,Data!$V$20&amp;" W","")&amp;
IF($U87=18,Data!$V$21&amp;" W","")&amp;
IF($U87=19,Data!$V$22&amp;" W","")&amp;
IF($U87=20,Data!$V$23&amp;" W","")&amp;
IF($U87=21,Data!$V$24&amp;" W","")&amp;
IF($U87=22,Data!$V$25&amp;" W","")&amp;
IF($U87=23,Data!$V$26&amp;" W","")&amp;
IF($U87=24,Data!$V$27&amp;" W","")&amp;
IF($U87=25,Data!$V$28&amp;" W","")&amp;
IF($U87=26,Data!$V$29&amp;" W","")&amp;
IF($U87=27,Data!$V$30&amp;" W","")&amp;
IF($U87=28,Data!$V$31&amp;" W","")&amp;
IF($U87=29,Data!$V$32&amp;" W","")&amp;
IF($U87=30,Data!$V$33&amp;" W","")&amp;
IF($U87=31,Data!$V$34&amp;" W","")&amp;
IF($U87=32,Data!$V$35&amp;" W","")&amp;
IF($U87=33,Data!$V$36&amp;" W","")&amp;
IF($U87=34,Data!$V$37&amp;" W","")&amp;
IF($U87=35,Data!$V$38&amp;" W","")&amp;
IF($U87=36,Data!$V$39&amp;" W","")&amp;
IF($U87=37,Data!$V$40&amp;" W","")&amp;
IF($U87=38,Data!$V$41&amp;" W","")&amp;
IF($U87=39,Data!$V$42&amp;" W","")&amp;
IF($U87=40,Data!$V$43&amp;" W","")&amp;
IF($U87=41,Data!$V$44&amp;" W","")&amp;
IF($U87=42,Data!$V$45&amp;" W","")&amp;
IF($U87=43,Data!$V$46&amp;" W","")&amp;
IF($U87=44,Data!$V$47&amp;" W","")&amp;
IF($U87=45,Data!$V$48&amp;" W","")&amp;
IF($U87=46,Data!$V$49&amp;" W","")&amp;
IF($U87=47,Data!$V$50&amp;" W","")&amp;
IF($U87=48,Data!$V$51&amp;" W","")&amp;
IF($U87=49,Data!$V$52&amp;" W","")&amp;
IF($U87=50,Data!$V$53&amp;" W","")&amp;
IF($U87=51,Data!$V$54&amp;" W","")&amp;
IF($U87=52,Data!$V$55&amp;" W","")&amp;
IF($U87=53,Data!$V$56&amp;" W","")&amp;
IF($U87=54,Data!$V$57&amp;" W","")&amp;
IF($U87=55,Data!$V$58&amp;" W","")&amp;
IF($U87=56,Data!$V$59&amp;" W","")&amp;
IF($U87=57,Data!$V$60&amp;" W","")&amp;
IF($U87=58,Data!$V$61&amp;" W","")&amp;
IF($U87=59,Data!$V$62&amp;" W","")&amp;
IF($U87=60,Data!$V$63&amp;" W","")&amp;
IF($U87=61,Data!$V$64&amp;" W","")&amp;
IF($U87=62,Data!$V$65&amp;" W","")&amp;
IF($U87=63,Data!$V$66&amp;" W","")&amp;
IF($U87=64,Data!$V$67&amp;" W","")&amp;
IF($U87=65,Data!$V$68&amp;" W","")&amp;
IF($U87=66,Data!$V$69&amp;" W","")&amp;
IF($U87=67,Data!$V$70&amp;" W","")&amp;
IF($U87=68,Data!$V$71&amp;" W","")&amp;
IF($U87=69,Data!$V$72&amp;" W","")&amp;
IF($U87=70,Data!$V$73&amp;" W","")&amp;
IF($U87=71,Data!$V$74&amp;" W","")&amp;
IF($U87=72,Data!$V$75&amp;" W","")&amp;
IF($U87=73,Data!$V$76&amp;" W","")&amp;
IF($U87=74,Data!$V$77&amp;" W","")&amp;
IF($U87=75,Data!$V$78&amp;" W","")&amp;
IF($U87=76,Data!$V$79&amp;" W","")&amp;
IF($U87=77,Data!$V$80&amp;" W","")&amp;
IF($U87=78,Data!$V$81&amp;" W","")&amp;
IF($U87=79,Data!$V$82&amp;" W","")&amp;
IF($U87=80,Data!$V$83&amp;" W","")&amp;
IF($U87=81,Data!$V$84&amp;" W","")&amp;
IF($U87=82,Data!$V$85&amp;" W","")&amp;
IF($U87=83,Data!$V$86&amp;" W","")&amp;
IF($U87=84,Data!$V$87&amp;" W","")&amp;
IF($U87=85,Data!$V$88&amp;" W","")&amp;
IF($U87=86,Data!$V$89&amp;" W","")&amp;
IF($U87=87,Data!$V$90&amp;" W","")&amp;
IF($U87=88,Data!$V$91&amp;" W","")&amp;
IF($U87=89,Data!$V$92&amp;" W","")&amp;
IF($U87=90,Data!$V$93&amp;" W","")&amp;
IF($U87=91,Data!$V$94&amp;" W","")&amp;
IF($U87=92,Data!$V$95&amp;" W","")&amp;
IF($U87=93,Data!$V$96&amp;" W","")&amp;
IF($U87=94,Data!$V$97&amp;" W","")&amp;
IF($U87=95,Data!$V$98&amp;" W","")&amp;
IF($U87=96,Data!$V$99&amp;" W","")&amp;
IF($U87=97,Data!$V$100&amp;" W","")&amp;
IF($U87=98,Data!$V$101&amp;" W","")&amp;
IF($U87=99,Data!$V$102&amp;" W","")&amp;
IF($U87=100,Data!$V$103&amp;" W","")&amp;
IF($U87=101,Data!$V187&amp;" W","")&amp;
IF($U87=102,Data!$V$105&amp;" W","")&amp;
IF($U87=103,Data!$V$106&amp;" W","")&amp;
IF($U87=104,Data!$V$107&amp;" W","")&amp;
IF($U87=105,Data!$V$108&amp;" W","")&amp;
IF($U87=106,Data!$V$109&amp;" W","")&amp;
IF($U87=107,Data!$V$110&amp;" W","")&amp;
IF($U87=108,Data!$V$111&amp;" W","")&amp;
IF($U87=109,Data!$V$112&amp;" W","")&amp;
IF($U87=110,Data!$V$113&amp;" W","")&amp;
IF($U87=111,Data!$V$114&amp;" W","")&amp;
IF($U87=112,Data!$V$115&amp;" W","")&amp;
IF($U87=113,Data!$V$116&amp;" W","")&amp;
IF($U87=114,Data!$V$117&amp;" W","")&amp;
IF($U87=115,Data!$V$118&amp;" W","")&amp;
IF($U87=116,Data!$V$119&amp;" W","")&amp;
IF($U87=117,Data!$V$120&amp;" W","")&amp;
IF($U87=118,Data!$V$121&amp;" W","")&amp;
IF($U87=119,Data!$V$122&amp;" W","")&amp;
IF($U87=120,Data!$V$123&amp;" W","")</f>
        <v/>
      </c>
      <c r="I87" s="42" t="str">
        <f>IF($U87=1,Data!$W$4&amp;" W","")&amp;
IF($U87=2,Data!$W$5&amp;" W","")&amp;
IF($U87=3,Data!$W$6&amp;" W","")&amp;
IF($U87=4,Data!$W$7&amp;" W","")&amp;
IF($U87=5,Data!$W$8&amp;" W","")&amp;
IF($U87=6,Data!$W$9&amp;" W","")&amp;
IF($U87=7,Data!$W$10&amp;" W","")&amp;
IF($U87=8,Data!$W$11&amp;" W","")&amp;
IF($U87=9,Data!$W$12&amp;" W","")&amp;
IF($U87=10,Data!$W$13&amp;" W","")&amp;
IF($U87=11,Data!$W$14&amp;" W","")&amp;
IF($U87=12,Data!$W$15&amp;" W","")&amp;
IF($U87=13,Data!$W$16&amp;" W","")&amp;
IF($U87=14,Data!$W$17&amp;" W","")&amp;
IF($U87=15,Data!$W$18&amp;" W","")&amp;
IF($U87=16,Data!$W$19&amp;" W","")&amp;
IF($U87=17,Data!$W$20&amp;" W","")&amp;
IF($U87=18,Data!$W$21&amp;" W","")&amp;
IF($U87=19,Data!$W$22&amp;" W","")&amp;
IF($U87=20,Data!$W$23&amp;" W","")&amp;
IF($U87=21,Data!$W$24&amp;" W","")&amp;
IF($U87=22,Data!$W$25&amp;" W","")&amp;
IF($U87=23,Data!$W$26&amp;" W","")&amp;
IF($U87=24,Data!$W$27&amp;" W","")&amp;
IF($U87=25,Data!$W$28&amp;" W","")&amp;
IF($U87=26,Data!$W$29&amp;" W","")&amp;
IF($U87=27,Data!$W$30&amp;" W","")&amp;
IF($U87=28,Data!$W$31&amp;" W","")&amp;
IF($U87=29,Data!$W$32&amp;" W","")&amp;
IF($U87=30,Data!$W$33&amp;" W","")&amp;
IF($U87=31,Data!$W$34&amp;" W","")&amp;
IF($U87=32,Data!$W$35&amp;" W","")&amp;
IF($U87=33,Data!$W$36&amp;" W","")&amp;
IF($U87=34,Data!$W$37&amp;" W","")&amp;
IF($U87=35,Data!$W$38&amp;" W","")&amp;
IF($U87=36,Data!$W$39&amp;" W","")&amp;
IF($U87=37,Data!$W$40&amp;" W","")&amp;
IF($U87=38,Data!$W$41&amp;" W","")&amp;
IF($U87=39,Data!$W$42&amp;" W","")&amp;
IF($U87=40,Data!$W$43&amp;" W","")&amp;
IF($U87=41,Data!$W$44&amp;" W","")&amp;
IF($U87=42,Data!$W$45&amp;" W","")&amp;
IF($U87=43,Data!$W$46&amp;" W","")&amp;
IF($U87=44,Data!$W$47&amp;" W","")&amp;
IF($U87=45,Data!$W$48&amp;" W","")&amp;
IF($U87=46,Data!$W$49&amp;" W","")&amp;
IF($U87=47,Data!$W$50&amp;" W","")&amp;
IF($U87=48,Data!$W$51&amp;" W","")&amp;
IF($U87=49,Data!$W$52&amp;" W","")&amp;
IF($U87=50,Data!$W$53&amp;" W","")&amp;
IF($U87=51,Data!$W$54&amp;" W","")&amp;
IF($U87=52,Data!$W$55&amp;" W","")&amp;
IF($U87=53,Data!$W$56&amp;" W","")&amp;
IF($U87=54,Data!$W$57&amp;" W","")&amp;
IF($U87=55,Data!$W$58&amp;" W","")&amp;
IF($U87=56,Data!$W$59&amp;" W","")&amp;
IF($U87=57,Data!$W$60&amp;" W","")&amp;
IF($U87=58,Data!$W$61&amp;" W","")&amp;
IF($U87=59,Data!$W$62&amp;" W","")&amp;
IF($U87=60,Data!$W$63&amp;" W","")&amp;
IF($U87=61,Data!$W$64&amp;" W","")&amp;
IF($U87=62,Data!$W$65&amp;" W","")&amp;
IF($U87=63,Data!$W$66&amp;" W","")&amp;
IF($U87=64,Data!$W$67&amp;" W","")&amp;
IF($U87=65,Data!$W$68&amp;" W","")&amp;
IF($U87=66,Data!$W$69&amp;" W","")&amp;
IF($U87=67,Data!$W$70&amp;" W","")&amp;
IF($U87=68,Data!$W$71&amp;" W","")&amp;
IF($U87=69,Data!$W$72&amp;" W","")&amp;
IF($U87=70,Data!$W$73&amp;" W","")&amp;
IF($U87=71,Data!$W$74&amp;" W","")&amp;
IF($U87=72,Data!$W$75&amp;" W","")&amp;
IF($U87=73,Data!$W$76&amp;" W","")&amp;
IF($U87=74,Data!$W$77&amp;" W","")&amp;
IF($U87=75,Data!$W$78&amp;" W","")&amp;
IF($U87=76,Data!$W$79&amp;" W","")&amp;
IF($U87=77,Data!$W$80&amp;" W","")&amp;
IF($U87=78,Data!$W$81&amp;" W","")&amp;
IF($U87=79,Data!$W$82&amp;" W","")&amp;
IF($U87=80,Data!$W$83&amp;" W","")&amp;
IF($U87=81,Data!$W$84&amp;" W","")&amp;
IF($U87=82,Data!$W$85&amp;" W","")&amp;
IF($U87=83,Data!$W$86&amp;" W","")&amp;
IF($U87=84,Data!$W$87&amp;" W","")&amp;
IF($U87=85,Data!$W$88&amp;" W","")&amp;
IF($U87=86,Data!$W$89&amp;" W","")&amp;
IF($U87=87,Data!$W$90&amp;" W","")&amp;
IF($U87=88,Data!$W$91&amp;" W","")&amp;
IF($U87=89,Data!$W$92&amp;" W","")&amp;
IF($U87=90,Data!$W$93&amp;" W","")&amp;
IF($U87=91,Data!$W$94&amp;" W","")&amp;
IF($U87=92,Data!$W$95&amp;" W","")&amp;
IF($U87=93,Data!$W$96&amp;" W","")&amp;
IF($U87=94,Data!$W$97&amp;" W","")&amp;
IF($U87=95,Data!$W$98&amp;" W","")&amp;
IF($U87=96,Data!$W$99&amp;" W","")&amp;
IF($U87=97,Data!$W$100&amp;" W","")&amp;
IF($U87=98,Data!$W$101&amp;" W","")&amp;
IF($U87=99,Data!$W$102&amp;" W","")&amp;
IF($U87=100,Data!$W$103&amp;" W","")&amp;
IF($U87=101,Data!$V187&amp;" W","")&amp;
IF($U87=102,Data!$W$105&amp;" W","")&amp;
IF($U87=103,Data!$W$106&amp;" W","")&amp;
IF($U87=104,Data!$W$107&amp;" W","")&amp;
IF($U87=105,Data!$W$108&amp;" W","")&amp;
IF($U87=106,Data!$W$109&amp;" W","")&amp;
IF($U87=107,Data!$W$110&amp;" W","")&amp;
IF($U87=108,Data!$W$111&amp;" W","")&amp;
IF($U87=109,Data!$W$112&amp;" W","")&amp;
IF($U87=110,Data!$W$113&amp;" W","")&amp;
IF($U87=111,Data!$W$114&amp;" W","")&amp;
IF($U87=112,Data!$W$115&amp;" W","")&amp;
IF($U87=113,Data!$W$116&amp;" W","")&amp;
IF($U87=114,Data!$W$117&amp;" W","")&amp;
IF($U87=115,Data!$W$118&amp;" W","")&amp;
IF($U87=116,Data!$W$119&amp;" W","")&amp;
IF($U87=117,Data!$W$120&amp;" W","")&amp;
IF($U87=118,Data!$W$121&amp;" W","")&amp;
IF($U87=119,Data!$W$122&amp;" W","")&amp;
IF($U87=120,Data!$W$123&amp;" W","")</f>
        <v/>
      </c>
      <c r="J87" s="44" t="str">
        <f>IF($U87=1,Data!$X$4&amp;" W","")&amp;
IF($U87=2,Data!$X$5&amp;" W","")&amp;
IF($U87=3,Data!$X$6&amp;" W","")&amp;
IF($U87=4,Data!$X$7&amp;" W","")&amp;
IF($U87=5,Data!$X$8&amp;" W","")&amp;
IF($U87=6,Data!$X$9&amp;" W","")&amp;
IF($U87=7,Data!$X$10&amp;" W","")&amp;
IF($U87=8,Data!$X$11&amp;" W","")&amp;
IF($U87=9,Data!$X$12&amp;" W","")&amp;
IF($U87=10,Data!$X$13&amp;" W","")&amp;
IF($U87=11,Data!$X$14&amp;" W","")&amp;
IF($U87=12,Data!$X$15&amp;" W","")&amp;
IF($U87=13,Data!$X$16&amp;" W","")&amp;
IF($U87=14,Data!$X$17&amp;" W","")&amp;
IF($U87=15,Data!$X$18&amp;" W","")&amp;
IF($U87=16,Data!$X$19&amp;" W","")&amp;
IF($U87=17,Data!$X$20&amp;" W","")&amp;
IF($U87=18,Data!$X$21&amp;" W","")&amp;
IF($U87=19,Data!$X$22&amp;" W","")&amp;
IF($U87=20,Data!$X$23&amp;" W","")&amp;
IF($U87=21,Data!$X$24&amp;" W","")&amp;
IF($U87=22,Data!$X$25&amp;" W","")&amp;
IF($U87=23,Data!$X$26&amp;" W","")&amp;
IF($U87=24,Data!$X$27&amp;" W","")&amp;
IF($U87=25,Data!$X$28&amp;" W","")&amp;
IF($U87=26,Data!$X$29&amp;" W","")&amp;
IF($U87=27,Data!$X$30&amp;" W","")&amp;
IF($U87=28,Data!$X$31&amp;" W","")&amp;
IF($U87=29,Data!$X$32&amp;" W","")&amp;
IF($U87=30,Data!$X$33&amp;" W","")&amp;
IF($U87=31,Data!$X$34&amp;" W","")&amp;
IF($U87=32,Data!$X$35&amp;" W","")&amp;
IF($U87=33,Data!$X$36&amp;" W","")&amp;
IF($U87=34,Data!$X$37&amp;" W","")&amp;
IF($U87=35,Data!$X$38&amp;" W","")&amp;
IF($U87=36,Data!$X$39&amp;" W","")&amp;
IF($U87=37,Data!$X$40&amp;" W","")&amp;
IF($U87=38,Data!$X$41&amp;" W","")&amp;
IF($U87=39,Data!$X$42&amp;" W","")&amp;
IF($U87=40,Data!$X$43&amp;" W","")&amp;
IF($U87=41,Data!$X$44&amp;" W","")&amp;
IF($U87=42,Data!$X$45&amp;" W","")&amp;
IF($U87=43,Data!$X$46&amp;" W","")&amp;
IF($U87=44,Data!$X$47&amp;" W","")&amp;
IF($U87=45,Data!$X$48&amp;" W","")&amp;
IF($U87=46,Data!$X$49&amp;" W","")&amp;
IF($U87=47,Data!$X$50&amp;" W","")&amp;
IF($U87=48,Data!$X$51&amp;" W","")&amp;
IF($U87=49,Data!$X$52&amp;" W","")&amp;
IF($U87=50,Data!$X$53&amp;" W","")&amp;
IF($U87=51,Data!$X$54&amp;" W","")&amp;
IF($U87=52,Data!$X$55&amp;" W","")&amp;
IF($U87=53,Data!$X$56&amp;" W","")&amp;
IF($U87=54,Data!$X$57&amp;" W","")&amp;
IF($U87=55,Data!$X$58&amp;" W","")&amp;
IF($U87=56,Data!$X$59&amp;" W","")&amp;
IF($U87=57,Data!$X$60&amp;" W","")&amp;
IF($U87=58,Data!$X$61&amp;" W","")&amp;
IF($U87=59,Data!$X$62&amp;" W","")&amp;
IF($U87=60,Data!$X$63&amp;" W","")&amp;
IF($U87=61,Data!$X$64&amp;" W","")&amp;
IF($U87=62,Data!$X$65&amp;" W","")&amp;
IF($U87=63,Data!$X$66&amp;" W","")&amp;
IF($U87=64,Data!$X$67&amp;" W","")&amp;
IF($U87=65,Data!$X$68&amp;" W","")&amp;
IF($U87=66,Data!$X$69&amp;" W","")&amp;
IF($U87=67,Data!$X$70&amp;" W","")&amp;
IF($U87=68,Data!$X$71&amp;" W","")&amp;
IF($U87=69,Data!$X$72&amp;" W","")&amp;
IF($U87=70,Data!$X$73&amp;" W","")&amp;
IF($U87=71,Data!$X$74&amp;" W","")&amp;
IF($U87=72,Data!$X$75&amp;" W","")&amp;
IF($U87=73,Data!$X$76&amp;" W","")&amp;
IF($U87=74,Data!$X$77&amp;" W","")&amp;
IF($U87=75,Data!$X$78&amp;" W","")&amp;
IF($U87=76,Data!$X$79&amp;" W","")&amp;
IF($U87=77,Data!$X$80&amp;" W","")&amp;
IF($U87=78,Data!$X$81&amp;" W","")&amp;
IF($U87=79,Data!$X$82&amp;" W","")&amp;
IF($U87=80,Data!$X$83&amp;" W","")&amp;
IF($U87=81,Data!$X$84&amp;" W","")&amp;
IF($U87=82,Data!$X$85&amp;" W","")&amp;
IF($U87=83,Data!$X$86&amp;" W","")&amp;
IF($U87=84,Data!$X$87&amp;" W","")&amp;
IF($U87=85,Data!$X$88&amp;" W","")&amp;
IF($U87=86,Data!$X$89&amp;" W","")&amp;
IF($U87=87,Data!$X$90&amp;" W","")&amp;
IF($U87=88,Data!$X$91&amp;" W","")&amp;
IF($U87=89,Data!$X$92&amp;" W","")&amp;
IF($U87=90,Data!$X$93&amp;" W","")&amp;
IF($U87=91,Data!$X$94&amp;" W","")&amp;
IF($U87=92,Data!$X$95&amp;" W","")&amp;
IF($U87=93,Data!$X$96&amp;" W","")&amp;
IF($U87=94,Data!$X$97&amp;" W","")&amp;
IF($U87=95,Data!$X$98&amp;" W","")&amp;
IF($U87=96,Data!$X$99&amp;" W","")&amp;
IF($U87=97,Data!$X$100&amp;" W","")&amp;
IF($U87=98,Data!$X$101&amp;" W","")&amp;
IF($U87=99,Data!$X$102&amp;" W","")&amp;
IF($U87=100,Data!$X$103&amp;" W","")&amp;
IF($U87=101,Data!$X$104&amp;" W","")&amp;
IF($U87=102,Data!$X$105&amp;" W","")&amp;
IF($U87=103,Data!$X$106&amp;" W","")&amp;
IF($U87=104,Data!$X$107&amp;" W","")&amp;
IF($U87=105,Data!$X$108&amp;" W","")&amp;
IF($U87=106,Data!$X$109&amp;" W","")&amp;
IF($U87=107,Data!$X$110&amp;" W","")&amp;
IF($U87=108,Data!$X$111&amp;" W","")&amp;
IF($U87=109,Data!$X$112&amp;" W","")&amp;
IF($U87=110,Data!$X$113&amp;" W","")&amp;
IF($U87=111,Data!$X$114&amp;" W","")&amp;
IF($U87=112,Data!$X$115&amp;" W","")&amp;
IF($U87=113,Data!$X$116&amp;" W","")&amp;
IF($U87=114,Data!$X$117&amp;" W","")&amp;
IF($U87=115,Data!$X$118&amp;" W","")&amp;
IF($U87=116,Data!$X$119&amp;" W","")&amp;
IF($U87=117,Data!$X$120&amp;" W","")&amp;
IF($U87=118,Data!$X$121&amp;" W","")&amp;
IF($U87=119,Data!$X$122&amp;" W","")&amp;
IF($U87=120,Data!$X$123&amp;" W","")</f>
        <v/>
      </c>
      <c r="K87" s="238" t="str">
        <f>IF($U87=1,Data!$Y$4&amp;" W","")&amp;
IF($U87=2,Data!$Y$5&amp;" W","")&amp;
IF($U87=3,Data!$Y$6&amp;" W","")&amp;
IF($U87=4,Data!$Y$7&amp;" W","")&amp;
IF($U87=5,Data!$Y$8&amp;" W","")&amp;
IF($U87=6,Data!$Y$9&amp;" W","")&amp;
IF($U87=7,Data!$Y$10&amp;" W","")&amp;
IF($U87=8,Data!$Y$11&amp;" W","")&amp;
IF($U87=9,Data!$Y$12&amp;" W","")&amp;
IF($U87=10,Data!$Y$13&amp;" W","")&amp;
IF($U87=11,Data!$Y$14&amp;" W","")&amp;
IF($U87=12,Data!$Y$15&amp;" W","")&amp;
IF($U87=13,Data!$Y$16&amp;" W","")&amp;
IF($U87=14,Data!$Y$17&amp;" W","")&amp;
IF($U87=15,Data!$Y$18&amp;" W","")&amp;
IF($U87=16,Data!$Y$19&amp;" W","")&amp;
IF($U87=17,Data!$Y$20&amp;" W","")&amp;
IF($U87=18,Data!$Y$21&amp;" W","")&amp;
IF($U87=19,Data!$Y$22&amp;" W","")&amp;
IF($U87=20,Data!$Y$23&amp;" W","")&amp;
IF($U87=21,Data!$Y$24&amp;" W","")&amp;
IF($U87=22,Data!$Y$25&amp;" W","")&amp;
IF($U87=23,Data!$Y$26&amp;" W","")&amp;
IF($U87=24,Data!$Y$27&amp;" W","")&amp;
IF($U87=25,Data!$Y$28&amp;" W","")&amp;
IF($U87=26,Data!$Y$29&amp;" W","")&amp;
IF($U87=27,Data!$Y$30&amp;" W","")&amp;
IF($U87=28,Data!$Y$31&amp;" W","")&amp;
IF($U87=29,Data!$Y$32&amp;" W","")&amp;
IF($U87=30,Data!$Y$33&amp;" W","")&amp;
IF($U87=31,Data!$Y$34&amp;" W","")&amp;
IF($U87=32,Data!$Y$35&amp;" W","")&amp;
IF($U87=33,Data!$Y$36&amp;" W","")&amp;
IF($U87=34,Data!$Y$37&amp;" W","")&amp;
IF($U87=35,Data!$Y$38&amp;" W","")&amp;
IF($U87=36,Data!$Y$39&amp;" W","")&amp;
IF($U87=37,Data!$Y$40&amp;" W","")&amp;
IF($U87=38,Data!$Y$41&amp;" W","")&amp;
IF($U87=39,Data!$Y$42&amp;" W","")&amp;
IF($U87=40,Data!$Y$43&amp;" W","")&amp;
IF($U87=41,Data!$Y$44&amp;" W","")&amp;
IF($U87=42,Data!$Y$45&amp;" W","")&amp;
IF($U87=43,Data!$Y$46&amp;" W","")&amp;
IF($U87=44,Data!$Y$47&amp;" W","")&amp;
IF($U87=45,Data!$Y$48&amp;" W","")&amp;
IF($U87=46,Data!$Y$49&amp;" W","")&amp;
IF($U87=47,Data!$Y$50&amp;" W","")&amp;
IF($U87=48,Data!$Y$51&amp;" W","")&amp;
IF($U87=49,Data!$Y$52&amp;" W","")&amp;
IF($U87=50,Data!$Y$53&amp;" W","")&amp;
IF($U87=51,Data!$Y$54&amp;" W","")&amp;
IF($U87=52,Data!$Y$55&amp;" W","")&amp;
IF($U87=53,Data!$Y$56&amp;" W","")&amp;
IF($U87=54,Data!$Y$57&amp;" W","")&amp;
IF($U87=55,Data!$Y$58&amp;" W","")&amp;
IF($U87=56,Data!$Y$59&amp;" W","")&amp;
IF($U87=57,Data!$Y$60&amp;" W","")&amp;
IF($U87=58,Data!$Y$61&amp;" W","")&amp;
IF($U87=59,Data!$Y$62&amp;" W","")&amp;
IF($U87=60,Data!$Y$63&amp;" W","")&amp;
IF($U87=61,Data!$Y$64&amp;" W","")&amp;
IF($U87=62,Data!$Y$65&amp;" W","")&amp;
IF($U87=63,Data!$Y$66&amp;" W","")&amp;
IF($U87=64,Data!$Y$67&amp;" W","")&amp;
IF($U87=65,Data!$Y$68&amp;" W","")&amp;
IF($U87=66,Data!$Y$69&amp;" W","")&amp;
IF($U87=67,Data!$Y$70&amp;" W","")&amp;
IF($U87=68,Data!$Y$71&amp;" W","")&amp;
IF($U87=69,Data!$Y$72&amp;" W","")&amp;
IF($U87=70,Data!$Y$73&amp;" W","")&amp;
IF($U87=71,Data!$Y$74&amp;" W","")&amp;
IF($U87=72,Data!$Y$75&amp;" W","")&amp;
IF($U87=73,Data!$Y$76&amp;" W","")&amp;
IF($U87=74,Data!$Y$77&amp;" W","")&amp;
IF($U87=75,Data!$Y$78&amp;" W","")&amp;
IF($U87=76,Data!$Y$79&amp;" W","")&amp;
IF($U87=77,Data!$Y$80&amp;" W","")&amp;
IF($U87=78,Data!$Y$81&amp;" W","")&amp;
IF($U87=79,Data!$Y$82&amp;" W","")&amp;
IF($U87=80,Data!$Y$83&amp;" W","")&amp;
IF($U87=81,Data!$Y$84&amp;" W","")&amp;
IF($U87=82,Data!$Y$85&amp;" W","")&amp;
IF($U87=83,Data!$Y$86&amp;" W","")&amp;
IF($U87=84,Data!$Y$87&amp;" W","")&amp;
IF($U87=85,Data!$Y$88&amp;" W","")&amp;
IF($U87=86,Data!$Y$89&amp;" W","")&amp;
IF($U87=87,Data!$Y$90&amp;" W","")&amp;
IF($U87=88,Data!$Y$91&amp;" W","")&amp;
IF($U87=89,Data!$Y$92&amp;" W","")&amp;
IF($U87=90,Data!$Y$93&amp;" W","")&amp;
IF($U87=91,Data!$Y$94&amp;" W","")&amp;
IF($U87=92,Data!$Y$95&amp;" W","")&amp;
IF($U87=93,Data!$Y$96&amp;" W","")&amp;
IF($U87=94,Data!$Y$97&amp;" W","")&amp;
IF($U87=95,Data!$Y$98&amp;" W","")&amp;
IF($U87=96,Data!$Y$99&amp;" W","")&amp;
IF($U87=97,Data!$Y$100&amp;" W","")&amp;
IF($U87=98,Data!$Y$101&amp;" W","")&amp;
IF($U87=99,Data!$Y$102&amp;" W","")&amp;
IF($U87=100,Data!$Y$103&amp;" W","")&amp;
IF($U87=101,Data!$Y$104&amp;" W","")&amp;
IF($U87=102,Data!$Y$105&amp;" W","")&amp;
IF($U87=103,Data!$Y$106&amp;" W","")&amp;
IF($U87=104,Data!$Y$107&amp;" W","")&amp;
IF($U87=105,Data!$Y$108&amp;" W","")&amp;
IF($U87=106,Data!$Y$109&amp;" W","")&amp;
IF($U87=107,Data!$Y$110&amp;" W","")&amp;
IF($U87=108,Data!$Y$111&amp;" W","")&amp;
IF($U87=109,Data!$Y$112&amp;" W","")&amp;
IF($U87=110,Data!$Y$113&amp;" W","")&amp;
IF($U87=111,Data!$Y$114&amp;" W","")&amp;
IF($U87=112,Data!$Y$115&amp;" W","")&amp;
IF($U87=113,Data!$Y$116&amp;" W","")&amp;
IF($U87=114,Data!$Y$117&amp;" W","")&amp;
IF($U87=115,Data!$Y$118&amp;" W","")&amp;
IF($U87=116,Data!$Y$119&amp;" W","")&amp;
IF($U87=117,Data!$Y$120&amp;" W","")&amp;
IF($U87=118,Data!$Y$121&amp;" W","")&amp;
IF($U87=119,Data!$Y$122&amp;" W","")&amp;
IF($U87=120,Data!$Y$123&amp;" W","")</f>
        <v/>
      </c>
      <c r="L87" s="66" t="str">
        <f>IF($U87=1,Data!$L$4&amp;" - "&amp;RIGHT(Data!$L$4,2)&amp;"00 K","")&amp;
IF($U87=2,Data!$L$5&amp;" - "&amp;RIGHT(Data!$L$5,2)&amp;"00 K","")&amp;
IF($U87=3,Data!$L$6&amp;" - "&amp;RIGHT(Data!$L$6,2)&amp;"00 K","")&amp;
IF($U87=4,Data!$L$7&amp;" - "&amp;RIGHT(Data!$L$7,2)&amp;"00 K","")&amp;
IF($U87=5,Data!$L$8&amp;" - "&amp;RIGHT(Data!$L$8,2)&amp;"00 K","")&amp;
IF($U87=6,Data!$L$9&amp;" - "&amp;RIGHT(Data!$L$9,2)&amp;"00 K","")&amp;
IF($U87=7,Data!$L$10&amp;" - "&amp;RIGHT(Data!$L$10,2)&amp;"00 K","")&amp;
IF($U87=8,Data!$L$11&amp;" - "&amp;RIGHT(Data!$L$11,2)&amp;"00 K","")&amp;
IF($U87=9,Data!$L$12&amp;" - "&amp;RIGHT(Data!$L$12,2)&amp;"00 K","")&amp;
IF($U87=10,Data!$L$13&amp;" - "&amp;RIGHT(Data!$L$13,2)&amp;"00 K","")&amp;
IF($U87=11,Data!$L$14&amp;" - "&amp;RIGHT(Data!$L$14,2)&amp;"00 K","")&amp;
IF($U87=12,Data!$L$15&amp;" - "&amp;RIGHT(Data!$L$15,2)&amp;"00 K","")&amp;
IF($U87=13,Data!$L$16&amp;" - "&amp;RIGHT(Data!$L$16,2)&amp;"00 K","")&amp;
IF($U87=14,Data!$L$17&amp;" - "&amp;RIGHT(Data!$L$17,2)&amp;"00 K","")&amp;
IF($U87=15,Data!$L$18&amp;" - "&amp;RIGHT(Data!$L$18,2)&amp;"00 K","")&amp;
IF($U87=16,Data!$L$19&amp;" - "&amp;RIGHT(Data!$L$19,2)&amp;"00 K","")&amp;
IF($U87=17,Data!$L$20&amp;" - "&amp;RIGHT(Data!$L$20,2)&amp;"00 K","")&amp;
IF($U87=18,Data!$L$21&amp;" - "&amp;RIGHT(Data!$L$21,2)&amp;"00 K","")&amp;
IF($U87=19,Data!$L$22&amp;" - "&amp;RIGHT(Data!$L$22,2)&amp;"00 K","")&amp;
IF($U87=20,Data!$L$23&amp;" - "&amp;RIGHT(Data!$L$23,2)&amp;"00 K","")&amp;
IF($U87=21,Data!$L$24&amp;" - "&amp;RIGHT(Data!$L$24,2)&amp;"00 K","")&amp;
IF($U87=22,Data!$L$25&amp;" - "&amp;RIGHT(Data!$L$25,2)&amp;"00 K","")&amp;
IF($U87=23,Data!$L$26&amp;" - "&amp;RIGHT(Data!$L$26,2)&amp;"00 K","")&amp;
IF($U87=24,Data!$L$27&amp;" - "&amp;RIGHT(Data!$L$27,2)&amp;"00 K","")&amp;
IF($U87=25,Data!$L$28&amp;" - "&amp;RIGHT(Data!$L$28,2)&amp;"00 K","")&amp;
IF($U87=26,Data!$L$29&amp;" - "&amp;RIGHT(Data!$L$29,2)&amp;"00 K","")&amp;
IF($U87=27,Data!$L$30&amp;" - "&amp;RIGHT(Data!$L$30,2)&amp;"00 K","")&amp;
IF($U87=28,Data!$L$31&amp;" - "&amp;RIGHT(Data!$L$31,2)&amp;"00 K","")&amp;
IF($U87=29,Data!$L$32&amp;" - "&amp;RIGHT(Data!$L$32,2)&amp;"00 K","")&amp;
IF($U87=30,Data!$L$33&amp;" - "&amp;RIGHT(Data!$L$33,2)&amp;"00 K","")&amp;
IF($U87=31,Data!$L$34&amp;" - "&amp;RIGHT(Data!$L$34,2)&amp;"00 K","")&amp;
IF($U87=32,Data!$L$35&amp;" - "&amp;RIGHT(Data!$L$35,2)&amp;"00 K","")&amp;
IF($U87=33,Data!$L$36&amp;" - "&amp;RIGHT(Data!$L$36,2)&amp;"00 K","")&amp;
IF($U87=34,Data!$L$37&amp;" - "&amp;RIGHT(Data!$L$37,2)&amp;"00 K","")&amp;
IF($U87=35,Data!$L$38&amp;" - "&amp;RIGHT(Data!$L$38,2)&amp;"00 K","")&amp;
IF($U87=36,Data!$L$39&amp;" - "&amp;RIGHT(Data!$L$39,2)&amp;"00 K","")&amp;
IF($U87=37,Data!$L$40&amp;" - "&amp;RIGHT(Data!$L$40,2)&amp;"00 K","")&amp;
IF($U87=38,Data!$L$41&amp;" - "&amp;RIGHT(Data!$L$41,2)&amp;"00 K","")&amp;
IF($U87=39,Data!$L$42&amp;" - "&amp;RIGHT(Data!$L$42,2)&amp;"00 K","")&amp;
IF($U87=40,Data!$L$43&amp;" - "&amp;RIGHT(Data!$L$43,2)&amp;"00 K","")&amp;
IF($U87=41,Data!$L$44&amp;" - "&amp;RIGHT(Data!$L$44,2)&amp;"00 K","")&amp;
IF($U87=42,Data!$L$45&amp;" - "&amp;RIGHT(Data!$L$45,2)&amp;"00 K","")&amp;
IF($U87=43,Data!$L$46&amp;" - "&amp;RIGHT(Data!$L$46,2)&amp;"00 K","")&amp;
IF($U87=44,Data!$L$47&amp;" - "&amp;RIGHT(Data!$L$47,2)&amp;"00 K","")&amp;
IF($U87=45,Data!$L$48&amp;" - "&amp;RIGHT(Data!$L$48,2)&amp;"00 K","")&amp;
IF($U87=46,Data!$L$49&amp;" - "&amp;RIGHT(Data!$L$49,2)&amp;"00 K","")&amp;
IF($U87=47,Data!$L$50&amp;" - "&amp;RIGHT(Data!$L$50,2)&amp;"00 K","")&amp;
IF($U87=48,Data!$L$51&amp;" - "&amp;RIGHT(Data!$L$51,2)&amp;"00 K","")&amp;
IF($U87=49,Data!$L$52&amp;" - "&amp;RIGHT(Data!$L$52,2)&amp;"00 K","")&amp;
IF($U87=50,Data!$L$53&amp;" - "&amp;RIGHT(Data!$L$53,2)&amp;"00 K","")&amp;
IF($U87=51,Data!$L$54&amp;" - "&amp;RIGHT(Data!$L$54,2)&amp;"00 K","")&amp;
IF($U87=52,Data!$L$55&amp;" - "&amp;RIGHT(Data!$L$55,2)&amp;"00 K","")&amp;
IF($U87=53,Data!$L$56&amp;" - "&amp;RIGHT(Data!$L$56,2)&amp;"00 K","")&amp;
IF($U87=54,Data!$L$57&amp;" - "&amp;RIGHT(Data!$L$57,2)&amp;"00 K","")&amp;
IF($U87=55,Data!$L$58&amp;" - "&amp;RIGHT(Data!$L$58,2)&amp;"00 K","")&amp;
IF($U87=56,Data!$L$59&amp;" - "&amp;RIGHT(Data!$L$59,2)&amp;"00 K","")&amp;
IF($U87=57,Data!$L$60&amp;" - "&amp;RIGHT(Data!$L$60,2)&amp;"00 K","")&amp;
IF($U87=58,Data!$L$61&amp;" - "&amp;RIGHT(Data!$L$61,2)&amp;"00 K","")&amp;
IF($U87=59,Data!$L$62&amp;" - "&amp;RIGHT(Data!$L$62,2)&amp;"00 K","")&amp;
IF($U87=60,Data!$L$63&amp;" - "&amp;RIGHT(Data!$L$63,2)&amp;"00 K","")&amp;
IF($U87=61,Data!$L$64&amp;" - "&amp;RIGHT(Data!$L$64,2)&amp;"00 K","")&amp;
IF($U87=62,Data!$L$65&amp;" - "&amp;RIGHT(Data!$L$65,2)&amp;"00 K","")&amp;
IF($U87=63,Data!$L$66&amp;" - "&amp;RIGHT(Data!$L$66,2)&amp;"00 K","")&amp;
IF($U87=64,Data!$L$67&amp;" - "&amp;RIGHT(Data!$L$67,2)&amp;"00 K","")&amp;
IF($U87=65,Data!$L$68&amp;" - "&amp;RIGHT(Data!$L$68,2)&amp;"00 K","")&amp;
IF($U87=66,Data!$L$69&amp;" - "&amp;RIGHT(Data!$L$69,2)&amp;"00 K","")&amp;
IF($U87=67,Data!$L$70&amp;" - "&amp;RIGHT(Data!$L$70,2)&amp;"00 K","")&amp;
IF($U87=68,Data!$L$71&amp;" - "&amp;RIGHT(Data!$L$71,2)&amp;"00 K","")&amp;
IF($U87=69,Data!$L$72&amp;" - "&amp;RIGHT(Data!$L$72,2)&amp;"00 K","")&amp;
IF($U87=70,Data!$L$73&amp;" - "&amp;RIGHT(Data!$L$73,2)&amp;"00 K","")&amp;
IF($U87=71,Data!$L$74&amp;" - "&amp;RIGHT(Data!$L$74,2)&amp;"00 K","")&amp;
IF($U87=72,Data!$L$75&amp;" - "&amp;RIGHT(Data!$L$75,2)&amp;"00 K","")&amp;
IF($U87=73,Data!$L$76&amp;" - "&amp;RIGHT(Data!$L$76,2)&amp;"00 K","")&amp;
IF($U87=74,Data!$L$77&amp;" - "&amp;RIGHT(Data!$L$77,2)&amp;"00 K","")&amp;
IF($U87=75,Data!$L$78&amp;" - "&amp;RIGHT(Data!$L$78,2)&amp;"00 K","")&amp;
IF($U87=76,Data!$L$79&amp;" - "&amp;RIGHT(Data!$L$79,2)&amp;"00 K","")&amp;
IF($U87=77,Data!$L$80&amp;" - "&amp;RIGHT(Data!$L$80,2)&amp;"00 K","")&amp;
IF($U87=78,Data!$L$81&amp;" - "&amp;RIGHT(Data!$L$81,2)&amp;"00 K","")&amp;
IF($U87=79,Data!$L$82&amp;" - "&amp;RIGHT(Data!$L$82,2)&amp;"00 K","")&amp;
IF($U87=80,Data!$L$83&amp;" - "&amp;RIGHT(Data!$L$83,2)&amp;"00 K","")&amp;
IF($U87=81,Data!$L$84&amp;" - "&amp;RIGHT(Data!$L$84,2)&amp;"00 K","")&amp;
IF($U87=82,Data!$L$85&amp;" - "&amp;RIGHT(Data!$L$85,2)&amp;"00 K","")&amp;
IF($U87=83,Data!$L$86&amp;" - "&amp;RIGHT(Data!$L$86,2)&amp;"00 K","")&amp;
IF($U87=84,Data!$L$87&amp;" - "&amp;RIGHT(Data!$L$87,2)&amp;"00 K","")&amp;
IF($U87=85,Data!$L$88&amp;" - "&amp;RIGHT(Data!$L$88,2)&amp;"00 K","")&amp;
IF($U87=86,Data!$L$89&amp;" - "&amp;RIGHT(Data!$L$89,2)&amp;"00 K","")&amp;
IF($U87=87,Data!$L$90&amp;" - "&amp;RIGHT(Data!$L$90,2)&amp;"00 K","")&amp;
IF($U87=88,Data!$L$91&amp;" - "&amp;RIGHT(Data!$L$91,2)&amp;"00 K","")&amp;
IF($U87=89,Data!$L$92&amp;" - "&amp;RIGHT(Data!$L$92,2)&amp;"00 K","")&amp;
IF($U87=90,Data!$L$93&amp;" - "&amp;RIGHT(Data!$L$93,2)&amp;"00 K","")&amp;
IF($U87=91,Data!$L$94&amp;" - "&amp;RIGHT(Data!$L$94,2)&amp;"00 K","")&amp;
IF($U87=92,Data!$L$95&amp;" - "&amp;RIGHT(Data!$L$95,2)&amp;"00 K","")&amp;
IF($U87=93,Data!$L$96&amp;" - "&amp;RIGHT(Data!$L$97,2)&amp;"00 K","")&amp;
IF($U87=94,Data!$L$97&amp;" - "&amp;RIGHT(Data!$L$98,2)&amp;"00 K","")&amp;
IF($U87=95,Data!$L$98&amp;" - "&amp;RIGHT(Data!$L$99,2)&amp;"00 K","")&amp;
IF($U87=96,Data!$L$99&amp;" - "&amp;RIGHT(Data!$L$100,2)&amp;"00 K","")&amp;
IF($U87=97,Data!$L$100&amp;" - "&amp;RIGHT(Data!$L$101,2)&amp;"00 K","")&amp;
IF($U87=98,Data!$L$101&amp;" - "&amp;RIGHT(Data!$L$102,2)&amp;"00 K","")&amp;
IF($U87=99,Data!$L$102&amp;" - "&amp;RIGHT(Data!$L$103,2)&amp;"00 K","")&amp;
IF($U87=100,Data!$L$103&amp;" - "&amp;RIGHT(Data!$L$104,2)&amp;"00 K","")&amp;
IF($U87=101,Data!$L$104&amp;" - "&amp;RIGHT(Data!$L$105,2)&amp;"00 K","")&amp;
IF($U87=102,Data!$L$105&amp;" - "&amp;RIGHT(Data!$L$106,2)&amp;"00 K","")&amp;
IF($U87=103,Data!$L$106&amp;" - "&amp;RIGHT(Data!$L$107,2)&amp;"00 K","")&amp;
IF($U87=104,Data!$L$107&amp;" - "&amp;RIGHT(Data!$L$108,2)&amp;"00 K","")&amp;
IF($U87=105,Data!$L$108&amp;" - "&amp;RIGHT(Data!$L$109,2)&amp;"00 K","")&amp;
IF($U87=106,Data!$L$109&amp;" - "&amp;RIGHT(Data!$L$110,2)&amp;"00 K","")&amp;
IF($U87=107,Data!$L$110&amp;" - "&amp;RIGHT(Data!$L$111,2)&amp;"00 K","")&amp;
IF($U87=108,Data!$L$111&amp;" - "&amp;RIGHT(Data!$L$112,2)&amp;"00 K","")&amp;
IF($U87=109,Data!$L$112&amp;" - "&amp;RIGHT(Data!$L$113,2)&amp;"00 K","")&amp;
IF($U87=110,Data!$L$113&amp;" - "&amp;RIGHT(Data!$L$114,2)&amp;"00 K","")&amp;
IF($U87=111,Data!$L$114&amp;" - "&amp;RIGHT(Data!$L$115,2)&amp;"00 K","")&amp;
IF($U87=112,Data!$L$115&amp;" - "&amp;RIGHT(Data!$L$116,2)&amp;"00 K","")&amp;
IF($U87=113,Data!$L$116&amp;" - "&amp;RIGHT(Data!$L$117,2)&amp;"00 K","")&amp;
IF($U87=114,Data!$L$117&amp;" - "&amp;RIGHT(Data!$L$118,2)&amp;"00 K","")&amp;
IF($U87=115,Data!$L$118&amp;" - "&amp;RIGHT(Data!$L$119,2)&amp;"00 K","")&amp;
IF($U87=116,Data!$L$119&amp;" - "&amp;RIGHT(Data!$L$120,2)&amp;"00 K","")&amp;
IF($U87=117,Data!$L$120&amp;" - "&amp;RIGHT(Data!$L$121,2)&amp;"00 K","")&amp;
IF($U87=118,Data!$L$121&amp;" - "&amp;RIGHT(Data!$L$122,2)&amp;"00 K","")&amp;
IF($U87=119,Data!$L$122&amp;" - "&amp;RIGHT(Data!$L$123,2)&amp;"00 K","")&amp;
IF($U87=120,Data!$L$123&amp;" - "&amp;RIGHT(Data!$L$124,2)&amp;"00 K","")</f>
        <v/>
      </c>
      <c r="M87" s="45"/>
      <c r="N87" s="46"/>
      <c r="O87" s="46"/>
      <c r="P87" s="208"/>
      <c r="Q87" s="208"/>
      <c r="R87" s="210"/>
      <c r="S87" s="210"/>
      <c r="T87" s="47"/>
      <c r="U87" s="48"/>
      <c r="V87" s="111"/>
      <c r="W87" s="111"/>
      <c r="X87" s="111"/>
      <c r="Y87" s="111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</row>
    <row r="88" spans="1:44" hidden="1" outlineLevel="1" x14ac:dyDescent="0.3">
      <c r="A88" s="39">
        <v>85</v>
      </c>
      <c r="B88" s="116" t="str">
        <f>IF($U88=1,Data!$E$4,"")&amp;
IF($U88=2,Data!$E$5,"")&amp;
IF($U88=3,Data!$E$6,"")&amp;
IF($U88=4,Data!$E$7,"")&amp;
IF($U88=5,Data!$E$8,"")&amp;
IF($U88=6,Data!$E$9,"")&amp;
IF($U88=7,Data!$E$10,"")&amp;
IF($U88=8,Data!$E$11,"")&amp;
IF($U88=9,Data!$E$12,"")&amp;
IF($U88=10,Data!$E$13,"")&amp;
IF($U88=11,Data!$E$14,"")&amp;
IF($U88=12,Data!$E$15,"")&amp;
IF($U88=13,Data!$E$16,"")&amp;
IF($U88=14,Data!$E$17,"")&amp;
IF($U88=15,Data!$E$18,"")&amp;
IF($U88=16,Data!$E$19,"")&amp;
IF($U88=17,Data!$E$20,"")&amp;
IF($U88=18,Data!$E$21,"")&amp;
IF($U88=19,Data!$E$22,"")&amp;
IF($U88=20,Data!$E$23,"")&amp;
IF($U88=21,Data!$E$24,"")&amp;
IF($U88=22,Data!$E$25,"")&amp;
IF($U88=23,Data!$E$26,"")&amp;
IF($U88=24,Data!$E$27,"")&amp;
IF($U88=25,Data!$E$28,"")&amp;
IF($U88=26,Data!$E$29,"")&amp;
IF($U88=27,Data!$E$30,"")&amp;
IF($U88=28,Data!$E$31,"")&amp;
IF($U88=29,Data!$E$32,"")&amp;
IF($U88=30,Data!$E$33,"")&amp;
IF($U88=31,Data!$E$34,"")&amp;
IF($U88=32,Data!$E$35,"")&amp;
IF($U88=33,Data!$E$36,"")&amp;
IF($U88=34,Data!$E$37,"")&amp;
IF($U88=35,Data!$E$38,"")&amp;
IF($U88=36,Data!$E$39,"")&amp;
IF($U88=37,Data!$E$40,"")&amp;
IF($U88=38,Data!$E$41,"")&amp;
IF($U88=39,Data!$E$42,"")&amp;
IF($U88=40,Data!$E$43,"")&amp;
IF($U88=41,Data!$E$124,"")&amp;
IF($U88=42,Data!$E$126,"")&amp;
IF($U88=43,Data!$E$127,"")</f>
        <v/>
      </c>
      <c r="C88" s="116" t="str">
        <f t="shared" si="1"/>
        <v/>
      </c>
      <c r="D88" s="40" t="str">
        <f>IF($U88=1,Data!$G$4,"")&amp;
IF($U88=2,Data!$G$5,"")&amp;
IF($U88=3,Data!$G$6,"")&amp;
IF($U88=4,Data!$G$7,"")&amp;
IF($U88=5,Data!$G$8,"")&amp;
IF($U88=6,Data!$G$9,"")&amp;
IF($U88=7,Data!$G$10,"")&amp;
IF($U88=8,Data!$G$11,"")&amp;
IF($U88=9,Data!$G$12,"")&amp;
IF($U88=10,Data!$G$13,"")&amp;
IF($U88=11,Data!$G$14,"")&amp;
IF($U88=12,Data!$G$15,"")&amp;
IF($U88=13,Data!$G$16,"")&amp;
IF($U88=14,Data!$G$17,"")&amp;
IF($U88=15,Data!$G$18,"")&amp;
IF($U88=16,Data!$G$19,"")&amp;
IF($U88=17,Data!$G$20,"")&amp;
IF($U88=18,Data!$G$21,"")&amp;
IF($U88=19,Data!$G$22,"")&amp;
IF($U88=20,Data!$G$23,"")&amp;
IF($U88=21,Data!$G$24,"")&amp;
IF($U88=22,Data!$G$25,"")&amp;
IF($U88=23,Data!$G$26,"")&amp;
IF($U88=24,Data!$G$27,"")&amp;
IF($U88=25,Data!$G$28,"")&amp;
IF($U88=26,Data!$G$29,"")&amp;
IF($U88=27,Data!$G$30,"")&amp;
IF($U88=28,Data!$G$31,"")&amp;
IF($U88=29,Data!$G$32,"")&amp;
IF($U88=30,Data!$G$33,"")&amp;
IF($U88=31,Data!$G$34,"")&amp;
IF($U88=32,Data!$G$35,"")&amp;
IF($U88=33,Data!$G$36,"")&amp;
IF($U88=34,Data!$G$37,"")&amp;
IF($U88=35,Data!$G$38,"")&amp;
IF($U88=36,Data!$G$39,"")&amp;
IF($U88=37,Data!$G$40,"")&amp;
IF($U88=38,Data!$G$41,"")&amp;
IF($U88=39,Data!$G$42,"")&amp;
IF($U88=40,Data!$G$43,"")&amp;
IF($U88=41,Data!$G$44,"")&amp;
IF($U88=42,Data!$G$45,"")&amp;
IF($U88=43,Data!$G$46,"")&amp;
IF($U88=44,Data!$G$47,"")&amp;
IF($U88=45,Data!$G$48,"")&amp;
IF($U88=46,Data!$G$49,"")&amp;
IF($U88=47,Data!$G$50,"")&amp;
IF($U88=48,Data!$G$51,"")&amp;
IF($U88=49,Data!$G$52,"")&amp;
IF($U88=50,Data!$G$53,"")&amp;
IF($U88=51,Data!$G$54,"")&amp;
IF($U88=52,Data!$G$55,"")&amp;
IF($U88=53,Data!$G$56,"")&amp;
IF($U88=54,Data!$G$57,"")&amp;
IF($U88=55,Data!$G$58,"")&amp;
IF($U88=56,Data!$G$59,"")&amp;
IF($U88=57,Data!$G$60,"")&amp;
IF($U88=58,Data!$G$61,"")&amp;
IF($U88=59,Data!$G$62,"")&amp;
IF($U88=60,Data!$G$63,"")&amp;
IF($U88=61,Data!$G$64,"")&amp;
IF($U88=62,Data!$G$65,"")&amp;
IF($U88=63,Data!$G$66,"")&amp;
IF($U88=64,Data!$G$67,"")&amp;
IF($U88=65,Data!$G$68,"")&amp;
IF($U88=66,Data!$G$69,"")&amp;
IF($U88=67,Data!$G$70,"")&amp;
IF($U88=68,Data!$G$71,"")&amp;
IF($U88=69,Data!$G$72,"")&amp;
IF($U88=70,Data!$G$73,"")&amp;
IF($U88=71,Data!$G$74,"")&amp;
IF($U88=72,Data!$G$75,"")&amp;
IF($U88=73,Data!$G$76,"")&amp;
IF($U88=74,Data!$G$77,"")&amp;
IF($U88=75,Data!$G$78,"")&amp;
IF($U88=76,Data!$G$79,"")&amp;
IF($U88=77,Data!$G$80,"")&amp;
IF($U88=78,Data!$G$81,"")&amp;
IF($U88=79,Data!$G$82,"")&amp;
IF($U88=80,Data!$G$83,"")&amp;
IF($U88=81,Data!$G$84,"")&amp;
IF($U88=82,Data!$G$85,"")&amp;
IF($U88=83,Data!$G$86,"")&amp;
IF($U88=84,Data!$G$87,"")&amp;
IF($U88=85,Data!$G$88,"")&amp;
IF($U88=86,Data!$G$89,"")&amp;
IF($U88=87,Data!$G$90,"")&amp;
IF($U88=88,Data!$G$91,"")&amp;
IF($U88=89,Data!$G$92,"")&amp;
IF($U88=90,Data!$G$93,"")&amp;
IF($U88=91,Data!$G$94,"")&amp;
IF($U88=92,Data!$G$95,"")&amp;
IF($U88=93,Data!$G$96,"")&amp;
IF($U88=94,Data!$G$97,"")&amp;
IF($U88=95,Data!$G$98,"")&amp;
IF($U88=96,Data!$G$99,"")&amp;
IF($U88=97,Data!$G$100,"")&amp;
IF($U88=98,Data!$G$101,"")&amp;
IF($U88=99,Data!$G$102,"")&amp;
IF($U88=100,Data!$G$103,"")&amp;
IF($U88=101,Data!$G$104,"")&amp;
IF($U88=102,Data!$G$105,"")&amp;
IF($U88=103,Data!$G$106,"")&amp;
IF($U88=104,Data!$G$107,"")&amp;
IF($U88=105,Data!$G$108,"")&amp;
IF($U88=106,Data!$G$109,"")&amp;
IF($U88=107,Data!$G$110,"")&amp;
IF($U88=108,Data!$G$111,"")&amp;
IF($U88=109,Data!$G$112,"")&amp;
IF($U88=100,Data!$G$113,"")&amp;
IF($U88=111,Data!$G$114,"")&amp;
IF($U88=112,Data!$G$115,"")&amp;
IF($U88=113,Data!$G$116,"")&amp;
IF($U88=114,Data!$G$117,"")&amp;
IF($U88=115,Data!$G$118,"")&amp;
IF($U88=116,Data!$G$119,"")&amp;
IF($U88=117,Data!$G$120,"")&amp;
IF($U88=118,Data!$G$121,"")&amp;
IF($U88=119,Data!$G$122,"")&amp;
IF($U88=120,Data!$G$123,"")</f>
        <v/>
      </c>
      <c r="E88" s="41" t="str">
        <f>IF($U88=1,Data!$I$4&amp;" LED","")&amp;
IF($U88=2,Data!$I$5&amp;" LED","")&amp;
IF($U88=3,Data!$I$6&amp;" LED","")&amp;
IF($U88=4,Data!$I$7&amp;" LED","")&amp;
IF($U88=5,Data!$I$8&amp;" LED","")&amp;
IF($U88=6,Data!$I$9&amp;" LED","")&amp;
IF($U88=7,Data!$I$10&amp;" LED","")&amp;
IF($U88=8,Data!$I$11&amp;" LED","")&amp;
IF($U88=9,Data!$I$12&amp;" LED","")&amp;
IF($U88=10,Data!$I$13&amp;" LED","")&amp;
IF($U88=11,Data!$I$14&amp;" LED","")&amp;
IF($U88=12,Data!$I$15&amp;" LED","")&amp;
IF($U88=13,Data!$I$16&amp;" LED","")&amp;
IF($U88=14,Data!$I$17&amp;" LED","")&amp;
IF($U88=15,Data!$I$18&amp;" LED","")&amp;
IF($U88=16,Data!$I$19&amp;" LED","")&amp;
IF($U88=17,Data!$I$20&amp;" LED","")&amp;
IF($U88=18,Data!$I$21&amp;" LED","")&amp;
IF($U88=19,Data!$I$22&amp;" LED","")&amp;
IF($U88=20,Data!$I$23&amp;" LED","")&amp;
IF($U88=21,Data!$I$24&amp;" LED","")&amp;
IF($U88=22,Data!$I$25&amp;" LED","")&amp;
IF($U88=23,Data!$I$26&amp;" LED","")&amp;
IF($U88=24,Data!$I$27&amp;" LED","")&amp;
IF($U88=25,Data!$I$28&amp;" LED","")&amp;
IF($U88=26,Data!$I$29&amp;" LED","")&amp;
IF($U88=27,Data!$I$30&amp;" LED","")&amp;
IF($U88=28,Data!$I$31&amp;" LED","")&amp;
IF($U88=29,Data!$I$32&amp;" LED","")&amp;
IF($U88=30,Data!$I$33&amp;" LED","")&amp;
IF($U88=31,Data!$I$34&amp;" LED","")&amp;
IF($U88=32,Data!$I$35&amp;" LED","")&amp;
IF($U88=33,Data!$I$36&amp;" LED","")&amp;
IF($U88=34,Data!$I$37&amp;" LED","")&amp;
IF($U88=35,Data!$I$38&amp;" LED","")&amp;
IF($U88=36,Data!$I$39&amp;" LED","")&amp;
IF($U88=37,Data!$I$40&amp;" LED","")&amp;
IF($U88=38,Data!$I$41&amp;" LED","")&amp;
IF($U88=39,Data!$I$42&amp;" LED","")&amp;
IF($U88=40,Data!$I$43&amp;" LED","")&amp;
IF($U88=41,Data!$I$44&amp;" LED","")&amp;
IF($U88=42,Data!$I$45&amp;" LED","")&amp;
IF($U88=43,Data!$I$46&amp;" LED","")&amp;
IF($U88=44,Data!$I$47&amp;" LED","")&amp;
IF($U88=45,Data!$I$48&amp;" LED","")&amp;
IF($U88=46,Data!$I$49&amp;" LED","")&amp;
IF($U88=47,Data!$I$50&amp;" LED","")&amp;
IF($U88=48,Data!$I$51&amp;" LED","")&amp;
IF($U88=49,Data!$I$52&amp;" LED","")&amp;
IF($U88=50,Data!$I$53&amp;" LED","")&amp;
IF($U88=51,Data!$I$54&amp;" LED","")&amp;
IF($U88=52,Data!$I$55&amp;" LED","")&amp;
IF($U88=53,Data!$I$56&amp;" LED","")&amp;
IF($U88=54,Data!$I$57&amp;" LED","")&amp;
IF($U88=55,Data!$I$58&amp;" LED","")&amp;
IF($U88=56,Data!$I$59&amp;" LED","")&amp;
IF($U88=57,Data!$I$60&amp;" LED","")&amp;
IF($U88=58,Data!$I$61&amp;" LED","")&amp;
IF($U88=59,Data!$I$62&amp;" LED","")&amp;
IF($U88=60,Data!$I$63&amp;" LED","")&amp;
IF($U88=61,Data!$I$64&amp;" LED","")&amp;
IF($U88=62,Data!$I$65&amp;" LED","")&amp;
IF($U88=63,Data!$I$66&amp;" LED","")&amp;
IF($U88=64,Data!$I$67&amp;" LED","")&amp;
IF($U88=65,Data!$I$68&amp;" LED","")&amp;
IF($U88=66,Data!$I$69&amp;" LED","")&amp;
IF($U88=67,Data!$I$70&amp;" LED","")&amp;
IF($U88=68,Data!$I$71&amp;" LED","")&amp;
IF($U88=69,Data!$I$72&amp;" LED","")&amp;
IF($U88=70,Data!$I$73&amp;" LED","")&amp;
IF($U88=71,Data!$I$74&amp;" LED","")&amp;
IF($U88=72,Data!$I$75&amp;" LED","")&amp;
IF($U88=73,Data!$I$76&amp;" LED","")&amp;
IF($U88=74,Data!$I$77&amp;" LED","")&amp;
IF($U88=75,Data!$I$78&amp;" LED","")&amp;
IF($U88=76,Data!$I$79&amp;" LED","")&amp;
IF($U88=77,Data!$I$80&amp;" LED","")&amp;
IF($U88=78,Data!$I$81&amp;" LED","")&amp;
IF($U88=79,Data!$I$82&amp;" LED","")&amp;
IF($U88=80,Data!$I$83&amp;" LED","")&amp;
IF($U88=81,Data!$I$84&amp;" LED","")&amp;
IF($U88=82,Data!$I$85&amp;" LED","")&amp;
IF($U88=83,Data!$I$86&amp;" LED","")&amp;
IF($U88=84,Data!$I$87&amp;" LED","")&amp;
IF($U88=85,Data!$I$88&amp;" LED","")&amp;
IF($U88=86,Data!$I$89&amp;" LED","")&amp;
IF($U88=87,Data!$I$90&amp;" LED","")&amp;
IF($U88=88,Data!$I$91&amp;" LED","")&amp;
IF($U88=89,Data!$I$92&amp;" LED","")&amp;
IF($U88=90,Data!$I$93&amp;" LED","")&amp;
IF($U88=91,Data!$I$94&amp;" LED","")&amp;
IF($U88=92,Data!$I$95&amp;" LED","")&amp;
IF($U88=93,Data!$I$96&amp;" LED","")&amp;
IF($U88=94,Data!$I$97&amp;" LED","")&amp;
IF($U88=95,Data!$I$98&amp;" LED","")&amp;
IF($U88=96,Data!$I$99&amp;" LED","")&amp;
IF($U88=97,Data!$I$100&amp;" LED","")&amp;
IF($U88=98,Data!$I$101&amp;" LED","")&amp;
IF($U88=99,Data!$I$102&amp;" LED","")&amp;
IF($U88=100,Data!$I1127&amp;" LED","")&amp;
IF($U88=101,Data!$I$104&amp;" LED","")&amp;
IF($U88=102,Data!$I$105&amp;" LED","")&amp;
IF($U88=103,Data!$I$106&amp;" LED","")&amp;
IF($U88=104,Data!$I$107&amp;" LED","")&amp;
IF($U88=105,Data!$I$108&amp;" LED","")&amp;
IF($U88=106,Data!$I$109&amp;" LED","")&amp;
IF($U88=107,Data!$I$110&amp;" LED","")&amp;
IF($U88=108,Data!$I$111&amp;" LED","")&amp;
IF($U88=109,Data!$I$112&amp;" LED","")&amp;
IF($U88=110,Data!$I$113&amp;" LED","")&amp;
IF($U88=111,Data!$I$114&amp;" LED","")&amp;
IF($U88=112,Data!$I$115&amp;" LED","")&amp;
IF($U88=113,Data!$I$116&amp;" LED","")&amp;
IF($U88=114,Data!$I$117&amp;" LED","")&amp;
IF($U88=115,Data!$I$118&amp;" LED","")&amp;
IF($U88=116,Data!$I$119&amp;" LED","")&amp;
IF($U88=117,Data!$I$120&amp;" LED","")&amp;
IF($U88=118,Data!$I$121&amp;" LED","")&amp;
IF($U88=119,Data!$I$122&amp;" LED","")&amp;
IF($U88=120,Data!$I$123&amp;" LED","")</f>
        <v/>
      </c>
      <c r="F88" s="42" t="str">
        <f xml:space="preserve">
IF($U88=1,Data!$J$4&amp;" lm","")&amp;
IF($U88=2,Data!$J$5&amp;" lm","")&amp;
IF($U88=3,Data!$J$6&amp;" lm","")&amp;
IF($U88=4,Data!$J$7&amp;" lm","")&amp;
IF($U88=5,Data!$J$8&amp;" lm","")&amp;
IF($U88=6,Data!$J$9&amp;" lm","")&amp;
IF($U88=7,Data!$J$10&amp;" lm","")&amp;
IF($U88=8,Data!$J$11&amp;" lm","")&amp;
IF($U88=9,Data!$J$12&amp;" lm","")&amp;
IF($U88=10,Data!$J$13&amp;" lm","")&amp;
IF($U88=11,Data!$J$14&amp;" lm","")&amp;
IF($U88=12,Data!$J$15&amp;" lm","")&amp;
IF($U88=13,Data!$J$16&amp;" lm","")&amp;
IF($U88=14,Data!$J$17&amp;" lm","")&amp;
IF($U88=15,Data!$J$18&amp;" lm","")&amp;
IF($U88=16,Data!$J$19&amp;" lm","")&amp;
IF($U88=17,Data!$J$20&amp;" lm","")&amp;
IF($U88=18,Data!$J$21&amp;" lm","")&amp;
IF($U88=19,Data!$J$22&amp;" lm","")&amp;
IF($U88=20,Data!$J$23&amp;" lm","")&amp;
IF($U88=21,Data!$J$24&amp;" lm","")&amp;
IF($U88=22,Data!$J$25&amp;" lm","")&amp;
IF($U88=23,Data!$J$26&amp;" lm","")&amp;
IF($U88=24,Data!$J$27&amp;" lm","")&amp;
IF($U88=25,Data!$J$28&amp;" lm","")&amp;
IF($U88=26,Data!$J$29&amp;" lm","")&amp;
IF($U88=27,Data!$J$30&amp;" lm","")&amp;
IF($U88=28,Data!$J$31&amp;" lm","")&amp;
IF($U88=29,Data!$J$32&amp;" lm","")&amp;
IF($U88=30,Data!$J$33&amp;" lm","")&amp;
IF($U88=31,Data!$J$34&amp;" lm","")&amp;
IF($U88=32,Data!$J$35&amp;" lm","")&amp;
IF($U88=33,Data!$J$36&amp;" lm","")&amp;
IF($U88=34,Data!$J$37&amp;" lm","")&amp;
IF($U88=35,Data!$J$38&amp;" lm","")&amp;
IF($U88=36,Data!$J$39&amp;" lm","")&amp;
IF($U88=37,Data!$J$40&amp;" lm","")&amp;
IF($U88=38,Data!$J$41&amp;" lm","")&amp;
IF($U88=39,Data!$J$42&amp;" lm","")&amp;
IF($U88=40,Data!$J$43&amp;" lm","")&amp;
IF($U88=41,Data!$J$44&amp;" lm","")&amp;
IF($U88=42,Data!$J$45&amp;" lm","")&amp;
IF($U88=43,Data!$J$46&amp;" lm","")&amp;
IF($U88=44,Data!$J$47&amp;" lm","")&amp;
IF($U88=45,Data!$J$48&amp;" lm","")&amp;
IF($U88=46,Data!$J$49&amp;" lm","")&amp;
IF($U88=47,Data!$J$50&amp;" lm","")&amp;
IF($U88=48,Data!$J$51&amp;" lm","")&amp;
IF($U88=49,Data!$J$52&amp;" lm","")&amp;
IF($U88=50,Data!$J$53&amp;" lm","")&amp;
IF($U88=51,Data!$J$54&amp;" lm","")&amp;
IF($U88=52,Data!$J$55&amp;" lm","")&amp;
IF($U88=53,Data!$J$56&amp;" lm","")&amp;
IF($U88=54,Data!$J$57&amp;" lm","")&amp;
IF($U88=55,Data!$J$58&amp;" lm","")&amp;
IF($U88=56,Data!$J$59&amp;" lm","")&amp;
IF($U88=57,Data!$J$60&amp;" lm","")&amp;
IF($U88=58,Data!$J$61&amp;" lm","")&amp;
IF($U88=59,Data!$J$62&amp;" lm","")&amp;
IF($U88=60,Data!$J$63&amp;" lm","")&amp;
IF($U88=61,Data!$J$64&amp;" lm","")&amp;
IF($U88=62,Data!$J$65&amp;" lm","")&amp;
IF($U88=63,Data!$J$66&amp;" lm","")&amp;
IF($U88=64,Data!$J$67&amp;" lm","")&amp;
IF($U88=65,Data!$J$68&amp;" lm","")&amp;
IF($U88=66,Data!$J$69&amp;" lm","")&amp;
IF($U88=67,Data!$J$70&amp;" lm","")&amp;
IF($U88=68,Data!$J$71&amp;" lm","")&amp;
IF($U88=69,Data!$J$72&amp;" lm","")&amp;
IF($U88=70,Data!$J$73&amp;" lm","")&amp;
IF($U88=71,Data!$J$74&amp;" lm","")&amp;
IF($U88=72,Data!$J$75&amp;" lm","")&amp;
IF($U88=73,Data!$J$76&amp;" lm","")&amp;
IF($U88=74,Data!$J$77&amp;" lm","")&amp;
IF($U88=75,Data!$J$78&amp;" lm","")&amp;
IF($U88=76,Data!$J$79&amp;" lm","")&amp;
IF($U88=77,Data!$J$80&amp;" lm","")&amp;
IF($U88=78,Data!$J$81&amp;" lm","")&amp;
IF($U88=79,Data!$J$82&amp;" lm","")&amp;
IF($U88=80,Data!$J$83&amp;" lm","")&amp;
IF($U88=81,Data!$J$84&amp;" lm","")&amp;
IF($U88=82,Data!$J$85&amp;" lm","")&amp;
IF($U88=83,Data!$J$86&amp;" lm","")&amp;
IF($U88=84,Data!$J$87&amp;" lm","")&amp;
IF($U88=85,Data!$J$88&amp;" lm","")&amp;
IF($U88=86,Data!$J$89&amp;" lm","")&amp;
IF($U88=87,Data!$J$90&amp;" lm","")&amp;
IF($U88=88,Data!$J$91&amp;" lm","")&amp;
IF($U88=89,Data!$J$92&amp;" lm","")&amp;
IF($U88=90,Data!$J$93&amp;" lm","")&amp;
IF($U88=91,Data!$J$94&amp;" lm","")&amp;
IF($U88=92,Data!$J$95&amp;" lm","")&amp;
IF($U88=93,Data!$J$96&amp;" lm","")&amp;
IF($U88=94,Data!$J$97&amp;" lm","")&amp;
IF($U88=95,Data!$J$98&amp;" lm","")&amp;
IF($U88=96,Data!$J$99&amp;" lm","")&amp;
IF($U88=97,Data!$J$100&amp;" lm","")&amp;
IF($U88=98,Data!$J$101&amp;" lm","")&amp;
IF($U88=99,Data!$J$102&amp;" lm","")&amp;
IF($U88=100,Data!$J$103&amp;" lm","")&amp;
IF($U88=101,Data!$J$104&amp;" lm","")&amp;
IF($U88=102,Data!$J$105&amp;" lm","")&amp;
IF($U88=103,Data!$J$106&amp;" lm","")&amp;
IF($U88=104,Data!$J$107&amp;" lm","")&amp;
IF($U88=105,Data!$J$108&amp;" lm","")&amp;
IF($U88=106,Data!$J$109&amp;" lm","")&amp;
IF($U88=107,Data!$J$110&amp;" lm","")&amp;
IF($U88=108,Data!$J$111&amp;" lm","")&amp;
IF($U88=109,Data!$J$112&amp;" lm","")&amp;
IF($U88=110,Data!$J$113&amp;" lm","")&amp;
IF($U88=111,Data!$J$114&amp;" lm","")&amp;
IF($U88=112,Data!$J$115&amp;" lm","")&amp;
IF($U88=113,Data!$J$116&amp;" lm","")&amp;
IF($U88=114,Data!$J$117&amp;" lm","")&amp;
IF($U88=115,Data!$J$118&amp;" lm","")&amp;
IF($U88=116,Data!$J$109&amp;" lm","")&amp;
IF($U88=117,Data!$J$120&amp;" lm","")&amp;
IF($U88=118,Data!$J$121&amp;" lm","")&amp;
IF($U88=119,Data!$J$122&amp;" lm","")&amp;
IF($U88=120,Data!$J$123&amp;" lm","")</f>
        <v/>
      </c>
      <c r="G88" s="43" t="str">
        <f xml:space="preserve">
IF($U88=1,Data!$H$4,"")&amp;
IF($U88=2,Data!$H$5,"")&amp;
IF($U88=3,Data!$H$6,"")&amp;
IF($U88=4,Data!$H$7,"")&amp;
IF($U88=5,Data!$H$8,"")&amp;
IF($U88=6,Data!$H$9,"")&amp;
IF($U88=7,Data!$H$10,"")&amp;
IF($U88=8,Data!$H$11,"")&amp;
IF($U88=9,Data!$H$12,"")&amp;
IF($U88=10,Data!$H$13,"")&amp;
IF($U88=11,Data!$H$14,"")&amp;
IF($U88=12,Data!$H$15,"")&amp;
IF($U88=13,Data!$H$16,"")&amp;
IF($U88=14,Data!$H$17,"")&amp;
IF($U88=15,Data!$H$18,"")&amp;
IF($U88=16,Data!$H$19,"")&amp;
IF($U88=17,Data!$H$20,"")&amp;
IF($U88=18,Data!$H$21,"")&amp;
IF($U88=19,Data!$H$22,"")&amp;
IF($U88=20,Data!$H$23,"")&amp;
IF($U88=21,Data!$H$24,"")&amp;
IF($U88=22,Data!$H$25,"")&amp;
IF($U88=23,Data!$H$26,"")&amp;
IF($U88=24,Data!$H$27,"")&amp;
IF($U88=25,Data!$H$28,"")&amp;
IF($U88=26,Data!$H$29,"")&amp;
IF($U88=27,Data!$H$30,"")&amp;
IF($U88=28,Data!$H$31,"")&amp;
IF($U88=29,Data!$H$32,"")&amp;
IF($U88=30,Data!$H$33,"")&amp;
IF($U88=31,Data!$H$34,"")&amp;
IF($U88=32,Data!$H$35,"")&amp;
IF($U88=33,Data!$H$36,"")&amp;
IF($U88=34,Data!$H$37,"")&amp;
IF($U88=35,Data!$H$38,"")&amp;
IF($U88=36,Data!$H$39,"")&amp;
IF($U88=37,Data!$H$40,"")&amp;
IF($U88=38,Data!$H$41,"")&amp;
IF($U88=39,Data!$H$42,"")&amp;
IF($U88=40,Data!$H$43,"")&amp;
IF($U88=41,Data!$H$44,"")&amp;
IF($U88=42,Data!$H$45,"")&amp;
IF($U88=43,Data!$H$46,"")&amp;
IF($U88=44,Data!$H$47,"")&amp;
IF($U88=45,Data!$H$48,"")&amp;
IF($U88=46,Data!$H$49,"")&amp;
IF($U88=47,Data!$H$50,"")&amp;
IF($U88=48,Data!$H$51,"")&amp;
IF($U88=49,Data!$H$52,"")&amp;
IF($U88=50,Data!$H$53,"")&amp;
IF($U88=51,Data!$H$54,"")&amp;
IF($U88=52,Data!$H$55,"")&amp;
IF($U88=53,Data!$H$56,"")&amp;
IF($U88=54,Data!$H$57,"")&amp;
IF($U88=55,Data!$H$58,"")&amp;
IF($U88=56,Data!$H$59,"")&amp;
IF($U88=57,Data!$H$60,"")&amp;
IF($U88=58,Data!$H$61,"")&amp;
IF($U88=59,Data!$H$62,"")&amp;
IF($U88=60,Data!$H$63,"")&amp;
IF($U88=61,Data!$H$64,"")&amp;
IF($U88=62,Data!$H$65,"")&amp;
IF($U88=63,Data!$H$66,"")&amp;
IF($U88=64,Data!$H$67,"")&amp;
IF($U88=65,Data!$H$68,"")&amp;
IF($U88=66,Data!$H$69,"")&amp;
IF($U88=67,Data!$H$70,"")&amp;
IF($U88=68,Data!$H$71,"")&amp;
IF($U88=69,Data!$H$72,"")&amp;
IF($U88=70,Data!$H$73,"")&amp;
IF($U88=71,Data!$H$74,"")&amp;
IF($U88=72,Data!$H$75,"")&amp;
IF($U88=73,Data!$H$76,"")&amp;
IF($U88=74,Data!$H$77,"")&amp;
IF($U88=75,Data!$H$78,"")&amp;
IF($U88=76,Data!$H$79,"")&amp;
IF($U88=77,Data!$H$80,"")&amp;
IF($U88=78,Data!$H$81,"")&amp;
IF($U88=79,Data!$H$82,"")&amp;
IF($U88=80,Data!$H$83,"")&amp;
IF($U88=81,Data!$H$84,"")&amp;
IF($U88=82,Data!$H$85,"")&amp;
IF($U88=83,Data!$H$86,"")&amp;
IF($U88=84,Data!$H$87,"")&amp;
IF($U88=85,Data!$H$88,"")&amp;
IF($U88=86,Data!$H$89,"")&amp;
IF($U88=87,Data!$H$90,"")&amp;
IF($U88=88,Data!$H$91,"")&amp;
IF($U88=89,Data!$H$92,"")&amp;
IF($U88=90,Data!$H$93,"")&amp;
IF($U88=91,Data!$H$94,"")&amp;
IF($U88=92,Data!$H$95,"")&amp;
IF($U88=93,Data!$H$96,"")&amp;
IF($U88=94,Data!$H$97,"")&amp;
IF($U88=95,Data!$H$98,"")&amp;
IF($U88=96,Data!$H$99,"")&amp;
IF($U88=97,Data!$H$100,"")&amp;
IF($U88=98,Data!$H$101,"")&amp;
IF($U88=99,Data!$H$102,"")&amp;
IF($U88=100,Data!$H$103,"")&amp;
IF($U88=101,Data!$H$104,"")&amp;
IF($U88=102,Data!$H$105,"")&amp;
IF($U88=103,Data!$H$106,"")&amp;
IF($U88=104,Data!$H$107,"")&amp;
IF($U88=105,Data!$H$108,"")&amp;
IF($U88=106,Data!$H$109,"")&amp;
IF($U88=107,Data!$H$110,"")&amp;
IF($U88=108,Data!$H$111,"")&amp;
IF($U88=109,Data!$H$112,"")&amp;
IF($U88=110,Data!$H$113,"")&amp;
IF($U88=111,Data!$H$114,"")&amp;
IF($U88=112,Data!$H$115,"")&amp;
IF($U88=113,Data!$H$116,"")&amp;
IF($U88=114,Data!$H$117,"")&amp;
IF($U88=115,Data!$H$118,"")&amp;
IF($U88=116,Data!$H$119,"")&amp;
IF($U88=117,Data!$H$120,"")&amp;
IF($U88=118,Data!$H$121,"")&amp;
IF($U88=119,Data!$H$122,"")&amp;
IF($U88=120,Data!$H$123,"")</f>
        <v/>
      </c>
      <c r="H88" s="44" t="str">
        <f>IF($U88=1,Data!$V$4&amp;" W","")&amp;
IF($U88=2,Data!$V$5&amp;" W","")&amp;
IF($U88=3,Data!$V$6&amp;" W","")&amp;
IF($U88=4,Data!$V$7&amp;" W","")&amp;
IF($U88=5,Data!$V$8&amp;" W","")&amp;
IF($U88=6,Data!$V$9&amp;" W","")&amp;
IF($U88=7,Data!$V$10&amp;" W","")&amp;
IF($U88=8,Data!$V$11&amp;" W","")&amp;
IF($U88=9,Data!$V$12&amp;" W","")&amp;
IF($U88=10,Data!$V$13&amp;" W","")&amp;
IF($U88=11,Data!$V$14&amp;" W","")&amp;
IF($U88=12,Data!$V$15&amp;" W","")&amp;
IF($U88=13,Data!$V$16&amp;" W","")&amp;
IF($U88=14,Data!$V$17&amp;" W","")&amp;
IF($U88=15,Data!$V$18&amp;" W","")&amp;
IF($U88=16,Data!$V$19&amp;" W","")&amp;
IF($U88=17,Data!$V$20&amp;" W","")&amp;
IF($U88=18,Data!$V$21&amp;" W","")&amp;
IF($U88=19,Data!$V$22&amp;" W","")&amp;
IF($U88=20,Data!$V$23&amp;" W","")&amp;
IF($U88=21,Data!$V$24&amp;" W","")&amp;
IF($U88=22,Data!$V$25&amp;" W","")&amp;
IF($U88=23,Data!$V$26&amp;" W","")&amp;
IF($U88=24,Data!$V$27&amp;" W","")&amp;
IF($U88=25,Data!$V$28&amp;" W","")&amp;
IF($U88=26,Data!$V$29&amp;" W","")&amp;
IF($U88=27,Data!$V$30&amp;" W","")&amp;
IF($U88=28,Data!$V$31&amp;" W","")&amp;
IF($U88=29,Data!$V$32&amp;" W","")&amp;
IF($U88=30,Data!$V$33&amp;" W","")&amp;
IF($U88=31,Data!$V$34&amp;" W","")&amp;
IF($U88=32,Data!$V$35&amp;" W","")&amp;
IF($U88=33,Data!$V$36&amp;" W","")&amp;
IF($U88=34,Data!$V$37&amp;" W","")&amp;
IF($U88=35,Data!$V$38&amp;" W","")&amp;
IF($U88=36,Data!$V$39&amp;" W","")&amp;
IF($U88=37,Data!$V$40&amp;" W","")&amp;
IF($U88=38,Data!$V$41&amp;" W","")&amp;
IF($U88=39,Data!$V$42&amp;" W","")&amp;
IF($U88=40,Data!$V$43&amp;" W","")&amp;
IF($U88=41,Data!$V$44&amp;" W","")&amp;
IF($U88=42,Data!$V$45&amp;" W","")&amp;
IF($U88=43,Data!$V$46&amp;" W","")&amp;
IF($U88=44,Data!$V$47&amp;" W","")&amp;
IF($U88=45,Data!$V$48&amp;" W","")&amp;
IF($U88=46,Data!$V$49&amp;" W","")&amp;
IF($U88=47,Data!$V$50&amp;" W","")&amp;
IF($U88=48,Data!$V$51&amp;" W","")&amp;
IF($U88=49,Data!$V$52&amp;" W","")&amp;
IF($U88=50,Data!$V$53&amp;" W","")&amp;
IF($U88=51,Data!$V$54&amp;" W","")&amp;
IF($U88=52,Data!$V$55&amp;" W","")&amp;
IF($U88=53,Data!$V$56&amp;" W","")&amp;
IF($U88=54,Data!$V$57&amp;" W","")&amp;
IF($U88=55,Data!$V$58&amp;" W","")&amp;
IF($U88=56,Data!$V$59&amp;" W","")&amp;
IF($U88=57,Data!$V$60&amp;" W","")&amp;
IF($U88=58,Data!$V$61&amp;" W","")&amp;
IF($U88=59,Data!$V$62&amp;" W","")&amp;
IF($U88=60,Data!$V$63&amp;" W","")&amp;
IF($U88=61,Data!$V$64&amp;" W","")&amp;
IF($U88=62,Data!$V$65&amp;" W","")&amp;
IF($U88=63,Data!$V$66&amp;" W","")&amp;
IF($U88=64,Data!$V$67&amp;" W","")&amp;
IF($U88=65,Data!$V$68&amp;" W","")&amp;
IF($U88=66,Data!$V$69&amp;" W","")&amp;
IF($U88=67,Data!$V$70&amp;" W","")&amp;
IF($U88=68,Data!$V$71&amp;" W","")&amp;
IF($U88=69,Data!$V$72&amp;" W","")&amp;
IF($U88=70,Data!$V$73&amp;" W","")&amp;
IF($U88=71,Data!$V$74&amp;" W","")&amp;
IF($U88=72,Data!$V$75&amp;" W","")&amp;
IF($U88=73,Data!$V$76&amp;" W","")&amp;
IF($U88=74,Data!$V$77&amp;" W","")&amp;
IF($U88=75,Data!$V$78&amp;" W","")&amp;
IF($U88=76,Data!$V$79&amp;" W","")&amp;
IF($U88=77,Data!$V$80&amp;" W","")&amp;
IF($U88=78,Data!$V$81&amp;" W","")&amp;
IF($U88=79,Data!$V$82&amp;" W","")&amp;
IF($U88=80,Data!$V$83&amp;" W","")&amp;
IF($U88=81,Data!$V$84&amp;" W","")&amp;
IF($U88=82,Data!$V$85&amp;" W","")&amp;
IF($U88=83,Data!$V$86&amp;" W","")&amp;
IF($U88=84,Data!$V$87&amp;" W","")&amp;
IF($U88=85,Data!$V$88&amp;" W","")&amp;
IF($U88=86,Data!$V$89&amp;" W","")&amp;
IF($U88=87,Data!$V$90&amp;" W","")&amp;
IF($U88=88,Data!$V$91&amp;" W","")&amp;
IF($U88=89,Data!$V$92&amp;" W","")&amp;
IF($U88=90,Data!$V$93&amp;" W","")&amp;
IF($U88=91,Data!$V$94&amp;" W","")&amp;
IF($U88=92,Data!$V$95&amp;" W","")&amp;
IF($U88=93,Data!$V$96&amp;" W","")&amp;
IF($U88=94,Data!$V$97&amp;" W","")&amp;
IF($U88=95,Data!$V$98&amp;" W","")&amp;
IF($U88=96,Data!$V$99&amp;" W","")&amp;
IF($U88=97,Data!$V$100&amp;" W","")&amp;
IF($U88=98,Data!$V$101&amp;" W","")&amp;
IF($U88=99,Data!$V$102&amp;" W","")&amp;
IF($U88=100,Data!$V$103&amp;" W","")&amp;
IF($U88=101,Data!$V188&amp;" W","")&amp;
IF($U88=102,Data!$V$105&amp;" W","")&amp;
IF($U88=103,Data!$V$106&amp;" W","")&amp;
IF($U88=104,Data!$V$107&amp;" W","")&amp;
IF($U88=105,Data!$V$108&amp;" W","")&amp;
IF($U88=106,Data!$V$109&amp;" W","")&amp;
IF($U88=107,Data!$V$110&amp;" W","")&amp;
IF($U88=108,Data!$V$111&amp;" W","")&amp;
IF($U88=109,Data!$V$112&amp;" W","")&amp;
IF($U88=110,Data!$V$113&amp;" W","")&amp;
IF($U88=111,Data!$V$114&amp;" W","")&amp;
IF($U88=112,Data!$V$115&amp;" W","")&amp;
IF($U88=113,Data!$V$116&amp;" W","")&amp;
IF($U88=114,Data!$V$117&amp;" W","")&amp;
IF($U88=115,Data!$V$118&amp;" W","")&amp;
IF($U88=116,Data!$V$119&amp;" W","")&amp;
IF($U88=117,Data!$V$120&amp;" W","")&amp;
IF($U88=118,Data!$V$121&amp;" W","")&amp;
IF($U88=119,Data!$V$122&amp;" W","")&amp;
IF($U88=120,Data!$V$123&amp;" W","")</f>
        <v/>
      </c>
      <c r="I88" s="42" t="str">
        <f>IF($U88=1,Data!$W$4&amp;" W","")&amp;
IF($U88=2,Data!$W$5&amp;" W","")&amp;
IF($U88=3,Data!$W$6&amp;" W","")&amp;
IF($U88=4,Data!$W$7&amp;" W","")&amp;
IF($U88=5,Data!$W$8&amp;" W","")&amp;
IF($U88=6,Data!$W$9&amp;" W","")&amp;
IF($U88=7,Data!$W$10&amp;" W","")&amp;
IF($U88=8,Data!$W$11&amp;" W","")&amp;
IF($U88=9,Data!$W$12&amp;" W","")&amp;
IF($U88=10,Data!$W$13&amp;" W","")&amp;
IF($U88=11,Data!$W$14&amp;" W","")&amp;
IF($U88=12,Data!$W$15&amp;" W","")&amp;
IF($U88=13,Data!$W$16&amp;" W","")&amp;
IF($U88=14,Data!$W$17&amp;" W","")&amp;
IF($U88=15,Data!$W$18&amp;" W","")&amp;
IF($U88=16,Data!$W$19&amp;" W","")&amp;
IF($U88=17,Data!$W$20&amp;" W","")&amp;
IF($U88=18,Data!$W$21&amp;" W","")&amp;
IF($U88=19,Data!$W$22&amp;" W","")&amp;
IF($U88=20,Data!$W$23&amp;" W","")&amp;
IF($U88=21,Data!$W$24&amp;" W","")&amp;
IF($U88=22,Data!$W$25&amp;" W","")&amp;
IF($U88=23,Data!$W$26&amp;" W","")&amp;
IF($U88=24,Data!$W$27&amp;" W","")&amp;
IF($U88=25,Data!$W$28&amp;" W","")&amp;
IF($U88=26,Data!$W$29&amp;" W","")&amp;
IF($U88=27,Data!$W$30&amp;" W","")&amp;
IF($U88=28,Data!$W$31&amp;" W","")&amp;
IF($U88=29,Data!$W$32&amp;" W","")&amp;
IF($U88=30,Data!$W$33&amp;" W","")&amp;
IF($U88=31,Data!$W$34&amp;" W","")&amp;
IF($U88=32,Data!$W$35&amp;" W","")&amp;
IF($U88=33,Data!$W$36&amp;" W","")&amp;
IF($U88=34,Data!$W$37&amp;" W","")&amp;
IF($U88=35,Data!$W$38&amp;" W","")&amp;
IF($U88=36,Data!$W$39&amp;" W","")&amp;
IF($U88=37,Data!$W$40&amp;" W","")&amp;
IF($U88=38,Data!$W$41&amp;" W","")&amp;
IF($U88=39,Data!$W$42&amp;" W","")&amp;
IF($U88=40,Data!$W$43&amp;" W","")&amp;
IF($U88=41,Data!$W$44&amp;" W","")&amp;
IF($U88=42,Data!$W$45&amp;" W","")&amp;
IF($U88=43,Data!$W$46&amp;" W","")&amp;
IF($U88=44,Data!$W$47&amp;" W","")&amp;
IF($U88=45,Data!$W$48&amp;" W","")&amp;
IF($U88=46,Data!$W$49&amp;" W","")&amp;
IF($U88=47,Data!$W$50&amp;" W","")&amp;
IF($U88=48,Data!$W$51&amp;" W","")&amp;
IF($U88=49,Data!$W$52&amp;" W","")&amp;
IF($U88=50,Data!$W$53&amp;" W","")&amp;
IF($U88=51,Data!$W$54&amp;" W","")&amp;
IF($U88=52,Data!$W$55&amp;" W","")&amp;
IF($U88=53,Data!$W$56&amp;" W","")&amp;
IF($U88=54,Data!$W$57&amp;" W","")&amp;
IF($U88=55,Data!$W$58&amp;" W","")&amp;
IF($U88=56,Data!$W$59&amp;" W","")&amp;
IF($U88=57,Data!$W$60&amp;" W","")&amp;
IF($U88=58,Data!$W$61&amp;" W","")&amp;
IF($U88=59,Data!$W$62&amp;" W","")&amp;
IF($U88=60,Data!$W$63&amp;" W","")&amp;
IF($U88=61,Data!$W$64&amp;" W","")&amp;
IF($U88=62,Data!$W$65&amp;" W","")&amp;
IF($U88=63,Data!$W$66&amp;" W","")&amp;
IF($U88=64,Data!$W$67&amp;" W","")&amp;
IF($U88=65,Data!$W$68&amp;" W","")&amp;
IF($U88=66,Data!$W$69&amp;" W","")&amp;
IF($U88=67,Data!$W$70&amp;" W","")&amp;
IF($U88=68,Data!$W$71&amp;" W","")&amp;
IF($U88=69,Data!$W$72&amp;" W","")&amp;
IF($U88=70,Data!$W$73&amp;" W","")&amp;
IF($U88=71,Data!$W$74&amp;" W","")&amp;
IF($U88=72,Data!$W$75&amp;" W","")&amp;
IF($U88=73,Data!$W$76&amp;" W","")&amp;
IF($U88=74,Data!$W$77&amp;" W","")&amp;
IF($U88=75,Data!$W$78&amp;" W","")&amp;
IF($U88=76,Data!$W$79&amp;" W","")&amp;
IF($U88=77,Data!$W$80&amp;" W","")&amp;
IF($U88=78,Data!$W$81&amp;" W","")&amp;
IF($U88=79,Data!$W$82&amp;" W","")&amp;
IF($U88=80,Data!$W$83&amp;" W","")&amp;
IF($U88=81,Data!$W$84&amp;" W","")&amp;
IF($U88=82,Data!$W$85&amp;" W","")&amp;
IF($U88=83,Data!$W$86&amp;" W","")&amp;
IF($U88=84,Data!$W$87&amp;" W","")&amp;
IF($U88=85,Data!$W$88&amp;" W","")&amp;
IF($U88=86,Data!$W$89&amp;" W","")&amp;
IF($U88=87,Data!$W$90&amp;" W","")&amp;
IF($U88=88,Data!$W$91&amp;" W","")&amp;
IF($U88=89,Data!$W$92&amp;" W","")&amp;
IF($U88=90,Data!$W$93&amp;" W","")&amp;
IF($U88=91,Data!$W$94&amp;" W","")&amp;
IF($U88=92,Data!$W$95&amp;" W","")&amp;
IF($U88=93,Data!$W$96&amp;" W","")&amp;
IF($U88=94,Data!$W$97&amp;" W","")&amp;
IF($U88=95,Data!$W$98&amp;" W","")&amp;
IF($U88=96,Data!$W$99&amp;" W","")&amp;
IF($U88=97,Data!$W$100&amp;" W","")&amp;
IF($U88=98,Data!$W$101&amp;" W","")&amp;
IF($U88=99,Data!$W$102&amp;" W","")&amp;
IF($U88=100,Data!$W$103&amp;" W","")&amp;
IF($U88=101,Data!$V188&amp;" W","")&amp;
IF($U88=102,Data!$W$105&amp;" W","")&amp;
IF($U88=103,Data!$W$106&amp;" W","")&amp;
IF($U88=104,Data!$W$107&amp;" W","")&amp;
IF($U88=105,Data!$W$108&amp;" W","")&amp;
IF($U88=106,Data!$W$109&amp;" W","")&amp;
IF($U88=107,Data!$W$110&amp;" W","")&amp;
IF($U88=108,Data!$W$111&amp;" W","")&amp;
IF($U88=109,Data!$W$112&amp;" W","")&amp;
IF($U88=110,Data!$W$113&amp;" W","")&amp;
IF($U88=111,Data!$W$114&amp;" W","")&amp;
IF($U88=112,Data!$W$115&amp;" W","")&amp;
IF($U88=113,Data!$W$116&amp;" W","")&amp;
IF($U88=114,Data!$W$117&amp;" W","")&amp;
IF($U88=115,Data!$W$118&amp;" W","")&amp;
IF($U88=116,Data!$W$119&amp;" W","")&amp;
IF($U88=117,Data!$W$120&amp;" W","")&amp;
IF($U88=118,Data!$W$121&amp;" W","")&amp;
IF($U88=119,Data!$W$122&amp;" W","")&amp;
IF($U88=120,Data!$W$123&amp;" W","")</f>
        <v/>
      </c>
      <c r="J88" s="44" t="str">
        <f>IF($U88=1,Data!$X$4&amp;" W","")&amp;
IF($U88=2,Data!$X$5&amp;" W","")&amp;
IF($U88=3,Data!$X$6&amp;" W","")&amp;
IF($U88=4,Data!$X$7&amp;" W","")&amp;
IF($U88=5,Data!$X$8&amp;" W","")&amp;
IF($U88=6,Data!$X$9&amp;" W","")&amp;
IF($U88=7,Data!$X$10&amp;" W","")&amp;
IF($U88=8,Data!$X$11&amp;" W","")&amp;
IF($U88=9,Data!$X$12&amp;" W","")&amp;
IF($U88=10,Data!$X$13&amp;" W","")&amp;
IF($U88=11,Data!$X$14&amp;" W","")&amp;
IF($U88=12,Data!$X$15&amp;" W","")&amp;
IF($U88=13,Data!$X$16&amp;" W","")&amp;
IF($U88=14,Data!$X$17&amp;" W","")&amp;
IF($U88=15,Data!$X$18&amp;" W","")&amp;
IF($U88=16,Data!$X$19&amp;" W","")&amp;
IF($U88=17,Data!$X$20&amp;" W","")&amp;
IF($U88=18,Data!$X$21&amp;" W","")&amp;
IF($U88=19,Data!$X$22&amp;" W","")&amp;
IF($U88=20,Data!$X$23&amp;" W","")&amp;
IF($U88=21,Data!$X$24&amp;" W","")&amp;
IF($U88=22,Data!$X$25&amp;" W","")&amp;
IF($U88=23,Data!$X$26&amp;" W","")&amp;
IF($U88=24,Data!$X$27&amp;" W","")&amp;
IF($U88=25,Data!$X$28&amp;" W","")&amp;
IF($U88=26,Data!$X$29&amp;" W","")&amp;
IF($U88=27,Data!$X$30&amp;" W","")&amp;
IF($U88=28,Data!$X$31&amp;" W","")&amp;
IF($U88=29,Data!$X$32&amp;" W","")&amp;
IF($U88=30,Data!$X$33&amp;" W","")&amp;
IF($U88=31,Data!$X$34&amp;" W","")&amp;
IF($U88=32,Data!$X$35&amp;" W","")&amp;
IF($U88=33,Data!$X$36&amp;" W","")&amp;
IF($U88=34,Data!$X$37&amp;" W","")&amp;
IF($U88=35,Data!$X$38&amp;" W","")&amp;
IF($U88=36,Data!$X$39&amp;" W","")&amp;
IF($U88=37,Data!$X$40&amp;" W","")&amp;
IF($U88=38,Data!$X$41&amp;" W","")&amp;
IF($U88=39,Data!$X$42&amp;" W","")&amp;
IF($U88=40,Data!$X$43&amp;" W","")&amp;
IF($U88=41,Data!$X$44&amp;" W","")&amp;
IF($U88=42,Data!$X$45&amp;" W","")&amp;
IF($U88=43,Data!$X$46&amp;" W","")&amp;
IF($U88=44,Data!$X$47&amp;" W","")&amp;
IF($U88=45,Data!$X$48&amp;" W","")&amp;
IF($U88=46,Data!$X$49&amp;" W","")&amp;
IF($U88=47,Data!$X$50&amp;" W","")&amp;
IF($U88=48,Data!$X$51&amp;" W","")&amp;
IF($U88=49,Data!$X$52&amp;" W","")&amp;
IF($U88=50,Data!$X$53&amp;" W","")&amp;
IF($U88=51,Data!$X$54&amp;" W","")&amp;
IF($U88=52,Data!$X$55&amp;" W","")&amp;
IF($U88=53,Data!$X$56&amp;" W","")&amp;
IF($U88=54,Data!$X$57&amp;" W","")&amp;
IF($U88=55,Data!$X$58&amp;" W","")&amp;
IF($U88=56,Data!$X$59&amp;" W","")&amp;
IF($U88=57,Data!$X$60&amp;" W","")&amp;
IF($U88=58,Data!$X$61&amp;" W","")&amp;
IF($U88=59,Data!$X$62&amp;" W","")&amp;
IF($U88=60,Data!$X$63&amp;" W","")&amp;
IF($U88=61,Data!$X$64&amp;" W","")&amp;
IF($U88=62,Data!$X$65&amp;" W","")&amp;
IF($U88=63,Data!$X$66&amp;" W","")&amp;
IF($U88=64,Data!$X$67&amp;" W","")&amp;
IF($U88=65,Data!$X$68&amp;" W","")&amp;
IF($U88=66,Data!$X$69&amp;" W","")&amp;
IF($U88=67,Data!$X$70&amp;" W","")&amp;
IF($U88=68,Data!$X$71&amp;" W","")&amp;
IF($U88=69,Data!$X$72&amp;" W","")&amp;
IF($U88=70,Data!$X$73&amp;" W","")&amp;
IF($U88=71,Data!$X$74&amp;" W","")&amp;
IF($U88=72,Data!$X$75&amp;" W","")&amp;
IF($U88=73,Data!$X$76&amp;" W","")&amp;
IF($U88=74,Data!$X$77&amp;" W","")&amp;
IF($U88=75,Data!$X$78&amp;" W","")&amp;
IF($U88=76,Data!$X$79&amp;" W","")&amp;
IF($U88=77,Data!$X$80&amp;" W","")&amp;
IF($U88=78,Data!$X$81&amp;" W","")&amp;
IF($U88=79,Data!$X$82&amp;" W","")&amp;
IF($U88=80,Data!$X$83&amp;" W","")&amp;
IF($U88=81,Data!$X$84&amp;" W","")&amp;
IF($U88=82,Data!$X$85&amp;" W","")&amp;
IF($U88=83,Data!$X$86&amp;" W","")&amp;
IF($U88=84,Data!$X$87&amp;" W","")&amp;
IF($U88=85,Data!$X$88&amp;" W","")&amp;
IF($U88=86,Data!$X$89&amp;" W","")&amp;
IF($U88=87,Data!$X$90&amp;" W","")&amp;
IF($U88=88,Data!$X$91&amp;" W","")&amp;
IF($U88=89,Data!$X$92&amp;" W","")&amp;
IF($U88=90,Data!$X$93&amp;" W","")&amp;
IF($U88=91,Data!$X$94&amp;" W","")&amp;
IF($U88=92,Data!$X$95&amp;" W","")&amp;
IF($U88=93,Data!$X$96&amp;" W","")&amp;
IF($U88=94,Data!$X$97&amp;" W","")&amp;
IF($U88=95,Data!$X$98&amp;" W","")&amp;
IF($U88=96,Data!$X$99&amp;" W","")&amp;
IF($U88=97,Data!$X$100&amp;" W","")&amp;
IF($U88=98,Data!$X$101&amp;" W","")&amp;
IF($U88=99,Data!$X$102&amp;" W","")&amp;
IF($U88=100,Data!$X$103&amp;" W","")&amp;
IF($U88=101,Data!$X$104&amp;" W","")&amp;
IF($U88=102,Data!$X$105&amp;" W","")&amp;
IF($U88=103,Data!$X$106&amp;" W","")&amp;
IF($U88=104,Data!$X$107&amp;" W","")&amp;
IF($U88=105,Data!$X$108&amp;" W","")&amp;
IF($U88=106,Data!$X$109&amp;" W","")&amp;
IF($U88=107,Data!$X$110&amp;" W","")&amp;
IF($U88=108,Data!$X$111&amp;" W","")&amp;
IF($U88=109,Data!$X$112&amp;" W","")&amp;
IF($U88=110,Data!$X$113&amp;" W","")&amp;
IF($U88=111,Data!$X$114&amp;" W","")&amp;
IF($U88=112,Data!$X$115&amp;" W","")&amp;
IF($U88=113,Data!$X$116&amp;" W","")&amp;
IF($U88=114,Data!$X$117&amp;" W","")&amp;
IF($U88=115,Data!$X$118&amp;" W","")&amp;
IF($U88=116,Data!$X$119&amp;" W","")&amp;
IF($U88=117,Data!$X$120&amp;" W","")&amp;
IF($U88=118,Data!$X$121&amp;" W","")&amp;
IF($U88=119,Data!$X$122&amp;" W","")&amp;
IF($U88=120,Data!$X$123&amp;" W","")</f>
        <v/>
      </c>
      <c r="K88" s="238" t="str">
        <f>IF($U88=1,Data!$Y$4&amp;" W","")&amp;
IF($U88=2,Data!$Y$5&amp;" W","")&amp;
IF($U88=3,Data!$Y$6&amp;" W","")&amp;
IF($U88=4,Data!$Y$7&amp;" W","")&amp;
IF($U88=5,Data!$Y$8&amp;" W","")&amp;
IF($U88=6,Data!$Y$9&amp;" W","")&amp;
IF($U88=7,Data!$Y$10&amp;" W","")&amp;
IF($U88=8,Data!$Y$11&amp;" W","")&amp;
IF($U88=9,Data!$Y$12&amp;" W","")&amp;
IF($U88=10,Data!$Y$13&amp;" W","")&amp;
IF($U88=11,Data!$Y$14&amp;" W","")&amp;
IF($U88=12,Data!$Y$15&amp;" W","")&amp;
IF($U88=13,Data!$Y$16&amp;" W","")&amp;
IF($U88=14,Data!$Y$17&amp;" W","")&amp;
IF($U88=15,Data!$Y$18&amp;" W","")&amp;
IF($U88=16,Data!$Y$19&amp;" W","")&amp;
IF($U88=17,Data!$Y$20&amp;" W","")&amp;
IF($U88=18,Data!$Y$21&amp;" W","")&amp;
IF($U88=19,Data!$Y$22&amp;" W","")&amp;
IF($U88=20,Data!$Y$23&amp;" W","")&amp;
IF($U88=21,Data!$Y$24&amp;" W","")&amp;
IF($U88=22,Data!$Y$25&amp;" W","")&amp;
IF($U88=23,Data!$Y$26&amp;" W","")&amp;
IF($U88=24,Data!$Y$27&amp;" W","")&amp;
IF($U88=25,Data!$Y$28&amp;" W","")&amp;
IF($U88=26,Data!$Y$29&amp;" W","")&amp;
IF($U88=27,Data!$Y$30&amp;" W","")&amp;
IF($U88=28,Data!$Y$31&amp;" W","")&amp;
IF($U88=29,Data!$Y$32&amp;" W","")&amp;
IF($U88=30,Data!$Y$33&amp;" W","")&amp;
IF($U88=31,Data!$Y$34&amp;" W","")&amp;
IF($U88=32,Data!$Y$35&amp;" W","")&amp;
IF($U88=33,Data!$Y$36&amp;" W","")&amp;
IF($U88=34,Data!$Y$37&amp;" W","")&amp;
IF($U88=35,Data!$Y$38&amp;" W","")&amp;
IF($U88=36,Data!$Y$39&amp;" W","")&amp;
IF($U88=37,Data!$Y$40&amp;" W","")&amp;
IF($U88=38,Data!$Y$41&amp;" W","")&amp;
IF($U88=39,Data!$Y$42&amp;" W","")&amp;
IF($U88=40,Data!$Y$43&amp;" W","")&amp;
IF($U88=41,Data!$Y$44&amp;" W","")&amp;
IF($U88=42,Data!$Y$45&amp;" W","")&amp;
IF($U88=43,Data!$Y$46&amp;" W","")&amp;
IF($U88=44,Data!$Y$47&amp;" W","")&amp;
IF($U88=45,Data!$Y$48&amp;" W","")&amp;
IF($U88=46,Data!$Y$49&amp;" W","")&amp;
IF($U88=47,Data!$Y$50&amp;" W","")&amp;
IF($U88=48,Data!$Y$51&amp;" W","")&amp;
IF($U88=49,Data!$Y$52&amp;" W","")&amp;
IF($U88=50,Data!$Y$53&amp;" W","")&amp;
IF($U88=51,Data!$Y$54&amp;" W","")&amp;
IF($U88=52,Data!$Y$55&amp;" W","")&amp;
IF($U88=53,Data!$Y$56&amp;" W","")&amp;
IF($U88=54,Data!$Y$57&amp;" W","")&amp;
IF($U88=55,Data!$Y$58&amp;" W","")&amp;
IF($U88=56,Data!$Y$59&amp;" W","")&amp;
IF($U88=57,Data!$Y$60&amp;" W","")&amp;
IF($U88=58,Data!$Y$61&amp;" W","")&amp;
IF($U88=59,Data!$Y$62&amp;" W","")&amp;
IF($U88=60,Data!$Y$63&amp;" W","")&amp;
IF($U88=61,Data!$Y$64&amp;" W","")&amp;
IF($U88=62,Data!$Y$65&amp;" W","")&amp;
IF($U88=63,Data!$Y$66&amp;" W","")&amp;
IF($U88=64,Data!$Y$67&amp;" W","")&amp;
IF($U88=65,Data!$Y$68&amp;" W","")&amp;
IF($U88=66,Data!$Y$69&amp;" W","")&amp;
IF($U88=67,Data!$Y$70&amp;" W","")&amp;
IF($U88=68,Data!$Y$71&amp;" W","")&amp;
IF($U88=69,Data!$Y$72&amp;" W","")&amp;
IF($U88=70,Data!$Y$73&amp;" W","")&amp;
IF($U88=71,Data!$Y$74&amp;" W","")&amp;
IF($U88=72,Data!$Y$75&amp;" W","")&amp;
IF($U88=73,Data!$Y$76&amp;" W","")&amp;
IF($U88=74,Data!$Y$77&amp;" W","")&amp;
IF($U88=75,Data!$Y$78&amp;" W","")&amp;
IF($U88=76,Data!$Y$79&amp;" W","")&amp;
IF($U88=77,Data!$Y$80&amp;" W","")&amp;
IF($U88=78,Data!$Y$81&amp;" W","")&amp;
IF($U88=79,Data!$Y$82&amp;" W","")&amp;
IF($U88=80,Data!$Y$83&amp;" W","")&amp;
IF($U88=81,Data!$Y$84&amp;" W","")&amp;
IF($U88=82,Data!$Y$85&amp;" W","")&amp;
IF($U88=83,Data!$Y$86&amp;" W","")&amp;
IF($U88=84,Data!$Y$87&amp;" W","")&amp;
IF($U88=85,Data!$Y$88&amp;" W","")&amp;
IF($U88=86,Data!$Y$89&amp;" W","")&amp;
IF($U88=87,Data!$Y$90&amp;" W","")&amp;
IF($U88=88,Data!$Y$91&amp;" W","")&amp;
IF($U88=89,Data!$Y$92&amp;" W","")&amp;
IF($U88=90,Data!$Y$93&amp;" W","")&amp;
IF($U88=91,Data!$Y$94&amp;" W","")&amp;
IF($U88=92,Data!$Y$95&amp;" W","")&amp;
IF($U88=93,Data!$Y$96&amp;" W","")&amp;
IF($U88=94,Data!$Y$97&amp;" W","")&amp;
IF($U88=95,Data!$Y$98&amp;" W","")&amp;
IF($U88=96,Data!$Y$99&amp;" W","")&amp;
IF($U88=97,Data!$Y$100&amp;" W","")&amp;
IF($U88=98,Data!$Y$101&amp;" W","")&amp;
IF($U88=99,Data!$Y$102&amp;" W","")&amp;
IF($U88=100,Data!$Y$103&amp;" W","")&amp;
IF($U88=101,Data!$Y$104&amp;" W","")&amp;
IF($U88=102,Data!$Y$105&amp;" W","")&amp;
IF($U88=103,Data!$Y$106&amp;" W","")&amp;
IF($U88=104,Data!$Y$107&amp;" W","")&amp;
IF($U88=105,Data!$Y$108&amp;" W","")&amp;
IF($U88=106,Data!$Y$109&amp;" W","")&amp;
IF($U88=107,Data!$Y$110&amp;" W","")&amp;
IF($U88=108,Data!$Y$111&amp;" W","")&amp;
IF($U88=109,Data!$Y$112&amp;" W","")&amp;
IF($U88=110,Data!$Y$113&amp;" W","")&amp;
IF($U88=111,Data!$Y$114&amp;" W","")&amp;
IF($U88=112,Data!$Y$115&amp;" W","")&amp;
IF($U88=113,Data!$Y$116&amp;" W","")&amp;
IF($U88=114,Data!$Y$117&amp;" W","")&amp;
IF($U88=115,Data!$Y$118&amp;" W","")&amp;
IF($U88=116,Data!$Y$119&amp;" W","")&amp;
IF($U88=117,Data!$Y$120&amp;" W","")&amp;
IF($U88=118,Data!$Y$121&amp;" W","")&amp;
IF($U88=119,Data!$Y$122&amp;" W","")&amp;
IF($U88=120,Data!$Y$123&amp;" W","")</f>
        <v/>
      </c>
      <c r="L88" s="66" t="str">
        <f>IF($U88=1,Data!$L$4&amp;" - "&amp;RIGHT(Data!$L$4,2)&amp;"00 K","")&amp;
IF($U88=2,Data!$L$5&amp;" - "&amp;RIGHT(Data!$L$5,2)&amp;"00 K","")&amp;
IF($U88=3,Data!$L$6&amp;" - "&amp;RIGHT(Data!$L$6,2)&amp;"00 K","")&amp;
IF($U88=4,Data!$L$7&amp;" - "&amp;RIGHT(Data!$L$7,2)&amp;"00 K","")&amp;
IF($U88=5,Data!$L$8&amp;" - "&amp;RIGHT(Data!$L$8,2)&amp;"00 K","")&amp;
IF($U88=6,Data!$L$9&amp;" - "&amp;RIGHT(Data!$L$9,2)&amp;"00 K","")&amp;
IF($U88=7,Data!$L$10&amp;" - "&amp;RIGHT(Data!$L$10,2)&amp;"00 K","")&amp;
IF($U88=8,Data!$L$11&amp;" - "&amp;RIGHT(Data!$L$11,2)&amp;"00 K","")&amp;
IF($U88=9,Data!$L$12&amp;" - "&amp;RIGHT(Data!$L$12,2)&amp;"00 K","")&amp;
IF($U88=10,Data!$L$13&amp;" - "&amp;RIGHT(Data!$L$13,2)&amp;"00 K","")&amp;
IF($U88=11,Data!$L$14&amp;" - "&amp;RIGHT(Data!$L$14,2)&amp;"00 K","")&amp;
IF($U88=12,Data!$L$15&amp;" - "&amp;RIGHT(Data!$L$15,2)&amp;"00 K","")&amp;
IF($U88=13,Data!$L$16&amp;" - "&amp;RIGHT(Data!$L$16,2)&amp;"00 K","")&amp;
IF($U88=14,Data!$L$17&amp;" - "&amp;RIGHT(Data!$L$17,2)&amp;"00 K","")&amp;
IF($U88=15,Data!$L$18&amp;" - "&amp;RIGHT(Data!$L$18,2)&amp;"00 K","")&amp;
IF($U88=16,Data!$L$19&amp;" - "&amp;RIGHT(Data!$L$19,2)&amp;"00 K","")&amp;
IF($U88=17,Data!$L$20&amp;" - "&amp;RIGHT(Data!$L$20,2)&amp;"00 K","")&amp;
IF($U88=18,Data!$L$21&amp;" - "&amp;RIGHT(Data!$L$21,2)&amp;"00 K","")&amp;
IF($U88=19,Data!$L$22&amp;" - "&amp;RIGHT(Data!$L$22,2)&amp;"00 K","")&amp;
IF($U88=20,Data!$L$23&amp;" - "&amp;RIGHT(Data!$L$23,2)&amp;"00 K","")&amp;
IF($U88=21,Data!$L$24&amp;" - "&amp;RIGHT(Data!$L$24,2)&amp;"00 K","")&amp;
IF($U88=22,Data!$L$25&amp;" - "&amp;RIGHT(Data!$L$25,2)&amp;"00 K","")&amp;
IF($U88=23,Data!$L$26&amp;" - "&amp;RIGHT(Data!$L$26,2)&amp;"00 K","")&amp;
IF($U88=24,Data!$L$27&amp;" - "&amp;RIGHT(Data!$L$27,2)&amp;"00 K","")&amp;
IF($U88=25,Data!$L$28&amp;" - "&amp;RIGHT(Data!$L$28,2)&amp;"00 K","")&amp;
IF($U88=26,Data!$L$29&amp;" - "&amp;RIGHT(Data!$L$29,2)&amp;"00 K","")&amp;
IF($U88=27,Data!$L$30&amp;" - "&amp;RIGHT(Data!$L$30,2)&amp;"00 K","")&amp;
IF($U88=28,Data!$L$31&amp;" - "&amp;RIGHT(Data!$L$31,2)&amp;"00 K","")&amp;
IF($U88=29,Data!$L$32&amp;" - "&amp;RIGHT(Data!$L$32,2)&amp;"00 K","")&amp;
IF($U88=30,Data!$L$33&amp;" - "&amp;RIGHT(Data!$L$33,2)&amp;"00 K","")&amp;
IF($U88=31,Data!$L$34&amp;" - "&amp;RIGHT(Data!$L$34,2)&amp;"00 K","")&amp;
IF($U88=32,Data!$L$35&amp;" - "&amp;RIGHT(Data!$L$35,2)&amp;"00 K","")&amp;
IF($U88=33,Data!$L$36&amp;" - "&amp;RIGHT(Data!$L$36,2)&amp;"00 K","")&amp;
IF($U88=34,Data!$L$37&amp;" - "&amp;RIGHT(Data!$L$37,2)&amp;"00 K","")&amp;
IF($U88=35,Data!$L$38&amp;" - "&amp;RIGHT(Data!$L$38,2)&amp;"00 K","")&amp;
IF($U88=36,Data!$L$39&amp;" - "&amp;RIGHT(Data!$L$39,2)&amp;"00 K","")&amp;
IF($U88=37,Data!$L$40&amp;" - "&amp;RIGHT(Data!$L$40,2)&amp;"00 K","")&amp;
IF($U88=38,Data!$L$41&amp;" - "&amp;RIGHT(Data!$L$41,2)&amp;"00 K","")&amp;
IF($U88=39,Data!$L$42&amp;" - "&amp;RIGHT(Data!$L$42,2)&amp;"00 K","")&amp;
IF($U88=40,Data!$L$43&amp;" - "&amp;RIGHT(Data!$L$43,2)&amp;"00 K","")&amp;
IF($U88=41,Data!$L$44&amp;" - "&amp;RIGHT(Data!$L$44,2)&amp;"00 K","")&amp;
IF($U88=42,Data!$L$45&amp;" - "&amp;RIGHT(Data!$L$45,2)&amp;"00 K","")&amp;
IF($U88=43,Data!$L$46&amp;" - "&amp;RIGHT(Data!$L$46,2)&amp;"00 K","")&amp;
IF($U88=44,Data!$L$47&amp;" - "&amp;RIGHT(Data!$L$47,2)&amp;"00 K","")&amp;
IF($U88=45,Data!$L$48&amp;" - "&amp;RIGHT(Data!$L$48,2)&amp;"00 K","")&amp;
IF($U88=46,Data!$L$49&amp;" - "&amp;RIGHT(Data!$L$49,2)&amp;"00 K","")&amp;
IF($U88=47,Data!$L$50&amp;" - "&amp;RIGHT(Data!$L$50,2)&amp;"00 K","")&amp;
IF($U88=48,Data!$L$51&amp;" - "&amp;RIGHT(Data!$L$51,2)&amp;"00 K","")&amp;
IF($U88=49,Data!$L$52&amp;" - "&amp;RIGHT(Data!$L$52,2)&amp;"00 K","")&amp;
IF($U88=50,Data!$L$53&amp;" - "&amp;RIGHT(Data!$L$53,2)&amp;"00 K","")&amp;
IF($U88=51,Data!$L$54&amp;" - "&amp;RIGHT(Data!$L$54,2)&amp;"00 K","")&amp;
IF($U88=52,Data!$L$55&amp;" - "&amp;RIGHT(Data!$L$55,2)&amp;"00 K","")&amp;
IF($U88=53,Data!$L$56&amp;" - "&amp;RIGHT(Data!$L$56,2)&amp;"00 K","")&amp;
IF($U88=54,Data!$L$57&amp;" - "&amp;RIGHT(Data!$L$57,2)&amp;"00 K","")&amp;
IF($U88=55,Data!$L$58&amp;" - "&amp;RIGHT(Data!$L$58,2)&amp;"00 K","")&amp;
IF($U88=56,Data!$L$59&amp;" - "&amp;RIGHT(Data!$L$59,2)&amp;"00 K","")&amp;
IF($U88=57,Data!$L$60&amp;" - "&amp;RIGHT(Data!$L$60,2)&amp;"00 K","")&amp;
IF($U88=58,Data!$L$61&amp;" - "&amp;RIGHT(Data!$L$61,2)&amp;"00 K","")&amp;
IF($U88=59,Data!$L$62&amp;" - "&amp;RIGHT(Data!$L$62,2)&amp;"00 K","")&amp;
IF($U88=60,Data!$L$63&amp;" - "&amp;RIGHT(Data!$L$63,2)&amp;"00 K","")&amp;
IF($U88=61,Data!$L$64&amp;" - "&amp;RIGHT(Data!$L$64,2)&amp;"00 K","")&amp;
IF($U88=62,Data!$L$65&amp;" - "&amp;RIGHT(Data!$L$65,2)&amp;"00 K","")&amp;
IF($U88=63,Data!$L$66&amp;" - "&amp;RIGHT(Data!$L$66,2)&amp;"00 K","")&amp;
IF($U88=64,Data!$L$67&amp;" - "&amp;RIGHT(Data!$L$67,2)&amp;"00 K","")&amp;
IF($U88=65,Data!$L$68&amp;" - "&amp;RIGHT(Data!$L$68,2)&amp;"00 K","")&amp;
IF($U88=66,Data!$L$69&amp;" - "&amp;RIGHT(Data!$L$69,2)&amp;"00 K","")&amp;
IF($U88=67,Data!$L$70&amp;" - "&amp;RIGHT(Data!$L$70,2)&amp;"00 K","")&amp;
IF($U88=68,Data!$L$71&amp;" - "&amp;RIGHT(Data!$L$71,2)&amp;"00 K","")&amp;
IF($U88=69,Data!$L$72&amp;" - "&amp;RIGHT(Data!$L$72,2)&amp;"00 K","")&amp;
IF($U88=70,Data!$L$73&amp;" - "&amp;RIGHT(Data!$L$73,2)&amp;"00 K","")&amp;
IF($U88=71,Data!$L$74&amp;" - "&amp;RIGHT(Data!$L$74,2)&amp;"00 K","")&amp;
IF($U88=72,Data!$L$75&amp;" - "&amp;RIGHT(Data!$L$75,2)&amp;"00 K","")&amp;
IF($U88=73,Data!$L$76&amp;" - "&amp;RIGHT(Data!$L$76,2)&amp;"00 K","")&amp;
IF($U88=74,Data!$L$77&amp;" - "&amp;RIGHT(Data!$L$77,2)&amp;"00 K","")&amp;
IF($U88=75,Data!$L$78&amp;" - "&amp;RIGHT(Data!$L$78,2)&amp;"00 K","")&amp;
IF($U88=76,Data!$L$79&amp;" - "&amp;RIGHT(Data!$L$79,2)&amp;"00 K","")&amp;
IF($U88=77,Data!$L$80&amp;" - "&amp;RIGHT(Data!$L$80,2)&amp;"00 K","")&amp;
IF($U88=78,Data!$L$81&amp;" - "&amp;RIGHT(Data!$L$81,2)&amp;"00 K","")&amp;
IF($U88=79,Data!$L$82&amp;" - "&amp;RIGHT(Data!$L$82,2)&amp;"00 K","")&amp;
IF($U88=80,Data!$L$83&amp;" - "&amp;RIGHT(Data!$L$83,2)&amp;"00 K","")&amp;
IF($U88=81,Data!$L$84&amp;" - "&amp;RIGHT(Data!$L$84,2)&amp;"00 K","")&amp;
IF($U88=82,Data!$L$85&amp;" - "&amp;RIGHT(Data!$L$85,2)&amp;"00 K","")&amp;
IF($U88=83,Data!$L$86&amp;" - "&amp;RIGHT(Data!$L$86,2)&amp;"00 K","")&amp;
IF($U88=84,Data!$L$87&amp;" - "&amp;RIGHT(Data!$L$87,2)&amp;"00 K","")&amp;
IF($U88=85,Data!$L$88&amp;" - "&amp;RIGHT(Data!$L$88,2)&amp;"00 K","")&amp;
IF($U88=86,Data!$L$89&amp;" - "&amp;RIGHT(Data!$L$89,2)&amp;"00 K","")&amp;
IF($U88=87,Data!$L$90&amp;" - "&amp;RIGHT(Data!$L$90,2)&amp;"00 K","")&amp;
IF($U88=88,Data!$L$91&amp;" - "&amp;RIGHT(Data!$L$91,2)&amp;"00 K","")&amp;
IF($U88=89,Data!$L$92&amp;" - "&amp;RIGHT(Data!$L$92,2)&amp;"00 K","")&amp;
IF($U88=90,Data!$L$93&amp;" - "&amp;RIGHT(Data!$L$93,2)&amp;"00 K","")&amp;
IF($U88=91,Data!$L$94&amp;" - "&amp;RIGHT(Data!$L$94,2)&amp;"00 K","")&amp;
IF($U88=92,Data!$L$95&amp;" - "&amp;RIGHT(Data!$L$95,2)&amp;"00 K","")&amp;
IF($U88=93,Data!$L$96&amp;" - "&amp;RIGHT(Data!$L$97,2)&amp;"00 K","")&amp;
IF($U88=94,Data!$L$97&amp;" - "&amp;RIGHT(Data!$L$98,2)&amp;"00 K","")&amp;
IF($U88=95,Data!$L$98&amp;" - "&amp;RIGHT(Data!$L$99,2)&amp;"00 K","")&amp;
IF($U88=96,Data!$L$99&amp;" - "&amp;RIGHT(Data!$L$100,2)&amp;"00 K","")&amp;
IF($U88=97,Data!$L$100&amp;" - "&amp;RIGHT(Data!$L$101,2)&amp;"00 K","")&amp;
IF($U88=98,Data!$L$101&amp;" - "&amp;RIGHT(Data!$L$102,2)&amp;"00 K","")&amp;
IF($U88=99,Data!$L$102&amp;" - "&amp;RIGHT(Data!$L$103,2)&amp;"00 K","")&amp;
IF($U88=100,Data!$L$103&amp;" - "&amp;RIGHT(Data!$L$104,2)&amp;"00 K","")&amp;
IF($U88=101,Data!$L$104&amp;" - "&amp;RIGHT(Data!$L$105,2)&amp;"00 K","")&amp;
IF($U88=102,Data!$L$105&amp;" - "&amp;RIGHT(Data!$L$106,2)&amp;"00 K","")&amp;
IF($U88=103,Data!$L$106&amp;" - "&amp;RIGHT(Data!$L$107,2)&amp;"00 K","")&amp;
IF($U88=104,Data!$L$107&amp;" - "&amp;RIGHT(Data!$L$108,2)&amp;"00 K","")&amp;
IF($U88=105,Data!$L$108&amp;" - "&amp;RIGHT(Data!$L$109,2)&amp;"00 K","")&amp;
IF($U88=106,Data!$L$109&amp;" - "&amp;RIGHT(Data!$L$110,2)&amp;"00 K","")&amp;
IF($U88=107,Data!$L$110&amp;" - "&amp;RIGHT(Data!$L$111,2)&amp;"00 K","")&amp;
IF($U88=108,Data!$L$111&amp;" - "&amp;RIGHT(Data!$L$112,2)&amp;"00 K","")&amp;
IF($U88=109,Data!$L$112&amp;" - "&amp;RIGHT(Data!$L$113,2)&amp;"00 K","")&amp;
IF($U88=110,Data!$L$113&amp;" - "&amp;RIGHT(Data!$L$114,2)&amp;"00 K","")&amp;
IF($U88=111,Data!$L$114&amp;" - "&amp;RIGHT(Data!$L$115,2)&amp;"00 K","")&amp;
IF($U88=112,Data!$L$115&amp;" - "&amp;RIGHT(Data!$L$116,2)&amp;"00 K","")&amp;
IF($U88=113,Data!$L$116&amp;" - "&amp;RIGHT(Data!$L$117,2)&amp;"00 K","")&amp;
IF($U88=114,Data!$L$117&amp;" - "&amp;RIGHT(Data!$L$118,2)&amp;"00 K","")&amp;
IF($U88=115,Data!$L$118&amp;" - "&amp;RIGHT(Data!$L$119,2)&amp;"00 K","")&amp;
IF($U88=116,Data!$L$119&amp;" - "&amp;RIGHT(Data!$L$120,2)&amp;"00 K","")&amp;
IF($U88=117,Data!$L$120&amp;" - "&amp;RIGHT(Data!$L$121,2)&amp;"00 K","")&amp;
IF($U88=118,Data!$L$121&amp;" - "&amp;RIGHT(Data!$L$122,2)&amp;"00 K","")&amp;
IF($U88=119,Data!$L$122&amp;" - "&amp;RIGHT(Data!$L$123,2)&amp;"00 K","")&amp;
IF($U88=120,Data!$L$123&amp;" - "&amp;RIGHT(Data!$L$124,2)&amp;"00 K","")</f>
        <v/>
      </c>
      <c r="M88" s="45"/>
      <c r="N88" s="46"/>
      <c r="O88" s="46"/>
      <c r="P88" s="208"/>
      <c r="Q88" s="208"/>
      <c r="R88" s="210"/>
      <c r="S88" s="210"/>
      <c r="T88" s="47"/>
      <c r="U88" s="48"/>
      <c r="V88" s="111"/>
      <c r="W88" s="111"/>
      <c r="X88" s="111"/>
      <c r="Y88" s="111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</row>
    <row r="89" spans="1:44" hidden="1" outlineLevel="1" x14ac:dyDescent="0.3">
      <c r="A89" s="39">
        <v>86</v>
      </c>
      <c r="B89" s="116" t="str">
        <f>IF($U89=1,Data!$E$4,"")&amp;
IF($U89=2,Data!$E$5,"")&amp;
IF($U89=3,Data!$E$6,"")&amp;
IF($U89=4,Data!$E$7,"")&amp;
IF($U89=5,Data!$E$8,"")&amp;
IF($U89=6,Data!$E$9,"")&amp;
IF($U89=7,Data!$E$10,"")&amp;
IF($U89=8,Data!$E$11,"")&amp;
IF($U89=9,Data!$E$12,"")&amp;
IF($U89=10,Data!$E$13,"")&amp;
IF($U89=11,Data!$E$14,"")&amp;
IF($U89=12,Data!$E$15,"")&amp;
IF($U89=13,Data!$E$16,"")&amp;
IF($U89=14,Data!$E$17,"")&amp;
IF($U89=15,Data!$E$18,"")&amp;
IF($U89=16,Data!$E$19,"")&amp;
IF($U89=17,Data!$E$20,"")&amp;
IF($U89=18,Data!$E$21,"")&amp;
IF($U89=19,Data!$E$22,"")&amp;
IF($U89=20,Data!$E$23,"")&amp;
IF($U89=21,Data!$E$24,"")&amp;
IF($U89=22,Data!$E$25,"")&amp;
IF($U89=23,Data!$E$26,"")&amp;
IF($U89=24,Data!$E$27,"")&amp;
IF($U89=25,Data!$E$28,"")&amp;
IF($U89=26,Data!$E$29,"")&amp;
IF($U89=27,Data!$E$30,"")&amp;
IF($U89=28,Data!$E$31,"")&amp;
IF($U89=29,Data!$E$32,"")&amp;
IF($U89=30,Data!$E$33,"")&amp;
IF($U89=31,Data!$E$34,"")&amp;
IF($U89=32,Data!$E$35,"")&amp;
IF($U89=33,Data!$E$36,"")&amp;
IF($U89=34,Data!$E$37,"")&amp;
IF($U89=35,Data!$E$38,"")&amp;
IF($U89=36,Data!$E$39,"")&amp;
IF($U89=37,Data!$E$40,"")&amp;
IF($U89=38,Data!$E$41,"")&amp;
IF($U89=39,Data!$E$42,"")&amp;
IF($U89=40,Data!$E$43,"")&amp;
IF($U89=41,Data!$E$124,"")&amp;
IF($U89=42,Data!$E$126,"")&amp;
IF($U89=43,Data!$E$127,"")</f>
        <v/>
      </c>
      <c r="C89" s="116" t="str">
        <f t="shared" si="1"/>
        <v/>
      </c>
      <c r="D89" s="40" t="str">
        <f>IF($U89=1,Data!$G$4,"")&amp;
IF($U89=2,Data!$G$5,"")&amp;
IF($U89=3,Data!$G$6,"")&amp;
IF($U89=4,Data!$G$7,"")&amp;
IF($U89=5,Data!$G$8,"")&amp;
IF($U89=6,Data!$G$9,"")&amp;
IF($U89=7,Data!$G$10,"")&amp;
IF($U89=8,Data!$G$11,"")&amp;
IF($U89=9,Data!$G$12,"")&amp;
IF($U89=10,Data!$G$13,"")&amp;
IF($U89=11,Data!$G$14,"")&amp;
IF($U89=12,Data!$G$15,"")&amp;
IF($U89=13,Data!$G$16,"")&amp;
IF($U89=14,Data!$G$17,"")&amp;
IF($U89=15,Data!$G$18,"")&amp;
IF($U89=16,Data!$G$19,"")&amp;
IF($U89=17,Data!$G$20,"")&amp;
IF($U89=18,Data!$G$21,"")&amp;
IF($U89=19,Data!$G$22,"")&amp;
IF($U89=20,Data!$G$23,"")&amp;
IF($U89=21,Data!$G$24,"")&amp;
IF($U89=22,Data!$G$25,"")&amp;
IF($U89=23,Data!$G$26,"")&amp;
IF($U89=24,Data!$G$27,"")&amp;
IF($U89=25,Data!$G$28,"")&amp;
IF($U89=26,Data!$G$29,"")&amp;
IF($U89=27,Data!$G$30,"")&amp;
IF($U89=28,Data!$G$31,"")&amp;
IF($U89=29,Data!$G$32,"")&amp;
IF($U89=30,Data!$G$33,"")&amp;
IF($U89=31,Data!$G$34,"")&amp;
IF($U89=32,Data!$G$35,"")&amp;
IF($U89=33,Data!$G$36,"")&amp;
IF($U89=34,Data!$G$37,"")&amp;
IF($U89=35,Data!$G$38,"")&amp;
IF($U89=36,Data!$G$39,"")&amp;
IF($U89=37,Data!$G$40,"")&amp;
IF($U89=38,Data!$G$41,"")&amp;
IF($U89=39,Data!$G$42,"")&amp;
IF($U89=40,Data!$G$43,"")&amp;
IF($U89=41,Data!$G$44,"")&amp;
IF($U89=42,Data!$G$45,"")&amp;
IF($U89=43,Data!$G$46,"")&amp;
IF($U89=44,Data!$G$47,"")&amp;
IF($U89=45,Data!$G$48,"")&amp;
IF($U89=46,Data!$G$49,"")&amp;
IF($U89=47,Data!$G$50,"")&amp;
IF($U89=48,Data!$G$51,"")&amp;
IF($U89=49,Data!$G$52,"")&amp;
IF($U89=50,Data!$G$53,"")&amp;
IF($U89=51,Data!$G$54,"")&amp;
IF($U89=52,Data!$G$55,"")&amp;
IF($U89=53,Data!$G$56,"")&amp;
IF($U89=54,Data!$G$57,"")&amp;
IF($U89=55,Data!$G$58,"")&amp;
IF($U89=56,Data!$G$59,"")&amp;
IF($U89=57,Data!$G$60,"")&amp;
IF($U89=58,Data!$G$61,"")&amp;
IF($U89=59,Data!$G$62,"")&amp;
IF($U89=60,Data!$G$63,"")&amp;
IF($U89=61,Data!$G$64,"")&amp;
IF($U89=62,Data!$G$65,"")&amp;
IF($U89=63,Data!$G$66,"")&amp;
IF($U89=64,Data!$G$67,"")&amp;
IF($U89=65,Data!$G$68,"")&amp;
IF($U89=66,Data!$G$69,"")&amp;
IF($U89=67,Data!$G$70,"")&amp;
IF($U89=68,Data!$G$71,"")&amp;
IF($U89=69,Data!$G$72,"")&amp;
IF($U89=70,Data!$G$73,"")&amp;
IF($U89=71,Data!$G$74,"")&amp;
IF($U89=72,Data!$G$75,"")&amp;
IF($U89=73,Data!$G$76,"")&amp;
IF($U89=74,Data!$G$77,"")&amp;
IF($U89=75,Data!$G$78,"")&amp;
IF($U89=76,Data!$G$79,"")&amp;
IF($U89=77,Data!$G$80,"")&amp;
IF($U89=78,Data!$G$81,"")&amp;
IF($U89=79,Data!$G$82,"")&amp;
IF($U89=80,Data!$G$83,"")&amp;
IF($U89=81,Data!$G$84,"")&amp;
IF($U89=82,Data!$G$85,"")&amp;
IF($U89=83,Data!$G$86,"")&amp;
IF($U89=84,Data!$G$87,"")&amp;
IF($U89=85,Data!$G$88,"")&amp;
IF($U89=86,Data!$G$89,"")&amp;
IF($U89=87,Data!$G$90,"")&amp;
IF($U89=88,Data!$G$91,"")&amp;
IF($U89=89,Data!$G$92,"")&amp;
IF($U89=90,Data!$G$93,"")&amp;
IF($U89=91,Data!$G$94,"")&amp;
IF($U89=92,Data!$G$95,"")&amp;
IF($U89=93,Data!$G$96,"")&amp;
IF($U89=94,Data!$G$97,"")&amp;
IF($U89=95,Data!$G$98,"")&amp;
IF($U89=96,Data!$G$99,"")&amp;
IF($U89=97,Data!$G$100,"")&amp;
IF($U89=98,Data!$G$101,"")&amp;
IF($U89=99,Data!$G$102,"")&amp;
IF($U89=100,Data!$G$103,"")&amp;
IF($U89=101,Data!$G$104,"")&amp;
IF($U89=102,Data!$G$105,"")&amp;
IF($U89=103,Data!$G$106,"")&amp;
IF($U89=104,Data!$G$107,"")&amp;
IF($U89=105,Data!$G$108,"")&amp;
IF($U89=106,Data!$G$109,"")&amp;
IF($U89=107,Data!$G$110,"")&amp;
IF($U89=108,Data!$G$111,"")&amp;
IF($U89=109,Data!$G$112,"")&amp;
IF($U89=100,Data!$G$113,"")&amp;
IF($U89=111,Data!$G$114,"")&amp;
IF($U89=112,Data!$G$115,"")&amp;
IF($U89=113,Data!$G$116,"")&amp;
IF($U89=114,Data!$G$117,"")&amp;
IF($U89=115,Data!$G$118,"")&amp;
IF($U89=116,Data!$G$119,"")&amp;
IF($U89=117,Data!$G$120,"")&amp;
IF($U89=118,Data!$G$121,"")&amp;
IF($U89=119,Data!$G$122,"")&amp;
IF($U89=120,Data!$G$123,"")</f>
        <v/>
      </c>
      <c r="E89" s="41" t="str">
        <f>IF($U89=1,Data!$I$4&amp;" LED","")&amp;
IF($U89=2,Data!$I$5&amp;" LED","")&amp;
IF($U89=3,Data!$I$6&amp;" LED","")&amp;
IF($U89=4,Data!$I$7&amp;" LED","")&amp;
IF($U89=5,Data!$I$8&amp;" LED","")&amp;
IF($U89=6,Data!$I$9&amp;" LED","")&amp;
IF($U89=7,Data!$I$10&amp;" LED","")&amp;
IF($U89=8,Data!$I$11&amp;" LED","")&amp;
IF($U89=9,Data!$I$12&amp;" LED","")&amp;
IF($U89=10,Data!$I$13&amp;" LED","")&amp;
IF($U89=11,Data!$I$14&amp;" LED","")&amp;
IF($U89=12,Data!$I$15&amp;" LED","")&amp;
IF($U89=13,Data!$I$16&amp;" LED","")&amp;
IF($U89=14,Data!$I$17&amp;" LED","")&amp;
IF($U89=15,Data!$I$18&amp;" LED","")&amp;
IF($U89=16,Data!$I$19&amp;" LED","")&amp;
IF($U89=17,Data!$I$20&amp;" LED","")&amp;
IF($U89=18,Data!$I$21&amp;" LED","")&amp;
IF($U89=19,Data!$I$22&amp;" LED","")&amp;
IF($U89=20,Data!$I$23&amp;" LED","")&amp;
IF($U89=21,Data!$I$24&amp;" LED","")&amp;
IF($U89=22,Data!$I$25&amp;" LED","")&amp;
IF($U89=23,Data!$I$26&amp;" LED","")&amp;
IF($U89=24,Data!$I$27&amp;" LED","")&amp;
IF($U89=25,Data!$I$28&amp;" LED","")&amp;
IF($U89=26,Data!$I$29&amp;" LED","")&amp;
IF($U89=27,Data!$I$30&amp;" LED","")&amp;
IF($U89=28,Data!$I$31&amp;" LED","")&amp;
IF($U89=29,Data!$I$32&amp;" LED","")&amp;
IF($U89=30,Data!$I$33&amp;" LED","")&amp;
IF($U89=31,Data!$I$34&amp;" LED","")&amp;
IF($U89=32,Data!$I$35&amp;" LED","")&amp;
IF($U89=33,Data!$I$36&amp;" LED","")&amp;
IF($U89=34,Data!$I$37&amp;" LED","")&amp;
IF($U89=35,Data!$I$38&amp;" LED","")&amp;
IF($U89=36,Data!$I$39&amp;" LED","")&amp;
IF($U89=37,Data!$I$40&amp;" LED","")&amp;
IF($U89=38,Data!$I$41&amp;" LED","")&amp;
IF($U89=39,Data!$I$42&amp;" LED","")&amp;
IF($U89=40,Data!$I$43&amp;" LED","")&amp;
IF($U89=41,Data!$I$44&amp;" LED","")&amp;
IF($U89=42,Data!$I$45&amp;" LED","")&amp;
IF($U89=43,Data!$I$46&amp;" LED","")&amp;
IF($U89=44,Data!$I$47&amp;" LED","")&amp;
IF($U89=45,Data!$I$48&amp;" LED","")&amp;
IF($U89=46,Data!$I$49&amp;" LED","")&amp;
IF($U89=47,Data!$I$50&amp;" LED","")&amp;
IF($U89=48,Data!$I$51&amp;" LED","")&amp;
IF($U89=49,Data!$I$52&amp;" LED","")&amp;
IF($U89=50,Data!$I$53&amp;" LED","")&amp;
IF($U89=51,Data!$I$54&amp;" LED","")&amp;
IF($U89=52,Data!$I$55&amp;" LED","")&amp;
IF($U89=53,Data!$I$56&amp;" LED","")&amp;
IF($U89=54,Data!$I$57&amp;" LED","")&amp;
IF($U89=55,Data!$I$58&amp;" LED","")&amp;
IF($U89=56,Data!$I$59&amp;" LED","")&amp;
IF($U89=57,Data!$I$60&amp;" LED","")&amp;
IF($U89=58,Data!$I$61&amp;" LED","")&amp;
IF($U89=59,Data!$I$62&amp;" LED","")&amp;
IF($U89=60,Data!$I$63&amp;" LED","")&amp;
IF($U89=61,Data!$I$64&amp;" LED","")&amp;
IF($U89=62,Data!$I$65&amp;" LED","")&amp;
IF($U89=63,Data!$I$66&amp;" LED","")&amp;
IF($U89=64,Data!$I$67&amp;" LED","")&amp;
IF($U89=65,Data!$I$68&amp;" LED","")&amp;
IF($U89=66,Data!$I$69&amp;" LED","")&amp;
IF($U89=67,Data!$I$70&amp;" LED","")&amp;
IF($U89=68,Data!$I$71&amp;" LED","")&amp;
IF($U89=69,Data!$I$72&amp;" LED","")&amp;
IF($U89=70,Data!$I$73&amp;" LED","")&amp;
IF($U89=71,Data!$I$74&amp;" LED","")&amp;
IF($U89=72,Data!$I$75&amp;" LED","")&amp;
IF($U89=73,Data!$I$76&amp;" LED","")&amp;
IF($U89=74,Data!$I$77&amp;" LED","")&amp;
IF($U89=75,Data!$I$78&amp;" LED","")&amp;
IF($U89=76,Data!$I$79&amp;" LED","")&amp;
IF($U89=77,Data!$I$80&amp;" LED","")&amp;
IF($U89=78,Data!$I$81&amp;" LED","")&amp;
IF($U89=79,Data!$I$82&amp;" LED","")&amp;
IF($U89=80,Data!$I$83&amp;" LED","")&amp;
IF($U89=81,Data!$I$84&amp;" LED","")&amp;
IF($U89=82,Data!$I$85&amp;" LED","")&amp;
IF($U89=83,Data!$I$86&amp;" LED","")&amp;
IF($U89=84,Data!$I$87&amp;" LED","")&amp;
IF($U89=85,Data!$I$88&amp;" LED","")&amp;
IF($U89=86,Data!$I$89&amp;" LED","")&amp;
IF($U89=87,Data!$I$90&amp;" LED","")&amp;
IF($U89=88,Data!$I$91&amp;" LED","")&amp;
IF($U89=89,Data!$I$92&amp;" LED","")&amp;
IF($U89=90,Data!$I$93&amp;" LED","")&amp;
IF($U89=91,Data!$I$94&amp;" LED","")&amp;
IF($U89=92,Data!$I$95&amp;" LED","")&amp;
IF($U89=93,Data!$I$96&amp;" LED","")&amp;
IF($U89=94,Data!$I$97&amp;" LED","")&amp;
IF($U89=95,Data!$I$98&amp;" LED","")&amp;
IF($U89=96,Data!$I$99&amp;" LED","")&amp;
IF($U89=97,Data!$I$100&amp;" LED","")&amp;
IF($U89=98,Data!$I$101&amp;" LED","")&amp;
IF($U89=99,Data!$I$102&amp;" LED","")&amp;
IF($U89=100,Data!$I1128&amp;" LED","")&amp;
IF($U89=101,Data!$I$104&amp;" LED","")&amp;
IF($U89=102,Data!$I$105&amp;" LED","")&amp;
IF($U89=103,Data!$I$106&amp;" LED","")&amp;
IF($U89=104,Data!$I$107&amp;" LED","")&amp;
IF($U89=105,Data!$I$108&amp;" LED","")&amp;
IF($U89=106,Data!$I$109&amp;" LED","")&amp;
IF($U89=107,Data!$I$110&amp;" LED","")&amp;
IF($U89=108,Data!$I$111&amp;" LED","")&amp;
IF($U89=109,Data!$I$112&amp;" LED","")&amp;
IF($U89=110,Data!$I$113&amp;" LED","")&amp;
IF($U89=111,Data!$I$114&amp;" LED","")&amp;
IF($U89=112,Data!$I$115&amp;" LED","")&amp;
IF($U89=113,Data!$I$116&amp;" LED","")&amp;
IF($U89=114,Data!$I$117&amp;" LED","")&amp;
IF($U89=115,Data!$I$118&amp;" LED","")&amp;
IF($U89=116,Data!$I$119&amp;" LED","")&amp;
IF($U89=117,Data!$I$120&amp;" LED","")&amp;
IF($U89=118,Data!$I$121&amp;" LED","")&amp;
IF($U89=119,Data!$I$122&amp;" LED","")&amp;
IF($U89=120,Data!$I$123&amp;" LED","")</f>
        <v/>
      </c>
      <c r="F89" s="42" t="str">
        <f xml:space="preserve">
IF($U89=1,Data!$J$4&amp;" lm","")&amp;
IF($U89=2,Data!$J$5&amp;" lm","")&amp;
IF($U89=3,Data!$J$6&amp;" lm","")&amp;
IF($U89=4,Data!$J$7&amp;" lm","")&amp;
IF($U89=5,Data!$J$8&amp;" lm","")&amp;
IF($U89=6,Data!$J$9&amp;" lm","")&amp;
IF($U89=7,Data!$J$10&amp;" lm","")&amp;
IF($U89=8,Data!$J$11&amp;" lm","")&amp;
IF($U89=9,Data!$J$12&amp;" lm","")&amp;
IF($U89=10,Data!$J$13&amp;" lm","")&amp;
IF($U89=11,Data!$J$14&amp;" lm","")&amp;
IF($U89=12,Data!$J$15&amp;" lm","")&amp;
IF($U89=13,Data!$J$16&amp;" lm","")&amp;
IF($U89=14,Data!$J$17&amp;" lm","")&amp;
IF($U89=15,Data!$J$18&amp;" lm","")&amp;
IF($U89=16,Data!$J$19&amp;" lm","")&amp;
IF($U89=17,Data!$J$20&amp;" lm","")&amp;
IF($U89=18,Data!$J$21&amp;" lm","")&amp;
IF($U89=19,Data!$J$22&amp;" lm","")&amp;
IF($U89=20,Data!$J$23&amp;" lm","")&amp;
IF($U89=21,Data!$J$24&amp;" lm","")&amp;
IF($U89=22,Data!$J$25&amp;" lm","")&amp;
IF($U89=23,Data!$J$26&amp;" lm","")&amp;
IF($U89=24,Data!$J$27&amp;" lm","")&amp;
IF($U89=25,Data!$J$28&amp;" lm","")&amp;
IF($U89=26,Data!$J$29&amp;" lm","")&amp;
IF($U89=27,Data!$J$30&amp;" lm","")&amp;
IF($U89=28,Data!$J$31&amp;" lm","")&amp;
IF($U89=29,Data!$J$32&amp;" lm","")&amp;
IF($U89=30,Data!$J$33&amp;" lm","")&amp;
IF($U89=31,Data!$J$34&amp;" lm","")&amp;
IF($U89=32,Data!$J$35&amp;" lm","")&amp;
IF($U89=33,Data!$J$36&amp;" lm","")&amp;
IF($U89=34,Data!$J$37&amp;" lm","")&amp;
IF($U89=35,Data!$J$38&amp;" lm","")&amp;
IF($U89=36,Data!$J$39&amp;" lm","")&amp;
IF($U89=37,Data!$J$40&amp;" lm","")&amp;
IF($U89=38,Data!$J$41&amp;" lm","")&amp;
IF($U89=39,Data!$J$42&amp;" lm","")&amp;
IF($U89=40,Data!$J$43&amp;" lm","")&amp;
IF($U89=41,Data!$J$44&amp;" lm","")&amp;
IF($U89=42,Data!$J$45&amp;" lm","")&amp;
IF($U89=43,Data!$J$46&amp;" lm","")&amp;
IF($U89=44,Data!$J$47&amp;" lm","")&amp;
IF($U89=45,Data!$J$48&amp;" lm","")&amp;
IF($U89=46,Data!$J$49&amp;" lm","")&amp;
IF($U89=47,Data!$J$50&amp;" lm","")&amp;
IF($U89=48,Data!$J$51&amp;" lm","")&amp;
IF($U89=49,Data!$J$52&amp;" lm","")&amp;
IF($U89=50,Data!$J$53&amp;" lm","")&amp;
IF($U89=51,Data!$J$54&amp;" lm","")&amp;
IF($U89=52,Data!$J$55&amp;" lm","")&amp;
IF($U89=53,Data!$J$56&amp;" lm","")&amp;
IF($U89=54,Data!$J$57&amp;" lm","")&amp;
IF($U89=55,Data!$J$58&amp;" lm","")&amp;
IF($U89=56,Data!$J$59&amp;" lm","")&amp;
IF($U89=57,Data!$J$60&amp;" lm","")&amp;
IF($U89=58,Data!$J$61&amp;" lm","")&amp;
IF($U89=59,Data!$J$62&amp;" lm","")&amp;
IF($U89=60,Data!$J$63&amp;" lm","")&amp;
IF($U89=61,Data!$J$64&amp;" lm","")&amp;
IF($U89=62,Data!$J$65&amp;" lm","")&amp;
IF($U89=63,Data!$J$66&amp;" lm","")&amp;
IF($U89=64,Data!$J$67&amp;" lm","")&amp;
IF($U89=65,Data!$J$68&amp;" lm","")&amp;
IF($U89=66,Data!$J$69&amp;" lm","")&amp;
IF($U89=67,Data!$J$70&amp;" lm","")&amp;
IF($U89=68,Data!$J$71&amp;" lm","")&amp;
IF($U89=69,Data!$J$72&amp;" lm","")&amp;
IF($U89=70,Data!$J$73&amp;" lm","")&amp;
IF($U89=71,Data!$J$74&amp;" lm","")&amp;
IF($U89=72,Data!$J$75&amp;" lm","")&amp;
IF($U89=73,Data!$J$76&amp;" lm","")&amp;
IF($U89=74,Data!$J$77&amp;" lm","")&amp;
IF($U89=75,Data!$J$78&amp;" lm","")&amp;
IF($U89=76,Data!$J$79&amp;" lm","")&amp;
IF($U89=77,Data!$J$80&amp;" lm","")&amp;
IF($U89=78,Data!$J$81&amp;" lm","")&amp;
IF($U89=79,Data!$J$82&amp;" lm","")&amp;
IF($U89=80,Data!$J$83&amp;" lm","")&amp;
IF($U89=81,Data!$J$84&amp;" lm","")&amp;
IF($U89=82,Data!$J$85&amp;" lm","")&amp;
IF($U89=83,Data!$J$86&amp;" lm","")&amp;
IF($U89=84,Data!$J$87&amp;" lm","")&amp;
IF($U89=85,Data!$J$88&amp;" lm","")&amp;
IF($U89=86,Data!$J$89&amp;" lm","")&amp;
IF($U89=87,Data!$J$90&amp;" lm","")&amp;
IF($U89=88,Data!$J$91&amp;" lm","")&amp;
IF($U89=89,Data!$J$92&amp;" lm","")&amp;
IF($U89=90,Data!$J$93&amp;" lm","")&amp;
IF($U89=91,Data!$J$94&amp;" lm","")&amp;
IF($U89=92,Data!$J$95&amp;" lm","")&amp;
IF($U89=93,Data!$J$96&amp;" lm","")&amp;
IF($U89=94,Data!$J$97&amp;" lm","")&amp;
IF($U89=95,Data!$J$98&amp;" lm","")&amp;
IF($U89=96,Data!$J$99&amp;" lm","")&amp;
IF($U89=97,Data!$J$100&amp;" lm","")&amp;
IF($U89=98,Data!$J$101&amp;" lm","")&amp;
IF($U89=99,Data!$J$102&amp;" lm","")&amp;
IF($U89=100,Data!$J$103&amp;" lm","")&amp;
IF($U89=101,Data!$J$104&amp;" lm","")&amp;
IF($U89=102,Data!$J$105&amp;" lm","")&amp;
IF($U89=103,Data!$J$106&amp;" lm","")&amp;
IF($U89=104,Data!$J$107&amp;" lm","")&amp;
IF($U89=105,Data!$J$108&amp;" lm","")&amp;
IF($U89=106,Data!$J$109&amp;" lm","")&amp;
IF($U89=107,Data!$J$110&amp;" lm","")&amp;
IF($U89=108,Data!$J$111&amp;" lm","")&amp;
IF($U89=109,Data!$J$112&amp;" lm","")&amp;
IF($U89=110,Data!$J$113&amp;" lm","")&amp;
IF($U89=111,Data!$J$114&amp;" lm","")&amp;
IF($U89=112,Data!$J$115&amp;" lm","")&amp;
IF($U89=113,Data!$J$116&amp;" lm","")&amp;
IF($U89=114,Data!$J$117&amp;" lm","")&amp;
IF($U89=115,Data!$J$118&amp;" lm","")&amp;
IF($U89=116,Data!$J$109&amp;" lm","")&amp;
IF($U89=117,Data!$J$120&amp;" lm","")&amp;
IF($U89=118,Data!$J$121&amp;" lm","")&amp;
IF($U89=119,Data!$J$122&amp;" lm","")&amp;
IF($U89=120,Data!$J$123&amp;" lm","")</f>
        <v/>
      </c>
      <c r="G89" s="43" t="str">
        <f xml:space="preserve">
IF($U89=1,Data!$H$4,"")&amp;
IF($U89=2,Data!$H$5,"")&amp;
IF($U89=3,Data!$H$6,"")&amp;
IF($U89=4,Data!$H$7,"")&amp;
IF($U89=5,Data!$H$8,"")&amp;
IF($U89=6,Data!$H$9,"")&amp;
IF($U89=7,Data!$H$10,"")&amp;
IF($U89=8,Data!$H$11,"")&amp;
IF($U89=9,Data!$H$12,"")&amp;
IF($U89=10,Data!$H$13,"")&amp;
IF($U89=11,Data!$H$14,"")&amp;
IF($U89=12,Data!$H$15,"")&amp;
IF($U89=13,Data!$H$16,"")&amp;
IF($U89=14,Data!$H$17,"")&amp;
IF($U89=15,Data!$H$18,"")&amp;
IF($U89=16,Data!$H$19,"")&amp;
IF($U89=17,Data!$H$20,"")&amp;
IF($U89=18,Data!$H$21,"")&amp;
IF($U89=19,Data!$H$22,"")&amp;
IF($U89=20,Data!$H$23,"")&amp;
IF($U89=21,Data!$H$24,"")&amp;
IF($U89=22,Data!$H$25,"")&amp;
IF($U89=23,Data!$H$26,"")&amp;
IF($U89=24,Data!$H$27,"")&amp;
IF($U89=25,Data!$H$28,"")&amp;
IF($U89=26,Data!$H$29,"")&amp;
IF($U89=27,Data!$H$30,"")&amp;
IF($U89=28,Data!$H$31,"")&amp;
IF($U89=29,Data!$H$32,"")&amp;
IF($U89=30,Data!$H$33,"")&amp;
IF($U89=31,Data!$H$34,"")&amp;
IF($U89=32,Data!$H$35,"")&amp;
IF($U89=33,Data!$H$36,"")&amp;
IF($U89=34,Data!$H$37,"")&amp;
IF($U89=35,Data!$H$38,"")&amp;
IF($U89=36,Data!$H$39,"")&amp;
IF($U89=37,Data!$H$40,"")&amp;
IF($U89=38,Data!$H$41,"")&amp;
IF($U89=39,Data!$H$42,"")&amp;
IF($U89=40,Data!$H$43,"")&amp;
IF($U89=41,Data!$H$44,"")&amp;
IF($U89=42,Data!$H$45,"")&amp;
IF($U89=43,Data!$H$46,"")&amp;
IF($U89=44,Data!$H$47,"")&amp;
IF($U89=45,Data!$H$48,"")&amp;
IF($U89=46,Data!$H$49,"")&amp;
IF($U89=47,Data!$H$50,"")&amp;
IF($U89=48,Data!$H$51,"")&amp;
IF($U89=49,Data!$H$52,"")&amp;
IF($U89=50,Data!$H$53,"")&amp;
IF($U89=51,Data!$H$54,"")&amp;
IF($U89=52,Data!$H$55,"")&amp;
IF($U89=53,Data!$H$56,"")&amp;
IF($U89=54,Data!$H$57,"")&amp;
IF($U89=55,Data!$H$58,"")&amp;
IF($U89=56,Data!$H$59,"")&amp;
IF($U89=57,Data!$H$60,"")&amp;
IF($U89=58,Data!$H$61,"")&amp;
IF($U89=59,Data!$H$62,"")&amp;
IF($U89=60,Data!$H$63,"")&amp;
IF($U89=61,Data!$H$64,"")&amp;
IF($U89=62,Data!$H$65,"")&amp;
IF($U89=63,Data!$H$66,"")&amp;
IF($U89=64,Data!$H$67,"")&amp;
IF($U89=65,Data!$H$68,"")&amp;
IF($U89=66,Data!$H$69,"")&amp;
IF($U89=67,Data!$H$70,"")&amp;
IF($U89=68,Data!$H$71,"")&amp;
IF($U89=69,Data!$H$72,"")&amp;
IF($U89=70,Data!$H$73,"")&amp;
IF($U89=71,Data!$H$74,"")&amp;
IF($U89=72,Data!$H$75,"")&amp;
IF($U89=73,Data!$H$76,"")&amp;
IF($U89=74,Data!$H$77,"")&amp;
IF($U89=75,Data!$H$78,"")&amp;
IF($U89=76,Data!$H$79,"")&amp;
IF($U89=77,Data!$H$80,"")&amp;
IF($U89=78,Data!$H$81,"")&amp;
IF($U89=79,Data!$H$82,"")&amp;
IF($U89=80,Data!$H$83,"")&amp;
IF($U89=81,Data!$H$84,"")&amp;
IF($U89=82,Data!$H$85,"")&amp;
IF($U89=83,Data!$H$86,"")&amp;
IF($U89=84,Data!$H$87,"")&amp;
IF($U89=85,Data!$H$88,"")&amp;
IF($U89=86,Data!$H$89,"")&amp;
IF($U89=87,Data!$H$90,"")&amp;
IF($U89=88,Data!$H$91,"")&amp;
IF($U89=89,Data!$H$92,"")&amp;
IF($U89=90,Data!$H$93,"")&amp;
IF($U89=91,Data!$H$94,"")&amp;
IF($U89=92,Data!$H$95,"")&amp;
IF($U89=93,Data!$H$96,"")&amp;
IF($U89=94,Data!$H$97,"")&amp;
IF($U89=95,Data!$H$98,"")&amp;
IF($U89=96,Data!$H$99,"")&amp;
IF($U89=97,Data!$H$100,"")&amp;
IF($U89=98,Data!$H$101,"")&amp;
IF($U89=99,Data!$H$102,"")&amp;
IF($U89=100,Data!$H$103,"")&amp;
IF($U89=101,Data!$H$104,"")&amp;
IF($U89=102,Data!$H$105,"")&amp;
IF($U89=103,Data!$H$106,"")&amp;
IF($U89=104,Data!$H$107,"")&amp;
IF($U89=105,Data!$H$108,"")&amp;
IF($U89=106,Data!$H$109,"")&amp;
IF($U89=107,Data!$H$110,"")&amp;
IF($U89=108,Data!$H$111,"")&amp;
IF($U89=109,Data!$H$112,"")&amp;
IF($U89=110,Data!$H$113,"")&amp;
IF($U89=111,Data!$H$114,"")&amp;
IF($U89=112,Data!$H$115,"")&amp;
IF($U89=113,Data!$H$116,"")&amp;
IF($U89=114,Data!$H$117,"")&amp;
IF($U89=115,Data!$H$118,"")&amp;
IF($U89=116,Data!$H$119,"")&amp;
IF($U89=117,Data!$H$120,"")&amp;
IF($U89=118,Data!$H$121,"")&amp;
IF($U89=119,Data!$H$122,"")&amp;
IF($U89=120,Data!$H$123,"")</f>
        <v/>
      </c>
      <c r="H89" s="44" t="str">
        <f>IF($U89=1,Data!$V$4&amp;" W","")&amp;
IF($U89=2,Data!$V$5&amp;" W","")&amp;
IF($U89=3,Data!$V$6&amp;" W","")&amp;
IF($U89=4,Data!$V$7&amp;" W","")&amp;
IF($U89=5,Data!$V$8&amp;" W","")&amp;
IF($U89=6,Data!$V$9&amp;" W","")&amp;
IF($U89=7,Data!$V$10&amp;" W","")&amp;
IF($U89=8,Data!$V$11&amp;" W","")&amp;
IF($U89=9,Data!$V$12&amp;" W","")&amp;
IF($U89=10,Data!$V$13&amp;" W","")&amp;
IF($U89=11,Data!$V$14&amp;" W","")&amp;
IF($U89=12,Data!$V$15&amp;" W","")&amp;
IF($U89=13,Data!$V$16&amp;" W","")&amp;
IF($U89=14,Data!$V$17&amp;" W","")&amp;
IF($U89=15,Data!$V$18&amp;" W","")&amp;
IF($U89=16,Data!$V$19&amp;" W","")&amp;
IF($U89=17,Data!$V$20&amp;" W","")&amp;
IF($U89=18,Data!$V$21&amp;" W","")&amp;
IF($U89=19,Data!$V$22&amp;" W","")&amp;
IF($U89=20,Data!$V$23&amp;" W","")&amp;
IF($U89=21,Data!$V$24&amp;" W","")&amp;
IF($U89=22,Data!$V$25&amp;" W","")&amp;
IF($U89=23,Data!$V$26&amp;" W","")&amp;
IF($U89=24,Data!$V$27&amp;" W","")&amp;
IF($U89=25,Data!$V$28&amp;" W","")&amp;
IF($U89=26,Data!$V$29&amp;" W","")&amp;
IF($U89=27,Data!$V$30&amp;" W","")&amp;
IF($U89=28,Data!$V$31&amp;" W","")&amp;
IF($U89=29,Data!$V$32&amp;" W","")&amp;
IF($U89=30,Data!$V$33&amp;" W","")&amp;
IF($U89=31,Data!$V$34&amp;" W","")&amp;
IF($U89=32,Data!$V$35&amp;" W","")&amp;
IF($U89=33,Data!$V$36&amp;" W","")&amp;
IF($U89=34,Data!$V$37&amp;" W","")&amp;
IF($U89=35,Data!$V$38&amp;" W","")&amp;
IF($U89=36,Data!$V$39&amp;" W","")&amp;
IF($U89=37,Data!$V$40&amp;" W","")&amp;
IF($U89=38,Data!$V$41&amp;" W","")&amp;
IF($U89=39,Data!$V$42&amp;" W","")&amp;
IF($U89=40,Data!$V$43&amp;" W","")&amp;
IF($U89=41,Data!$V$44&amp;" W","")&amp;
IF($U89=42,Data!$V$45&amp;" W","")&amp;
IF($U89=43,Data!$V$46&amp;" W","")&amp;
IF($U89=44,Data!$V$47&amp;" W","")&amp;
IF($U89=45,Data!$V$48&amp;" W","")&amp;
IF($U89=46,Data!$V$49&amp;" W","")&amp;
IF($U89=47,Data!$V$50&amp;" W","")&amp;
IF($U89=48,Data!$V$51&amp;" W","")&amp;
IF($U89=49,Data!$V$52&amp;" W","")&amp;
IF($U89=50,Data!$V$53&amp;" W","")&amp;
IF($U89=51,Data!$V$54&amp;" W","")&amp;
IF($U89=52,Data!$V$55&amp;" W","")&amp;
IF($U89=53,Data!$V$56&amp;" W","")&amp;
IF($U89=54,Data!$V$57&amp;" W","")&amp;
IF($U89=55,Data!$V$58&amp;" W","")&amp;
IF($U89=56,Data!$V$59&amp;" W","")&amp;
IF($U89=57,Data!$V$60&amp;" W","")&amp;
IF($U89=58,Data!$V$61&amp;" W","")&amp;
IF($U89=59,Data!$V$62&amp;" W","")&amp;
IF($U89=60,Data!$V$63&amp;" W","")&amp;
IF($U89=61,Data!$V$64&amp;" W","")&amp;
IF($U89=62,Data!$V$65&amp;" W","")&amp;
IF($U89=63,Data!$V$66&amp;" W","")&amp;
IF($U89=64,Data!$V$67&amp;" W","")&amp;
IF($U89=65,Data!$V$68&amp;" W","")&amp;
IF($U89=66,Data!$V$69&amp;" W","")&amp;
IF($U89=67,Data!$V$70&amp;" W","")&amp;
IF($U89=68,Data!$V$71&amp;" W","")&amp;
IF($U89=69,Data!$V$72&amp;" W","")&amp;
IF($U89=70,Data!$V$73&amp;" W","")&amp;
IF($U89=71,Data!$V$74&amp;" W","")&amp;
IF($U89=72,Data!$V$75&amp;" W","")&amp;
IF($U89=73,Data!$V$76&amp;" W","")&amp;
IF($U89=74,Data!$V$77&amp;" W","")&amp;
IF($U89=75,Data!$V$78&amp;" W","")&amp;
IF($U89=76,Data!$V$79&amp;" W","")&amp;
IF($U89=77,Data!$V$80&amp;" W","")&amp;
IF($U89=78,Data!$V$81&amp;" W","")&amp;
IF($U89=79,Data!$V$82&amp;" W","")&amp;
IF($U89=80,Data!$V$83&amp;" W","")&amp;
IF($U89=81,Data!$V$84&amp;" W","")&amp;
IF($U89=82,Data!$V$85&amp;" W","")&amp;
IF($U89=83,Data!$V$86&amp;" W","")&amp;
IF($U89=84,Data!$V$87&amp;" W","")&amp;
IF($U89=85,Data!$V$88&amp;" W","")&amp;
IF($U89=86,Data!$V$89&amp;" W","")&amp;
IF($U89=87,Data!$V$90&amp;" W","")&amp;
IF($U89=88,Data!$V$91&amp;" W","")&amp;
IF($U89=89,Data!$V$92&amp;" W","")&amp;
IF($U89=90,Data!$V$93&amp;" W","")&amp;
IF($U89=91,Data!$V$94&amp;" W","")&amp;
IF($U89=92,Data!$V$95&amp;" W","")&amp;
IF($U89=93,Data!$V$96&amp;" W","")&amp;
IF($U89=94,Data!$V$97&amp;" W","")&amp;
IF($U89=95,Data!$V$98&amp;" W","")&amp;
IF($U89=96,Data!$V$99&amp;" W","")&amp;
IF($U89=97,Data!$V$100&amp;" W","")&amp;
IF($U89=98,Data!$V$101&amp;" W","")&amp;
IF($U89=99,Data!$V$102&amp;" W","")&amp;
IF($U89=100,Data!$V$103&amp;" W","")&amp;
IF($U89=101,Data!$V189&amp;" W","")&amp;
IF($U89=102,Data!$V$105&amp;" W","")&amp;
IF($U89=103,Data!$V$106&amp;" W","")&amp;
IF($U89=104,Data!$V$107&amp;" W","")&amp;
IF($U89=105,Data!$V$108&amp;" W","")&amp;
IF($U89=106,Data!$V$109&amp;" W","")&amp;
IF($U89=107,Data!$V$110&amp;" W","")&amp;
IF($U89=108,Data!$V$111&amp;" W","")&amp;
IF($U89=109,Data!$V$112&amp;" W","")&amp;
IF($U89=110,Data!$V$113&amp;" W","")&amp;
IF($U89=111,Data!$V$114&amp;" W","")&amp;
IF($U89=112,Data!$V$115&amp;" W","")&amp;
IF($U89=113,Data!$V$116&amp;" W","")&amp;
IF($U89=114,Data!$V$117&amp;" W","")&amp;
IF($U89=115,Data!$V$118&amp;" W","")&amp;
IF($U89=116,Data!$V$119&amp;" W","")&amp;
IF($U89=117,Data!$V$120&amp;" W","")&amp;
IF($U89=118,Data!$V$121&amp;" W","")&amp;
IF($U89=119,Data!$V$122&amp;" W","")&amp;
IF($U89=120,Data!$V$123&amp;" W","")</f>
        <v/>
      </c>
      <c r="I89" s="42" t="str">
        <f>IF($U89=1,Data!$W$4&amp;" W","")&amp;
IF($U89=2,Data!$W$5&amp;" W","")&amp;
IF($U89=3,Data!$W$6&amp;" W","")&amp;
IF($U89=4,Data!$W$7&amp;" W","")&amp;
IF($U89=5,Data!$W$8&amp;" W","")&amp;
IF($U89=6,Data!$W$9&amp;" W","")&amp;
IF($U89=7,Data!$W$10&amp;" W","")&amp;
IF($U89=8,Data!$W$11&amp;" W","")&amp;
IF($U89=9,Data!$W$12&amp;" W","")&amp;
IF($U89=10,Data!$W$13&amp;" W","")&amp;
IF($U89=11,Data!$W$14&amp;" W","")&amp;
IF($U89=12,Data!$W$15&amp;" W","")&amp;
IF($U89=13,Data!$W$16&amp;" W","")&amp;
IF($U89=14,Data!$W$17&amp;" W","")&amp;
IF($U89=15,Data!$W$18&amp;" W","")&amp;
IF($U89=16,Data!$W$19&amp;" W","")&amp;
IF($U89=17,Data!$W$20&amp;" W","")&amp;
IF($U89=18,Data!$W$21&amp;" W","")&amp;
IF($U89=19,Data!$W$22&amp;" W","")&amp;
IF($U89=20,Data!$W$23&amp;" W","")&amp;
IF($U89=21,Data!$W$24&amp;" W","")&amp;
IF($U89=22,Data!$W$25&amp;" W","")&amp;
IF($U89=23,Data!$W$26&amp;" W","")&amp;
IF($U89=24,Data!$W$27&amp;" W","")&amp;
IF($U89=25,Data!$W$28&amp;" W","")&amp;
IF($U89=26,Data!$W$29&amp;" W","")&amp;
IF($U89=27,Data!$W$30&amp;" W","")&amp;
IF($U89=28,Data!$W$31&amp;" W","")&amp;
IF($U89=29,Data!$W$32&amp;" W","")&amp;
IF($U89=30,Data!$W$33&amp;" W","")&amp;
IF($U89=31,Data!$W$34&amp;" W","")&amp;
IF($U89=32,Data!$W$35&amp;" W","")&amp;
IF($U89=33,Data!$W$36&amp;" W","")&amp;
IF($U89=34,Data!$W$37&amp;" W","")&amp;
IF($U89=35,Data!$W$38&amp;" W","")&amp;
IF($U89=36,Data!$W$39&amp;" W","")&amp;
IF($U89=37,Data!$W$40&amp;" W","")&amp;
IF($U89=38,Data!$W$41&amp;" W","")&amp;
IF($U89=39,Data!$W$42&amp;" W","")&amp;
IF($U89=40,Data!$W$43&amp;" W","")&amp;
IF($U89=41,Data!$W$44&amp;" W","")&amp;
IF($U89=42,Data!$W$45&amp;" W","")&amp;
IF($U89=43,Data!$W$46&amp;" W","")&amp;
IF($U89=44,Data!$W$47&amp;" W","")&amp;
IF($U89=45,Data!$W$48&amp;" W","")&amp;
IF($U89=46,Data!$W$49&amp;" W","")&amp;
IF($U89=47,Data!$W$50&amp;" W","")&amp;
IF($U89=48,Data!$W$51&amp;" W","")&amp;
IF($U89=49,Data!$W$52&amp;" W","")&amp;
IF($U89=50,Data!$W$53&amp;" W","")&amp;
IF($U89=51,Data!$W$54&amp;" W","")&amp;
IF($U89=52,Data!$W$55&amp;" W","")&amp;
IF($U89=53,Data!$W$56&amp;" W","")&amp;
IF($U89=54,Data!$W$57&amp;" W","")&amp;
IF($U89=55,Data!$W$58&amp;" W","")&amp;
IF($U89=56,Data!$W$59&amp;" W","")&amp;
IF($U89=57,Data!$W$60&amp;" W","")&amp;
IF($U89=58,Data!$W$61&amp;" W","")&amp;
IF($U89=59,Data!$W$62&amp;" W","")&amp;
IF($U89=60,Data!$W$63&amp;" W","")&amp;
IF($U89=61,Data!$W$64&amp;" W","")&amp;
IF($U89=62,Data!$W$65&amp;" W","")&amp;
IF($U89=63,Data!$W$66&amp;" W","")&amp;
IF($U89=64,Data!$W$67&amp;" W","")&amp;
IF($U89=65,Data!$W$68&amp;" W","")&amp;
IF($U89=66,Data!$W$69&amp;" W","")&amp;
IF($U89=67,Data!$W$70&amp;" W","")&amp;
IF($U89=68,Data!$W$71&amp;" W","")&amp;
IF($U89=69,Data!$W$72&amp;" W","")&amp;
IF($U89=70,Data!$W$73&amp;" W","")&amp;
IF($U89=71,Data!$W$74&amp;" W","")&amp;
IF($U89=72,Data!$W$75&amp;" W","")&amp;
IF($U89=73,Data!$W$76&amp;" W","")&amp;
IF($U89=74,Data!$W$77&amp;" W","")&amp;
IF($U89=75,Data!$W$78&amp;" W","")&amp;
IF($U89=76,Data!$W$79&amp;" W","")&amp;
IF($U89=77,Data!$W$80&amp;" W","")&amp;
IF($U89=78,Data!$W$81&amp;" W","")&amp;
IF($U89=79,Data!$W$82&amp;" W","")&amp;
IF($U89=80,Data!$W$83&amp;" W","")&amp;
IF($U89=81,Data!$W$84&amp;" W","")&amp;
IF($U89=82,Data!$W$85&amp;" W","")&amp;
IF($U89=83,Data!$W$86&amp;" W","")&amp;
IF($U89=84,Data!$W$87&amp;" W","")&amp;
IF($U89=85,Data!$W$88&amp;" W","")&amp;
IF($U89=86,Data!$W$89&amp;" W","")&amp;
IF($U89=87,Data!$W$90&amp;" W","")&amp;
IF($U89=88,Data!$W$91&amp;" W","")&amp;
IF($U89=89,Data!$W$92&amp;" W","")&amp;
IF($U89=90,Data!$W$93&amp;" W","")&amp;
IF($U89=91,Data!$W$94&amp;" W","")&amp;
IF($U89=92,Data!$W$95&amp;" W","")&amp;
IF($U89=93,Data!$W$96&amp;" W","")&amp;
IF($U89=94,Data!$W$97&amp;" W","")&amp;
IF($U89=95,Data!$W$98&amp;" W","")&amp;
IF($U89=96,Data!$W$99&amp;" W","")&amp;
IF($U89=97,Data!$W$100&amp;" W","")&amp;
IF($U89=98,Data!$W$101&amp;" W","")&amp;
IF($U89=99,Data!$W$102&amp;" W","")&amp;
IF($U89=100,Data!$W$103&amp;" W","")&amp;
IF($U89=101,Data!$V189&amp;" W","")&amp;
IF($U89=102,Data!$W$105&amp;" W","")&amp;
IF($U89=103,Data!$W$106&amp;" W","")&amp;
IF($U89=104,Data!$W$107&amp;" W","")&amp;
IF($U89=105,Data!$W$108&amp;" W","")&amp;
IF($U89=106,Data!$W$109&amp;" W","")&amp;
IF($U89=107,Data!$W$110&amp;" W","")&amp;
IF($U89=108,Data!$W$111&amp;" W","")&amp;
IF($U89=109,Data!$W$112&amp;" W","")&amp;
IF($U89=110,Data!$W$113&amp;" W","")&amp;
IF($U89=111,Data!$W$114&amp;" W","")&amp;
IF($U89=112,Data!$W$115&amp;" W","")&amp;
IF($U89=113,Data!$W$116&amp;" W","")&amp;
IF($U89=114,Data!$W$117&amp;" W","")&amp;
IF($U89=115,Data!$W$118&amp;" W","")&amp;
IF($U89=116,Data!$W$119&amp;" W","")&amp;
IF($U89=117,Data!$W$120&amp;" W","")&amp;
IF($U89=118,Data!$W$121&amp;" W","")&amp;
IF($U89=119,Data!$W$122&amp;" W","")&amp;
IF($U89=120,Data!$W$123&amp;" W","")</f>
        <v/>
      </c>
      <c r="J89" s="44" t="str">
        <f>IF($U89=1,Data!$X$4&amp;" W","")&amp;
IF($U89=2,Data!$X$5&amp;" W","")&amp;
IF($U89=3,Data!$X$6&amp;" W","")&amp;
IF($U89=4,Data!$X$7&amp;" W","")&amp;
IF($U89=5,Data!$X$8&amp;" W","")&amp;
IF($U89=6,Data!$X$9&amp;" W","")&amp;
IF($U89=7,Data!$X$10&amp;" W","")&amp;
IF($U89=8,Data!$X$11&amp;" W","")&amp;
IF($U89=9,Data!$X$12&amp;" W","")&amp;
IF($U89=10,Data!$X$13&amp;" W","")&amp;
IF($U89=11,Data!$X$14&amp;" W","")&amp;
IF($U89=12,Data!$X$15&amp;" W","")&amp;
IF($U89=13,Data!$X$16&amp;" W","")&amp;
IF($U89=14,Data!$X$17&amp;" W","")&amp;
IF($U89=15,Data!$X$18&amp;" W","")&amp;
IF($U89=16,Data!$X$19&amp;" W","")&amp;
IF($U89=17,Data!$X$20&amp;" W","")&amp;
IF($U89=18,Data!$X$21&amp;" W","")&amp;
IF($U89=19,Data!$X$22&amp;" W","")&amp;
IF($U89=20,Data!$X$23&amp;" W","")&amp;
IF($U89=21,Data!$X$24&amp;" W","")&amp;
IF($U89=22,Data!$X$25&amp;" W","")&amp;
IF($U89=23,Data!$X$26&amp;" W","")&amp;
IF($U89=24,Data!$X$27&amp;" W","")&amp;
IF($U89=25,Data!$X$28&amp;" W","")&amp;
IF($U89=26,Data!$X$29&amp;" W","")&amp;
IF($U89=27,Data!$X$30&amp;" W","")&amp;
IF($U89=28,Data!$X$31&amp;" W","")&amp;
IF($U89=29,Data!$X$32&amp;" W","")&amp;
IF($U89=30,Data!$X$33&amp;" W","")&amp;
IF($U89=31,Data!$X$34&amp;" W","")&amp;
IF($U89=32,Data!$X$35&amp;" W","")&amp;
IF($U89=33,Data!$X$36&amp;" W","")&amp;
IF($U89=34,Data!$X$37&amp;" W","")&amp;
IF($U89=35,Data!$X$38&amp;" W","")&amp;
IF($U89=36,Data!$X$39&amp;" W","")&amp;
IF($U89=37,Data!$X$40&amp;" W","")&amp;
IF($U89=38,Data!$X$41&amp;" W","")&amp;
IF($U89=39,Data!$X$42&amp;" W","")&amp;
IF($U89=40,Data!$X$43&amp;" W","")&amp;
IF($U89=41,Data!$X$44&amp;" W","")&amp;
IF($U89=42,Data!$X$45&amp;" W","")&amp;
IF($U89=43,Data!$X$46&amp;" W","")&amp;
IF($U89=44,Data!$X$47&amp;" W","")&amp;
IF($U89=45,Data!$X$48&amp;" W","")&amp;
IF($U89=46,Data!$X$49&amp;" W","")&amp;
IF($U89=47,Data!$X$50&amp;" W","")&amp;
IF($U89=48,Data!$X$51&amp;" W","")&amp;
IF($U89=49,Data!$X$52&amp;" W","")&amp;
IF($U89=50,Data!$X$53&amp;" W","")&amp;
IF($U89=51,Data!$X$54&amp;" W","")&amp;
IF($U89=52,Data!$X$55&amp;" W","")&amp;
IF($U89=53,Data!$X$56&amp;" W","")&amp;
IF($U89=54,Data!$X$57&amp;" W","")&amp;
IF($U89=55,Data!$X$58&amp;" W","")&amp;
IF($U89=56,Data!$X$59&amp;" W","")&amp;
IF($U89=57,Data!$X$60&amp;" W","")&amp;
IF($U89=58,Data!$X$61&amp;" W","")&amp;
IF($U89=59,Data!$X$62&amp;" W","")&amp;
IF($U89=60,Data!$X$63&amp;" W","")&amp;
IF($U89=61,Data!$X$64&amp;" W","")&amp;
IF($U89=62,Data!$X$65&amp;" W","")&amp;
IF($U89=63,Data!$X$66&amp;" W","")&amp;
IF($U89=64,Data!$X$67&amp;" W","")&amp;
IF($U89=65,Data!$X$68&amp;" W","")&amp;
IF($U89=66,Data!$X$69&amp;" W","")&amp;
IF($U89=67,Data!$X$70&amp;" W","")&amp;
IF($U89=68,Data!$X$71&amp;" W","")&amp;
IF($U89=69,Data!$X$72&amp;" W","")&amp;
IF($U89=70,Data!$X$73&amp;" W","")&amp;
IF($U89=71,Data!$X$74&amp;" W","")&amp;
IF($U89=72,Data!$X$75&amp;" W","")&amp;
IF($U89=73,Data!$X$76&amp;" W","")&amp;
IF($U89=74,Data!$X$77&amp;" W","")&amp;
IF($U89=75,Data!$X$78&amp;" W","")&amp;
IF($U89=76,Data!$X$79&amp;" W","")&amp;
IF($U89=77,Data!$X$80&amp;" W","")&amp;
IF($U89=78,Data!$X$81&amp;" W","")&amp;
IF($U89=79,Data!$X$82&amp;" W","")&amp;
IF($U89=80,Data!$X$83&amp;" W","")&amp;
IF($U89=81,Data!$X$84&amp;" W","")&amp;
IF($U89=82,Data!$X$85&amp;" W","")&amp;
IF($U89=83,Data!$X$86&amp;" W","")&amp;
IF($U89=84,Data!$X$87&amp;" W","")&amp;
IF($U89=85,Data!$X$88&amp;" W","")&amp;
IF($U89=86,Data!$X$89&amp;" W","")&amp;
IF($U89=87,Data!$X$90&amp;" W","")&amp;
IF($U89=88,Data!$X$91&amp;" W","")&amp;
IF($U89=89,Data!$X$92&amp;" W","")&amp;
IF($U89=90,Data!$X$93&amp;" W","")&amp;
IF($U89=91,Data!$X$94&amp;" W","")&amp;
IF($U89=92,Data!$X$95&amp;" W","")&amp;
IF($U89=93,Data!$X$96&amp;" W","")&amp;
IF($U89=94,Data!$X$97&amp;" W","")&amp;
IF($U89=95,Data!$X$98&amp;" W","")&amp;
IF($U89=96,Data!$X$99&amp;" W","")&amp;
IF($U89=97,Data!$X$100&amp;" W","")&amp;
IF($U89=98,Data!$X$101&amp;" W","")&amp;
IF($U89=99,Data!$X$102&amp;" W","")&amp;
IF($U89=100,Data!$X$103&amp;" W","")&amp;
IF($U89=101,Data!$X$104&amp;" W","")&amp;
IF($U89=102,Data!$X$105&amp;" W","")&amp;
IF($U89=103,Data!$X$106&amp;" W","")&amp;
IF($U89=104,Data!$X$107&amp;" W","")&amp;
IF($U89=105,Data!$X$108&amp;" W","")&amp;
IF($U89=106,Data!$X$109&amp;" W","")&amp;
IF($U89=107,Data!$X$110&amp;" W","")&amp;
IF($U89=108,Data!$X$111&amp;" W","")&amp;
IF($U89=109,Data!$X$112&amp;" W","")&amp;
IF($U89=110,Data!$X$113&amp;" W","")&amp;
IF($U89=111,Data!$X$114&amp;" W","")&amp;
IF($U89=112,Data!$X$115&amp;" W","")&amp;
IF($U89=113,Data!$X$116&amp;" W","")&amp;
IF($U89=114,Data!$X$117&amp;" W","")&amp;
IF($U89=115,Data!$X$118&amp;" W","")&amp;
IF($U89=116,Data!$X$119&amp;" W","")&amp;
IF($U89=117,Data!$X$120&amp;" W","")&amp;
IF($U89=118,Data!$X$121&amp;" W","")&amp;
IF($U89=119,Data!$X$122&amp;" W","")&amp;
IF($U89=120,Data!$X$123&amp;" W","")</f>
        <v/>
      </c>
      <c r="K89" s="238" t="str">
        <f>IF($U89=1,Data!$Y$4&amp;" W","")&amp;
IF($U89=2,Data!$Y$5&amp;" W","")&amp;
IF($U89=3,Data!$Y$6&amp;" W","")&amp;
IF($U89=4,Data!$Y$7&amp;" W","")&amp;
IF($U89=5,Data!$Y$8&amp;" W","")&amp;
IF($U89=6,Data!$Y$9&amp;" W","")&amp;
IF($U89=7,Data!$Y$10&amp;" W","")&amp;
IF($U89=8,Data!$Y$11&amp;" W","")&amp;
IF($U89=9,Data!$Y$12&amp;" W","")&amp;
IF($U89=10,Data!$Y$13&amp;" W","")&amp;
IF($U89=11,Data!$Y$14&amp;" W","")&amp;
IF($U89=12,Data!$Y$15&amp;" W","")&amp;
IF($U89=13,Data!$Y$16&amp;" W","")&amp;
IF($U89=14,Data!$Y$17&amp;" W","")&amp;
IF($U89=15,Data!$Y$18&amp;" W","")&amp;
IF($U89=16,Data!$Y$19&amp;" W","")&amp;
IF($U89=17,Data!$Y$20&amp;" W","")&amp;
IF($U89=18,Data!$Y$21&amp;" W","")&amp;
IF($U89=19,Data!$Y$22&amp;" W","")&amp;
IF($U89=20,Data!$Y$23&amp;" W","")&amp;
IF($U89=21,Data!$Y$24&amp;" W","")&amp;
IF($U89=22,Data!$Y$25&amp;" W","")&amp;
IF($U89=23,Data!$Y$26&amp;" W","")&amp;
IF($U89=24,Data!$Y$27&amp;" W","")&amp;
IF($U89=25,Data!$Y$28&amp;" W","")&amp;
IF($U89=26,Data!$Y$29&amp;" W","")&amp;
IF($U89=27,Data!$Y$30&amp;" W","")&amp;
IF($U89=28,Data!$Y$31&amp;" W","")&amp;
IF($U89=29,Data!$Y$32&amp;" W","")&amp;
IF($U89=30,Data!$Y$33&amp;" W","")&amp;
IF($U89=31,Data!$Y$34&amp;" W","")&amp;
IF($U89=32,Data!$Y$35&amp;" W","")&amp;
IF($U89=33,Data!$Y$36&amp;" W","")&amp;
IF($U89=34,Data!$Y$37&amp;" W","")&amp;
IF($U89=35,Data!$Y$38&amp;" W","")&amp;
IF($U89=36,Data!$Y$39&amp;" W","")&amp;
IF($U89=37,Data!$Y$40&amp;" W","")&amp;
IF($U89=38,Data!$Y$41&amp;" W","")&amp;
IF($U89=39,Data!$Y$42&amp;" W","")&amp;
IF($U89=40,Data!$Y$43&amp;" W","")&amp;
IF($U89=41,Data!$Y$44&amp;" W","")&amp;
IF($U89=42,Data!$Y$45&amp;" W","")&amp;
IF($U89=43,Data!$Y$46&amp;" W","")&amp;
IF($U89=44,Data!$Y$47&amp;" W","")&amp;
IF($U89=45,Data!$Y$48&amp;" W","")&amp;
IF($U89=46,Data!$Y$49&amp;" W","")&amp;
IF($U89=47,Data!$Y$50&amp;" W","")&amp;
IF($U89=48,Data!$Y$51&amp;" W","")&amp;
IF($U89=49,Data!$Y$52&amp;" W","")&amp;
IF($U89=50,Data!$Y$53&amp;" W","")&amp;
IF($U89=51,Data!$Y$54&amp;" W","")&amp;
IF($U89=52,Data!$Y$55&amp;" W","")&amp;
IF($U89=53,Data!$Y$56&amp;" W","")&amp;
IF($U89=54,Data!$Y$57&amp;" W","")&amp;
IF($U89=55,Data!$Y$58&amp;" W","")&amp;
IF($U89=56,Data!$Y$59&amp;" W","")&amp;
IF($U89=57,Data!$Y$60&amp;" W","")&amp;
IF($U89=58,Data!$Y$61&amp;" W","")&amp;
IF($U89=59,Data!$Y$62&amp;" W","")&amp;
IF($U89=60,Data!$Y$63&amp;" W","")&amp;
IF($U89=61,Data!$Y$64&amp;" W","")&amp;
IF($U89=62,Data!$Y$65&amp;" W","")&amp;
IF($U89=63,Data!$Y$66&amp;" W","")&amp;
IF($U89=64,Data!$Y$67&amp;" W","")&amp;
IF($U89=65,Data!$Y$68&amp;" W","")&amp;
IF($U89=66,Data!$Y$69&amp;" W","")&amp;
IF($U89=67,Data!$Y$70&amp;" W","")&amp;
IF($U89=68,Data!$Y$71&amp;" W","")&amp;
IF($U89=69,Data!$Y$72&amp;" W","")&amp;
IF($U89=70,Data!$Y$73&amp;" W","")&amp;
IF($U89=71,Data!$Y$74&amp;" W","")&amp;
IF($U89=72,Data!$Y$75&amp;" W","")&amp;
IF($U89=73,Data!$Y$76&amp;" W","")&amp;
IF($U89=74,Data!$Y$77&amp;" W","")&amp;
IF($U89=75,Data!$Y$78&amp;" W","")&amp;
IF($U89=76,Data!$Y$79&amp;" W","")&amp;
IF($U89=77,Data!$Y$80&amp;" W","")&amp;
IF($U89=78,Data!$Y$81&amp;" W","")&amp;
IF($U89=79,Data!$Y$82&amp;" W","")&amp;
IF($U89=80,Data!$Y$83&amp;" W","")&amp;
IF($U89=81,Data!$Y$84&amp;" W","")&amp;
IF($U89=82,Data!$Y$85&amp;" W","")&amp;
IF($U89=83,Data!$Y$86&amp;" W","")&amp;
IF($U89=84,Data!$Y$87&amp;" W","")&amp;
IF($U89=85,Data!$Y$88&amp;" W","")&amp;
IF($U89=86,Data!$Y$89&amp;" W","")&amp;
IF($U89=87,Data!$Y$90&amp;" W","")&amp;
IF($U89=88,Data!$Y$91&amp;" W","")&amp;
IF($U89=89,Data!$Y$92&amp;" W","")&amp;
IF($U89=90,Data!$Y$93&amp;" W","")&amp;
IF($U89=91,Data!$Y$94&amp;" W","")&amp;
IF($U89=92,Data!$Y$95&amp;" W","")&amp;
IF($U89=93,Data!$Y$96&amp;" W","")&amp;
IF($U89=94,Data!$Y$97&amp;" W","")&amp;
IF($U89=95,Data!$Y$98&amp;" W","")&amp;
IF($U89=96,Data!$Y$99&amp;" W","")&amp;
IF($U89=97,Data!$Y$100&amp;" W","")&amp;
IF($U89=98,Data!$Y$101&amp;" W","")&amp;
IF($U89=99,Data!$Y$102&amp;" W","")&amp;
IF($U89=100,Data!$Y$103&amp;" W","")&amp;
IF($U89=101,Data!$Y$104&amp;" W","")&amp;
IF($U89=102,Data!$Y$105&amp;" W","")&amp;
IF($U89=103,Data!$Y$106&amp;" W","")&amp;
IF($U89=104,Data!$Y$107&amp;" W","")&amp;
IF($U89=105,Data!$Y$108&amp;" W","")&amp;
IF($U89=106,Data!$Y$109&amp;" W","")&amp;
IF($U89=107,Data!$Y$110&amp;" W","")&amp;
IF($U89=108,Data!$Y$111&amp;" W","")&amp;
IF($U89=109,Data!$Y$112&amp;" W","")&amp;
IF($U89=110,Data!$Y$113&amp;" W","")&amp;
IF($U89=111,Data!$Y$114&amp;" W","")&amp;
IF($U89=112,Data!$Y$115&amp;" W","")&amp;
IF($U89=113,Data!$Y$116&amp;" W","")&amp;
IF($U89=114,Data!$Y$117&amp;" W","")&amp;
IF($U89=115,Data!$Y$118&amp;" W","")&amp;
IF($U89=116,Data!$Y$119&amp;" W","")&amp;
IF($U89=117,Data!$Y$120&amp;" W","")&amp;
IF($U89=118,Data!$Y$121&amp;" W","")&amp;
IF($U89=119,Data!$Y$122&amp;" W","")&amp;
IF($U89=120,Data!$Y$123&amp;" W","")</f>
        <v/>
      </c>
      <c r="L89" s="66" t="str">
        <f>IF($U89=1,Data!$L$4&amp;" - "&amp;RIGHT(Data!$L$4,2)&amp;"00 K","")&amp;
IF($U89=2,Data!$L$5&amp;" - "&amp;RIGHT(Data!$L$5,2)&amp;"00 K","")&amp;
IF($U89=3,Data!$L$6&amp;" - "&amp;RIGHT(Data!$L$6,2)&amp;"00 K","")&amp;
IF($U89=4,Data!$L$7&amp;" - "&amp;RIGHT(Data!$L$7,2)&amp;"00 K","")&amp;
IF($U89=5,Data!$L$8&amp;" - "&amp;RIGHT(Data!$L$8,2)&amp;"00 K","")&amp;
IF($U89=6,Data!$L$9&amp;" - "&amp;RIGHT(Data!$L$9,2)&amp;"00 K","")&amp;
IF($U89=7,Data!$L$10&amp;" - "&amp;RIGHT(Data!$L$10,2)&amp;"00 K","")&amp;
IF($U89=8,Data!$L$11&amp;" - "&amp;RIGHT(Data!$L$11,2)&amp;"00 K","")&amp;
IF($U89=9,Data!$L$12&amp;" - "&amp;RIGHT(Data!$L$12,2)&amp;"00 K","")&amp;
IF($U89=10,Data!$L$13&amp;" - "&amp;RIGHT(Data!$L$13,2)&amp;"00 K","")&amp;
IF($U89=11,Data!$L$14&amp;" - "&amp;RIGHT(Data!$L$14,2)&amp;"00 K","")&amp;
IF($U89=12,Data!$L$15&amp;" - "&amp;RIGHT(Data!$L$15,2)&amp;"00 K","")&amp;
IF($U89=13,Data!$L$16&amp;" - "&amp;RIGHT(Data!$L$16,2)&amp;"00 K","")&amp;
IF($U89=14,Data!$L$17&amp;" - "&amp;RIGHT(Data!$L$17,2)&amp;"00 K","")&amp;
IF($U89=15,Data!$L$18&amp;" - "&amp;RIGHT(Data!$L$18,2)&amp;"00 K","")&amp;
IF($U89=16,Data!$L$19&amp;" - "&amp;RIGHT(Data!$L$19,2)&amp;"00 K","")&amp;
IF($U89=17,Data!$L$20&amp;" - "&amp;RIGHT(Data!$L$20,2)&amp;"00 K","")&amp;
IF($U89=18,Data!$L$21&amp;" - "&amp;RIGHT(Data!$L$21,2)&amp;"00 K","")&amp;
IF($U89=19,Data!$L$22&amp;" - "&amp;RIGHT(Data!$L$22,2)&amp;"00 K","")&amp;
IF($U89=20,Data!$L$23&amp;" - "&amp;RIGHT(Data!$L$23,2)&amp;"00 K","")&amp;
IF($U89=21,Data!$L$24&amp;" - "&amp;RIGHT(Data!$L$24,2)&amp;"00 K","")&amp;
IF($U89=22,Data!$L$25&amp;" - "&amp;RIGHT(Data!$L$25,2)&amp;"00 K","")&amp;
IF($U89=23,Data!$L$26&amp;" - "&amp;RIGHT(Data!$L$26,2)&amp;"00 K","")&amp;
IF($U89=24,Data!$L$27&amp;" - "&amp;RIGHT(Data!$L$27,2)&amp;"00 K","")&amp;
IF($U89=25,Data!$L$28&amp;" - "&amp;RIGHT(Data!$L$28,2)&amp;"00 K","")&amp;
IF($U89=26,Data!$L$29&amp;" - "&amp;RIGHT(Data!$L$29,2)&amp;"00 K","")&amp;
IF($U89=27,Data!$L$30&amp;" - "&amp;RIGHT(Data!$L$30,2)&amp;"00 K","")&amp;
IF($U89=28,Data!$L$31&amp;" - "&amp;RIGHT(Data!$L$31,2)&amp;"00 K","")&amp;
IF($U89=29,Data!$L$32&amp;" - "&amp;RIGHT(Data!$L$32,2)&amp;"00 K","")&amp;
IF($U89=30,Data!$L$33&amp;" - "&amp;RIGHT(Data!$L$33,2)&amp;"00 K","")&amp;
IF($U89=31,Data!$L$34&amp;" - "&amp;RIGHT(Data!$L$34,2)&amp;"00 K","")&amp;
IF($U89=32,Data!$L$35&amp;" - "&amp;RIGHT(Data!$L$35,2)&amp;"00 K","")&amp;
IF($U89=33,Data!$L$36&amp;" - "&amp;RIGHT(Data!$L$36,2)&amp;"00 K","")&amp;
IF($U89=34,Data!$L$37&amp;" - "&amp;RIGHT(Data!$L$37,2)&amp;"00 K","")&amp;
IF($U89=35,Data!$L$38&amp;" - "&amp;RIGHT(Data!$L$38,2)&amp;"00 K","")&amp;
IF($U89=36,Data!$L$39&amp;" - "&amp;RIGHT(Data!$L$39,2)&amp;"00 K","")&amp;
IF($U89=37,Data!$L$40&amp;" - "&amp;RIGHT(Data!$L$40,2)&amp;"00 K","")&amp;
IF($U89=38,Data!$L$41&amp;" - "&amp;RIGHT(Data!$L$41,2)&amp;"00 K","")&amp;
IF($U89=39,Data!$L$42&amp;" - "&amp;RIGHT(Data!$L$42,2)&amp;"00 K","")&amp;
IF($U89=40,Data!$L$43&amp;" - "&amp;RIGHT(Data!$L$43,2)&amp;"00 K","")&amp;
IF($U89=41,Data!$L$44&amp;" - "&amp;RIGHT(Data!$L$44,2)&amp;"00 K","")&amp;
IF($U89=42,Data!$L$45&amp;" - "&amp;RIGHT(Data!$L$45,2)&amp;"00 K","")&amp;
IF($U89=43,Data!$L$46&amp;" - "&amp;RIGHT(Data!$L$46,2)&amp;"00 K","")&amp;
IF($U89=44,Data!$L$47&amp;" - "&amp;RIGHT(Data!$L$47,2)&amp;"00 K","")&amp;
IF($U89=45,Data!$L$48&amp;" - "&amp;RIGHT(Data!$L$48,2)&amp;"00 K","")&amp;
IF($U89=46,Data!$L$49&amp;" - "&amp;RIGHT(Data!$L$49,2)&amp;"00 K","")&amp;
IF($U89=47,Data!$L$50&amp;" - "&amp;RIGHT(Data!$L$50,2)&amp;"00 K","")&amp;
IF($U89=48,Data!$L$51&amp;" - "&amp;RIGHT(Data!$L$51,2)&amp;"00 K","")&amp;
IF($U89=49,Data!$L$52&amp;" - "&amp;RIGHT(Data!$L$52,2)&amp;"00 K","")&amp;
IF($U89=50,Data!$L$53&amp;" - "&amp;RIGHT(Data!$L$53,2)&amp;"00 K","")&amp;
IF($U89=51,Data!$L$54&amp;" - "&amp;RIGHT(Data!$L$54,2)&amp;"00 K","")&amp;
IF($U89=52,Data!$L$55&amp;" - "&amp;RIGHT(Data!$L$55,2)&amp;"00 K","")&amp;
IF($U89=53,Data!$L$56&amp;" - "&amp;RIGHT(Data!$L$56,2)&amp;"00 K","")&amp;
IF($U89=54,Data!$L$57&amp;" - "&amp;RIGHT(Data!$L$57,2)&amp;"00 K","")&amp;
IF($U89=55,Data!$L$58&amp;" - "&amp;RIGHT(Data!$L$58,2)&amp;"00 K","")&amp;
IF($U89=56,Data!$L$59&amp;" - "&amp;RIGHT(Data!$L$59,2)&amp;"00 K","")&amp;
IF($U89=57,Data!$L$60&amp;" - "&amp;RIGHT(Data!$L$60,2)&amp;"00 K","")&amp;
IF($U89=58,Data!$L$61&amp;" - "&amp;RIGHT(Data!$L$61,2)&amp;"00 K","")&amp;
IF($U89=59,Data!$L$62&amp;" - "&amp;RIGHT(Data!$L$62,2)&amp;"00 K","")&amp;
IF($U89=60,Data!$L$63&amp;" - "&amp;RIGHT(Data!$L$63,2)&amp;"00 K","")&amp;
IF($U89=61,Data!$L$64&amp;" - "&amp;RIGHT(Data!$L$64,2)&amp;"00 K","")&amp;
IF($U89=62,Data!$L$65&amp;" - "&amp;RIGHT(Data!$L$65,2)&amp;"00 K","")&amp;
IF($U89=63,Data!$L$66&amp;" - "&amp;RIGHT(Data!$L$66,2)&amp;"00 K","")&amp;
IF($U89=64,Data!$L$67&amp;" - "&amp;RIGHT(Data!$L$67,2)&amp;"00 K","")&amp;
IF($U89=65,Data!$L$68&amp;" - "&amp;RIGHT(Data!$L$68,2)&amp;"00 K","")&amp;
IF($U89=66,Data!$L$69&amp;" - "&amp;RIGHT(Data!$L$69,2)&amp;"00 K","")&amp;
IF($U89=67,Data!$L$70&amp;" - "&amp;RIGHT(Data!$L$70,2)&amp;"00 K","")&amp;
IF($U89=68,Data!$L$71&amp;" - "&amp;RIGHT(Data!$L$71,2)&amp;"00 K","")&amp;
IF($U89=69,Data!$L$72&amp;" - "&amp;RIGHT(Data!$L$72,2)&amp;"00 K","")&amp;
IF($U89=70,Data!$L$73&amp;" - "&amp;RIGHT(Data!$L$73,2)&amp;"00 K","")&amp;
IF($U89=71,Data!$L$74&amp;" - "&amp;RIGHT(Data!$L$74,2)&amp;"00 K","")&amp;
IF($U89=72,Data!$L$75&amp;" - "&amp;RIGHT(Data!$L$75,2)&amp;"00 K","")&amp;
IF($U89=73,Data!$L$76&amp;" - "&amp;RIGHT(Data!$L$76,2)&amp;"00 K","")&amp;
IF($U89=74,Data!$L$77&amp;" - "&amp;RIGHT(Data!$L$77,2)&amp;"00 K","")&amp;
IF($U89=75,Data!$L$78&amp;" - "&amp;RIGHT(Data!$L$78,2)&amp;"00 K","")&amp;
IF($U89=76,Data!$L$79&amp;" - "&amp;RIGHT(Data!$L$79,2)&amp;"00 K","")&amp;
IF($U89=77,Data!$L$80&amp;" - "&amp;RIGHT(Data!$L$80,2)&amp;"00 K","")&amp;
IF($U89=78,Data!$L$81&amp;" - "&amp;RIGHT(Data!$L$81,2)&amp;"00 K","")&amp;
IF($U89=79,Data!$L$82&amp;" - "&amp;RIGHT(Data!$L$82,2)&amp;"00 K","")&amp;
IF($U89=80,Data!$L$83&amp;" - "&amp;RIGHT(Data!$L$83,2)&amp;"00 K","")&amp;
IF($U89=81,Data!$L$84&amp;" - "&amp;RIGHT(Data!$L$84,2)&amp;"00 K","")&amp;
IF($U89=82,Data!$L$85&amp;" - "&amp;RIGHT(Data!$L$85,2)&amp;"00 K","")&amp;
IF($U89=83,Data!$L$86&amp;" - "&amp;RIGHT(Data!$L$86,2)&amp;"00 K","")&amp;
IF($U89=84,Data!$L$87&amp;" - "&amp;RIGHT(Data!$L$87,2)&amp;"00 K","")&amp;
IF($U89=85,Data!$L$88&amp;" - "&amp;RIGHT(Data!$L$88,2)&amp;"00 K","")&amp;
IF($U89=86,Data!$L$89&amp;" - "&amp;RIGHT(Data!$L$89,2)&amp;"00 K","")&amp;
IF($U89=87,Data!$L$90&amp;" - "&amp;RIGHT(Data!$L$90,2)&amp;"00 K","")&amp;
IF($U89=88,Data!$L$91&amp;" - "&amp;RIGHT(Data!$L$91,2)&amp;"00 K","")&amp;
IF($U89=89,Data!$L$92&amp;" - "&amp;RIGHT(Data!$L$92,2)&amp;"00 K","")&amp;
IF($U89=90,Data!$L$93&amp;" - "&amp;RIGHT(Data!$L$93,2)&amp;"00 K","")&amp;
IF($U89=91,Data!$L$94&amp;" - "&amp;RIGHT(Data!$L$94,2)&amp;"00 K","")&amp;
IF($U89=92,Data!$L$95&amp;" - "&amp;RIGHT(Data!$L$95,2)&amp;"00 K","")&amp;
IF($U89=93,Data!$L$96&amp;" - "&amp;RIGHT(Data!$L$97,2)&amp;"00 K","")&amp;
IF($U89=94,Data!$L$97&amp;" - "&amp;RIGHT(Data!$L$98,2)&amp;"00 K","")&amp;
IF($U89=95,Data!$L$98&amp;" - "&amp;RIGHT(Data!$L$99,2)&amp;"00 K","")&amp;
IF($U89=96,Data!$L$99&amp;" - "&amp;RIGHT(Data!$L$100,2)&amp;"00 K","")&amp;
IF($U89=97,Data!$L$100&amp;" - "&amp;RIGHT(Data!$L$101,2)&amp;"00 K","")&amp;
IF($U89=98,Data!$L$101&amp;" - "&amp;RIGHT(Data!$L$102,2)&amp;"00 K","")&amp;
IF($U89=99,Data!$L$102&amp;" - "&amp;RIGHT(Data!$L$103,2)&amp;"00 K","")&amp;
IF($U89=100,Data!$L$103&amp;" - "&amp;RIGHT(Data!$L$104,2)&amp;"00 K","")&amp;
IF($U89=101,Data!$L$104&amp;" - "&amp;RIGHT(Data!$L$105,2)&amp;"00 K","")&amp;
IF($U89=102,Data!$L$105&amp;" - "&amp;RIGHT(Data!$L$106,2)&amp;"00 K","")&amp;
IF($U89=103,Data!$L$106&amp;" - "&amp;RIGHT(Data!$L$107,2)&amp;"00 K","")&amp;
IF($U89=104,Data!$L$107&amp;" - "&amp;RIGHT(Data!$L$108,2)&amp;"00 K","")&amp;
IF($U89=105,Data!$L$108&amp;" - "&amp;RIGHT(Data!$L$109,2)&amp;"00 K","")&amp;
IF($U89=106,Data!$L$109&amp;" - "&amp;RIGHT(Data!$L$110,2)&amp;"00 K","")&amp;
IF($U89=107,Data!$L$110&amp;" - "&amp;RIGHT(Data!$L$111,2)&amp;"00 K","")&amp;
IF($U89=108,Data!$L$111&amp;" - "&amp;RIGHT(Data!$L$112,2)&amp;"00 K","")&amp;
IF($U89=109,Data!$L$112&amp;" - "&amp;RIGHT(Data!$L$113,2)&amp;"00 K","")&amp;
IF($U89=110,Data!$L$113&amp;" - "&amp;RIGHT(Data!$L$114,2)&amp;"00 K","")&amp;
IF($U89=111,Data!$L$114&amp;" - "&amp;RIGHT(Data!$L$115,2)&amp;"00 K","")&amp;
IF($U89=112,Data!$L$115&amp;" - "&amp;RIGHT(Data!$L$116,2)&amp;"00 K","")&amp;
IF($U89=113,Data!$L$116&amp;" - "&amp;RIGHT(Data!$L$117,2)&amp;"00 K","")&amp;
IF($U89=114,Data!$L$117&amp;" - "&amp;RIGHT(Data!$L$118,2)&amp;"00 K","")&amp;
IF($U89=115,Data!$L$118&amp;" - "&amp;RIGHT(Data!$L$119,2)&amp;"00 K","")&amp;
IF($U89=116,Data!$L$119&amp;" - "&amp;RIGHT(Data!$L$120,2)&amp;"00 K","")&amp;
IF($U89=117,Data!$L$120&amp;" - "&amp;RIGHT(Data!$L$121,2)&amp;"00 K","")&amp;
IF($U89=118,Data!$L$121&amp;" - "&amp;RIGHT(Data!$L$122,2)&amp;"00 K","")&amp;
IF($U89=119,Data!$L$122&amp;" - "&amp;RIGHT(Data!$L$123,2)&amp;"00 K","")&amp;
IF($U89=120,Data!$L$123&amp;" - "&amp;RIGHT(Data!$L$124,2)&amp;"00 K","")</f>
        <v/>
      </c>
      <c r="M89" s="45"/>
      <c r="N89" s="46"/>
      <c r="O89" s="46"/>
      <c r="P89" s="208"/>
      <c r="Q89" s="208"/>
      <c r="R89" s="210"/>
      <c r="S89" s="210"/>
      <c r="T89" s="47"/>
      <c r="U89" s="48"/>
      <c r="V89" s="111"/>
      <c r="W89" s="111"/>
      <c r="X89" s="111"/>
      <c r="Y89" s="111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</row>
    <row r="90" spans="1:44" hidden="1" outlineLevel="1" x14ac:dyDescent="0.3">
      <c r="A90" s="39">
        <v>87</v>
      </c>
      <c r="B90" s="116" t="str">
        <f>IF($U90=1,Data!$E$4,"")&amp;
IF($U90=2,Data!$E$5,"")&amp;
IF($U90=3,Data!$E$6,"")&amp;
IF($U90=4,Data!$E$7,"")&amp;
IF($U90=5,Data!$E$8,"")&amp;
IF($U90=6,Data!$E$9,"")&amp;
IF($U90=7,Data!$E$10,"")&amp;
IF($U90=8,Data!$E$11,"")&amp;
IF($U90=9,Data!$E$12,"")&amp;
IF($U90=10,Data!$E$13,"")&amp;
IF($U90=11,Data!$E$14,"")&amp;
IF($U90=12,Data!$E$15,"")&amp;
IF($U90=13,Data!$E$16,"")&amp;
IF($U90=14,Data!$E$17,"")&amp;
IF($U90=15,Data!$E$18,"")&amp;
IF($U90=16,Data!$E$19,"")&amp;
IF($U90=17,Data!$E$20,"")&amp;
IF($U90=18,Data!$E$21,"")&amp;
IF($U90=19,Data!$E$22,"")&amp;
IF($U90=20,Data!$E$23,"")&amp;
IF($U90=21,Data!$E$24,"")&amp;
IF($U90=22,Data!$E$25,"")&amp;
IF($U90=23,Data!$E$26,"")&amp;
IF($U90=24,Data!$E$27,"")&amp;
IF($U90=25,Data!$E$28,"")&amp;
IF($U90=26,Data!$E$29,"")&amp;
IF($U90=27,Data!$E$30,"")&amp;
IF($U90=28,Data!$E$31,"")&amp;
IF($U90=29,Data!$E$32,"")&amp;
IF($U90=30,Data!$E$33,"")&amp;
IF($U90=31,Data!$E$34,"")&amp;
IF($U90=32,Data!$E$35,"")&amp;
IF($U90=33,Data!$E$36,"")&amp;
IF($U90=34,Data!$E$37,"")&amp;
IF($U90=35,Data!$E$38,"")&amp;
IF($U90=36,Data!$E$39,"")&amp;
IF($U90=37,Data!$E$40,"")&amp;
IF($U90=38,Data!$E$41,"")&amp;
IF($U90=39,Data!$E$42,"")&amp;
IF($U90=40,Data!$E$43,"")&amp;
IF($U90=41,Data!$E$124,"")&amp;
IF($U90=42,Data!$E$126,"")&amp;
IF($U90=43,Data!$E$127,"")</f>
        <v/>
      </c>
      <c r="C90" s="116" t="str">
        <f t="shared" si="1"/>
        <v/>
      </c>
      <c r="D90" s="40" t="str">
        <f>IF($U90=1,Data!$G$4,"")&amp;
IF($U90=2,Data!$G$5,"")&amp;
IF($U90=3,Data!$G$6,"")&amp;
IF($U90=4,Data!$G$7,"")&amp;
IF($U90=5,Data!$G$8,"")&amp;
IF($U90=6,Data!$G$9,"")&amp;
IF($U90=7,Data!$G$10,"")&amp;
IF($U90=8,Data!$G$11,"")&amp;
IF($U90=9,Data!$G$12,"")&amp;
IF($U90=10,Data!$G$13,"")&amp;
IF($U90=11,Data!$G$14,"")&amp;
IF($U90=12,Data!$G$15,"")&amp;
IF($U90=13,Data!$G$16,"")&amp;
IF($U90=14,Data!$G$17,"")&amp;
IF($U90=15,Data!$G$18,"")&amp;
IF($U90=16,Data!$G$19,"")&amp;
IF($U90=17,Data!$G$20,"")&amp;
IF($U90=18,Data!$G$21,"")&amp;
IF($U90=19,Data!$G$22,"")&amp;
IF($U90=20,Data!$G$23,"")&amp;
IF($U90=21,Data!$G$24,"")&amp;
IF($U90=22,Data!$G$25,"")&amp;
IF($U90=23,Data!$G$26,"")&amp;
IF($U90=24,Data!$G$27,"")&amp;
IF($U90=25,Data!$G$28,"")&amp;
IF($U90=26,Data!$G$29,"")&amp;
IF($U90=27,Data!$G$30,"")&amp;
IF($U90=28,Data!$G$31,"")&amp;
IF($U90=29,Data!$G$32,"")&amp;
IF($U90=30,Data!$G$33,"")&amp;
IF($U90=31,Data!$G$34,"")&amp;
IF($U90=32,Data!$G$35,"")&amp;
IF($U90=33,Data!$G$36,"")&amp;
IF($U90=34,Data!$G$37,"")&amp;
IF($U90=35,Data!$G$38,"")&amp;
IF($U90=36,Data!$G$39,"")&amp;
IF($U90=37,Data!$G$40,"")&amp;
IF($U90=38,Data!$G$41,"")&amp;
IF($U90=39,Data!$G$42,"")&amp;
IF($U90=40,Data!$G$43,"")&amp;
IF($U90=41,Data!$G$44,"")&amp;
IF($U90=42,Data!$G$45,"")&amp;
IF($U90=43,Data!$G$46,"")&amp;
IF($U90=44,Data!$G$47,"")&amp;
IF($U90=45,Data!$G$48,"")&amp;
IF($U90=46,Data!$G$49,"")&amp;
IF($U90=47,Data!$G$50,"")&amp;
IF($U90=48,Data!$G$51,"")&amp;
IF($U90=49,Data!$G$52,"")&amp;
IF($U90=50,Data!$G$53,"")&amp;
IF($U90=51,Data!$G$54,"")&amp;
IF($U90=52,Data!$G$55,"")&amp;
IF($U90=53,Data!$G$56,"")&amp;
IF($U90=54,Data!$G$57,"")&amp;
IF($U90=55,Data!$G$58,"")&amp;
IF($U90=56,Data!$G$59,"")&amp;
IF($U90=57,Data!$G$60,"")&amp;
IF($U90=58,Data!$G$61,"")&amp;
IF($U90=59,Data!$G$62,"")&amp;
IF($U90=60,Data!$G$63,"")&amp;
IF($U90=61,Data!$G$64,"")&amp;
IF($U90=62,Data!$G$65,"")&amp;
IF($U90=63,Data!$G$66,"")&amp;
IF($U90=64,Data!$G$67,"")&amp;
IF($U90=65,Data!$G$68,"")&amp;
IF($U90=66,Data!$G$69,"")&amp;
IF($U90=67,Data!$G$70,"")&amp;
IF($U90=68,Data!$G$71,"")&amp;
IF($U90=69,Data!$G$72,"")&amp;
IF($U90=70,Data!$G$73,"")&amp;
IF($U90=71,Data!$G$74,"")&amp;
IF($U90=72,Data!$G$75,"")&amp;
IF($U90=73,Data!$G$76,"")&amp;
IF($U90=74,Data!$G$77,"")&amp;
IF($U90=75,Data!$G$78,"")&amp;
IF($U90=76,Data!$G$79,"")&amp;
IF($U90=77,Data!$G$80,"")&amp;
IF($U90=78,Data!$G$81,"")&amp;
IF($U90=79,Data!$G$82,"")&amp;
IF($U90=80,Data!$G$83,"")&amp;
IF($U90=81,Data!$G$84,"")&amp;
IF($U90=82,Data!$G$85,"")&amp;
IF($U90=83,Data!$G$86,"")&amp;
IF($U90=84,Data!$G$87,"")&amp;
IF($U90=85,Data!$G$88,"")&amp;
IF($U90=86,Data!$G$89,"")&amp;
IF($U90=87,Data!$G$90,"")&amp;
IF($U90=88,Data!$G$91,"")&amp;
IF($U90=89,Data!$G$92,"")&amp;
IF($U90=90,Data!$G$93,"")&amp;
IF($U90=91,Data!$G$94,"")&amp;
IF($U90=92,Data!$G$95,"")&amp;
IF($U90=93,Data!$G$96,"")&amp;
IF($U90=94,Data!$G$97,"")&amp;
IF($U90=95,Data!$G$98,"")&amp;
IF($U90=96,Data!$G$99,"")&amp;
IF($U90=97,Data!$G$100,"")&amp;
IF($U90=98,Data!$G$101,"")&amp;
IF($U90=99,Data!$G$102,"")&amp;
IF($U90=100,Data!$G$103,"")&amp;
IF($U90=101,Data!$G$104,"")&amp;
IF($U90=102,Data!$G$105,"")&amp;
IF($U90=103,Data!$G$106,"")&amp;
IF($U90=104,Data!$G$107,"")&amp;
IF($U90=105,Data!$G$108,"")&amp;
IF($U90=106,Data!$G$109,"")&amp;
IF($U90=107,Data!$G$110,"")&amp;
IF($U90=108,Data!$G$111,"")&amp;
IF($U90=109,Data!$G$112,"")&amp;
IF($U90=100,Data!$G$113,"")&amp;
IF($U90=111,Data!$G$114,"")&amp;
IF($U90=112,Data!$G$115,"")&amp;
IF($U90=113,Data!$G$116,"")&amp;
IF($U90=114,Data!$G$117,"")&amp;
IF($U90=115,Data!$G$118,"")&amp;
IF($U90=116,Data!$G$119,"")&amp;
IF($U90=117,Data!$G$120,"")&amp;
IF($U90=118,Data!$G$121,"")&amp;
IF($U90=119,Data!$G$122,"")&amp;
IF($U90=120,Data!$G$123,"")</f>
        <v/>
      </c>
      <c r="E90" s="41" t="str">
        <f>IF($U90=1,Data!$I$4&amp;" LED","")&amp;
IF($U90=2,Data!$I$5&amp;" LED","")&amp;
IF($U90=3,Data!$I$6&amp;" LED","")&amp;
IF($U90=4,Data!$I$7&amp;" LED","")&amp;
IF($U90=5,Data!$I$8&amp;" LED","")&amp;
IF($U90=6,Data!$I$9&amp;" LED","")&amp;
IF($U90=7,Data!$I$10&amp;" LED","")&amp;
IF($U90=8,Data!$I$11&amp;" LED","")&amp;
IF($U90=9,Data!$I$12&amp;" LED","")&amp;
IF($U90=10,Data!$I$13&amp;" LED","")&amp;
IF($U90=11,Data!$I$14&amp;" LED","")&amp;
IF($U90=12,Data!$I$15&amp;" LED","")&amp;
IF($U90=13,Data!$I$16&amp;" LED","")&amp;
IF($U90=14,Data!$I$17&amp;" LED","")&amp;
IF($U90=15,Data!$I$18&amp;" LED","")&amp;
IF($U90=16,Data!$I$19&amp;" LED","")&amp;
IF($U90=17,Data!$I$20&amp;" LED","")&amp;
IF($U90=18,Data!$I$21&amp;" LED","")&amp;
IF($U90=19,Data!$I$22&amp;" LED","")&amp;
IF($U90=20,Data!$I$23&amp;" LED","")&amp;
IF($U90=21,Data!$I$24&amp;" LED","")&amp;
IF($U90=22,Data!$I$25&amp;" LED","")&amp;
IF($U90=23,Data!$I$26&amp;" LED","")&amp;
IF($U90=24,Data!$I$27&amp;" LED","")&amp;
IF($U90=25,Data!$I$28&amp;" LED","")&amp;
IF($U90=26,Data!$I$29&amp;" LED","")&amp;
IF($U90=27,Data!$I$30&amp;" LED","")&amp;
IF($U90=28,Data!$I$31&amp;" LED","")&amp;
IF($U90=29,Data!$I$32&amp;" LED","")&amp;
IF($U90=30,Data!$I$33&amp;" LED","")&amp;
IF($U90=31,Data!$I$34&amp;" LED","")&amp;
IF($U90=32,Data!$I$35&amp;" LED","")&amp;
IF($U90=33,Data!$I$36&amp;" LED","")&amp;
IF($U90=34,Data!$I$37&amp;" LED","")&amp;
IF($U90=35,Data!$I$38&amp;" LED","")&amp;
IF($U90=36,Data!$I$39&amp;" LED","")&amp;
IF($U90=37,Data!$I$40&amp;" LED","")&amp;
IF($U90=38,Data!$I$41&amp;" LED","")&amp;
IF($U90=39,Data!$I$42&amp;" LED","")&amp;
IF($U90=40,Data!$I$43&amp;" LED","")&amp;
IF($U90=41,Data!$I$44&amp;" LED","")&amp;
IF($U90=42,Data!$I$45&amp;" LED","")&amp;
IF($U90=43,Data!$I$46&amp;" LED","")&amp;
IF($U90=44,Data!$I$47&amp;" LED","")&amp;
IF($U90=45,Data!$I$48&amp;" LED","")&amp;
IF($U90=46,Data!$I$49&amp;" LED","")&amp;
IF($U90=47,Data!$I$50&amp;" LED","")&amp;
IF($U90=48,Data!$I$51&amp;" LED","")&amp;
IF($U90=49,Data!$I$52&amp;" LED","")&amp;
IF($U90=50,Data!$I$53&amp;" LED","")&amp;
IF($U90=51,Data!$I$54&amp;" LED","")&amp;
IF($U90=52,Data!$I$55&amp;" LED","")&amp;
IF($U90=53,Data!$I$56&amp;" LED","")&amp;
IF($U90=54,Data!$I$57&amp;" LED","")&amp;
IF($U90=55,Data!$I$58&amp;" LED","")&amp;
IF($U90=56,Data!$I$59&amp;" LED","")&amp;
IF($U90=57,Data!$I$60&amp;" LED","")&amp;
IF($U90=58,Data!$I$61&amp;" LED","")&amp;
IF($U90=59,Data!$I$62&amp;" LED","")&amp;
IF($U90=60,Data!$I$63&amp;" LED","")&amp;
IF($U90=61,Data!$I$64&amp;" LED","")&amp;
IF($U90=62,Data!$I$65&amp;" LED","")&amp;
IF($U90=63,Data!$I$66&amp;" LED","")&amp;
IF($U90=64,Data!$I$67&amp;" LED","")&amp;
IF($U90=65,Data!$I$68&amp;" LED","")&amp;
IF($U90=66,Data!$I$69&amp;" LED","")&amp;
IF($U90=67,Data!$I$70&amp;" LED","")&amp;
IF($U90=68,Data!$I$71&amp;" LED","")&amp;
IF($U90=69,Data!$I$72&amp;" LED","")&amp;
IF($U90=70,Data!$I$73&amp;" LED","")&amp;
IF($U90=71,Data!$I$74&amp;" LED","")&amp;
IF($U90=72,Data!$I$75&amp;" LED","")&amp;
IF($U90=73,Data!$I$76&amp;" LED","")&amp;
IF($U90=74,Data!$I$77&amp;" LED","")&amp;
IF($U90=75,Data!$I$78&amp;" LED","")&amp;
IF($U90=76,Data!$I$79&amp;" LED","")&amp;
IF($U90=77,Data!$I$80&amp;" LED","")&amp;
IF($U90=78,Data!$I$81&amp;" LED","")&amp;
IF($U90=79,Data!$I$82&amp;" LED","")&amp;
IF($U90=80,Data!$I$83&amp;" LED","")&amp;
IF($U90=81,Data!$I$84&amp;" LED","")&amp;
IF($U90=82,Data!$I$85&amp;" LED","")&amp;
IF($U90=83,Data!$I$86&amp;" LED","")&amp;
IF($U90=84,Data!$I$87&amp;" LED","")&amp;
IF($U90=85,Data!$I$88&amp;" LED","")&amp;
IF($U90=86,Data!$I$89&amp;" LED","")&amp;
IF($U90=87,Data!$I$90&amp;" LED","")&amp;
IF($U90=88,Data!$I$91&amp;" LED","")&amp;
IF($U90=89,Data!$I$92&amp;" LED","")&amp;
IF($U90=90,Data!$I$93&amp;" LED","")&amp;
IF($U90=91,Data!$I$94&amp;" LED","")&amp;
IF($U90=92,Data!$I$95&amp;" LED","")&amp;
IF($U90=93,Data!$I$96&amp;" LED","")&amp;
IF($U90=94,Data!$I$97&amp;" LED","")&amp;
IF($U90=95,Data!$I$98&amp;" LED","")&amp;
IF($U90=96,Data!$I$99&amp;" LED","")&amp;
IF($U90=97,Data!$I$100&amp;" LED","")&amp;
IF($U90=98,Data!$I$101&amp;" LED","")&amp;
IF($U90=99,Data!$I$102&amp;" LED","")&amp;
IF($U90=100,Data!$I1129&amp;" LED","")&amp;
IF($U90=101,Data!$I$104&amp;" LED","")&amp;
IF($U90=102,Data!$I$105&amp;" LED","")&amp;
IF($U90=103,Data!$I$106&amp;" LED","")&amp;
IF($U90=104,Data!$I$107&amp;" LED","")&amp;
IF($U90=105,Data!$I$108&amp;" LED","")&amp;
IF($U90=106,Data!$I$109&amp;" LED","")&amp;
IF($U90=107,Data!$I$110&amp;" LED","")&amp;
IF($U90=108,Data!$I$111&amp;" LED","")&amp;
IF($U90=109,Data!$I$112&amp;" LED","")&amp;
IF($U90=110,Data!$I$113&amp;" LED","")&amp;
IF($U90=111,Data!$I$114&amp;" LED","")&amp;
IF($U90=112,Data!$I$115&amp;" LED","")&amp;
IF($U90=113,Data!$I$116&amp;" LED","")&amp;
IF($U90=114,Data!$I$117&amp;" LED","")&amp;
IF($U90=115,Data!$I$118&amp;" LED","")&amp;
IF($U90=116,Data!$I$119&amp;" LED","")&amp;
IF($U90=117,Data!$I$120&amp;" LED","")&amp;
IF($U90=118,Data!$I$121&amp;" LED","")&amp;
IF($U90=119,Data!$I$122&amp;" LED","")&amp;
IF($U90=120,Data!$I$123&amp;" LED","")</f>
        <v/>
      </c>
      <c r="F90" s="42" t="str">
        <f xml:space="preserve">
IF($U90=1,Data!$J$4&amp;" lm","")&amp;
IF($U90=2,Data!$J$5&amp;" lm","")&amp;
IF($U90=3,Data!$J$6&amp;" lm","")&amp;
IF($U90=4,Data!$J$7&amp;" lm","")&amp;
IF($U90=5,Data!$J$8&amp;" lm","")&amp;
IF($U90=6,Data!$J$9&amp;" lm","")&amp;
IF($U90=7,Data!$J$10&amp;" lm","")&amp;
IF($U90=8,Data!$J$11&amp;" lm","")&amp;
IF($U90=9,Data!$J$12&amp;" lm","")&amp;
IF($U90=10,Data!$J$13&amp;" lm","")&amp;
IF($U90=11,Data!$J$14&amp;" lm","")&amp;
IF($U90=12,Data!$J$15&amp;" lm","")&amp;
IF($U90=13,Data!$J$16&amp;" lm","")&amp;
IF($U90=14,Data!$J$17&amp;" lm","")&amp;
IF($U90=15,Data!$J$18&amp;" lm","")&amp;
IF($U90=16,Data!$J$19&amp;" lm","")&amp;
IF($U90=17,Data!$J$20&amp;" lm","")&amp;
IF($U90=18,Data!$J$21&amp;" lm","")&amp;
IF($U90=19,Data!$J$22&amp;" lm","")&amp;
IF($U90=20,Data!$J$23&amp;" lm","")&amp;
IF($U90=21,Data!$J$24&amp;" lm","")&amp;
IF($U90=22,Data!$J$25&amp;" lm","")&amp;
IF($U90=23,Data!$J$26&amp;" lm","")&amp;
IF($U90=24,Data!$J$27&amp;" lm","")&amp;
IF($U90=25,Data!$J$28&amp;" lm","")&amp;
IF($U90=26,Data!$J$29&amp;" lm","")&amp;
IF($U90=27,Data!$J$30&amp;" lm","")&amp;
IF($U90=28,Data!$J$31&amp;" lm","")&amp;
IF($U90=29,Data!$J$32&amp;" lm","")&amp;
IF($U90=30,Data!$J$33&amp;" lm","")&amp;
IF($U90=31,Data!$J$34&amp;" lm","")&amp;
IF($U90=32,Data!$J$35&amp;" lm","")&amp;
IF($U90=33,Data!$J$36&amp;" lm","")&amp;
IF($U90=34,Data!$J$37&amp;" lm","")&amp;
IF($U90=35,Data!$J$38&amp;" lm","")&amp;
IF($U90=36,Data!$J$39&amp;" lm","")&amp;
IF($U90=37,Data!$J$40&amp;" lm","")&amp;
IF($U90=38,Data!$J$41&amp;" lm","")&amp;
IF($U90=39,Data!$J$42&amp;" lm","")&amp;
IF($U90=40,Data!$J$43&amp;" lm","")&amp;
IF($U90=41,Data!$J$44&amp;" lm","")&amp;
IF($U90=42,Data!$J$45&amp;" lm","")&amp;
IF($U90=43,Data!$J$46&amp;" lm","")&amp;
IF($U90=44,Data!$J$47&amp;" lm","")&amp;
IF($U90=45,Data!$J$48&amp;" lm","")&amp;
IF($U90=46,Data!$J$49&amp;" lm","")&amp;
IF($U90=47,Data!$J$50&amp;" lm","")&amp;
IF($U90=48,Data!$J$51&amp;" lm","")&amp;
IF($U90=49,Data!$J$52&amp;" lm","")&amp;
IF($U90=50,Data!$J$53&amp;" lm","")&amp;
IF($U90=51,Data!$J$54&amp;" lm","")&amp;
IF($U90=52,Data!$J$55&amp;" lm","")&amp;
IF($U90=53,Data!$J$56&amp;" lm","")&amp;
IF($U90=54,Data!$J$57&amp;" lm","")&amp;
IF($U90=55,Data!$J$58&amp;" lm","")&amp;
IF($U90=56,Data!$J$59&amp;" lm","")&amp;
IF($U90=57,Data!$J$60&amp;" lm","")&amp;
IF($U90=58,Data!$J$61&amp;" lm","")&amp;
IF($U90=59,Data!$J$62&amp;" lm","")&amp;
IF($U90=60,Data!$J$63&amp;" lm","")&amp;
IF($U90=61,Data!$J$64&amp;" lm","")&amp;
IF($U90=62,Data!$J$65&amp;" lm","")&amp;
IF($U90=63,Data!$J$66&amp;" lm","")&amp;
IF($U90=64,Data!$J$67&amp;" lm","")&amp;
IF($U90=65,Data!$J$68&amp;" lm","")&amp;
IF($U90=66,Data!$J$69&amp;" lm","")&amp;
IF($U90=67,Data!$J$70&amp;" lm","")&amp;
IF($U90=68,Data!$J$71&amp;" lm","")&amp;
IF($U90=69,Data!$J$72&amp;" lm","")&amp;
IF($U90=70,Data!$J$73&amp;" lm","")&amp;
IF($U90=71,Data!$J$74&amp;" lm","")&amp;
IF($U90=72,Data!$J$75&amp;" lm","")&amp;
IF($U90=73,Data!$J$76&amp;" lm","")&amp;
IF($U90=74,Data!$J$77&amp;" lm","")&amp;
IF($U90=75,Data!$J$78&amp;" lm","")&amp;
IF($U90=76,Data!$J$79&amp;" lm","")&amp;
IF($U90=77,Data!$J$80&amp;" lm","")&amp;
IF($U90=78,Data!$J$81&amp;" lm","")&amp;
IF($U90=79,Data!$J$82&amp;" lm","")&amp;
IF($U90=80,Data!$J$83&amp;" lm","")&amp;
IF($U90=81,Data!$J$84&amp;" lm","")&amp;
IF($U90=82,Data!$J$85&amp;" lm","")&amp;
IF($U90=83,Data!$J$86&amp;" lm","")&amp;
IF($U90=84,Data!$J$87&amp;" lm","")&amp;
IF($U90=85,Data!$J$88&amp;" lm","")&amp;
IF($U90=86,Data!$J$89&amp;" lm","")&amp;
IF($U90=87,Data!$J$90&amp;" lm","")&amp;
IF($U90=88,Data!$J$91&amp;" lm","")&amp;
IF($U90=89,Data!$J$92&amp;" lm","")&amp;
IF($U90=90,Data!$J$93&amp;" lm","")&amp;
IF($U90=91,Data!$J$94&amp;" lm","")&amp;
IF($U90=92,Data!$J$95&amp;" lm","")&amp;
IF($U90=93,Data!$J$96&amp;" lm","")&amp;
IF($U90=94,Data!$J$97&amp;" lm","")&amp;
IF($U90=95,Data!$J$98&amp;" lm","")&amp;
IF($U90=96,Data!$J$99&amp;" lm","")&amp;
IF($U90=97,Data!$J$100&amp;" lm","")&amp;
IF($U90=98,Data!$J$101&amp;" lm","")&amp;
IF($U90=99,Data!$J$102&amp;" lm","")&amp;
IF($U90=100,Data!$J$103&amp;" lm","")&amp;
IF($U90=101,Data!$J$104&amp;" lm","")&amp;
IF($U90=102,Data!$J$105&amp;" lm","")&amp;
IF($U90=103,Data!$J$106&amp;" lm","")&amp;
IF($U90=104,Data!$J$107&amp;" lm","")&amp;
IF($U90=105,Data!$J$108&amp;" lm","")&amp;
IF($U90=106,Data!$J$109&amp;" lm","")&amp;
IF($U90=107,Data!$J$110&amp;" lm","")&amp;
IF($U90=108,Data!$J$111&amp;" lm","")&amp;
IF($U90=109,Data!$J$112&amp;" lm","")&amp;
IF($U90=110,Data!$J$113&amp;" lm","")&amp;
IF($U90=111,Data!$J$114&amp;" lm","")&amp;
IF($U90=112,Data!$J$115&amp;" lm","")&amp;
IF($U90=113,Data!$J$116&amp;" lm","")&amp;
IF($U90=114,Data!$J$117&amp;" lm","")&amp;
IF($U90=115,Data!$J$118&amp;" lm","")&amp;
IF($U90=116,Data!$J$109&amp;" lm","")&amp;
IF($U90=117,Data!$J$120&amp;" lm","")&amp;
IF($U90=118,Data!$J$121&amp;" lm","")&amp;
IF($U90=119,Data!$J$122&amp;" lm","")&amp;
IF($U90=120,Data!$J$123&amp;" lm","")</f>
        <v/>
      </c>
      <c r="G90" s="43" t="str">
        <f xml:space="preserve">
IF($U90=1,Data!$H$4,"")&amp;
IF($U90=2,Data!$H$5,"")&amp;
IF($U90=3,Data!$H$6,"")&amp;
IF($U90=4,Data!$H$7,"")&amp;
IF($U90=5,Data!$H$8,"")&amp;
IF($U90=6,Data!$H$9,"")&amp;
IF($U90=7,Data!$H$10,"")&amp;
IF($U90=8,Data!$H$11,"")&amp;
IF($U90=9,Data!$H$12,"")&amp;
IF($U90=10,Data!$H$13,"")&amp;
IF($U90=11,Data!$H$14,"")&amp;
IF($U90=12,Data!$H$15,"")&amp;
IF($U90=13,Data!$H$16,"")&amp;
IF($U90=14,Data!$H$17,"")&amp;
IF($U90=15,Data!$H$18,"")&amp;
IF($U90=16,Data!$H$19,"")&amp;
IF($U90=17,Data!$H$20,"")&amp;
IF($U90=18,Data!$H$21,"")&amp;
IF($U90=19,Data!$H$22,"")&amp;
IF($U90=20,Data!$H$23,"")&amp;
IF($U90=21,Data!$H$24,"")&amp;
IF($U90=22,Data!$H$25,"")&amp;
IF($U90=23,Data!$H$26,"")&amp;
IF($U90=24,Data!$H$27,"")&amp;
IF($U90=25,Data!$H$28,"")&amp;
IF($U90=26,Data!$H$29,"")&amp;
IF($U90=27,Data!$H$30,"")&amp;
IF($U90=28,Data!$H$31,"")&amp;
IF($U90=29,Data!$H$32,"")&amp;
IF($U90=30,Data!$H$33,"")&amp;
IF($U90=31,Data!$H$34,"")&amp;
IF($U90=32,Data!$H$35,"")&amp;
IF($U90=33,Data!$H$36,"")&amp;
IF($U90=34,Data!$H$37,"")&amp;
IF($U90=35,Data!$H$38,"")&amp;
IF($U90=36,Data!$H$39,"")&amp;
IF($U90=37,Data!$H$40,"")&amp;
IF($U90=38,Data!$H$41,"")&amp;
IF($U90=39,Data!$H$42,"")&amp;
IF($U90=40,Data!$H$43,"")&amp;
IF($U90=41,Data!$H$44,"")&amp;
IF($U90=42,Data!$H$45,"")&amp;
IF($U90=43,Data!$H$46,"")&amp;
IF($U90=44,Data!$H$47,"")&amp;
IF($U90=45,Data!$H$48,"")&amp;
IF($U90=46,Data!$H$49,"")&amp;
IF($U90=47,Data!$H$50,"")&amp;
IF($U90=48,Data!$H$51,"")&amp;
IF($U90=49,Data!$H$52,"")&amp;
IF($U90=50,Data!$H$53,"")&amp;
IF($U90=51,Data!$H$54,"")&amp;
IF($U90=52,Data!$H$55,"")&amp;
IF($U90=53,Data!$H$56,"")&amp;
IF($U90=54,Data!$H$57,"")&amp;
IF($U90=55,Data!$H$58,"")&amp;
IF($U90=56,Data!$H$59,"")&amp;
IF($U90=57,Data!$H$60,"")&amp;
IF($U90=58,Data!$H$61,"")&amp;
IF($U90=59,Data!$H$62,"")&amp;
IF($U90=60,Data!$H$63,"")&amp;
IF($U90=61,Data!$H$64,"")&amp;
IF($U90=62,Data!$H$65,"")&amp;
IF($U90=63,Data!$H$66,"")&amp;
IF($U90=64,Data!$H$67,"")&amp;
IF($U90=65,Data!$H$68,"")&amp;
IF($U90=66,Data!$H$69,"")&amp;
IF($U90=67,Data!$H$70,"")&amp;
IF($U90=68,Data!$H$71,"")&amp;
IF($U90=69,Data!$H$72,"")&amp;
IF($U90=70,Data!$H$73,"")&amp;
IF($U90=71,Data!$H$74,"")&amp;
IF($U90=72,Data!$H$75,"")&amp;
IF($U90=73,Data!$H$76,"")&amp;
IF($U90=74,Data!$H$77,"")&amp;
IF($U90=75,Data!$H$78,"")&amp;
IF($U90=76,Data!$H$79,"")&amp;
IF($U90=77,Data!$H$80,"")&amp;
IF($U90=78,Data!$H$81,"")&amp;
IF($U90=79,Data!$H$82,"")&amp;
IF($U90=80,Data!$H$83,"")&amp;
IF($U90=81,Data!$H$84,"")&amp;
IF($U90=82,Data!$H$85,"")&amp;
IF($U90=83,Data!$H$86,"")&amp;
IF($U90=84,Data!$H$87,"")&amp;
IF($U90=85,Data!$H$88,"")&amp;
IF($U90=86,Data!$H$89,"")&amp;
IF($U90=87,Data!$H$90,"")&amp;
IF($U90=88,Data!$H$91,"")&amp;
IF($U90=89,Data!$H$92,"")&amp;
IF($U90=90,Data!$H$93,"")&amp;
IF($U90=91,Data!$H$94,"")&amp;
IF($U90=92,Data!$H$95,"")&amp;
IF($U90=93,Data!$H$96,"")&amp;
IF($U90=94,Data!$H$97,"")&amp;
IF($U90=95,Data!$H$98,"")&amp;
IF($U90=96,Data!$H$99,"")&amp;
IF($U90=97,Data!$H$100,"")&amp;
IF($U90=98,Data!$H$101,"")&amp;
IF($U90=99,Data!$H$102,"")&amp;
IF($U90=100,Data!$H$103,"")&amp;
IF($U90=101,Data!$H$104,"")&amp;
IF($U90=102,Data!$H$105,"")&amp;
IF($U90=103,Data!$H$106,"")&amp;
IF($U90=104,Data!$H$107,"")&amp;
IF($U90=105,Data!$H$108,"")&amp;
IF($U90=106,Data!$H$109,"")&amp;
IF($U90=107,Data!$H$110,"")&amp;
IF($U90=108,Data!$H$111,"")&amp;
IF($U90=109,Data!$H$112,"")&amp;
IF($U90=110,Data!$H$113,"")&amp;
IF($U90=111,Data!$H$114,"")&amp;
IF($U90=112,Data!$H$115,"")&amp;
IF($U90=113,Data!$H$116,"")&amp;
IF($U90=114,Data!$H$117,"")&amp;
IF($U90=115,Data!$H$118,"")&amp;
IF($U90=116,Data!$H$119,"")&amp;
IF($U90=117,Data!$H$120,"")&amp;
IF($U90=118,Data!$H$121,"")&amp;
IF($U90=119,Data!$H$122,"")&amp;
IF($U90=120,Data!$H$123,"")</f>
        <v/>
      </c>
      <c r="H90" s="44" t="str">
        <f>IF($U90=1,Data!$V$4&amp;" W","")&amp;
IF($U90=2,Data!$V$5&amp;" W","")&amp;
IF($U90=3,Data!$V$6&amp;" W","")&amp;
IF($U90=4,Data!$V$7&amp;" W","")&amp;
IF($U90=5,Data!$V$8&amp;" W","")&amp;
IF($U90=6,Data!$V$9&amp;" W","")&amp;
IF($U90=7,Data!$V$10&amp;" W","")&amp;
IF($U90=8,Data!$V$11&amp;" W","")&amp;
IF($U90=9,Data!$V$12&amp;" W","")&amp;
IF($U90=10,Data!$V$13&amp;" W","")&amp;
IF($U90=11,Data!$V$14&amp;" W","")&amp;
IF($U90=12,Data!$V$15&amp;" W","")&amp;
IF($U90=13,Data!$V$16&amp;" W","")&amp;
IF($U90=14,Data!$V$17&amp;" W","")&amp;
IF($U90=15,Data!$V$18&amp;" W","")&amp;
IF($U90=16,Data!$V$19&amp;" W","")&amp;
IF($U90=17,Data!$V$20&amp;" W","")&amp;
IF($U90=18,Data!$V$21&amp;" W","")&amp;
IF($U90=19,Data!$V$22&amp;" W","")&amp;
IF($U90=20,Data!$V$23&amp;" W","")&amp;
IF($U90=21,Data!$V$24&amp;" W","")&amp;
IF($U90=22,Data!$V$25&amp;" W","")&amp;
IF($U90=23,Data!$V$26&amp;" W","")&amp;
IF($U90=24,Data!$V$27&amp;" W","")&amp;
IF($U90=25,Data!$V$28&amp;" W","")&amp;
IF($U90=26,Data!$V$29&amp;" W","")&amp;
IF($U90=27,Data!$V$30&amp;" W","")&amp;
IF($U90=28,Data!$V$31&amp;" W","")&amp;
IF($U90=29,Data!$V$32&amp;" W","")&amp;
IF($U90=30,Data!$V$33&amp;" W","")&amp;
IF($U90=31,Data!$V$34&amp;" W","")&amp;
IF($U90=32,Data!$V$35&amp;" W","")&amp;
IF($U90=33,Data!$V$36&amp;" W","")&amp;
IF($U90=34,Data!$V$37&amp;" W","")&amp;
IF($U90=35,Data!$V$38&amp;" W","")&amp;
IF($U90=36,Data!$V$39&amp;" W","")&amp;
IF($U90=37,Data!$V$40&amp;" W","")&amp;
IF($U90=38,Data!$V$41&amp;" W","")&amp;
IF($U90=39,Data!$V$42&amp;" W","")&amp;
IF($U90=40,Data!$V$43&amp;" W","")&amp;
IF($U90=41,Data!$V$44&amp;" W","")&amp;
IF($U90=42,Data!$V$45&amp;" W","")&amp;
IF($U90=43,Data!$V$46&amp;" W","")&amp;
IF($U90=44,Data!$V$47&amp;" W","")&amp;
IF($U90=45,Data!$V$48&amp;" W","")&amp;
IF($U90=46,Data!$V$49&amp;" W","")&amp;
IF($U90=47,Data!$V$50&amp;" W","")&amp;
IF($U90=48,Data!$V$51&amp;" W","")&amp;
IF($U90=49,Data!$V$52&amp;" W","")&amp;
IF($U90=50,Data!$V$53&amp;" W","")&amp;
IF($U90=51,Data!$V$54&amp;" W","")&amp;
IF($U90=52,Data!$V$55&amp;" W","")&amp;
IF($U90=53,Data!$V$56&amp;" W","")&amp;
IF($U90=54,Data!$V$57&amp;" W","")&amp;
IF($U90=55,Data!$V$58&amp;" W","")&amp;
IF($U90=56,Data!$V$59&amp;" W","")&amp;
IF($U90=57,Data!$V$60&amp;" W","")&amp;
IF($U90=58,Data!$V$61&amp;" W","")&amp;
IF($U90=59,Data!$V$62&amp;" W","")&amp;
IF($U90=60,Data!$V$63&amp;" W","")&amp;
IF($U90=61,Data!$V$64&amp;" W","")&amp;
IF($U90=62,Data!$V$65&amp;" W","")&amp;
IF($U90=63,Data!$V$66&amp;" W","")&amp;
IF($U90=64,Data!$V$67&amp;" W","")&amp;
IF($U90=65,Data!$V$68&amp;" W","")&amp;
IF($U90=66,Data!$V$69&amp;" W","")&amp;
IF($U90=67,Data!$V$70&amp;" W","")&amp;
IF($U90=68,Data!$V$71&amp;" W","")&amp;
IF($U90=69,Data!$V$72&amp;" W","")&amp;
IF($U90=70,Data!$V$73&amp;" W","")&amp;
IF($U90=71,Data!$V$74&amp;" W","")&amp;
IF($U90=72,Data!$V$75&amp;" W","")&amp;
IF($U90=73,Data!$V$76&amp;" W","")&amp;
IF($U90=74,Data!$V$77&amp;" W","")&amp;
IF($U90=75,Data!$V$78&amp;" W","")&amp;
IF($U90=76,Data!$V$79&amp;" W","")&amp;
IF($U90=77,Data!$V$80&amp;" W","")&amp;
IF($U90=78,Data!$V$81&amp;" W","")&amp;
IF($U90=79,Data!$V$82&amp;" W","")&amp;
IF($U90=80,Data!$V$83&amp;" W","")&amp;
IF($U90=81,Data!$V$84&amp;" W","")&amp;
IF($U90=82,Data!$V$85&amp;" W","")&amp;
IF($U90=83,Data!$V$86&amp;" W","")&amp;
IF($U90=84,Data!$V$87&amp;" W","")&amp;
IF($U90=85,Data!$V$88&amp;" W","")&amp;
IF($U90=86,Data!$V$89&amp;" W","")&amp;
IF($U90=87,Data!$V$90&amp;" W","")&amp;
IF($U90=88,Data!$V$91&amp;" W","")&amp;
IF($U90=89,Data!$V$92&amp;" W","")&amp;
IF($U90=90,Data!$V$93&amp;" W","")&amp;
IF($U90=91,Data!$V$94&amp;" W","")&amp;
IF($U90=92,Data!$V$95&amp;" W","")&amp;
IF($U90=93,Data!$V$96&amp;" W","")&amp;
IF($U90=94,Data!$V$97&amp;" W","")&amp;
IF($U90=95,Data!$V$98&amp;" W","")&amp;
IF($U90=96,Data!$V$99&amp;" W","")&amp;
IF($U90=97,Data!$V$100&amp;" W","")&amp;
IF($U90=98,Data!$V$101&amp;" W","")&amp;
IF($U90=99,Data!$V$102&amp;" W","")&amp;
IF($U90=100,Data!$V$103&amp;" W","")&amp;
IF($U90=101,Data!$V190&amp;" W","")&amp;
IF($U90=102,Data!$V$105&amp;" W","")&amp;
IF($U90=103,Data!$V$106&amp;" W","")&amp;
IF($U90=104,Data!$V$107&amp;" W","")&amp;
IF($U90=105,Data!$V$108&amp;" W","")&amp;
IF($U90=106,Data!$V$109&amp;" W","")&amp;
IF($U90=107,Data!$V$110&amp;" W","")&amp;
IF($U90=108,Data!$V$111&amp;" W","")&amp;
IF($U90=109,Data!$V$112&amp;" W","")&amp;
IF($U90=110,Data!$V$113&amp;" W","")&amp;
IF($U90=111,Data!$V$114&amp;" W","")&amp;
IF($U90=112,Data!$V$115&amp;" W","")&amp;
IF($U90=113,Data!$V$116&amp;" W","")&amp;
IF($U90=114,Data!$V$117&amp;" W","")&amp;
IF($U90=115,Data!$V$118&amp;" W","")&amp;
IF($U90=116,Data!$V$119&amp;" W","")&amp;
IF($U90=117,Data!$V$120&amp;" W","")&amp;
IF($U90=118,Data!$V$121&amp;" W","")&amp;
IF($U90=119,Data!$V$122&amp;" W","")&amp;
IF($U90=120,Data!$V$123&amp;" W","")</f>
        <v/>
      </c>
      <c r="I90" s="42" t="str">
        <f>IF($U90=1,Data!$W$4&amp;" W","")&amp;
IF($U90=2,Data!$W$5&amp;" W","")&amp;
IF($U90=3,Data!$W$6&amp;" W","")&amp;
IF($U90=4,Data!$W$7&amp;" W","")&amp;
IF($U90=5,Data!$W$8&amp;" W","")&amp;
IF($U90=6,Data!$W$9&amp;" W","")&amp;
IF($U90=7,Data!$W$10&amp;" W","")&amp;
IF($U90=8,Data!$W$11&amp;" W","")&amp;
IF($U90=9,Data!$W$12&amp;" W","")&amp;
IF($U90=10,Data!$W$13&amp;" W","")&amp;
IF($U90=11,Data!$W$14&amp;" W","")&amp;
IF($U90=12,Data!$W$15&amp;" W","")&amp;
IF($U90=13,Data!$W$16&amp;" W","")&amp;
IF($U90=14,Data!$W$17&amp;" W","")&amp;
IF($U90=15,Data!$W$18&amp;" W","")&amp;
IF($U90=16,Data!$W$19&amp;" W","")&amp;
IF($U90=17,Data!$W$20&amp;" W","")&amp;
IF($U90=18,Data!$W$21&amp;" W","")&amp;
IF($U90=19,Data!$W$22&amp;" W","")&amp;
IF($U90=20,Data!$W$23&amp;" W","")&amp;
IF($U90=21,Data!$W$24&amp;" W","")&amp;
IF($U90=22,Data!$W$25&amp;" W","")&amp;
IF($U90=23,Data!$W$26&amp;" W","")&amp;
IF($U90=24,Data!$W$27&amp;" W","")&amp;
IF($U90=25,Data!$W$28&amp;" W","")&amp;
IF($U90=26,Data!$W$29&amp;" W","")&amp;
IF($U90=27,Data!$W$30&amp;" W","")&amp;
IF($U90=28,Data!$W$31&amp;" W","")&amp;
IF($U90=29,Data!$W$32&amp;" W","")&amp;
IF($U90=30,Data!$W$33&amp;" W","")&amp;
IF($U90=31,Data!$W$34&amp;" W","")&amp;
IF($U90=32,Data!$W$35&amp;" W","")&amp;
IF($U90=33,Data!$W$36&amp;" W","")&amp;
IF($U90=34,Data!$W$37&amp;" W","")&amp;
IF($U90=35,Data!$W$38&amp;" W","")&amp;
IF($U90=36,Data!$W$39&amp;" W","")&amp;
IF($U90=37,Data!$W$40&amp;" W","")&amp;
IF($U90=38,Data!$W$41&amp;" W","")&amp;
IF($U90=39,Data!$W$42&amp;" W","")&amp;
IF($U90=40,Data!$W$43&amp;" W","")&amp;
IF($U90=41,Data!$W$44&amp;" W","")&amp;
IF($U90=42,Data!$W$45&amp;" W","")&amp;
IF($U90=43,Data!$W$46&amp;" W","")&amp;
IF($U90=44,Data!$W$47&amp;" W","")&amp;
IF($U90=45,Data!$W$48&amp;" W","")&amp;
IF($U90=46,Data!$W$49&amp;" W","")&amp;
IF($U90=47,Data!$W$50&amp;" W","")&amp;
IF($U90=48,Data!$W$51&amp;" W","")&amp;
IF($U90=49,Data!$W$52&amp;" W","")&amp;
IF($U90=50,Data!$W$53&amp;" W","")&amp;
IF($U90=51,Data!$W$54&amp;" W","")&amp;
IF($U90=52,Data!$W$55&amp;" W","")&amp;
IF($U90=53,Data!$W$56&amp;" W","")&amp;
IF($U90=54,Data!$W$57&amp;" W","")&amp;
IF($U90=55,Data!$W$58&amp;" W","")&amp;
IF($U90=56,Data!$W$59&amp;" W","")&amp;
IF($U90=57,Data!$W$60&amp;" W","")&amp;
IF($U90=58,Data!$W$61&amp;" W","")&amp;
IF($U90=59,Data!$W$62&amp;" W","")&amp;
IF($U90=60,Data!$W$63&amp;" W","")&amp;
IF($U90=61,Data!$W$64&amp;" W","")&amp;
IF($U90=62,Data!$W$65&amp;" W","")&amp;
IF($U90=63,Data!$W$66&amp;" W","")&amp;
IF($U90=64,Data!$W$67&amp;" W","")&amp;
IF($U90=65,Data!$W$68&amp;" W","")&amp;
IF($U90=66,Data!$W$69&amp;" W","")&amp;
IF($U90=67,Data!$W$70&amp;" W","")&amp;
IF($U90=68,Data!$W$71&amp;" W","")&amp;
IF($U90=69,Data!$W$72&amp;" W","")&amp;
IF($U90=70,Data!$W$73&amp;" W","")&amp;
IF($U90=71,Data!$W$74&amp;" W","")&amp;
IF($U90=72,Data!$W$75&amp;" W","")&amp;
IF($U90=73,Data!$W$76&amp;" W","")&amp;
IF($U90=74,Data!$W$77&amp;" W","")&amp;
IF($U90=75,Data!$W$78&amp;" W","")&amp;
IF($U90=76,Data!$W$79&amp;" W","")&amp;
IF($U90=77,Data!$W$80&amp;" W","")&amp;
IF($U90=78,Data!$W$81&amp;" W","")&amp;
IF($U90=79,Data!$W$82&amp;" W","")&amp;
IF($U90=80,Data!$W$83&amp;" W","")&amp;
IF($U90=81,Data!$W$84&amp;" W","")&amp;
IF($U90=82,Data!$W$85&amp;" W","")&amp;
IF($U90=83,Data!$W$86&amp;" W","")&amp;
IF($U90=84,Data!$W$87&amp;" W","")&amp;
IF($U90=85,Data!$W$88&amp;" W","")&amp;
IF($U90=86,Data!$W$89&amp;" W","")&amp;
IF($U90=87,Data!$W$90&amp;" W","")&amp;
IF($U90=88,Data!$W$91&amp;" W","")&amp;
IF($U90=89,Data!$W$92&amp;" W","")&amp;
IF($U90=90,Data!$W$93&amp;" W","")&amp;
IF($U90=91,Data!$W$94&amp;" W","")&amp;
IF($U90=92,Data!$W$95&amp;" W","")&amp;
IF($U90=93,Data!$W$96&amp;" W","")&amp;
IF($U90=94,Data!$W$97&amp;" W","")&amp;
IF($U90=95,Data!$W$98&amp;" W","")&amp;
IF($U90=96,Data!$W$99&amp;" W","")&amp;
IF($U90=97,Data!$W$100&amp;" W","")&amp;
IF($U90=98,Data!$W$101&amp;" W","")&amp;
IF($U90=99,Data!$W$102&amp;" W","")&amp;
IF($U90=100,Data!$W$103&amp;" W","")&amp;
IF($U90=101,Data!$V190&amp;" W","")&amp;
IF($U90=102,Data!$W$105&amp;" W","")&amp;
IF($U90=103,Data!$W$106&amp;" W","")&amp;
IF($U90=104,Data!$W$107&amp;" W","")&amp;
IF($U90=105,Data!$W$108&amp;" W","")&amp;
IF($U90=106,Data!$W$109&amp;" W","")&amp;
IF($U90=107,Data!$W$110&amp;" W","")&amp;
IF($U90=108,Data!$W$111&amp;" W","")&amp;
IF($U90=109,Data!$W$112&amp;" W","")&amp;
IF($U90=110,Data!$W$113&amp;" W","")&amp;
IF($U90=111,Data!$W$114&amp;" W","")&amp;
IF($U90=112,Data!$W$115&amp;" W","")&amp;
IF($U90=113,Data!$W$116&amp;" W","")&amp;
IF($U90=114,Data!$W$117&amp;" W","")&amp;
IF($U90=115,Data!$W$118&amp;" W","")&amp;
IF($U90=116,Data!$W$119&amp;" W","")&amp;
IF($U90=117,Data!$W$120&amp;" W","")&amp;
IF($U90=118,Data!$W$121&amp;" W","")&amp;
IF($U90=119,Data!$W$122&amp;" W","")&amp;
IF($U90=120,Data!$W$123&amp;" W","")</f>
        <v/>
      </c>
      <c r="J90" s="44" t="str">
        <f>IF($U90=1,Data!$X$4&amp;" W","")&amp;
IF($U90=2,Data!$X$5&amp;" W","")&amp;
IF($U90=3,Data!$X$6&amp;" W","")&amp;
IF($U90=4,Data!$X$7&amp;" W","")&amp;
IF($U90=5,Data!$X$8&amp;" W","")&amp;
IF($U90=6,Data!$X$9&amp;" W","")&amp;
IF($U90=7,Data!$X$10&amp;" W","")&amp;
IF($U90=8,Data!$X$11&amp;" W","")&amp;
IF($U90=9,Data!$X$12&amp;" W","")&amp;
IF($U90=10,Data!$X$13&amp;" W","")&amp;
IF($U90=11,Data!$X$14&amp;" W","")&amp;
IF($U90=12,Data!$X$15&amp;" W","")&amp;
IF($U90=13,Data!$X$16&amp;" W","")&amp;
IF($U90=14,Data!$X$17&amp;" W","")&amp;
IF($U90=15,Data!$X$18&amp;" W","")&amp;
IF($U90=16,Data!$X$19&amp;" W","")&amp;
IF($U90=17,Data!$X$20&amp;" W","")&amp;
IF($U90=18,Data!$X$21&amp;" W","")&amp;
IF($U90=19,Data!$X$22&amp;" W","")&amp;
IF($U90=20,Data!$X$23&amp;" W","")&amp;
IF($U90=21,Data!$X$24&amp;" W","")&amp;
IF($U90=22,Data!$X$25&amp;" W","")&amp;
IF($U90=23,Data!$X$26&amp;" W","")&amp;
IF($U90=24,Data!$X$27&amp;" W","")&amp;
IF($U90=25,Data!$X$28&amp;" W","")&amp;
IF($U90=26,Data!$X$29&amp;" W","")&amp;
IF($U90=27,Data!$X$30&amp;" W","")&amp;
IF($U90=28,Data!$X$31&amp;" W","")&amp;
IF($U90=29,Data!$X$32&amp;" W","")&amp;
IF($U90=30,Data!$X$33&amp;" W","")&amp;
IF($U90=31,Data!$X$34&amp;" W","")&amp;
IF($U90=32,Data!$X$35&amp;" W","")&amp;
IF($U90=33,Data!$X$36&amp;" W","")&amp;
IF($U90=34,Data!$X$37&amp;" W","")&amp;
IF($U90=35,Data!$X$38&amp;" W","")&amp;
IF($U90=36,Data!$X$39&amp;" W","")&amp;
IF($U90=37,Data!$X$40&amp;" W","")&amp;
IF($U90=38,Data!$X$41&amp;" W","")&amp;
IF($U90=39,Data!$X$42&amp;" W","")&amp;
IF($U90=40,Data!$X$43&amp;" W","")&amp;
IF($U90=41,Data!$X$44&amp;" W","")&amp;
IF($U90=42,Data!$X$45&amp;" W","")&amp;
IF($U90=43,Data!$X$46&amp;" W","")&amp;
IF($U90=44,Data!$X$47&amp;" W","")&amp;
IF($U90=45,Data!$X$48&amp;" W","")&amp;
IF($U90=46,Data!$X$49&amp;" W","")&amp;
IF($U90=47,Data!$X$50&amp;" W","")&amp;
IF($U90=48,Data!$X$51&amp;" W","")&amp;
IF($U90=49,Data!$X$52&amp;" W","")&amp;
IF($U90=50,Data!$X$53&amp;" W","")&amp;
IF($U90=51,Data!$X$54&amp;" W","")&amp;
IF($U90=52,Data!$X$55&amp;" W","")&amp;
IF($U90=53,Data!$X$56&amp;" W","")&amp;
IF($U90=54,Data!$X$57&amp;" W","")&amp;
IF($U90=55,Data!$X$58&amp;" W","")&amp;
IF($U90=56,Data!$X$59&amp;" W","")&amp;
IF($U90=57,Data!$X$60&amp;" W","")&amp;
IF($U90=58,Data!$X$61&amp;" W","")&amp;
IF($U90=59,Data!$X$62&amp;" W","")&amp;
IF($U90=60,Data!$X$63&amp;" W","")&amp;
IF($U90=61,Data!$X$64&amp;" W","")&amp;
IF($U90=62,Data!$X$65&amp;" W","")&amp;
IF($U90=63,Data!$X$66&amp;" W","")&amp;
IF($U90=64,Data!$X$67&amp;" W","")&amp;
IF($U90=65,Data!$X$68&amp;" W","")&amp;
IF($U90=66,Data!$X$69&amp;" W","")&amp;
IF($U90=67,Data!$X$70&amp;" W","")&amp;
IF($U90=68,Data!$X$71&amp;" W","")&amp;
IF($U90=69,Data!$X$72&amp;" W","")&amp;
IF($U90=70,Data!$X$73&amp;" W","")&amp;
IF($U90=71,Data!$X$74&amp;" W","")&amp;
IF($U90=72,Data!$X$75&amp;" W","")&amp;
IF($U90=73,Data!$X$76&amp;" W","")&amp;
IF($U90=74,Data!$X$77&amp;" W","")&amp;
IF($U90=75,Data!$X$78&amp;" W","")&amp;
IF($U90=76,Data!$X$79&amp;" W","")&amp;
IF($U90=77,Data!$X$80&amp;" W","")&amp;
IF($U90=78,Data!$X$81&amp;" W","")&amp;
IF($U90=79,Data!$X$82&amp;" W","")&amp;
IF($U90=80,Data!$X$83&amp;" W","")&amp;
IF($U90=81,Data!$X$84&amp;" W","")&amp;
IF($U90=82,Data!$X$85&amp;" W","")&amp;
IF($U90=83,Data!$X$86&amp;" W","")&amp;
IF($U90=84,Data!$X$87&amp;" W","")&amp;
IF($U90=85,Data!$X$88&amp;" W","")&amp;
IF($U90=86,Data!$X$89&amp;" W","")&amp;
IF($U90=87,Data!$X$90&amp;" W","")&amp;
IF($U90=88,Data!$X$91&amp;" W","")&amp;
IF($U90=89,Data!$X$92&amp;" W","")&amp;
IF($U90=90,Data!$X$93&amp;" W","")&amp;
IF($U90=91,Data!$X$94&amp;" W","")&amp;
IF($U90=92,Data!$X$95&amp;" W","")&amp;
IF($U90=93,Data!$X$96&amp;" W","")&amp;
IF($U90=94,Data!$X$97&amp;" W","")&amp;
IF($U90=95,Data!$X$98&amp;" W","")&amp;
IF($U90=96,Data!$X$99&amp;" W","")&amp;
IF($U90=97,Data!$X$100&amp;" W","")&amp;
IF($U90=98,Data!$X$101&amp;" W","")&amp;
IF($U90=99,Data!$X$102&amp;" W","")&amp;
IF($U90=100,Data!$X$103&amp;" W","")&amp;
IF($U90=101,Data!$X$104&amp;" W","")&amp;
IF($U90=102,Data!$X$105&amp;" W","")&amp;
IF($U90=103,Data!$X$106&amp;" W","")&amp;
IF($U90=104,Data!$X$107&amp;" W","")&amp;
IF($U90=105,Data!$X$108&amp;" W","")&amp;
IF($U90=106,Data!$X$109&amp;" W","")&amp;
IF($U90=107,Data!$X$110&amp;" W","")&amp;
IF($U90=108,Data!$X$111&amp;" W","")&amp;
IF($U90=109,Data!$X$112&amp;" W","")&amp;
IF($U90=110,Data!$X$113&amp;" W","")&amp;
IF($U90=111,Data!$X$114&amp;" W","")&amp;
IF($U90=112,Data!$X$115&amp;" W","")&amp;
IF($U90=113,Data!$X$116&amp;" W","")&amp;
IF($U90=114,Data!$X$117&amp;" W","")&amp;
IF($U90=115,Data!$X$118&amp;" W","")&amp;
IF($U90=116,Data!$X$119&amp;" W","")&amp;
IF($U90=117,Data!$X$120&amp;" W","")&amp;
IF($U90=118,Data!$X$121&amp;" W","")&amp;
IF($U90=119,Data!$X$122&amp;" W","")&amp;
IF($U90=120,Data!$X$123&amp;" W","")</f>
        <v/>
      </c>
      <c r="K90" s="238" t="str">
        <f>IF($U90=1,Data!$Y$4&amp;" W","")&amp;
IF($U90=2,Data!$Y$5&amp;" W","")&amp;
IF($U90=3,Data!$Y$6&amp;" W","")&amp;
IF($U90=4,Data!$Y$7&amp;" W","")&amp;
IF($U90=5,Data!$Y$8&amp;" W","")&amp;
IF($U90=6,Data!$Y$9&amp;" W","")&amp;
IF($U90=7,Data!$Y$10&amp;" W","")&amp;
IF($U90=8,Data!$Y$11&amp;" W","")&amp;
IF($U90=9,Data!$Y$12&amp;" W","")&amp;
IF($U90=10,Data!$Y$13&amp;" W","")&amp;
IF($U90=11,Data!$Y$14&amp;" W","")&amp;
IF($U90=12,Data!$Y$15&amp;" W","")&amp;
IF($U90=13,Data!$Y$16&amp;" W","")&amp;
IF($U90=14,Data!$Y$17&amp;" W","")&amp;
IF($U90=15,Data!$Y$18&amp;" W","")&amp;
IF($U90=16,Data!$Y$19&amp;" W","")&amp;
IF($U90=17,Data!$Y$20&amp;" W","")&amp;
IF($U90=18,Data!$Y$21&amp;" W","")&amp;
IF($U90=19,Data!$Y$22&amp;" W","")&amp;
IF($U90=20,Data!$Y$23&amp;" W","")&amp;
IF($U90=21,Data!$Y$24&amp;" W","")&amp;
IF($U90=22,Data!$Y$25&amp;" W","")&amp;
IF($U90=23,Data!$Y$26&amp;" W","")&amp;
IF($U90=24,Data!$Y$27&amp;" W","")&amp;
IF($U90=25,Data!$Y$28&amp;" W","")&amp;
IF($U90=26,Data!$Y$29&amp;" W","")&amp;
IF($U90=27,Data!$Y$30&amp;" W","")&amp;
IF($U90=28,Data!$Y$31&amp;" W","")&amp;
IF($U90=29,Data!$Y$32&amp;" W","")&amp;
IF($U90=30,Data!$Y$33&amp;" W","")&amp;
IF($U90=31,Data!$Y$34&amp;" W","")&amp;
IF($U90=32,Data!$Y$35&amp;" W","")&amp;
IF($U90=33,Data!$Y$36&amp;" W","")&amp;
IF($U90=34,Data!$Y$37&amp;" W","")&amp;
IF($U90=35,Data!$Y$38&amp;" W","")&amp;
IF($U90=36,Data!$Y$39&amp;" W","")&amp;
IF($U90=37,Data!$Y$40&amp;" W","")&amp;
IF($U90=38,Data!$Y$41&amp;" W","")&amp;
IF($U90=39,Data!$Y$42&amp;" W","")&amp;
IF($U90=40,Data!$Y$43&amp;" W","")&amp;
IF($U90=41,Data!$Y$44&amp;" W","")&amp;
IF($U90=42,Data!$Y$45&amp;" W","")&amp;
IF($U90=43,Data!$Y$46&amp;" W","")&amp;
IF($U90=44,Data!$Y$47&amp;" W","")&amp;
IF($U90=45,Data!$Y$48&amp;" W","")&amp;
IF($U90=46,Data!$Y$49&amp;" W","")&amp;
IF($U90=47,Data!$Y$50&amp;" W","")&amp;
IF($U90=48,Data!$Y$51&amp;" W","")&amp;
IF($U90=49,Data!$Y$52&amp;" W","")&amp;
IF($U90=50,Data!$Y$53&amp;" W","")&amp;
IF($U90=51,Data!$Y$54&amp;" W","")&amp;
IF($U90=52,Data!$Y$55&amp;" W","")&amp;
IF($U90=53,Data!$Y$56&amp;" W","")&amp;
IF($U90=54,Data!$Y$57&amp;" W","")&amp;
IF($U90=55,Data!$Y$58&amp;" W","")&amp;
IF($U90=56,Data!$Y$59&amp;" W","")&amp;
IF($U90=57,Data!$Y$60&amp;" W","")&amp;
IF($U90=58,Data!$Y$61&amp;" W","")&amp;
IF($U90=59,Data!$Y$62&amp;" W","")&amp;
IF($U90=60,Data!$Y$63&amp;" W","")&amp;
IF($U90=61,Data!$Y$64&amp;" W","")&amp;
IF($U90=62,Data!$Y$65&amp;" W","")&amp;
IF($U90=63,Data!$Y$66&amp;" W","")&amp;
IF($U90=64,Data!$Y$67&amp;" W","")&amp;
IF($U90=65,Data!$Y$68&amp;" W","")&amp;
IF($U90=66,Data!$Y$69&amp;" W","")&amp;
IF($U90=67,Data!$Y$70&amp;" W","")&amp;
IF($U90=68,Data!$Y$71&amp;" W","")&amp;
IF($U90=69,Data!$Y$72&amp;" W","")&amp;
IF($U90=70,Data!$Y$73&amp;" W","")&amp;
IF($U90=71,Data!$Y$74&amp;" W","")&amp;
IF($U90=72,Data!$Y$75&amp;" W","")&amp;
IF($U90=73,Data!$Y$76&amp;" W","")&amp;
IF($U90=74,Data!$Y$77&amp;" W","")&amp;
IF($U90=75,Data!$Y$78&amp;" W","")&amp;
IF($U90=76,Data!$Y$79&amp;" W","")&amp;
IF($U90=77,Data!$Y$80&amp;" W","")&amp;
IF($U90=78,Data!$Y$81&amp;" W","")&amp;
IF($U90=79,Data!$Y$82&amp;" W","")&amp;
IF($U90=80,Data!$Y$83&amp;" W","")&amp;
IF($U90=81,Data!$Y$84&amp;" W","")&amp;
IF($U90=82,Data!$Y$85&amp;" W","")&amp;
IF($U90=83,Data!$Y$86&amp;" W","")&amp;
IF($U90=84,Data!$Y$87&amp;" W","")&amp;
IF($U90=85,Data!$Y$88&amp;" W","")&amp;
IF($U90=86,Data!$Y$89&amp;" W","")&amp;
IF($U90=87,Data!$Y$90&amp;" W","")&amp;
IF($U90=88,Data!$Y$91&amp;" W","")&amp;
IF($U90=89,Data!$Y$92&amp;" W","")&amp;
IF($U90=90,Data!$Y$93&amp;" W","")&amp;
IF($U90=91,Data!$Y$94&amp;" W","")&amp;
IF($U90=92,Data!$Y$95&amp;" W","")&amp;
IF($U90=93,Data!$Y$96&amp;" W","")&amp;
IF($U90=94,Data!$Y$97&amp;" W","")&amp;
IF($U90=95,Data!$Y$98&amp;" W","")&amp;
IF($U90=96,Data!$Y$99&amp;" W","")&amp;
IF($U90=97,Data!$Y$100&amp;" W","")&amp;
IF($U90=98,Data!$Y$101&amp;" W","")&amp;
IF($U90=99,Data!$Y$102&amp;" W","")&amp;
IF($U90=100,Data!$Y$103&amp;" W","")&amp;
IF($U90=101,Data!$Y$104&amp;" W","")&amp;
IF($U90=102,Data!$Y$105&amp;" W","")&amp;
IF($U90=103,Data!$Y$106&amp;" W","")&amp;
IF($U90=104,Data!$Y$107&amp;" W","")&amp;
IF($U90=105,Data!$Y$108&amp;" W","")&amp;
IF($U90=106,Data!$Y$109&amp;" W","")&amp;
IF($U90=107,Data!$Y$110&amp;" W","")&amp;
IF($U90=108,Data!$Y$111&amp;" W","")&amp;
IF($U90=109,Data!$Y$112&amp;" W","")&amp;
IF($U90=110,Data!$Y$113&amp;" W","")&amp;
IF($U90=111,Data!$Y$114&amp;" W","")&amp;
IF($U90=112,Data!$Y$115&amp;" W","")&amp;
IF($U90=113,Data!$Y$116&amp;" W","")&amp;
IF($U90=114,Data!$Y$117&amp;" W","")&amp;
IF($U90=115,Data!$Y$118&amp;" W","")&amp;
IF($U90=116,Data!$Y$119&amp;" W","")&amp;
IF($U90=117,Data!$Y$120&amp;" W","")&amp;
IF($U90=118,Data!$Y$121&amp;" W","")&amp;
IF($U90=119,Data!$Y$122&amp;" W","")&amp;
IF($U90=120,Data!$Y$123&amp;" W","")</f>
        <v/>
      </c>
      <c r="L90" s="66" t="str">
        <f>IF($U90=1,Data!$L$4&amp;" - "&amp;RIGHT(Data!$L$4,2)&amp;"00 K","")&amp;
IF($U90=2,Data!$L$5&amp;" - "&amp;RIGHT(Data!$L$5,2)&amp;"00 K","")&amp;
IF($U90=3,Data!$L$6&amp;" - "&amp;RIGHT(Data!$L$6,2)&amp;"00 K","")&amp;
IF($U90=4,Data!$L$7&amp;" - "&amp;RIGHT(Data!$L$7,2)&amp;"00 K","")&amp;
IF($U90=5,Data!$L$8&amp;" - "&amp;RIGHT(Data!$L$8,2)&amp;"00 K","")&amp;
IF($U90=6,Data!$L$9&amp;" - "&amp;RIGHT(Data!$L$9,2)&amp;"00 K","")&amp;
IF($U90=7,Data!$L$10&amp;" - "&amp;RIGHT(Data!$L$10,2)&amp;"00 K","")&amp;
IF($U90=8,Data!$L$11&amp;" - "&amp;RIGHT(Data!$L$11,2)&amp;"00 K","")&amp;
IF($U90=9,Data!$L$12&amp;" - "&amp;RIGHT(Data!$L$12,2)&amp;"00 K","")&amp;
IF($U90=10,Data!$L$13&amp;" - "&amp;RIGHT(Data!$L$13,2)&amp;"00 K","")&amp;
IF($U90=11,Data!$L$14&amp;" - "&amp;RIGHT(Data!$L$14,2)&amp;"00 K","")&amp;
IF($U90=12,Data!$L$15&amp;" - "&amp;RIGHT(Data!$L$15,2)&amp;"00 K","")&amp;
IF($U90=13,Data!$L$16&amp;" - "&amp;RIGHT(Data!$L$16,2)&amp;"00 K","")&amp;
IF($U90=14,Data!$L$17&amp;" - "&amp;RIGHT(Data!$L$17,2)&amp;"00 K","")&amp;
IF($U90=15,Data!$L$18&amp;" - "&amp;RIGHT(Data!$L$18,2)&amp;"00 K","")&amp;
IF($U90=16,Data!$L$19&amp;" - "&amp;RIGHT(Data!$L$19,2)&amp;"00 K","")&amp;
IF($U90=17,Data!$L$20&amp;" - "&amp;RIGHT(Data!$L$20,2)&amp;"00 K","")&amp;
IF($U90=18,Data!$L$21&amp;" - "&amp;RIGHT(Data!$L$21,2)&amp;"00 K","")&amp;
IF($U90=19,Data!$L$22&amp;" - "&amp;RIGHT(Data!$L$22,2)&amp;"00 K","")&amp;
IF($U90=20,Data!$L$23&amp;" - "&amp;RIGHT(Data!$L$23,2)&amp;"00 K","")&amp;
IF($U90=21,Data!$L$24&amp;" - "&amp;RIGHT(Data!$L$24,2)&amp;"00 K","")&amp;
IF($U90=22,Data!$L$25&amp;" - "&amp;RIGHT(Data!$L$25,2)&amp;"00 K","")&amp;
IF($U90=23,Data!$L$26&amp;" - "&amp;RIGHT(Data!$L$26,2)&amp;"00 K","")&amp;
IF($U90=24,Data!$L$27&amp;" - "&amp;RIGHT(Data!$L$27,2)&amp;"00 K","")&amp;
IF($U90=25,Data!$L$28&amp;" - "&amp;RIGHT(Data!$L$28,2)&amp;"00 K","")&amp;
IF($U90=26,Data!$L$29&amp;" - "&amp;RIGHT(Data!$L$29,2)&amp;"00 K","")&amp;
IF($U90=27,Data!$L$30&amp;" - "&amp;RIGHT(Data!$L$30,2)&amp;"00 K","")&amp;
IF($U90=28,Data!$L$31&amp;" - "&amp;RIGHT(Data!$L$31,2)&amp;"00 K","")&amp;
IF($U90=29,Data!$L$32&amp;" - "&amp;RIGHT(Data!$L$32,2)&amp;"00 K","")&amp;
IF($U90=30,Data!$L$33&amp;" - "&amp;RIGHT(Data!$L$33,2)&amp;"00 K","")&amp;
IF($U90=31,Data!$L$34&amp;" - "&amp;RIGHT(Data!$L$34,2)&amp;"00 K","")&amp;
IF($U90=32,Data!$L$35&amp;" - "&amp;RIGHT(Data!$L$35,2)&amp;"00 K","")&amp;
IF($U90=33,Data!$L$36&amp;" - "&amp;RIGHT(Data!$L$36,2)&amp;"00 K","")&amp;
IF($U90=34,Data!$L$37&amp;" - "&amp;RIGHT(Data!$L$37,2)&amp;"00 K","")&amp;
IF($U90=35,Data!$L$38&amp;" - "&amp;RIGHT(Data!$L$38,2)&amp;"00 K","")&amp;
IF($U90=36,Data!$L$39&amp;" - "&amp;RIGHT(Data!$L$39,2)&amp;"00 K","")&amp;
IF($U90=37,Data!$L$40&amp;" - "&amp;RIGHT(Data!$L$40,2)&amp;"00 K","")&amp;
IF($U90=38,Data!$L$41&amp;" - "&amp;RIGHT(Data!$L$41,2)&amp;"00 K","")&amp;
IF($U90=39,Data!$L$42&amp;" - "&amp;RIGHT(Data!$L$42,2)&amp;"00 K","")&amp;
IF($U90=40,Data!$L$43&amp;" - "&amp;RIGHT(Data!$L$43,2)&amp;"00 K","")&amp;
IF($U90=41,Data!$L$44&amp;" - "&amp;RIGHT(Data!$L$44,2)&amp;"00 K","")&amp;
IF($U90=42,Data!$L$45&amp;" - "&amp;RIGHT(Data!$L$45,2)&amp;"00 K","")&amp;
IF($U90=43,Data!$L$46&amp;" - "&amp;RIGHT(Data!$L$46,2)&amp;"00 K","")&amp;
IF($U90=44,Data!$L$47&amp;" - "&amp;RIGHT(Data!$L$47,2)&amp;"00 K","")&amp;
IF($U90=45,Data!$L$48&amp;" - "&amp;RIGHT(Data!$L$48,2)&amp;"00 K","")&amp;
IF($U90=46,Data!$L$49&amp;" - "&amp;RIGHT(Data!$L$49,2)&amp;"00 K","")&amp;
IF($U90=47,Data!$L$50&amp;" - "&amp;RIGHT(Data!$L$50,2)&amp;"00 K","")&amp;
IF($U90=48,Data!$L$51&amp;" - "&amp;RIGHT(Data!$L$51,2)&amp;"00 K","")&amp;
IF($U90=49,Data!$L$52&amp;" - "&amp;RIGHT(Data!$L$52,2)&amp;"00 K","")&amp;
IF($U90=50,Data!$L$53&amp;" - "&amp;RIGHT(Data!$L$53,2)&amp;"00 K","")&amp;
IF($U90=51,Data!$L$54&amp;" - "&amp;RIGHT(Data!$L$54,2)&amp;"00 K","")&amp;
IF($U90=52,Data!$L$55&amp;" - "&amp;RIGHT(Data!$L$55,2)&amp;"00 K","")&amp;
IF($U90=53,Data!$L$56&amp;" - "&amp;RIGHT(Data!$L$56,2)&amp;"00 K","")&amp;
IF($U90=54,Data!$L$57&amp;" - "&amp;RIGHT(Data!$L$57,2)&amp;"00 K","")&amp;
IF($U90=55,Data!$L$58&amp;" - "&amp;RIGHT(Data!$L$58,2)&amp;"00 K","")&amp;
IF($U90=56,Data!$L$59&amp;" - "&amp;RIGHT(Data!$L$59,2)&amp;"00 K","")&amp;
IF($U90=57,Data!$L$60&amp;" - "&amp;RIGHT(Data!$L$60,2)&amp;"00 K","")&amp;
IF($U90=58,Data!$L$61&amp;" - "&amp;RIGHT(Data!$L$61,2)&amp;"00 K","")&amp;
IF($U90=59,Data!$L$62&amp;" - "&amp;RIGHT(Data!$L$62,2)&amp;"00 K","")&amp;
IF($U90=60,Data!$L$63&amp;" - "&amp;RIGHT(Data!$L$63,2)&amp;"00 K","")&amp;
IF($U90=61,Data!$L$64&amp;" - "&amp;RIGHT(Data!$L$64,2)&amp;"00 K","")&amp;
IF($U90=62,Data!$L$65&amp;" - "&amp;RIGHT(Data!$L$65,2)&amp;"00 K","")&amp;
IF($U90=63,Data!$L$66&amp;" - "&amp;RIGHT(Data!$L$66,2)&amp;"00 K","")&amp;
IF($U90=64,Data!$L$67&amp;" - "&amp;RIGHT(Data!$L$67,2)&amp;"00 K","")&amp;
IF($U90=65,Data!$L$68&amp;" - "&amp;RIGHT(Data!$L$68,2)&amp;"00 K","")&amp;
IF($U90=66,Data!$L$69&amp;" - "&amp;RIGHT(Data!$L$69,2)&amp;"00 K","")&amp;
IF($U90=67,Data!$L$70&amp;" - "&amp;RIGHT(Data!$L$70,2)&amp;"00 K","")&amp;
IF($U90=68,Data!$L$71&amp;" - "&amp;RIGHT(Data!$L$71,2)&amp;"00 K","")&amp;
IF($U90=69,Data!$L$72&amp;" - "&amp;RIGHT(Data!$L$72,2)&amp;"00 K","")&amp;
IF($U90=70,Data!$L$73&amp;" - "&amp;RIGHT(Data!$L$73,2)&amp;"00 K","")&amp;
IF($U90=71,Data!$L$74&amp;" - "&amp;RIGHT(Data!$L$74,2)&amp;"00 K","")&amp;
IF($U90=72,Data!$L$75&amp;" - "&amp;RIGHT(Data!$L$75,2)&amp;"00 K","")&amp;
IF($U90=73,Data!$L$76&amp;" - "&amp;RIGHT(Data!$L$76,2)&amp;"00 K","")&amp;
IF($U90=74,Data!$L$77&amp;" - "&amp;RIGHT(Data!$L$77,2)&amp;"00 K","")&amp;
IF($U90=75,Data!$L$78&amp;" - "&amp;RIGHT(Data!$L$78,2)&amp;"00 K","")&amp;
IF($U90=76,Data!$L$79&amp;" - "&amp;RIGHT(Data!$L$79,2)&amp;"00 K","")&amp;
IF($U90=77,Data!$L$80&amp;" - "&amp;RIGHT(Data!$L$80,2)&amp;"00 K","")&amp;
IF($U90=78,Data!$L$81&amp;" - "&amp;RIGHT(Data!$L$81,2)&amp;"00 K","")&amp;
IF($U90=79,Data!$L$82&amp;" - "&amp;RIGHT(Data!$L$82,2)&amp;"00 K","")&amp;
IF($U90=80,Data!$L$83&amp;" - "&amp;RIGHT(Data!$L$83,2)&amp;"00 K","")&amp;
IF($U90=81,Data!$L$84&amp;" - "&amp;RIGHT(Data!$L$84,2)&amp;"00 K","")&amp;
IF($U90=82,Data!$L$85&amp;" - "&amp;RIGHT(Data!$L$85,2)&amp;"00 K","")&amp;
IF($U90=83,Data!$L$86&amp;" - "&amp;RIGHT(Data!$L$86,2)&amp;"00 K","")&amp;
IF($U90=84,Data!$L$87&amp;" - "&amp;RIGHT(Data!$L$87,2)&amp;"00 K","")&amp;
IF($U90=85,Data!$L$88&amp;" - "&amp;RIGHT(Data!$L$88,2)&amp;"00 K","")&amp;
IF($U90=86,Data!$L$89&amp;" - "&amp;RIGHT(Data!$L$89,2)&amp;"00 K","")&amp;
IF($U90=87,Data!$L$90&amp;" - "&amp;RIGHT(Data!$L$90,2)&amp;"00 K","")&amp;
IF($U90=88,Data!$L$91&amp;" - "&amp;RIGHT(Data!$L$91,2)&amp;"00 K","")&amp;
IF($U90=89,Data!$L$92&amp;" - "&amp;RIGHT(Data!$L$92,2)&amp;"00 K","")&amp;
IF($U90=90,Data!$L$93&amp;" - "&amp;RIGHT(Data!$L$93,2)&amp;"00 K","")&amp;
IF($U90=91,Data!$L$94&amp;" - "&amp;RIGHT(Data!$L$94,2)&amp;"00 K","")&amp;
IF($U90=92,Data!$L$95&amp;" - "&amp;RIGHT(Data!$L$95,2)&amp;"00 K","")&amp;
IF($U90=93,Data!$L$96&amp;" - "&amp;RIGHT(Data!$L$97,2)&amp;"00 K","")&amp;
IF($U90=94,Data!$L$97&amp;" - "&amp;RIGHT(Data!$L$98,2)&amp;"00 K","")&amp;
IF($U90=95,Data!$L$98&amp;" - "&amp;RIGHT(Data!$L$99,2)&amp;"00 K","")&amp;
IF($U90=96,Data!$L$99&amp;" - "&amp;RIGHT(Data!$L$100,2)&amp;"00 K","")&amp;
IF($U90=97,Data!$L$100&amp;" - "&amp;RIGHT(Data!$L$101,2)&amp;"00 K","")&amp;
IF($U90=98,Data!$L$101&amp;" - "&amp;RIGHT(Data!$L$102,2)&amp;"00 K","")&amp;
IF($U90=99,Data!$L$102&amp;" - "&amp;RIGHT(Data!$L$103,2)&amp;"00 K","")&amp;
IF($U90=100,Data!$L$103&amp;" - "&amp;RIGHT(Data!$L$104,2)&amp;"00 K","")&amp;
IF($U90=101,Data!$L$104&amp;" - "&amp;RIGHT(Data!$L$105,2)&amp;"00 K","")&amp;
IF($U90=102,Data!$L$105&amp;" - "&amp;RIGHT(Data!$L$106,2)&amp;"00 K","")&amp;
IF($U90=103,Data!$L$106&amp;" - "&amp;RIGHT(Data!$L$107,2)&amp;"00 K","")&amp;
IF($U90=104,Data!$L$107&amp;" - "&amp;RIGHT(Data!$L$108,2)&amp;"00 K","")&amp;
IF($U90=105,Data!$L$108&amp;" - "&amp;RIGHT(Data!$L$109,2)&amp;"00 K","")&amp;
IF($U90=106,Data!$L$109&amp;" - "&amp;RIGHT(Data!$L$110,2)&amp;"00 K","")&amp;
IF($U90=107,Data!$L$110&amp;" - "&amp;RIGHT(Data!$L$111,2)&amp;"00 K","")&amp;
IF($U90=108,Data!$L$111&amp;" - "&amp;RIGHT(Data!$L$112,2)&amp;"00 K","")&amp;
IF($U90=109,Data!$L$112&amp;" - "&amp;RIGHT(Data!$L$113,2)&amp;"00 K","")&amp;
IF($U90=110,Data!$L$113&amp;" - "&amp;RIGHT(Data!$L$114,2)&amp;"00 K","")&amp;
IF($U90=111,Data!$L$114&amp;" - "&amp;RIGHT(Data!$L$115,2)&amp;"00 K","")&amp;
IF($U90=112,Data!$L$115&amp;" - "&amp;RIGHT(Data!$L$116,2)&amp;"00 K","")&amp;
IF($U90=113,Data!$L$116&amp;" - "&amp;RIGHT(Data!$L$117,2)&amp;"00 K","")&amp;
IF($U90=114,Data!$L$117&amp;" - "&amp;RIGHT(Data!$L$118,2)&amp;"00 K","")&amp;
IF($U90=115,Data!$L$118&amp;" - "&amp;RIGHT(Data!$L$119,2)&amp;"00 K","")&amp;
IF($U90=116,Data!$L$119&amp;" - "&amp;RIGHT(Data!$L$120,2)&amp;"00 K","")&amp;
IF($U90=117,Data!$L$120&amp;" - "&amp;RIGHT(Data!$L$121,2)&amp;"00 K","")&amp;
IF($U90=118,Data!$L$121&amp;" - "&amp;RIGHT(Data!$L$122,2)&amp;"00 K","")&amp;
IF($U90=119,Data!$L$122&amp;" - "&amp;RIGHT(Data!$L$123,2)&amp;"00 K","")&amp;
IF($U90=120,Data!$L$123&amp;" - "&amp;RIGHT(Data!$L$124,2)&amp;"00 K","")</f>
        <v/>
      </c>
      <c r="M90" s="45"/>
      <c r="N90" s="46"/>
      <c r="O90" s="46"/>
      <c r="P90" s="208"/>
      <c r="Q90" s="208"/>
      <c r="R90" s="210"/>
      <c r="S90" s="210"/>
      <c r="T90" s="47"/>
      <c r="U90" s="48"/>
      <c r="V90" s="111"/>
      <c r="W90" s="111"/>
      <c r="X90" s="111"/>
      <c r="Y90" s="111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</row>
    <row r="91" spans="1:44" hidden="1" outlineLevel="1" x14ac:dyDescent="0.3">
      <c r="A91" s="39">
        <v>88</v>
      </c>
      <c r="B91" s="116" t="str">
        <f>IF($U91=1,Data!$E$4,"")&amp;
IF($U91=2,Data!$E$5,"")&amp;
IF($U91=3,Data!$E$6,"")&amp;
IF($U91=4,Data!$E$7,"")&amp;
IF($U91=5,Data!$E$8,"")&amp;
IF($U91=6,Data!$E$9,"")&amp;
IF($U91=7,Data!$E$10,"")&amp;
IF($U91=8,Data!$E$11,"")&amp;
IF($U91=9,Data!$E$12,"")&amp;
IF($U91=10,Data!$E$13,"")&amp;
IF($U91=11,Data!$E$14,"")&amp;
IF($U91=12,Data!$E$15,"")&amp;
IF($U91=13,Data!$E$16,"")&amp;
IF($U91=14,Data!$E$17,"")&amp;
IF($U91=15,Data!$E$18,"")&amp;
IF($U91=16,Data!$E$19,"")&amp;
IF($U91=17,Data!$E$20,"")&amp;
IF($U91=18,Data!$E$21,"")&amp;
IF($U91=19,Data!$E$22,"")&amp;
IF($U91=20,Data!$E$23,"")&amp;
IF($U91=21,Data!$E$24,"")&amp;
IF($U91=22,Data!$E$25,"")&amp;
IF($U91=23,Data!$E$26,"")&amp;
IF($U91=24,Data!$E$27,"")&amp;
IF($U91=25,Data!$E$28,"")&amp;
IF($U91=26,Data!$E$29,"")&amp;
IF($U91=27,Data!$E$30,"")&amp;
IF($U91=28,Data!$E$31,"")&amp;
IF($U91=29,Data!$E$32,"")&amp;
IF($U91=30,Data!$E$33,"")&amp;
IF($U91=31,Data!$E$34,"")&amp;
IF($U91=32,Data!$E$35,"")&amp;
IF($U91=33,Data!$E$36,"")&amp;
IF($U91=34,Data!$E$37,"")&amp;
IF($U91=35,Data!$E$38,"")&amp;
IF($U91=36,Data!$E$39,"")&amp;
IF($U91=37,Data!$E$40,"")&amp;
IF($U91=38,Data!$E$41,"")&amp;
IF($U91=39,Data!$E$42,"")&amp;
IF($U91=40,Data!$E$43,"")&amp;
IF($U91=41,Data!$E$124,"")&amp;
IF($U91=42,Data!$E$126,"")&amp;
IF($U91=43,Data!$E$127,"")</f>
        <v/>
      </c>
      <c r="C91" s="116" t="str">
        <f t="shared" si="1"/>
        <v/>
      </c>
      <c r="D91" s="40" t="str">
        <f>IF($U91=1,Data!$G$4,"")&amp;
IF($U91=2,Data!$G$5,"")&amp;
IF($U91=3,Data!$G$6,"")&amp;
IF($U91=4,Data!$G$7,"")&amp;
IF($U91=5,Data!$G$8,"")&amp;
IF($U91=6,Data!$G$9,"")&amp;
IF($U91=7,Data!$G$10,"")&amp;
IF($U91=8,Data!$G$11,"")&amp;
IF($U91=9,Data!$G$12,"")&amp;
IF($U91=10,Data!$G$13,"")&amp;
IF($U91=11,Data!$G$14,"")&amp;
IF($U91=12,Data!$G$15,"")&amp;
IF($U91=13,Data!$G$16,"")&amp;
IF($U91=14,Data!$G$17,"")&amp;
IF($U91=15,Data!$G$18,"")&amp;
IF($U91=16,Data!$G$19,"")&amp;
IF($U91=17,Data!$G$20,"")&amp;
IF($U91=18,Data!$G$21,"")&amp;
IF($U91=19,Data!$G$22,"")&amp;
IF($U91=20,Data!$G$23,"")&amp;
IF($U91=21,Data!$G$24,"")&amp;
IF($U91=22,Data!$G$25,"")&amp;
IF($U91=23,Data!$G$26,"")&amp;
IF($U91=24,Data!$G$27,"")&amp;
IF($U91=25,Data!$G$28,"")&amp;
IF($U91=26,Data!$G$29,"")&amp;
IF($U91=27,Data!$G$30,"")&amp;
IF($U91=28,Data!$G$31,"")&amp;
IF($U91=29,Data!$G$32,"")&amp;
IF($U91=30,Data!$G$33,"")&amp;
IF($U91=31,Data!$G$34,"")&amp;
IF($U91=32,Data!$G$35,"")&amp;
IF($U91=33,Data!$G$36,"")&amp;
IF($U91=34,Data!$G$37,"")&amp;
IF($U91=35,Data!$G$38,"")&amp;
IF($U91=36,Data!$G$39,"")&amp;
IF($U91=37,Data!$G$40,"")&amp;
IF($U91=38,Data!$G$41,"")&amp;
IF($U91=39,Data!$G$42,"")&amp;
IF($U91=40,Data!$G$43,"")&amp;
IF($U91=41,Data!$G$44,"")&amp;
IF($U91=42,Data!$G$45,"")&amp;
IF($U91=43,Data!$G$46,"")&amp;
IF($U91=44,Data!$G$47,"")&amp;
IF($U91=45,Data!$G$48,"")&amp;
IF($U91=46,Data!$G$49,"")&amp;
IF($U91=47,Data!$G$50,"")&amp;
IF($U91=48,Data!$G$51,"")&amp;
IF($U91=49,Data!$G$52,"")&amp;
IF($U91=50,Data!$G$53,"")&amp;
IF($U91=51,Data!$G$54,"")&amp;
IF($U91=52,Data!$G$55,"")&amp;
IF($U91=53,Data!$G$56,"")&amp;
IF($U91=54,Data!$G$57,"")&amp;
IF($U91=55,Data!$G$58,"")&amp;
IF($U91=56,Data!$G$59,"")&amp;
IF($U91=57,Data!$G$60,"")&amp;
IF($U91=58,Data!$G$61,"")&amp;
IF($U91=59,Data!$G$62,"")&amp;
IF($U91=60,Data!$G$63,"")&amp;
IF($U91=61,Data!$G$64,"")&amp;
IF($U91=62,Data!$G$65,"")&amp;
IF($U91=63,Data!$G$66,"")&amp;
IF($U91=64,Data!$G$67,"")&amp;
IF($U91=65,Data!$G$68,"")&amp;
IF($U91=66,Data!$G$69,"")&amp;
IF($U91=67,Data!$G$70,"")&amp;
IF($U91=68,Data!$G$71,"")&amp;
IF($U91=69,Data!$G$72,"")&amp;
IF($U91=70,Data!$G$73,"")&amp;
IF($U91=71,Data!$G$74,"")&amp;
IF($U91=72,Data!$G$75,"")&amp;
IF($U91=73,Data!$G$76,"")&amp;
IF($U91=74,Data!$G$77,"")&amp;
IF($U91=75,Data!$G$78,"")&amp;
IF($U91=76,Data!$G$79,"")&amp;
IF($U91=77,Data!$G$80,"")&amp;
IF($U91=78,Data!$G$81,"")&amp;
IF($U91=79,Data!$G$82,"")&amp;
IF($U91=80,Data!$G$83,"")&amp;
IF($U91=81,Data!$G$84,"")&amp;
IF($U91=82,Data!$G$85,"")&amp;
IF($U91=83,Data!$G$86,"")&amp;
IF($U91=84,Data!$G$87,"")&amp;
IF($U91=85,Data!$G$88,"")&amp;
IF($U91=86,Data!$G$89,"")&amp;
IF($U91=87,Data!$G$90,"")&amp;
IF($U91=88,Data!$G$91,"")&amp;
IF($U91=89,Data!$G$92,"")&amp;
IF($U91=90,Data!$G$93,"")&amp;
IF($U91=91,Data!$G$94,"")&amp;
IF($U91=92,Data!$G$95,"")&amp;
IF($U91=93,Data!$G$96,"")&amp;
IF($U91=94,Data!$G$97,"")&amp;
IF($U91=95,Data!$G$98,"")&amp;
IF($U91=96,Data!$G$99,"")&amp;
IF($U91=97,Data!$G$100,"")&amp;
IF($U91=98,Data!$G$101,"")&amp;
IF($U91=99,Data!$G$102,"")&amp;
IF($U91=100,Data!$G$103,"")&amp;
IF($U91=101,Data!$G$104,"")&amp;
IF($U91=102,Data!$G$105,"")&amp;
IF($U91=103,Data!$G$106,"")&amp;
IF($U91=104,Data!$G$107,"")&amp;
IF($U91=105,Data!$G$108,"")&amp;
IF($U91=106,Data!$G$109,"")&amp;
IF($U91=107,Data!$G$110,"")&amp;
IF($U91=108,Data!$G$111,"")&amp;
IF($U91=109,Data!$G$112,"")&amp;
IF($U91=100,Data!$G$113,"")&amp;
IF($U91=111,Data!$G$114,"")&amp;
IF($U91=112,Data!$G$115,"")&amp;
IF($U91=113,Data!$G$116,"")&amp;
IF($U91=114,Data!$G$117,"")&amp;
IF($U91=115,Data!$G$118,"")&amp;
IF($U91=116,Data!$G$119,"")&amp;
IF($U91=117,Data!$G$120,"")&amp;
IF($U91=118,Data!$G$121,"")&amp;
IF($U91=119,Data!$G$122,"")&amp;
IF($U91=120,Data!$G$123,"")</f>
        <v/>
      </c>
      <c r="E91" s="41" t="str">
        <f>IF($U91=1,Data!$I$4&amp;" LED","")&amp;
IF($U91=2,Data!$I$5&amp;" LED","")&amp;
IF($U91=3,Data!$I$6&amp;" LED","")&amp;
IF($U91=4,Data!$I$7&amp;" LED","")&amp;
IF($U91=5,Data!$I$8&amp;" LED","")&amp;
IF($U91=6,Data!$I$9&amp;" LED","")&amp;
IF($U91=7,Data!$I$10&amp;" LED","")&amp;
IF($U91=8,Data!$I$11&amp;" LED","")&amp;
IF($U91=9,Data!$I$12&amp;" LED","")&amp;
IF($U91=10,Data!$I$13&amp;" LED","")&amp;
IF($U91=11,Data!$I$14&amp;" LED","")&amp;
IF($U91=12,Data!$I$15&amp;" LED","")&amp;
IF($U91=13,Data!$I$16&amp;" LED","")&amp;
IF($U91=14,Data!$I$17&amp;" LED","")&amp;
IF($U91=15,Data!$I$18&amp;" LED","")&amp;
IF($U91=16,Data!$I$19&amp;" LED","")&amp;
IF($U91=17,Data!$I$20&amp;" LED","")&amp;
IF($U91=18,Data!$I$21&amp;" LED","")&amp;
IF($U91=19,Data!$I$22&amp;" LED","")&amp;
IF($U91=20,Data!$I$23&amp;" LED","")&amp;
IF($U91=21,Data!$I$24&amp;" LED","")&amp;
IF($U91=22,Data!$I$25&amp;" LED","")&amp;
IF($U91=23,Data!$I$26&amp;" LED","")&amp;
IF($U91=24,Data!$I$27&amp;" LED","")&amp;
IF($U91=25,Data!$I$28&amp;" LED","")&amp;
IF($U91=26,Data!$I$29&amp;" LED","")&amp;
IF($U91=27,Data!$I$30&amp;" LED","")&amp;
IF($U91=28,Data!$I$31&amp;" LED","")&amp;
IF($U91=29,Data!$I$32&amp;" LED","")&amp;
IF($U91=30,Data!$I$33&amp;" LED","")&amp;
IF($U91=31,Data!$I$34&amp;" LED","")&amp;
IF($U91=32,Data!$I$35&amp;" LED","")&amp;
IF($U91=33,Data!$I$36&amp;" LED","")&amp;
IF($U91=34,Data!$I$37&amp;" LED","")&amp;
IF($U91=35,Data!$I$38&amp;" LED","")&amp;
IF($U91=36,Data!$I$39&amp;" LED","")&amp;
IF($U91=37,Data!$I$40&amp;" LED","")&amp;
IF($U91=38,Data!$I$41&amp;" LED","")&amp;
IF($U91=39,Data!$I$42&amp;" LED","")&amp;
IF($U91=40,Data!$I$43&amp;" LED","")&amp;
IF($U91=41,Data!$I$44&amp;" LED","")&amp;
IF($U91=42,Data!$I$45&amp;" LED","")&amp;
IF($U91=43,Data!$I$46&amp;" LED","")&amp;
IF($U91=44,Data!$I$47&amp;" LED","")&amp;
IF($U91=45,Data!$I$48&amp;" LED","")&amp;
IF($U91=46,Data!$I$49&amp;" LED","")&amp;
IF($U91=47,Data!$I$50&amp;" LED","")&amp;
IF($U91=48,Data!$I$51&amp;" LED","")&amp;
IF($U91=49,Data!$I$52&amp;" LED","")&amp;
IF($U91=50,Data!$I$53&amp;" LED","")&amp;
IF($U91=51,Data!$I$54&amp;" LED","")&amp;
IF($U91=52,Data!$I$55&amp;" LED","")&amp;
IF($U91=53,Data!$I$56&amp;" LED","")&amp;
IF($U91=54,Data!$I$57&amp;" LED","")&amp;
IF($U91=55,Data!$I$58&amp;" LED","")&amp;
IF($U91=56,Data!$I$59&amp;" LED","")&amp;
IF($U91=57,Data!$I$60&amp;" LED","")&amp;
IF($U91=58,Data!$I$61&amp;" LED","")&amp;
IF($U91=59,Data!$I$62&amp;" LED","")&amp;
IF($U91=60,Data!$I$63&amp;" LED","")&amp;
IF($U91=61,Data!$I$64&amp;" LED","")&amp;
IF($U91=62,Data!$I$65&amp;" LED","")&amp;
IF($U91=63,Data!$I$66&amp;" LED","")&amp;
IF($U91=64,Data!$I$67&amp;" LED","")&amp;
IF($U91=65,Data!$I$68&amp;" LED","")&amp;
IF($U91=66,Data!$I$69&amp;" LED","")&amp;
IF($U91=67,Data!$I$70&amp;" LED","")&amp;
IF($U91=68,Data!$I$71&amp;" LED","")&amp;
IF($U91=69,Data!$I$72&amp;" LED","")&amp;
IF($U91=70,Data!$I$73&amp;" LED","")&amp;
IF($U91=71,Data!$I$74&amp;" LED","")&amp;
IF($U91=72,Data!$I$75&amp;" LED","")&amp;
IF($U91=73,Data!$I$76&amp;" LED","")&amp;
IF($U91=74,Data!$I$77&amp;" LED","")&amp;
IF($U91=75,Data!$I$78&amp;" LED","")&amp;
IF($U91=76,Data!$I$79&amp;" LED","")&amp;
IF($U91=77,Data!$I$80&amp;" LED","")&amp;
IF($U91=78,Data!$I$81&amp;" LED","")&amp;
IF($U91=79,Data!$I$82&amp;" LED","")&amp;
IF($U91=80,Data!$I$83&amp;" LED","")&amp;
IF($U91=81,Data!$I$84&amp;" LED","")&amp;
IF($U91=82,Data!$I$85&amp;" LED","")&amp;
IF($U91=83,Data!$I$86&amp;" LED","")&amp;
IF($U91=84,Data!$I$87&amp;" LED","")&amp;
IF($U91=85,Data!$I$88&amp;" LED","")&amp;
IF($U91=86,Data!$I$89&amp;" LED","")&amp;
IF($U91=87,Data!$I$90&amp;" LED","")&amp;
IF($U91=88,Data!$I$91&amp;" LED","")&amp;
IF($U91=89,Data!$I$92&amp;" LED","")&amp;
IF($U91=90,Data!$I$93&amp;" LED","")&amp;
IF($U91=91,Data!$I$94&amp;" LED","")&amp;
IF($U91=92,Data!$I$95&amp;" LED","")&amp;
IF($U91=93,Data!$I$96&amp;" LED","")&amp;
IF($U91=94,Data!$I$97&amp;" LED","")&amp;
IF($U91=95,Data!$I$98&amp;" LED","")&amp;
IF($U91=96,Data!$I$99&amp;" LED","")&amp;
IF($U91=97,Data!$I$100&amp;" LED","")&amp;
IF($U91=98,Data!$I$101&amp;" LED","")&amp;
IF($U91=99,Data!$I$102&amp;" LED","")&amp;
IF($U91=100,Data!$I1130&amp;" LED","")&amp;
IF($U91=101,Data!$I$104&amp;" LED","")&amp;
IF($U91=102,Data!$I$105&amp;" LED","")&amp;
IF($U91=103,Data!$I$106&amp;" LED","")&amp;
IF($U91=104,Data!$I$107&amp;" LED","")&amp;
IF($U91=105,Data!$I$108&amp;" LED","")&amp;
IF($U91=106,Data!$I$109&amp;" LED","")&amp;
IF($U91=107,Data!$I$110&amp;" LED","")&amp;
IF($U91=108,Data!$I$111&amp;" LED","")&amp;
IF($U91=109,Data!$I$112&amp;" LED","")&amp;
IF($U91=110,Data!$I$113&amp;" LED","")&amp;
IF($U91=111,Data!$I$114&amp;" LED","")&amp;
IF($U91=112,Data!$I$115&amp;" LED","")&amp;
IF($U91=113,Data!$I$116&amp;" LED","")&amp;
IF($U91=114,Data!$I$117&amp;" LED","")&amp;
IF($U91=115,Data!$I$118&amp;" LED","")&amp;
IF($U91=116,Data!$I$119&amp;" LED","")&amp;
IF($U91=117,Data!$I$120&amp;" LED","")&amp;
IF($U91=118,Data!$I$121&amp;" LED","")&amp;
IF($U91=119,Data!$I$122&amp;" LED","")&amp;
IF($U91=120,Data!$I$123&amp;" LED","")</f>
        <v/>
      </c>
      <c r="F91" s="42" t="str">
        <f xml:space="preserve">
IF($U91=1,Data!$J$4&amp;" lm","")&amp;
IF($U91=2,Data!$J$5&amp;" lm","")&amp;
IF($U91=3,Data!$J$6&amp;" lm","")&amp;
IF($U91=4,Data!$J$7&amp;" lm","")&amp;
IF($U91=5,Data!$J$8&amp;" lm","")&amp;
IF($U91=6,Data!$J$9&amp;" lm","")&amp;
IF($U91=7,Data!$J$10&amp;" lm","")&amp;
IF($U91=8,Data!$J$11&amp;" lm","")&amp;
IF($U91=9,Data!$J$12&amp;" lm","")&amp;
IF($U91=10,Data!$J$13&amp;" lm","")&amp;
IF($U91=11,Data!$J$14&amp;" lm","")&amp;
IF($U91=12,Data!$J$15&amp;" lm","")&amp;
IF($U91=13,Data!$J$16&amp;" lm","")&amp;
IF($U91=14,Data!$J$17&amp;" lm","")&amp;
IF($U91=15,Data!$J$18&amp;" lm","")&amp;
IF($U91=16,Data!$J$19&amp;" lm","")&amp;
IF($U91=17,Data!$J$20&amp;" lm","")&amp;
IF($U91=18,Data!$J$21&amp;" lm","")&amp;
IF($U91=19,Data!$J$22&amp;" lm","")&amp;
IF($U91=20,Data!$J$23&amp;" lm","")&amp;
IF($U91=21,Data!$J$24&amp;" lm","")&amp;
IF($U91=22,Data!$J$25&amp;" lm","")&amp;
IF($U91=23,Data!$J$26&amp;" lm","")&amp;
IF($U91=24,Data!$J$27&amp;" lm","")&amp;
IF($U91=25,Data!$J$28&amp;" lm","")&amp;
IF($U91=26,Data!$J$29&amp;" lm","")&amp;
IF($U91=27,Data!$J$30&amp;" lm","")&amp;
IF($U91=28,Data!$J$31&amp;" lm","")&amp;
IF($U91=29,Data!$J$32&amp;" lm","")&amp;
IF($U91=30,Data!$J$33&amp;" lm","")&amp;
IF($U91=31,Data!$J$34&amp;" lm","")&amp;
IF($U91=32,Data!$J$35&amp;" lm","")&amp;
IF($U91=33,Data!$J$36&amp;" lm","")&amp;
IF($U91=34,Data!$J$37&amp;" lm","")&amp;
IF($U91=35,Data!$J$38&amp;" lm","")&amp;
IF($U91=36,Data!$J$39&amp;" lm","")&amp;
IF($U91=37,Data!$J$40&amp;" lm","")&amp;
IF($U91=38,Data!$J$41&amp;" lm","")&amp;
IF($U91=39,Data!$J$42&amp;" lm","")&amp;
IF($U91=40,Data!$J$43&amp;" lm","")&amp;
IF($U91=41,Data!$J$44&amp;" lm","")&amp;
IF($U91=42,Data!$J$45&amp;" lm","")&amp;
IF($U91=43,Data!$J$46&amp;" lm","")&amp;
IF($U91=44,Data!$J$47&amp;" lm","")&amp;
IF($U91=45,Data!$J$48&amp;" lm","")&amp;
IF($U91=46,Data!$J$49&amp;" lm","")&amp;
IF($U91=47,Data!$J$50&amp;" lm","")&amp;
IF($U91=48,Data!$J$51&amp;" lm","")&amp;
IF($U91=49,Data!$J$52&amp;" lm","")&amp;
IF($U91=50,Data!$J$53&amp;" lm","")&amp;
IF($U91=51,Data!$J$54&amp;" lm","")&amp;
IF($U91=52,Data!$J$55&amp;" lm","")&amp;
IF($U91=53,Data!$J$56&amp;" lm","")&amp;
IF($U91=54,Data!$J$57&amp;" lm","")&amp;
IF($U91=55,Data!$J$58&amp;" lm","")&amp;
IF($U91=56,Data!$J$59&amp;" lm","")&amp;
IF($U91=57,Data!$J$60&amp;" lm","")&amp;
IF($U91=58,Data!$J$61&amp;" lm","")&amp;
IF($U91=59,Data!$J$62&amp;" lm","")&amp;
IF($U91=60,Data!$J$63&amp;" lm","")&amp;
IF($U91=61,Data!$J$64&amp;" lm","")&amp;
IF($U91=62,Data!$J$65&amp;" lm","")&amp;
IF($U91=63,Data!$J$66&amp;" lm","")&amp;
IF($U91=64,Data!$J$67&amp;" lm","")&amp;
IF($U91=65,Data!$J$68&amp;" lm","")&amp;
IF($U91=66,Data!$J$69&amp;" lm","")&amp;
IF($U91=67,Data!$J$70&amp;" lm","")&amp;
IF($U91=68,Data!$J$71&amp;" lm","")&amp;
IF($U91=69,Data!$J$72&amp;" lm","")&amp;
IF($U91=70,Data!$J$73&amp;" lm","")&amp;
IF($U91=71,Data!$J$74&amp;" lm","")&amp;
IF($U91=72,Data!$J$75&amp;" lm","")&amp;
IF($U91=73,Data!$J$76&amp;" lm","")&amp;
IF($U91=74,Data!$J$77&amp;" lm","")&amp;
IF($U91=75,Data!$J$78&amp;" lm","")&amp;
IF($U91=76,Data!$J$79&amp;" lm","")&amp;
IF($U91=77,Data!$J$80&amp;" lm","")&amp;
IF($U91=78,Data!$J$81&amp;" lm","")&amp;
IF($U91=79,Data!$J$82&amp;" lm","")&amp;
IF($U91=80,Data!$J$83&amp;" lm","")&amp;
IF($U91=81,Data!$J$84&amp;" lm","")&amp;
IF($U91=82,Data!$J$85&amp;" lm","")&amp;
IF($U91=83,Data!$J$86&amp;" lm","")&amp;
IF($U91=84,Data!$J$87&amp;" lm","")&amp;
IF($U91=85,Data!$J$88&amp;" lm","")&amp;
IF($U91=86,Data!$J$89&amp;" lm","")&amp;
IF($U91=87,Data!$J$90&amp;" lm","")&amp;
IF($U91=88,Data!$J$91&amp;" lm","")&amp;
IF($U91=89,Data!$J$92&amp;" lm","")&amp;
IF($U91=90,Data!$J$93&amp;" lm","")&amp;
IF($U91=91,Data!$J$94&amp;" lm","")&amp;
IF($U91=92,Data!$J$95&amp;" lm","")&amp;
IF($U91=93,Data!$J$96&amp;" lm","")&amp;
IF($U91=94,Data!$J$97&amp;" lm","")&amp;
IF($U91=95,Data!$J$98&amp;" lm","")&amp;
IF($U91=96,Data!$J$99&amp;" lm","")&amp;
IF($U91=97,Data!$J$100&amp;" lm","")&amp;
IF($U91=98,Data!$J$101&amp;" lm","")&amp;
IF($U91=99,Data!$J$102&amp;" lm","")&amp;
IF($U91=100,Data!$J$103&amp;" lm","")&amp;
IF($U91=101,Data!$J$104&amp;" lm","")&amp;
IF($U91=102,Data!$J$105&amp;" lm","")&amp;
IF($U91=103,Data!$J$106&amp;" lm","")&amp;
IF($U91=104,Data!$J$107&amp;" lm","")&amp;
IF($U91=105,Data!$J$108&amp;" lm","")&amp;
IF($U91=106,Data!$J$109&amp;" lm","")&amp;
IF($U91=107,Data!$J$110&amp;" lm","")&amp;
IF($U91=108,Data!$J$111&amp;" lm","")&amp;
IF($U91=109,Data!$J$112&amp;" lm","")&amp;
IF($U91=110,Data!$J$113&amp;" lm","")&amp;
IF($U91=111,Data!$J$114&amp;" lm","")&amp;
IF($U91=112,Data!$J$115&amp;" lm","")&amp;
IF($U91=113,Data!$J$116&amp;" lm","")&amp;
IF($U91=114,Data!$J$117&amp;" lm","")&amp;
IF($U91=115,Data!$J$118&amp;" lm","")&amp;
IF($U91=116,Data!$J$109&amp;" lm","")&amp;
IF($U91=117,Data!$J$120&amp;" lm","")&amp;
IF($U91=118,Data!$J$121&amp;" lm","")&amp;
IF($U91=119,Data!$J$122&amp;" lm","")&amp;
IF($U91=120,Data!$J$123&amp;" lm","")</f>
        <v/>
      </c>
      <c r="G91" s="43" t="str">
        <f xml:space="preserve">
IF($U91=1,Data!$H$4,"")&amp;
IF($U91=2,Data!$H$5,"")&amp;
IF($U91=3,Data!$H$6,"")&amp;
IF($U91=4,Data!$H$7,"")&amp;
IF($U91=5,Data!$H$8,"")&amp;
IF($U91=6,Data!$H$9,"")&amp;
IF($U91=7,Data!$H$10,"")&amp;
IF($U91=8,Data!$H$11,"")&amp;
IF($U91=9,Data!$H$12,"")&amp;
IF($U91=10,Data!$H$13,"")&amp;
IF($U91=11,Data!$H$14,"")&amp;
IF($U91=12,Data!$H$15,"")&amp;
IF($U91=13,Data!$H$16,"")&amp;
IF($U91=14,Data!$H$17,"")&amp;
IF($U91=15,Data!$H$18,"")&amp;
IF($U91=16,Data!$H$19,"")&amp;
IF($U91=17,Data!$H$20,"")&amp;
IF($U91=18,Data!$H$21,"")&amp;
IF($U91=19,Data!$H$22,"")&amp;
IF($U91=20,Data!$H$23,"")&amp;
IF($U91=21,Data!$H$24,"")&amp;
IF($U91=22,Data!$H$25,"")&amp;
IF($U91=23,Data!$H$26,"")&amp;
IF($U91=24,Data!$H$27,"")&amp;
IF($U91=25,Data!$H$28,"")&amp;
IF($U91=26,Data!$H$29,"")&amp;
IF($U91=27,Data!$H$30,"")&amp;
IF($U91=28,Data!$H$31,"")&amp;
IF($U91=29,Data!$H$32,"")&amp;
IF($U91=30,Data!$H$33,"")&amp;
IF($U91=31,Data!$H$34,"")&amp;
IF($U91=32,Data!$H$35,"")&amp;
IF($U91=33,Data!$H$36,"")&amp;
IF($U91=34,Data!$H$37,"")&amp;
IF($U91=35,Data!$H$38,"")&amp;
IF($U91=36,Data!$H$39,"")&amp;
IF($U91=37,Data!$H$40,"")&amp;
IF($U91=38,Data!$H$41,"")&amp;
IF($U91=39,Data!$H$42,"")&amp;
IF($U91=40,Data!$H$43,"")&amp;
IF($U91=41,Data!$H$44,"")&amp;
IF($U91=42,Data!$H$45,"")&amp;
IF($U91=43,Data!$H$46,"")&amp;
IF($U91=44,Data!$H$47,"")&amp;
IF($U91=45,Data!$H$48,"")&amp;
IF($U91=46,Data!$H$49,"")&amp;
IF($U91=47,Data!$H$50,"")&amp;
IF($U91=48,Data!$H$51,"")&amp;
IF($U91=49,Data!$H$52,"")&amp;
IF($U91=50,Data!$H$53,"")&amp;
IF($U91=51,Data!$H$54,"")&amp;
IF($U91=52,Data!$H$55,"")&amp;
IF($U91=53,Data!$H$56,"")&amp;
IF($U91=54,Data!$H$57,"")&amp;
IF($U91=55,Data!$H$58,"")&amp;
IF($U91=56,Data!$H$59,"")&amp;
IF($U91=57,Data!$H$60,"")&amp;
IF($U91=58,Data!$H$61,"")&amp;
IF($U91=59,Data!$H$62,"")&amp;
IF($U91=60,Data!$H$63,"")&amp;
IF($U91=61,Data!$H$64,"")&amp;
IF($U91=62,Data!$H$65,"")&amp;
IF($U91=63,Data!$H$66,"")&amp;
IF($U91=64,Data!$H$67,"")&amp;
IF($U91=65,Data!$H$68,"")&amp;
IF($U91=66,Data!$H$69,"")&amp;
IF($U91=67,Data!$H$70,"")&amp;
IF($U91=68,Data!$H$71,"")&amp;
IF($U91=69,Data!$H$72,"")&amp;
IF($U91=70,Data!$H$73,"")&amp;
IF($U91=71,Data!$H$74,"")&amp;
IF($U91=72,Data!$H$75,"")&amp;
IF($U91=73,Data!$H$76,"")&amp;
IF($U91=74,Data!$H$77,"")&amp;
IF($U91=75,Data!$H$78,"")&amp;
IF($U91=76,Data!$H$79,"")&amp;
IF($U91=77,Data!$H$80,"")&amp;
IF($U91=78,Data!$H$81,"")&amp;
IF($U91=79,Data!$H$82,"")&amp;
IF($U91=80,Data!$H$83,"")&amp;
IF($U91=81,Data!$H$84,"")&amp;
IF($U91=82,Data!$H$85,"")&amp;
IF($U91=83,Data!$H$86,"")&amp;
IF($U91=84,Data!$H$87,"")&amp;
IF($U91=85,Data!$H$88,"")&amp;
IF($U91=86,Data!$H$89,"")&amp;
IF($U91=87,Data!$H$90,"")&amp;
IF($U91=88,Data!$H$91,"")&amp;
IF($U91=89,Data!$H$92,"")&amp;
IF($U91=90,Data!$H$93,"")&amp;
IF($U91=91,Data!$H$94,"")&amp;
IF($U91=92,Data!$H$95,"")&amp;
IF($U91=93,Data!$H$96,"")&amp;
IF($U91=94,Data!$H$97,"")&amp;
IF($U91=95,Data!$H$98,"")&amp;
IF($U91=96,Data!$H$99,"")&amp;
IF($U91=97,Data!$H$100,"")&amp;
IF($U91=98,Data!$H$101,"")&amp;
IF($U91=99,Data!$H$102,"")&amp;
IF($U91=100,Data!$H$103,"")&amp;
IF($U91=101,Data!$H$104,"")&amp;
IF($U91=102,Data!$H$105,"")&amp;
IF($U91=103,Data!$H$106,"")&amp;
IF($U91=104,Data!$H$107,"")&amp;
IF($U91=105,Data!$H$108,"")&amp;
IF($U91=106,Data!$H$109,"")&amp;
IF($U91=107,Data!$H$110,"")&amp;
IF($U91=108,Data!$H$111,"")&amp;
IF($U91=109,Data!$H$112,"")&amp;
IF($U91=110,Data!$H$113,"")&amp;
IF($U91=111,Data!$H$114,"")&amp;
IF($U91=112,Data!$H$115,"")&amp;
IF($U91=113,Data!$H$116,"")&amp;
IF($U91=114,Data!$H$117,"")&amp;
IF($U91=115,Data!$H$118,"")&amp;
IF($U91=116,Data!$H$119,"")&amp;
IF($U91=117,Data!$H$120,"")&amp;
IF($U91=118,Data!$H$121,"")&amp;
IF($U91=119,Data!$H$122,"")&amp;
IF($U91=120,Data!$H$123,"")</f>
        <v/>
      </c>
      <c r="H91" s="44" t="str">
        <f>IF($U91=1,Data!$V$4&amp;" W","")&amp;
IF($U91=2,Data!$V$5&amp;" W","")&amp;
IF($U91=3,Data!$V$6&amp;" W","")&amp;
IF($U91=4,Data!$V$7&amp;" W","")&amp;
IF($U91=5,Data!$V$8&amp;" W","")&amp;
IF($U91=6,Data!$V$9&amp;" W","")&amp;
IF($U91=7,Data!$V$10&amp;" W","")&amp;
IF($U91=8,Data!$V$11&amp;" W","")&amp;
IF($U91=9,Data!$V$12&amp;" W","")&amp;
IF($U91=10,Data!$V$13&amp;" W","")&amp;
IF($U91=11,Data!$V$14&amp;" W","")&amp;
IF($U91=12,Data!$V$15&amp;" W","")&amp;
IF($U91=13,Data!$V$16&amp;" W","")&amp;
IF($U91=14,Data!$V$17&amp;" W","")&amp;
IF($U91=15,Data!$V$18&amp;" W","")&amp;
IF($U91=16,Data!$V$19&amp;" W","")&amp;
IF($U91=17,Data!$V$20&amp;" W","")&amp;
IF($U91=18,Data!$V$21&amp;" W","")&amp;
IF($U91=19,Data!$V$22&amp;" W","")&amp;
IF($U91=20,Data!$V$23&amp;" W","")&amp;
IF($U91=21,Data!$V$24&amp;" W","")&amp;
IF($U91=22,Data!$V$25&amp;" W","")&amp;
IF($U91=23,Data!$V$26&amp;" W","")&amp;
IF($U91=24,Data!$V$27&amp;" W","")&amp;
IF($U91=25,Data!$V$28&amp;" W","")&amp;
IF($U91=26,Data!$V$29&amp;" W","")&amp;
IF($U91=27,Data!$V$30&amp;" W","")&amp;
IF($U91=28,Data!$V$31&amp;" W","")&amp;
IF($U91=29,Data!$V$32&amp;" W","")&amp;
IF($U91=30,Data!$V$33&amp;" W","")&amp;
IF($U91=31,Data!$V$34&amp;" W","")&amp;
IF($U91=32,Data!$V$35&amp;" W","")&amp;
IF($U91=33,Data!$V$36&amp;" W","")&amp;
IF($U91=34,Data!$V$37&amp;" W","")&amp;
IF($U91=35,Data!$V$38&amp;" W","")&amp;
IF($U91=36,Data!$V$39&amp;" W","")&amp;
IF($U91=37,Data!$V$40&amp;" W","")&amp;
IF($U91=38,Data!$V$41&amp;" W","")&amp;
IF($U91=39,Data!$V$42&amp;" W","")&amp;
IF($U91=40,Data!$V$43&amp;" W","")&amp;
IF($U91=41,Data!$V$44&amp;" W","")&amp;
IF($U91=42,Data!$V$45&amp;" W","")&amp;
IF($U91=43,Data!$V$46&amp;" W","")&amp;
IF($U91=44,Data!$V$47&amp;" W","")&amp;
IF($U91=45,Data!$V$48&amp;" W","")&amp;
IF($U91=46,Data!$V$49&amp;" W","")&amp;
IF($U91=47,Data!$V$50&amp;" W","")&amp;
IF($U91=48,Data!$V$51&amp;" W","")&amp;
IF($U91=49,Data!$V$52&amp;" W","")&amp;
IF($U91=50,Data!$V$53&amp;" W","")&amp;
IF($U91=51,Data!$V$54&amp;" W","")&amp;
IF($U91=52,Data!$V$55&amp;" W","")&amp;
IF($U91=53,Data!$V$56&amp;" W","")&amp;
IF($U91=54,Data!$V$57&amp;" W","")&amp;
IF($U91=55,Data!$V$58&amp;" W","")&amp;
IF($U91=56,Data!$V$59&amp;" W","")&amp;
IF($U91=57,Data!$V$60&amp;" W","")&amp;
IF($U91=58,Data!$V$61&amp;" W","")&amp;
IF($U91=59,Data!$V$62&amp;" W","")&amp;
IF($U91=60,Data!$V$63&amp;" W","")&amp;
IF($U91=61,Data!$V$64&amp;" W","")&amp;
IF($U91=62,Data!$V$65&amp;" W","")&amp;
IF($U91=63,Data!$V$66&amp;" W","")&amp;
IF($U91=64,Data!$V$67&amp;" W","")&amp;
IF($U91=65,Data!$V$68&amp;" W","")&amp;
IF($U91=66,Data!$V$69&amp;" W","")&amp;
IF($U91=67,Data!$V$70&amp;" W","")&amp;
IF($U91=68,Data!$V$71&amp;" W","")&amp;
IF($U91=69,Data!$V$72&amp;" W","")&amp;
IF($U91=70,Data!$V$73&amp;" W","")&amp;
IF($U91=71,Data!$V$74&amp;" W","")&amp;
IF($U91=72,Data!$V$75&amp;" W","")&amp;
IF($U91=73,Data!$V$76&amp;" W","")&amp;
IF($U91=74,Data!$V$77&amp;" W","")&amp;
IF($U91=75,Data!$V$78&amp;" W","")&amp;
IF($U91=76,Data!$V$79&amp;" W","")&amp;
IF($U91=77,Data!$V$80&amp;" W","")&amp;
IF($U91=78,Data!$V$81&amp;" W","")&amp;
IF($U91=79,Data!$V$82&amp;" W","")&amp;
IF($U91=80,Data!$V$83&amp;" W","")&amp;
IF($U91=81,Data!$V$84&amp;" W","")&amp;
IF($U91=82,Data!$V$85&amp;" W","")&amp;
IF($U91=83,Data!$V$86&amp;" W","")&amp;
IF($U91=84,Data!$V$87&amp;" W","")&amp;
IF($U91=85,Data!$V$88&amp;" W","")&amp;
IF($U91=86,Data!$V$89&amp;" W","")&amp;
IF($U91=87,Data!$V$90&amp;" W","")&amp;
IF($U91=88,Data!$V$91&amp;" W","")&amp;
IF($U91=89,Data!$V$92&amp;" W","")&amp;
IF($U91=90,Data!$V$93&amp;" W","")&amp;
IF($U91=91,Data!$V$94&amp;" W","")&amp;
IF($U91=92,Data!$V$95&amp;" W","")&amp;
IF($U91=93,Data!$V$96&amp;" W","")&amp;
IF($U91=94,Data!$V$97&amp;" W","")&amp;
IF($U91=95,Data!$V$98&amp;" W","")&amp;
IF($U91=96,Data!$V$99&amp;" W","")&amp;
IF($U91=97,Data!$V$100&amp;" W","")&amp;
IF($U91=98,Data!$V$101&amp;" W","")&amp;
IF($U91=99,Data!$V$102&amp;" W","")&amp;
IF($U91=100,Data!$V$103&amp;" W","")&amp;
IF($U91=101,Data!$V191&amp;" W","")&amp;
IF($U91=102,Data!$V$105&amp;" W","")&amp;
IF($U91=103,Data!$V$106&amp;" W","")&amp;
IF($U91=104,Data!$V$107&amp;" W","")&amp;
IF($U91=105,Data!$V$108&amp;" W","")&amp;
IF($U91=106,Data!$V$109&amp;" W","")&amp;
IF($U91=107,Data!$V$110&amp;" W","")&amp;
IF($U91=108,Data!$V$111&amp;" W","")&amp;
IF($U91=109,Data!$V$112&amp;" W","")&amp;
IF($U91=110,Data!$V$113&amp;" W","")&amp;
IF($U91=111,Data!$V$114&amp;" W","")&amp;
IF($U91=112,Data!$V$115&amp;" W","")&amp;
IF($U91=113,Data!$V$116&amp;" W","")&amp;
IF($U91=114,Data!$V$117&amp;" W","")&amp;
IF($U91=115,Data!$V$118&amp;" W","")&amp;
IF($U91=116,Data!$V$119&amp;" W","")&amp;
IF($U91=117,Data!$V$120&amp;" W","")&amp;
IF($U91=118,Data!$V$121&amp;" W","")&amp;
IF($U91=119,Data!$V$122&amp;" W","")&amp;
IF($U91=120,Data!$V$123&amp;" W","")</f>
        <v/>
      </c>
      <c r="I91" s="42" t="str">
        <f>IF($U91=1,Data!$W$4&amp;" W","")&amp;
IF($U91=2,Data!$W$5&amp;" W","")&amp;
IF($U91=3,Data!$W$6&amp;" W","")&amp;
IF($U91=4,Data!$W$7&amp;" W","")&amp;
IF($U91=5,Data!$W$8&amp;" W","")&amp;
IF($U91=6,Data!$W$9&amp;" W","")&amp;
IF($U91=7,Data!$W$10&amp;" W","")&amp;
IF($U91=8,Data!$W$11&amp;" W","")&amp;
IF($U91=9,Data!$W$12&amp;" W","")&amp;
IF($U91=10,Data!$W$13&amp;" W","")&amp;
IF($U91=11,Data!$W$14&amp;" W","")&amp;
IF($U91=12,Data!$W$15&amp;" W","")&amp;
IF($U91=13,Data!$W$16&amp;" W","")&amp;
IF($U91=14,Data!$W$17&amp;" W","")&amp;
IF($U91=15,Data!$W$18&amp;" W","")&amp;
IF($U91=16,Data!$W$19&amp;" W","")&amp;
IF($U91=17,Data!$W$20&amp;" W","")&amp;
IF($U91=18,Data!$W$21&amp;" W","")&amp;
IF($U91=19,Data!$W$22&amp;" W","")&amp;
IF($U91=20,Data!$W$23&amp;" W","")&amp;
IF($U91=21,Data!$W$24&amp;" W","")&amp;
IF($U91=22,Data!$W$25&amp;" W","")&amp;
IF($U91=23,Data!$W$26&amp;" W","")&amp;
IF($U91=24,Data!$W$27&amp;" W","")&amp;
IF($U91=25,Data!$W$28&amp;" W","")&amp;
IF($U91=26,Data!$W$29&amp;" W","")&amp;
IF($U91=27,Data!$W$30&amp;" W","")&amp;
IF($U91=28,Data!$W$31&amp;" W","")&amp;
IF($U91=29,Data!$W$32&amp;" W","")&amp;
IF($U91=30,Data!$W$33&amp;" W","")&amp;
IF($U91=31,Data!$W$34&amp;" W","")&amp;
IF($U91=32,Data!$W$35&amp;" W","")&amp;
IF($U91=33,Data!$W$36&amp;" W","")&amp;
IF($U91=34,Data!$W$37&amp;" W","")&amp;
IF($U91=35,Data!$W$38&amp;" W","")&amp;
IF($U91=36,Data!$W$39&amp;" W","")&amp;
IF($U91=37,Data!$W$40&amp;" W","")&amp;
IF($U91=38,Data!$W$41&amp;" W","")&amp;
IF($U91=39,Data!$W$42&amp;" W","")&amp;
IF($U91=40,Data!$W$43&amp;" W","")&amp;
IF($U91=41,Data!$W$44&amp;" W","")&amp;
IF($U91=42,Data!$W$45&amp;" W","")&amp;
IF($U91=43,Data!$W$46&amp;" W","")&amp;
IF($U91=44,Data!$W$47&amp;" W","")&amp;
IF($U91=45,Data!$W$48&amp;" W","")&amp;
IF($U91=46,Data!$W$49&amp;" W","")&amp;
IF($U91=47,Data!$W$50&amp;" W","")&amp;
IF($U91=48,Data!$W$51&amp;" W","")&amp;
IF($U91=49,Data!$W$52&amp;" W","")&amp;
IF($U91=50,Data!$W$53&amp;" W","")&amp;
IF($U91=51,Data!$W$54&amp;" W","")&amp;
IF($U91=52,Data!$W$55&amp;" W","")&amp;
IF($U91=53,Data!$W$56&amp;" W","")&amp;
IF($U91=54,Data!$W$57&amp;" W","")&amp;
IF($U91=55,Data!$W$58&amp;" W","")&amp;
IF($U91=56,Data!$W$59&amp;" W","")&amp;
IF($U91=57,Data!$W$60&amp;" W","")&amp;
IF($U91=58,Data!$W$61&amp;" W","")&amp;
IF($U91=59,Data!$W$62&amp;" W","")&amp;
IF($U91=60,Data!$W$63&amp;" W","")&amp;
IF($U91=61,Data!$W$64&amp;" W","")&amp;
IF($U91=62,Data!$W$65&amp;" W","")&amp;
IF($U91=63,Data!$W$66&amp;" W","")&amp;
IF($U91=64,Data!$W$67&amp;" W","")&amp;
IF($U91=65,Data!$W$68&amp;" W","")&amp;
IF($U91=66,Data!$W$69&amp;" W","")&amp;
IF($U91=67,Data!$W$70&amp;" W","")&amp;
IF($U91=68,Data!$W$71&amp;" W","")&amp;
IF($U91=69,Data!$W$72&amp;" W","")&amp;
IF($U91=70,Data!$W$73&amp;" W","")&amp;
IF($U91=71,Data!$W$74&amp;" W","")&amp;
IF($U91=72,Data!$W$75&amp;" W","")&amp;
IF($U91=73,Data!$W$76&amp;" W","")&amp;
IF($U91=74,Data!$W$77&amp;" W","")&amp;
IF($U91=75,Data!$W$78&amp;" W","")&amp;
IF($U91=76,Data!$W$79&amp;" W","")&amp;
IF($U91=77,Data!$W$80&amp;" W","")&amp;
IF($U91=78,Data!$W$81&amp;" W","")&amp;
IF($U91=79,Data!$W$82&amp;" W","")&amp;
IF($U91=80,Data!$W$83&amp;" W","")&amp;
IF($U91=81,Data!$W$84&amp;" W","")&amp;
IF($U91=82,Data!$W$85&amp;" W","")&amp;
IF($U91=83,Data!$W$86&amp;" W","")&amp;
IF($U91=84,Data!$W$87&amp;" W","")&amp;
IF($U91=85,Data!$W$88&amp;" W","")&amp;
IF($U91=86,Data!$W$89&amp;" W","")&amp;
IF($U91=87,Data!$W$90&amp;" W","")&amp;
IF($U91=88,Data!$W$91&amp;" W","")&amp;
IF($U91=89,Data!$W$92&amp;" W","")&amp;
IF($U91=90,Data!$W$93&amp;" W","")&amp;
IF($U91=91,Data!$W$94&amp;" W","")&amp;
IF($U91=92,Data!$W$95&amp;" W","")&amp;
IF($U91=93,Data!$W$96&amp;" W","")&amp;
IF($U91=94,Data!$W$97&amp;" W","")&amp;
IF($U91=95,Data!$W$98&amp;" W","")&amp;
IF($U91=96,Data!$W$99&amp;" W","")&amp;
IF($U91=97,Data!$W$100&amp;" W","")&amp;
IF($U91=98,Data!$W$101&amp;" W","")&amp;
IF($U91=99,Data!$W$102&amp;" W","")&amp;
IF($U91=100,Data!$W$103&amp;" W","")&amp;
IF($U91=101,Data!$V191&amp;" W","")&amp;
IF($U91=102,Data!$W$105&amp;" W","")&amp;
IF($U91=103,Data!$W$106&amp;" W","")&amp;
IF($U91=104,Data!$W$107&amp;" W","")&amp;
IF($U91=105,Data!$W$108&amp;" W","")&amp;
IF($U91=106,Data!$W$109&amp;" W","")&amp;
IF($U91=107,Data!$W$110&amp;" W","")&amp;
IF($U91=108,Data!$W$111&amp;" W","")&amp;
IF($U91=109,Data!$W$112&amp;" W","")&amp;
IF($U91=110,Data!$W$113&amp;" W","")&amp;
IF($U91=111,Data!$W$114&amp;" W","")&amp;
IF($U91=112,Data!$W$115&amp;" W","")&amp;
IF($U91=113,Data!$W$116&amp;" W","")&amp;
IF($U91=114,Data!$W$117&amp;" W","")&amp;
IF($U91=115,Data!$W$118&amp;" W","")&amp;
IF($U91=116,Data!$W$119&amp;" W","")&amp;
IF($U91=117,Data!$W$120&amp;" W","")&amp;
IF($U91=118,Data!$W$121&amp;" W","")&amp;
IF($U91=119,Data!$W$122&amp;" W","")&amp;
IF($U91=120,Data!$W$123&amp;" W","")</f>
        <v/>
      </c>
      <c r="J91" s="44" t="str">
        <f>IF($U91=1,Data!$X$4&amp;" W","")&amp;
IF($U91=2,Data!$X$5&amp;" W","")&amp;
IF($U91=3,Data!$X$6&amp;" W","")&amp;
IF($U91=4,Data!$X$7&amp;" W","")&amp;
IF($U91=5,Data!$X$8&amp;" W","")&amp;
IF($U91=6,Data!$X$9&amp;" W","")&amp;
IF($U91=7,Data!$X$10&amp;" W","")&amp;
IF($U91=8,Data!$X$11&amp;" W","")&amp;
IF($U91=9,Data!$X$12&amp;" W","")&amp;
IF($U91=10,Data!$X$13&amp;" W","")&amp;
IF($U91=11,Data!$X$14&amp;" W","")&amp;
IF($U91=12,Data!$X$15&amp;" W","")&amp;
IF($U91=13,Data!$X$16&amp;" W","")&amp;
IF($U91=14,Data!$X$17&amp;" W","")&amp;
IF($U91=15,Data!$X$18&amp;" W","")&amp;
IF($U91=16,Data!$X$19&amp;" W","")&amp;
IF($U91=17,Data!$X$20&amp;" W","")&amp;
IF($U91=18,Data!$X$21&amp;" W","")&amp;
IF($U91=19,Data!$X$22&amp;" W","")&amp;
IF($U91=20,Data!$X$23&amp;" W","")&amp;
IF($U91=21,Data!$X$24&amp;" W","")&amp;
IF($U91=22,Data!$X$25&amp;" W","")&amp;
IF($U91=23,Data!$X$26&amp;" W","")&amp;
IF($U91=24,Data!$X$27&amp;" W","")&amp;
IF($U91=25,Data!$X$28&amp;" W","")&amp;
IF($U91=26,Data!$X$29&amp;" W","")&amp;
IF($U91=27,Data!$X$30&amp;" W","")&amp;
IF($U91=28,Data!$X$31&amp;" W","")&amp;
IF($U91=29,Data!$X$32&amp;" W","")&amp;
IF($U91=30,Data!$X$33&amp;" W","")&amp;
IF($U91=31,Data!$X$34&amp;" W","")&amp;
IF($U91=32,Data!$X$35&amp;" W","")&amp;
IF($U91=33,Data!$X$36&amp;" W","")&amp;
IF($U91=34,Data!$X$37&amp;" W","")&amp;
IF($U91=35,Data!$X$38&amp;" W","")&amp;
IF($U91=36,Data!$X$39&amp;" W","")&amp;
IF($U91=37,Data!$X$40&amp;" W","")&amp;
IF($U91=38,Data!$X$41&amp;" W","")&amp;
IF($U91=39,Data!$X$42&amp;" W","")&amp;
IF($U91=40,Data!$X$43&amp;" W","")&amp;
IF($U91=41,Data!$X$44&amp;" W","")&amp;
IF($U91=42,Data!$X$45&amp;" W","")&amp;
IF($U91=43,Data!$X$46&amp;" W","")&amp;
IF($U91=44,Data!$X$47&amp;" W","")&amp;
IF($U91=45,Data!$X$48&amp;" W","")&amp;
IF($U91=46,Data!$X$49&amp;" W","")&amp;
IF($U91=47,Data!$X$50&amp;" W","")&amp;
IF($U91=48,Data!$X$51&amp;" W","")&amp;
IF($U91=49,Data!$X$52&amp;" W","")&amp;
IF($U91=50,Data!$X$53&amp;" W","")&amp;
IF($U91=51,Data!$X$54&amp;" W","")&amp;
IF($U91=52,Data!$X$55&amp;" W","")&amp;
IF($U91=53,Data!$X$56&amp;" W","")&amp;
IF($U91=54,Data!$X$57&amp;" W","")&amp;
IF($U91=55,Data!$X$58&amp;" W","")&amp;
IF($U91=56,Data!$X$59&amp;" W","")&amp;
IF($U91=57,Data!$X$60&amp;" W","")&amp;
IF($U91=58,Data!$X$61&amp;" W","")&amp;
IF($U91=59,Data!$X$62&amp;" W","")&amp;
IF($U91=60,Data!$X$63&amp;" W","")&amp;
IF($U91=61,Data!$X$64&amp;" W","")&amp;
IF($U91=62,Data!$X$65&amp;" W","")&amp;
IF($U91=63,Data!$X$66&amp;" W","")&amp;
IF($U91=64,Data!$X$67&amp;" W","")&amp;
IF($U91=65,Data!$X$68&amp;" W","")&amp;
IF($U91=66,Data!$X$69&amp;" W","")&amp;
IF($U91=67,Data!$X$70&amp;" W","")&amp;
IF($U91=68,Data!$X$71&amp;" W","")&amp;
IF($U91=69,Data!$X$72&amp;" W","")&amp;
IF($U91=70,Data!$X$73&amp;" W","")&amp;
IF($U91=71,Data!$X$74&amp;" W","")&amp;
IF($U91=72,Data!$X$75&amp;" W","")&amp;
IF($U91=73,Data!$X$76&amp;" W","")&amp;
IF($U91=74,Data!$X$77&amp;" W","")&amp;
IF($U91=75,Data!$X$78&amp;" W","")&amp;
IF($U91=76,Data!$X$79&amp;" W","")&amp;
IF($U91=77,Data!$X$80&amp;" W","")&amp;
IF($U91=78,Data!$X$81&amp;" W","")&amp;
IF($U91=79,Data!$X$82&amp;" W","")&amp;
IF($U91=80,Data!$X$83&amp;" W","")&amp;
IF($U91=81,Data!$X$84&amp;" W","")&amp;
IF($U91=82,Data!$X$85&amp;" W","")&amp;
IF($U91=83,Data!$X$86&amp;" W","")&amp;
IF($U91=84,Data!$X$87&amp;" W","")&amp;
IF($U91=85,Data!$X$88&amp;" W","")&amp;
IF($U91=86,Data!$X$89&amp;" W","")&amp;
IF($U91=87,Data!$X$90&amp;" W","")&amp;
IF($U91=88,Data!$X$91&amp;" W","")&amp;
IF($U91=89,Data!$X$92&amp;" W","")&amp;
IF($U91=90,Data!$X$93&amp;" W","")&amp;
IF($U91=91,Data!$X$94&amp;" W","")&amp;
IF($U91=92,Data!$X$95&amp;" W","")&amp;
IF($U91=93,Data!$X$96&amp;" W","")&amp;
IF($U91=94,Data!$X$97&amp;" W","")&amp;
IF($U91=95,Data!$X$98&amp;" W","")&amp;
IF($U91=96,Data!$X$99&amp;" W","")&amp;
IF($U91=97,Data!$X$100&amp;" W","")&amp;
IF($U91=98,Data!$X$101&amp;" W","")&amp;
IF($U91=99,Data!$X$102&amp;" W","")&amp;
IF($U91=100,Data!$X$103&amp;" W","")&amp;
IF($U91=101,Data!$X$104&amp;" W","")&amp;
IF($U91=102,Data!$X$105&amp;" W","")&amp;
IF($U91=103,Data!$X$106&amp;" W","")&amp;
IF($U91=104,Data!$X$107&amp;" W","")&amp;
IF($U91=105,Data!$X$108&amp;" W","")&amp;
IF($U91=106,Data!$X$109&amp;" W","")&amp;
IF($U91=107,Data!$X$110&amp;" W","")&amp;
IF($U91=108,Data!$X$111&amp;" W","")&amp;
IF($U91=109,Data!$X$112&amp;" W","")&amp;
IF($U91=110,Data!$X$113&amp;" W","")&amp;
IF($U91=111,Data!$X$114&amp;" W","")&amp;
IF($U91=112,Data!$X$115&amp;" W","")&amp;
IF($U91=113,Data!$X$116&amp;" W","")&amp;
IF($U91=114,Data!$X$117&amp;" W","")&amp;
IF($U91=115,Data!$X$118&amp;" W","")&amp;
IF($U91=116,Data!$X$119&amp;" W","")&amp;
IF($U91=117,Data!$X$120&amp;" W","")&amp;
IF($U91=118,Data!$X$121&amp;" W","")&amp;
IF($U91=119,Data!$X$122&amp;" W","")&amp;
IF($U91=120,Data!$X$123&amp;" W","")</f>
        <v/>
      </c>
      <c r="K91" s="238" t="str">
        <f>IF($U91=1,Data!$Y$4&amp;" W","")&amp;
IF($U91=2,Data!$Y$5&amp;" W","")&amp;
IF($U91=3,Data!$Y$6&amp;" W","")&amp;
IF($U91=4,Data!$Y$7&amp;" W","")&amp;
IF($U91=5,Data!$Y$8&amp;" W","")&amp;
IF($U91=6,Data!$Y$9&amp;" W","")&amp;
IF($U91=7,Data!$Y$10&amp;" W","")&amp;
IF($U91=8,Data!$Y$11&amp;" W","")&amp;
IF($U91=9,Data!$Y$12&amp;" W","")&amp;
IF($U91=10,Data!$Y$13&amp;" W","")&amp;
IF($U91=11,Data!$Y$14&amp;" W","")&amp;
IF($U91=12,Data!$Y$15&amp;" W","")&amp;
IF($U91=13,Data!$Y$16&amp;" W","")&amp;
IF($U91=14,Data!$Y$17&amp;" W","")&amp;
IF($U91=15,Data!$Y$18&amp;" W","")&amp;
IF($U91=16,Data!$Y$19&amp;" W","")&amp;
IF($U91=17,Data!$Y$20&amp;" W","")&amp;
IF($U91=18,Data!$Y$21&amp;" W","")&amp;
IF($U91=19,Data!$Y$22&amp;" W","")&amp;
IF($U91=20,Data!$Y$23&amp;" W","")&amp;
IF($U91=21,Data!$Y$24&amp;" W","")&amp;
IF($U91=22,Data!$Y$25&amp;" W","")&amp;
IF($U91=23,Data!$Y$26&amp;" W","")&amp;
IF($U91=24,Data!$Y$27&amp;" W","")&amp;
IF($U91=25,Data!$Y$28&amp;" W","")&amp;
IF($U91=26,Data!$Y$29&amp;" W","")&amp;
IF($U91=27,Data!$Y$30&amp;" W","")&amp;
IF($U91=28,Data!$Y$31&amp;" W","")&amp;
IF($U91=29,Data!$Y$32&amp;" W","")&amp;
IF($U91=30,Data!$Y$33&amp;" W","")&amp;
IF($U91=31,Data!$Y$34&amp;" W","")&amp;
IF($U91=32,Data!$Y$35&amp;" W","")&amp;
IF($U91=33,Data!$Y$36&amp;" W","")&amp;
IF($U91=34,Data!$Y$37&amp;" W","")&amp;
IF($U91=35,Data!$Y$38&amp;" W","")&amp;
IF($U91=36,Data!$Y$39&amp;" W","")&amp;
IF($U91=37,Data!$Y$40&amp;" W","")&amp;
IF($U91=38,Data!$Y$41&amp;" W","")&amp;
IF($U91=39,Data!$Y$42&amp;" W","")&amp;
IF($U91=40,Data!$Y$43&amp;" W","")&amp;
IF($U91=41,Data!$Y$44&amp;" W","")&amp;
IF($U91=42,Data!$Y$45&amp;" W","")&amp;
IF($U91=43,Data!$Y$46&amp;" W","")&amp;
IF($U91=44,Data!$Y$47&amp;" W","")&amp;
IF($U91=45,Data!$Y$48&amp;" W","")&amp;
IF($U91=46,Data!$Y$49&amp;" W","")&amp;
IF($U91=47,Data!$Y$50&amp;" W","")&amp;
IF($U91=48,Data!$Y$51&amp;" W","")&amp;
IF($U91=49,Data!$Y$52&amp;" W","")&amp;
IF($U91=50,Data!$Y$53&amp;" W","")&amp;
IF($U91=51,Data!$Y$54&amp;" W","")&amp;
IF($U91=52,Data!$Y$55&amp;" W","")&amp;
IF($U91=53,Data!$Y$56&amp;" W","")&amp;
IF($U91=54,Data!$Y$57&amp;" W","")&amp;
IF($U91=55,Data!$Y$58&amp;" W","")&amp;
IF($U91=56,Data!$Y$59&amp;" W","")&amp;
IF($U91=57,Data!$Y$60&amp;" W","")&amp;
IF($U91=58,Data!$Y$61&amp;" W","")&amp;
IF($U91=59,Data!$Y$62&amp;" W","")&amp;
IF($U91=60,Data!$Y$63&amp;" W","")&amp;
IF($U91=61,Data!$Y$64&amp;" W","")&amp;
IF($U91=62,Data!$Y$65&amp;" W","")&amp;
IF($U91=63,Data!$Y$66&amp;" W","")&amp;
IF($U91=64,Data!$Y$67&amp;" W","")&amp;
IF($U91=65,Data!$Y$68&amp;" W","")&amp;
IF($U91=66,Data!$Y$69&amp;" W","")&amp;
IF($U91=67,Data!$Y$70&amp;" W","")&amp;
IF($U91=68,Data!$Y$71&amp;" W","")&amp;
IF($U91=69,Data!$Y$72&amp;" W","")&amp;
IF($U91=70,Data!$Y$73&amp;" W","")&amp;
IF($U91=71,Data!$Y$74&amp;" W","")&amp;
IF($U91=72,Data!$Y$75&amp;" W","")&amp;
IF($U91=73,Data!$Y$76&amp;" W","")&amp;
IF($U91=74,Data!$Y$77&amp;" W","")&amp;
IF($U91=75,Data!$Y$78&amp;" W","")&amp;
IF($U91=76,Data!$Y$79&amp;" W","")&amp;
IF($U91=77,Data!$Y$80&amp;" W","")&amp;
IF($U91=78,Data!$Y$81&amp;" W","")&amp;
IF($U91=79,Data!$Y$82&amp;" W","")&amp;
IF($U91=80,Data!$Y$83&amp;" W","")&amp;
IF($U91=81,Data!$Y$84&amp;" W","")&amp;
IF($U91=82,Data!$Y$85&amp;" W","")&amp;
IF($U91=83,Data!$Y$86&amp;" W","")&amp;
IF($U91=84,Data!$Y$87&amp;" W","")&amp;
IF($U91=85,Data!$Y$88&amp;" W","")&amp;
IF($U91=86,Data!$Y$89&amp;" W","")&amp;
IF($U91=87,Data!$Y$90&amp;" W","")&amp;
IF($U91=88,Data!$Y$91&amp;" W","")&amp;
IF($U91=89,Data!$Y$92&amp;" W","")&amp;
IF($U91=90,Data!$Y$93&amp;" W","")&amp;
IF($U91=91,Data!$Y$94&amp;" W","")&amp;
IF($U91=92,Data!$Y$95&amp;" W","")&amp;
IF($U91=93,Data!$Y$96&amp;" W","")&amp;
IF($U91=94,Data!$Y$97&amp;" W","")&amp;
IF($U91=95,Data!$Y$98&amp;" W","")&amp;
IF($U91=96,Data!$Y$99&amp;" W","")&amp;
IF($U91=97,Data!$Y$100&amp;" W","")&amp;
IF($U91=98,Data!$Y$101&amp;" W","")&amp;
IF($U91=99,Data!$Y$102&amp;" W","")&amp;
IF($U91=100,Data!$Y$103&amp;" W","")&amp;
IF($U91=101,Data!$Y$104&amp;" W","")&amp;
IF($U91=102,Data!$Y$105&amp;" W","")&amp;
IF($U91=103,Data!$Y$106&amp;" W","")&amp;
IF($U91=104,Data!$Y$107&amp;" W","")&amp;
IF($U91=105,Data!$Y$108&amp;" W","")&amp;
IF($U91=106,Data!$Y$109&amp;" W","")&amp;
IF($U91=107,Data!$Y$110&amp;" W","")&amp;
IF($U91=108,Data!$Y$111&amp;" W","")&amp;
IF($U91=109,Data!$Y$112&amp;" W","")&amp;
IF($U91=110,Data!$Y$113&amp;" W","")&amp;
IF($U91=111,Data!$Y$114&amp;" W","")&amp;
IF($U91=112,Data!$Y$115&amp;" W","")&amp;
IF($U91=113,Data!$Y$116&amp;" W","")&amp;
IF($U91=114,Data!$Y$117&amp;" W","")&amp;
IF($U91=115,Data!$Y$118&amp;" W","")&amp;
IF($U91=116,Data!$Y$119&amp;" W","")&amp;
IF($U91=117,Data!$Y$120&amp;" W","")&amp;
IF($U91=118,Data!$Y$121&amp;" W","")&amp;
IF($U91=119,Data!$Y$122&amp;" W","")&amp;
IF($U91=120,Data!$Y$123&amp;" W","")</f>
        <v/>
      </c>
      <c r="L91" s="66" t="str">
        <f>IF($U91=1,Data!$L$4&amp;" - "&amp;RIGHT(Data!$L$4,2)&amp;"00 K","")&amp;
IF($U91=2,Data!$L$5&amp;" - "&amp;RIGHT(Data!$L$5,2)&amp;"00 K","")&amp;
IF($U91=3,Data!$L$6&amp;" - "&amp;RIGHT(Data!$L$6,2)&amp;"00 K","")&amp;
IF($U91=4,Data!$L$7&amp;" - "&amp;RIGHT(Data!$L$7,2)&amp;"00 K","")&amp;
IF($U91=5,Data!$L$8&amp;" - "&amp;RIGHT(Data!$L$8,2)&amp;"00 K","")&amp;
IF($U91=6,Data!$L$9&amp;" - "&amp;RIGHT(Data!$L$9,2)&amp;"00 K","")&amp;
IF($U91=7,Data!$L$10&amp;" - "&amp;RIGHT(Data!$L$10,2)&amp;"00 K","")&amp;
IF($U91=8,Data!$L$11&amp;" - "&amp;RIGHT(Data!$L$11,2)&amp;"00 K","")&amp;
IF($U91=9,Data!$L$12&amp;" - "&amp;RIGHT(Data!$L$12,2)&amp;"00 K","")&amp;
IF($U91=10,Data!$L$13&amp;" - "&amp;RIGHT(Data!$L$13,2)&amp;"00 K","")&amp;
IF($U91=11,Data!$L$14&amp;" - "&amp;RIGHT(Data!$L$14,2)&amp;"00 K","")&amp;
IF($U91=12,Data!$L$15&amp;" - "&amp;RIGHT(Data!$L$15,2)&amp;"00 K","")&amp;
IF($U91=13,Data!$L$16&amp;" - "&amp;RIGHT(Data!$L$16,2)&amp;"00 K","")&amp;
IF($U91=14,Data!$L$17&amp;" - "&amp;RIGHT(Data!$L$17,2)&amp;"00 K","")&amp;
IF($U91=15,Data!$L$18&amp;" - "&amp;RIGHT(Data!$L$18,2)&amp;"00 K","")&amp;
IF($U91=16,Data!$L$19&amp;" - "&amp;RIGHT(Data!$L$19,2)&amp;"00 K","")&amp;
IF($U91=17,Data!$L$20&amp;" - "&amp;RIGHT(Data!$L$20,2)&amp;"00 K","")&amp;
IF($U91=18,Data!$L$21&amp;" - "&amp;RIGHT(Data!$L$21,2)&amp;"00 K","")&amp;
IF($U91=19,Data!$L$22&amp;" - "&amp;RIGHT(Data!$L$22,2)&amp;"00 K","")&amp;
IF($U91=20,Data!$L$23&amp;" - "&amp;RIGHT(Data!$L$23,2)&amp;"00 K","")&amp;
IF($U91=21,Data!$L$24&amp;" - "&amp;RIGHT(Data!$L$24,2)&amp;"00 K","")&amp;
IF($U91=22,Data!$L$25&amp;" - "&amp;RIGHT(Data!$L$25,2)&amp;"00 K","")&amp;
IF($U91=23,Data!$L$26&amp;" - "&amp;RIGHT(Data!$L$26,2)&amp;"00 K","")&amp;
IF($U91=24,Data!$L$27&amp;" - "&amp;RIGHT(Data!$L$27,2)&amp;"00 K","")&amp;
IF($U91=25,Data!$L$28&amp;" - "&amp;RIGHT(Data!$L$28,2)&amp;"00 K","")&amp;
IF($U91=26,Data!$L$29&amp;" - "&amp;RIGHT(Data!$L$29,2)&amp;"00 K","")&amp;
IF($U91=27,Data!$L$30&amp;" - "&amp;RIGHT(Data!$L$30,2)&amp;"00 K","")&amp;
IF($U91=28,Data!$L$31&amp;" - "&amp;RIGHT(Data!$L$31,2)&amp;"00 K","")&amp;
IF($U91=29,Data!$L$32&amp;" - "&amp;RIGHT(Data!$L$32,2)&amp;"00 K","")&amp;
IF($U91=30,Data!$L$33&amp;" - "&amp;RIGHT(Data!$L$33,2)&amp;"00 K","")&amp;
IF($U91=31,Data!$L$34&amp;" - "&amp;RIGHT(Data!$L$34,2)&amp;"00 K","")&amp;
IF($U91=32,Data!$L$35&amp;" - "&amp;RIGHT(Data!$L$35,2)&amp;"00 K","")&amp;
IF($U91=33,Data!$L$36&amp;" - "&amp;RIGHT(Data!$L$36,2)&amp;"00 K","")&amp;
IF($U91=34,Data!$L$37&amp;" - "&amp;RIGHT(Data!$L$37,2)&amp;"00 K","")&amp;
IF($U91=35,Data!$L$38&amp;" - "&amp;RIGHT(Data!$L$38,2)&amp;"00 K","")&amp;
IF($U91=36,Data!$L$39&amp;" - "&amp;RIGHT(Data!$L$39,2)&amp;"00 K","")&amp;
IF($U91=37,Data!$L$40&amp;" - "&amp;RIGHT(Data!$L$40,2)&amp;"00 K","")&amp;
IF($U91=38,Data!$L$41&amp;" - "&amp;RIGHT(Data!$L$41,2)&amp;"00 K","")&amp;
IF($U91=39,Data!$L$42&amp;" - "&amp;RIGHT(Data!$L$42,2)&amp;"00 K","")&amp;
IF($U91=40,Data!$L$43&amp;" - "&amp;RIGHT(Data!$L$43,2)&amp;"00 K","")&amp;
IF($U91=41,Data!$L$44&amp;" - "&amp;RIGHT(Data!$L$44,2)&amp;"00 K","")&amp;
IF($U91=42,Data!$L$45&amp;" - "&amp;RIGHT(Data!$L$45,2)&amp;"00 K","")&amp;
IF($U91=43,Data!$L$46&amp;" - "&amp;RIGHT(Data!$L$46,2)&amp;"00 K","")&amp;
IF($U91=44,Data!$L$47&amp;" - "&amp;RIGHT(Data!$L$47,2)&amp;"00 K","")&amp;
IF($U91=45,Data!$L$48&amp;" - "&amp;RIGHT(Data!$L$48,2)&amp;"00 K","")&amp;
IF($U91=46,Data!$L$49&amp;" - "&amp;RIGHT(Data!$L$49,2)&amp;"00 K","")&amp;
IF($U91=47,Data!$L$50&amp;" - "&amp;RIGHT(Data!$L$50,2)&amp;"00 K","")&amp;
IF($U91=48,Data!$L$51&amp;" - "&amp;RIGHT(Data!$L$51,2)&amp;"00 K","")&amp;
IF($U91=49,Data!$L$52&amp;" - "&amp;RIGHT(Data!$L$52,2)&amp;"00 K","")&amp;
IF($U91=50,Data!$L$53&amp;" - "&amp;RIGHT(Data!$L$53,2)&amp;"00 K","")&amp;
IF($U91=51,Data!$L$54&amp;" - "&amp;RIGHT(Data!$L$54,2)&amp;"00 K","")&amp;
IF($U91=52,Data!$L$55&amp;" - "&amp;RIGHT(Data!$L$55,2)&amp;"00 K","")&amp;
IF($U91=53,Data!$L$56&amp;" - "&amp;RIGHT(Data!$L$56,2)&amp;"00 K","")&amp;
IF($U91=54,Data!$L$57&amp;" - "&amp;RIGHT(Data!$L$57,2)&amp;"00 K","")&amp;
IF($U91=55,Data!$L$58&amp;" - "&amp;RIGHT(Data!$L$58,2)&amp;"00 K","")&amp;
IF($U91=56,Data!$L$59&amp;" - "&amp;RIGHT(Data!$L$59,2)&amp;"00 K","")&amp;
IF($U91=57,Data!$L$60&amp;" - "&amp;RIGHT(Data!$L$60,2)&amp;"00 K","")&amp;
IF($U91=58,Data!$L$61&amp;" - "&amp;RIGHT(Data!$L$61,2)&amp;"00 K","")&amp;
IF($U91=59,Data!$L$62&amp;" - "&amp;RIGHT(Data!$L$62,2)&amp;"00 K","")&amp;
IF($U91=60,Data!$L$63&amp;" - "&amp;RIGHT(Data!$L$63,2)&amp;"00 K","")&amp;
IF($U91=61,Data!$L$64&amp;" - "&amp;RIGHT(Data!$L$64,2)&amp;"00 K","")&amp;
IF($U91=62,Data!$L$65&amp;" - "&amp;RIGHT(Data!$L$65,2)&amp;"00 K","")&amp;
IF($U91=63,Data!$L$66&amp;" - "&amp;RIGHT(Data!$L$66,2)&amp;"00 K","")&amp;
IF($U91=64,Data!$L$67&amp;" - "&amp;RIGHT(Data!$L$67,2)&amp;"00 K","")&amp;
IF($U91=65,Data!$L$68&amp;" - "&amp;RIGHT(Data!$L$68,2)&amp;"00 K","")&amp;
IF($U91=66,Data!$L$69&amp;" - "&amp;RIGHT(Data!$L$69,2)&amp;"00 K","")&amp;
IF($U91=67,Data!$L$70&amp;" - "&amp;RIGHT(Data!$L$70,2)&amp;"00 K","")&amp;
IF($U91=68,Data!$L$71&amp;" - "&amp;RIGHT(Data!$L$71,2)&amp;"00 K","")&amp;
IF($U91=69,Data!$L$72&amp;" - "&amp;RIGHT(Data!$L$72,2)&amp;"00 K","")&amp;
IF($U91=70,Data!$L$73&amp;" - "&amp;RIGHT(Data!$L$73,2)&amp;"00 K","")&amp;
IF($U91=71,Data!$L$74&amp;" - "&amp;RIGHT(Data!$L$74,2)&amp;"00 K","")&amp;
IF($U91=72,Data!$L$75&amp;" - "&amp;RIGHT(Data!$L$75,2)&amp;"00 K","")&amp;
IF($U91=73,Data!$L$76&amp;" - "&amp;RIGHT(Data!$L$76,2)&amp;"00 K","")&amp;
IF($U91=74,Data!$L$77&amp;" - "&amp;RIGHT(Data!$L$77,2)&amp;"00 K","")&amp;
IF($U91=75,Data!$L$78&amp;" - "&amp;RIGHT(Data!$L$78,2)&amp;"00 K","")&amp;
IF($U91=76,Data!$L$79&amp;" - "&amp;RIGHT(Data!$L$79,2)&amp;"00 K","")&amp;
IF($U91=77,Data!$L$80&amp;" - "&amp;RIGHT(Data!$L$80,2)&amp;"00 K","")&amp;
IF($U91=78,Data!$L$81&amp;" - "&amp;RIGHT(Data!$L$81,2)&amp;"00 K","")&amp;
IF($U91=79,Data!$L$82&amp;" - "&amp;RIGHT(Data!$L$82,2)&amp;"00 K","")&amp;
IF($U91=80,Data!$L$83&amp;" - "&amp;RIGHT(Data!$L$83,2)&amp;"00 K","")&amp;
IF($U91=81,Data!$L$84&amp;" - "&amp;RIGHT(Data!$L$84,2)&amp;"00 K","")&amp;
IF($U91=82,Data!$L$85&amp;" - "&amp;RIGHT(Data!$L$85,2)&amp;"00 K","")&amp;
IF($U91=83,Data!$L$86&amp;" - "&amp;RIGHT(Data!$L$86,2)&amp;"00 K","")&amp;
IF($U91=84,Data!$L$87&amp;" - "&amp;RIGHT(Data!$L$87,2)&amp;"00 K","")&amp;
IF($U91=85,Data!$L$88&amp;" - "&amp;RIGHT(Data!$L$88,2)&amp;"00 K","")&amp;
IF($U91=86,Data!$L$89&amp;" - "&amp;RIGHT(Data!$L$89,2)&amp;"00 K","")&amp;
IF($U91=87,Data!$L$90&amp;" - "&amp;RIGHT(Data!$L$90,2)&amp;"00 K","")&amp;
IF($U91=88,Data!$L$91&amp;" - "&amp;RIGHT(Data!$L$91,2)&amp;"00 K","")&amp;
IF($U91=89,Data!$L$92&amp;" - "&amp;RIGHT(Data!$L$92,2)&amp;"00 K","")&amp;
IF($U91=90,Data!$L$93&amp;" - "&amp;RIGHT(Data!$L$93,2)&amp;"00 K","")&amp;
IF($U91=91,Data!$L$94&amp;" - "&amp;RIGHT(Data!$L$94,2)&amp;"00 K","")&amp;
IF($U91=92,Data!$L$95&amp;" - "&amp;RIGHT(Data!$L$95,2)&amp;"00 K","")&amp;
IF($U91=93,Data!$L$96&amp;" - "&amp;RIGHT(Data!$L$97,2)&amp;"00 K","")&amp;
IF($U91=94,Data!$L$97&amp;" - "&amp;RIGHT(Data!$L$98,2)&amp;"00 K","")&amp;
IF($U91=95,Data!$L$98&amp;" - "&amp;RIGHT(Data!$L$99,2)&amp;"00 K","")&amp;
IF($U91=96,Data!$L$99&amp;" - "&amp;RIGHT(Data!$L$100,2)&amp;"00 K","")&amp;
IF($U91=97,Data!$L$100&amp;" - "&amp;RIGHT(Data!$L$101,2)&amp;"00 K","")&amp;
IF($U91=98,Data!$L$101&amp;" - "&amp;RIGHT(Data!$L$102,2)&amp;"00 K","")&amp;
IF($U91=99,Data!$L$102&amp;" - "&amp;RIGHT(Data!$L$103,2)&amp;"00 K","")&amp;
IF($U91=100,Data!$L$103&amp;" - "&amp;RIGHT(Data!$L$104,2)&amp;"00 K","")&amp;
IF($U91=101,Data!$L$104&amp;" - "&amp;RIGHT(Data!$L$105,2)&amp;"00 K","")&amp;
IF($U91=102,Data!$L$105&amp;" - "&amp;RIGHT(Data!$L$106,2)&amp;"00 K","")&amp;
IF($U91=103,Data!$L$106&amp;" - "&amp;RIGHT(Data!$L$107,2)&amp;"00 K","")&amp;
IF($U91=104,Data!$L$107&amp;" - "&amp;RIGHT(Data!$L$108,2)&amp;"00 K","")&amp;
IF($U91=105,Data!$L$108&amp;" - "&amp;RIGHT(Data!$L$109,2)&amp;"00 K","")&amp;
IF($U91=106,Data!$L$109&amp;" - "&amp;RIGHT(Data!$L$110,2)&amp;"00 K","")&amp;
IF($U91=107,Data!$L$110&amp;" - "&amp;RIGHT(Data!$L$111,2)&amp;"00 K","")&amp;
IF($U91=108,Data!$L$111&amp;" - "&amp;RIGHT(Data!$L$112,2)&amp;"00 K","")&amp;
IF($U91=109,Data!$L$112&amp;" - "&amp;RIGHT(Data!$L$113,2)&amp;"00 K","")&amp;
IF($U91=110,Data!$L$113&amp;" - "&amp;RIGHT(Data!$L$114,2)&amp;"00 K","")&amp;
IF($U91=111,Data!$L$114&amp;" - "&amp;RIGHT(Data!$L$115,2)&amp;"00 K","")&amp;
IF($U91=112,Data!$L$115&amp;" - "&amp;RIGHT(Data!$L$116,2)&amp;"00 K","")&amp;
IF($U91=113,Data!$L$116&amp;" - "&amp;RIGHT(Data!$L$117,2)&amp;"00 K","")&amp;
IF($U91=114,Data!$L$117&amp;" - "&amp;RIGHT(Data!$L$118,2)&amp;"00 K","")&amp;
IF($U91=115,Data!$L$118&amp;" - "&amp;RIGHT(Data!$L$119,2)&amp;"00 K","")&amp;
IF($U91=116,Data!$L$119&amp;" - "&amp;RIGHT(Data!$L$120,2)&amp;"00 K","")&amp;
IF($U91=117,Data!$L$120&amp;" - "&amp;RIGHT(Data!$L$121,2)&amp;"00 K","")&amp;
IF($U91=118,Data!$L$121&amp;" - "&amp;RIGHT(Data!$L$122,2)&amp;"00 K","")&amp;
IF($U91=119,Data!$L$122&amp;" - "&amp;RIGHT(Data!$L$123,2)&amp;"00 K","")&amp;
IF($U91=120,Data!$L$123&amp;" - "&amp;RIGHT(Data!$L$124,2)&amp;"00 K","")</f>
        <v/>
      </c>
      <c r="M91" s="45"/>
      <c r="N91" s="46"/>
      <c r="O91" s="46"/>
      <c r="P91" s="208"/>
      <c r="Q91" s="208"/>
      <c r="R91" s="210"/>
      <c r="S91" s="210"/>
      <c r="T91" s="47"/>
      <c r="U91" s="48"/>
      <c r="V91" s="111"/>
      <c r="W91" s="111"/>
      <c r="X91" s="111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</row>
    <row r="92" spans="1:44" hidden="1" outlineLevel="1" x14ac:dyDescent="0.3">
      <c r="A92" s="39">
        <v>89</v>
      </c>
      <c r="B92" s="116" t="str">
        <f>IF($U92=1,Data!$E$4,"")&amp;
IF($U92=2,Data!$E$5,"")&amp;
IF($U92=3,Data!$E$6,"")&amp;
IF($U92=4,Data!$E$7,"")&amp;
IF($U92=5,Data!$E$8,"")&amp;
IF($U92=6,Data!$E$9,"")&amp;
IF($U92=7,Data!$E$10,"")&amp;
IF($U92=8,Data!$E$11,"")&amp;
IF($U92=9,Data!$E$12,"")&amp;
IF($U92=10,Data!$E$13,"")&amp;
IF($U92=11,Data!$E$14,"")&amp;
IF($U92=12,Data!$E$15,"")&amp;
IF($U92=13,Data!$E$16,"")&amp;
IF($U92=14,Data!$E$17,"")&amp;
IF($U92=15,Data!$E$18,"")&amp;
IF($U92=16,Data!$E$19,"")&amp;
IF($U92=17,Data!$E$20,"")&amp;
IF($U92=18,Data!$E$21,"")&amp;
IF($U92=19,Data!$E$22,"")&amp;
IF($U92=20,Data!$E$23,"")&amp;
IF($U92=21,Data!$E$24,"")&amp;
IF($U92=22,Data!$E$25,"")&amp;
IF($U92=23,Data!$E$26,"")&amp;
IF($U92=24,Data!$E$27,"")&amp;
IF($U92=25,Data!$E$28,"")&amp;
IF($U92=26,Data!$E$29,"")&amp;
IF($U92=27,Data!$E$30,"")&amp;
IF($U92=28,Data!$E$31,"")&amp;
IF($U92=29,Data!$E$32,"")&amp;
IF($U92=30,Data!$E$33,"")&amp;
IF($U92=31,Data!$E$34,"")&amp;
IF($U92=32,Data!$E$35,"")&amp;
IF($U92=33,Data!$E$36,"")&amp;
IF($U92=34,Data!$E$37,"")&amp;
IF($U92=35,Data!$E$38,"")&amp;
IF($U92=36,Data!$E$39,"")&amp;
IF($U92=37,Data!$E$40,"")&amp;
IF($U92=38,Data!$E$41,"")&amp;
IF($U92=39,Data!$E$42,"")&amp;
IF($U92=40,Data!$E$43,"")&amp;
IF($U92=41,Data!$E$124,"")&amp;
IF($U92=42,Data!$E$126,"")&amp;
IF($U92=43,Data!$E$127,"")</f>
        <v/>
      </c>
      <c r="C92" s="116" t="str">
        <f t="shared" si="1"/>
        <v/>
      </c>
      <c r="D92" s="40" t="str">
        <f>IF($U92=1,Data!$G$4,"")&amp;
IF($U92=2,Data!$G$5,"")&amp;
IF($U92=3,Data!$G$6,"")&amp;
IF($U92=4,Data!$G$7,"")&amp;
IF($U92=5,Data!$G$8,"")&amp;
IF($U92=6,Data!$G$9,"")&amp;
IF($U92=7,Data!$G$10,"")&amp;
IF($U92=8,Data!$G$11,"")&amp;
IF($U92=9,Data!$G$12,"")&amp;
IF($U92=10,Data!$G$13,"")&amp;
IF($U92=11,Data!$G$14,"")&amp;
IF($U92=12,Data!$G$15,"")&amp;
IF($U92=13,Data!$G$16,"")&amp;
IF($U92=14,Data!$G$17,"")&amp;
IF($U92=15,Data!$G$18,"")&amp;
IF($U92=16,Data!$G$19,"")&amp;
IF($U92=17,Data!$G$20,"")&amp;
IF($U92=18,Data!$G$21,"")&amp;
IF($U92=19,Data!$G$22,"")&amp;
IF($U92=20,Data!$G$23,"")&amp;
IF($U92=21,Data!$G$24,"")&amp;
IF($U92=22,Data!$G$25,"")&amp;
IF($U92=23,Data!$G$26,"")&amp;
IF($U92=24,Data!$G$27,"")&amp;
IF($U92=25,Data!$G$28,"")&amp;
IF($U92=26,Data!$G$29,"")&amp;
IF($U92=27,Data!$G$30,"")&amp;
IF($U92=28,Data!$G$31,"")&amp;
IF($U92=29,Data!$G$32,"")&amp;
IF($U92=30,Data!$G$33,"")&amp;
IF($U92=31,Data!$G$34,"")&amp;
IF($U92=32,Data!$G$35,"")&amp;
IF($U92=33,Data!$G$36,"")&amp;
IF($U92=34,Data!$G$37,"")&amp;
IF($U92=35,Data!$G$38,"")&amp;
IF($U92=36,Data!$G$39,"")&amp;
IF($U92=37,Data!$G$40,"")&amp;
IF($U92=38,Data!$G$41,"")&amp;
IF($U92=39,Data!$G$42,"")&amp;
IF($U92=40,Data!$G$43,"")&amp;
IF($U92=41,Data!$G$44,"")&amp;
IF($U92=42,Data!$G$45,"")&amp;
IF($U92=43,Data!$G$46,"")&amp;
IF($U92=44,Data!$G$47,"")&amp;
IF($U92=45,Data!$G$48,"")&amp;
IF($U92=46,Data!$G$49,"")&amp;
IF($U92=47,Data!$G$50,"")&amp;
IF($U92=48,Data!$G$51,"")&amp;
IF($U92=49,Data!$G$52,"")&amp;
IF($U92=50,Data!$G$53,"")&amp;
IF($U92=51,Data!$G$54,"")&amp;
IF($U92=52,Data!$G$55,"")&amp;
IF($U92=53,Data!$G$56,"")&amp;
IF($U92=54,Data!$G$57,"")&amp;
IF($U92=55,Data!$G$58,"")&amp;
IF($U92=56,Data!$G$59,"")&amp;
IF($U92=57,Data!$G$60,"")&amp;
IF($U92=58,Data!$G$61,"")&amp;
IF($U92=59,Data!$G$62,"")&amp;
IF($U92=60,Data!$G$63,"")&amp;
IF($U92=61,Data!$G$64,"")&amp;
IF($U92=62,Data!$G$65,"")&amp;
IF($U92=63,Data!$G$66,"")&amp;
IF($U92=64,Data!$G$67,"")&amp;
IF($U92=65,Data!$G$68,"")&amp;
IF($U92=66,Data!$G$69,"")&amp;
IF($U92=67,Data!$G$70,"")&amp;
IF($U92=68,Data!$G$71,"")&amp;
IF($U92=69,Data!$G$72,"")&amp;
IF($U92=70,Data!$G$73,"")&amp;
IF($U92=71,Data!$G$74,"")&amp;
IF($U92=72,Data!$G$75,"")&amp;
IF($U92=73,Data!$G$76,"")&amp;
IF($U92=74,Data!$G$77,"")&amp;
IF($U92=75,Data!$G$78,"")&amp;
IF($U92=76,Data!$G$79,"")&amp;
IF($U92=77,Data!$G$80,"")&amp;
IF($U92=78,Data!$G$81,"")&amp;
IF($U92=79,Data!$G$82,"")&amp;
IF($U92=80,Data!$G$83,"")&amp;
IF($U92=81,Data!$G$84,"")&amp;
IF($U92=82,Data!$G$85,"")&amp;
IF($U92=83,Data!$G$86,"")&amp;
IF($U92=84,Data!$G$87,"")&amp;
IF($U92=85,Data!$G$88,"")&amp;
IF($U92=86,Data!$G$89,"")&amp;
IF($U92=87,Data!$G$90,"")&amp;
IF($U92=88,Data!$G$91,"")&amp;
IF($U92=89,Data!$G$92,"")&amp;
IF($U92=90,Data!$G$93,"")&amp;
IF($U92=91,Data!$G$94,"")&amp;
IF($U92=92,Data!$G$95,"")&amp;
IF($U92=93,Data!$G$96,"")&amp;
IF($U92=94,Data!$G$97,"")&amp;
IF($U92=95,Data!$G$98,"")&amp;
IF($U92=96,Data!$G$99,"")&amp;
IF($U92=97,Data!$G$100,"")&amp;
IF($U92=98,Data!$G$101,"")&amp;
IF($U92=99,Data!$G$102,"")&amp;
IF($U92=100,Data!$G$103,"")&amp;
IF($U92=101,Data!$G$104,"")&amp;
IF($U92=102,Data!$G$105,"")&amp;
IF($U92=103,Data!$G$106,"")&amp;
IF($U92=104,Data!$G$107,"")&amp;
IF($U92=105,Data!$G$108,"")&amp;
IF($U92=106,Data!$G$109,"")&amp;
IF($U92=107,Data!$G$110,"")&amp;
IF($U92=108,Data!$G$111,"")&amp;
IF($U92=109,Data!$G$112,"")&amp;
IF($U92=100,Data!$G$113,"")&amp;
IF($U92=111,Data!$G$114,"")&amp;
IF($U92=112,Data!$G$115,"")&amp;
IF($U92=113,Data!$G$116,"")&amp;
IF($U92=114,Data!$G$117,"")&amp;
IF($U92=115,Data!$G$118,"")&amp;
IF($U92=116,Data!$G$119,"")&amp;
IF($U92=117,Data!$G$120,"")&amp;
IF($U92=118,Data!$G$121,"")&amp;
IF($U92=119,Data!$G$122,"")&amp;
IF($U92=120,Data!$G$123,"")</f>
        <v/>
      </c>
      <c r="E92" s="41" t="str">
        <f>IF($U92=1,Data!$I$4&amp;" LED","")&amp;
IF($U92=2,Data!$I$5&amp;" LED","")&amp;
IF($U92=3,Data!$I$6&amp;" LED","")&amp;
IF($U92=4,Data!$I$7&amp;" LED","")&amp;
IF($U92=5,Data!$I$8&amp;" LED","")&amp;
IF($U92=6,Data!$I$9&amp;" LED","")&amp;
IF($U92=7,Data!$I$10&amp;" LED","")&amp;
IF($U92=8,Data!$I$11&amp;" LED","")&amp;
IF($U92=9,Data!$I$12&amp;" LED","")&amp;
IF($U92=10,Data!$I$13&amp;" LED","")&amp;
IF($U92=11,Data!$I$14&amp;" LED","")&amp;
IF($U92=12,Data!$I$15&amp;" LED","")&amp;
IF($U92=13,Data!$I$16&amp;" LED","")&amp;
IF($U92=14,Data!$I$17&amp;" LED","")&amp;
IF($U92=15,Data!$I$18&amp;" LED","")&amp;
IF($U92=16,Data!$I$19&amp;" LED","")&amp;
IF($U92=17,Data!$I$20&amp;" LED","")&amp;
IF($U92=18,Data!$I$21&amp;" LED","")&amp;
IF($U92=19,Data!$I$22&amp;" LED","")&amp;
IF($U92=20,Data!$I$23&amp;" LED","")&amp;
IF($U92=21,Data!$I$24&amp;" LED","")&amp;
IF($U92=22,Data!$I$25&amp;" LED","")&amp;
IF($U92=23,Data!$I$26&amp;" LED","")&amp;
IF($U92=24,Data!$I$27&amp;" LED","")&amp;
IF($U92=25,Data!$I$28&amp;" LED","")&amp;
IF($U92=26,Data!$I$29&amp;" LED","")&amp;
IF($U92=27,Data!$I$30&amp;" LED","")&amp;
IF($U92=28,Data!$I$31&amp;" LED","")&amp;
IF($U92=29,Data!$I$32&amp;" LED","")&amp;
IF($U92=30,Data!$I$33&amp;" LED","")&amp;
IF($U92=31,Data!$I$34&amp;" LED","")&amp;
IF($U92=32,Data!$I$35&amp;" LED","")&amp;
IF($U92=33,Data!$I$36&amp;" LED","")&amp;
IF($U92=34,Data!$I$37&amp;" LED","")&amp;
IF($U92=35,Data!$I$38&amp;" LED","")&amp;
IF($U92=36,Data!$I$39&amp;" LED","")&amp;
IF($U92=37,Data!$I$40&amp;" LED","")&amp;
IF($U92=38,Data!$I$41&amp;" LED","")&amp;
IF($U92=39,Data!$I$42&amp;" LED","")&amp;
IF($U92=40,Data!$I$43&amp;" LED","")&amp;
IF($U92=41,Data!$I$44&amp;" LED","")&amp;
IF($U92=42,Data!$I$45&amp;" LED","")&amp;
IF($U92=43,Data!$I$46&amp;" LED","")&amp;
IF($U92=44,Data!$I$47&amp;" LED","")&amp;
IF($U92=45,Data!$I$48&amp;" LED","")&amp;
IF($U92=46,Data!$I$49&amp;" LED","")&amp;
IF($U92=47,Data!$I$50&amp;" LED","")&amp;
IF($U92=48,Data!$I$51&amp;" LED","")&amp;
IF($U92=49,Data!$I$52&amp;" LED","")&amp;
IF($U92=50,Data!$I$53&amp;" LED","")&amp;
IF($U92=51,Data!$I$54&amp;" LED","")&amp;
IF($U92=52,Data!$I$55&amp;" LED","")&amp;
IF($U92=53,Data!$I$56&amp;" LED","")&amp;
IF($U92=54,Data!$I$57&amp;" LED","")&amp;
IF($U92=55,Data!$I$58&amp;" LED","")&amp;
IF($U92=56,Data!$I$59&amp;" LED","")&amp;
IF($U92=57,Data!$I$60&amp;" LED","")&amp;
IF($U92=58,Data!$I$61&amp;" LED","")&amp;
IF($U92=59,Data!$I$62&amp;" LED","")&amp;
IF($U92=60,Data!$I$63&amp;" LED","")&amp;
IF($U92=61,Data!$I$64&amp;" LED","")&amp;
IF($U92=62,Data!$I$65&amp;" LED","")&amp;
IF($U92=63,Data!$I$66&amp;" LED","")&amp;
IF($U92=64,Data!$I$67&amp;" LED","")&amp;
IF($U92=65,Data!$I$68&amp;" LED","")&amp;
IF($U92=66,Data!$I$69&amp;" LED","")&amp;
IF($U92=67,Data!$I$70&amp;" LED","")&amp;
IF($U92=68,Data!$I$71&amp;" LED","")&amp;
IF($U92=69,Data!$I$72&amp;" LED","")&amp;
IF($U92=70,Data!$I$73&amp;" LED","")&amp;
IF($U92=71,Data!$I$74&amp;" LED","")&amp;
IF($U92=72,Data!$I$75&amp;" LED","")&amp;
IF($U92=73,Data!$I$76&amp;" LED","")&amp;
IF($U92=74,Data!$I$77&amp;" LED","")&amp;
IF($U92=75,Data!$I$78&amp;" LED","")&amp;
IF($U92=76,Data!$I$79&amp;" LED","")&amp;
IF($U92=77,Data!$I$80&amp;" LED","")&amp;
IF($U92=78,Data!$I$81&amp;" LED","")&amp;
IF($U92=79,Data!$I$82&amp;" LED","")&amp;
IF($U92=80,Data!$I$83&amp;" LED","")&amp;
IF($U92=81,Data!$I$84&amp;" LED","")&amp;
IF($U92=82,Data!$I$85&amp;" LED","")&amp;
IF($U92=83,Data!$I$86&amp;" LED","")&amp;
IF($U92=84,Data!$I$87&amp;" LED","")&amp;
IF($U92=85,Data!$I$88&amp;" LED","")&amp;
IF($U92=86,Data!$I$89&amp;" LED","")&amp;
IF($U92=87,Data!$I$90&amp;" LED","")&amp;
IF($U92=88,Data!$I$91&amp;" LED","")&amp;
IF($U92=89,Data!$I$92&amp;" LED","")&amp;
IF($U92=90,Data!$I$93&amp;" LED","")&amp;
IF($U92=91,Data!$I$94&amp;" LED","")&amp;
IF($U92=92,Data!$I$95&amp;" LED","")&amp;
IF($U92=93,Data!$I$96&amp;" LED","")&amp;
IF($U92=94,Data!$I$97&amp;" LED","")&amp;
IF($U92=95,Data!$I$98&amp;" LED","")&amp;
IF($U92=96,Data!$I$99&amp;" LED","")&amp;
IF($U92=97,Data!$I$100&amp;" LED","")&amp;
IF($U92=98,Data!$I$101&amp;" LED","")&amp;
IF($U92=99,Data!$I$102&amp;" LED","")&amp;
IF($U92=100,Data!$I1131&amp;" LED","")&amp;
IF($U92=101,Data!$I$104&amp;" LED","")&amp;
IF($U92=102,Data!$I$105&amp;" LED","")&amp;
IF($U92=103,Data!$I$106&amp;" LED","")&amp;
IF($U92=104,Data!$I$107&amp;" LED","")&amp;
IF($U92=105,Data!$I$108&amp;" LED","")&amp;
IF($U92=106,Data!$I$109&amp;" LED","")&amp;
IF($U92=107,Data!$I$110&amp;" LED","")&amp;
IF($U92=108,Data!$I$111&amp;" LED","")&amp;
IF($U92=109,Data!$I$112&amp;" LED","")&amp;
IF($U92=110,Data!$I$113&amp;" LED","")&amp;
IF($U92=111,Data!$I$114&amp;" LED","")&amp;
IF($U92=112,Data!$I$115&amp;" LED","")&amp;
IF($U92=113,Data!$I$116&amp;" LED","")&amp;
IF($U92=114,Data!$I$117&amp;" LED","")&amp;
IF($U92=115,Data!$I$118&amp;" LED","")&amp;
IF($U92=116,Data!$I$119&amp;" LED","")&amp;
IF($U92=117,Data!$I$120&amp;" LED","")&amp;
IF($U92=118,Data!$I$121&amp;" LED","")&amp;
IF($U92=119,Data!$I$122&amp;" LED","")&amp;
IF($U92=120,Data!$I$123&amp;" LED","")</f>
        <v/>
      </c>
      <c r="F92" s="42" t="str">
        <f xml:space="preserve">
IF($U92=1,Data!$J$4&amp;" lm","")&amp;
IF($U92=2,Data!$J$5&amp;" lm","")&amp;
IF($U92=3,Data!$J$6&amp;" lm","")&amp;
IF($U92=4,Data!$J$7&amp;" lm","")&amp;
IF($U92=5,Data!$J$8&amp;" lm","")&amp;
IF($U92=6,Data!$J$9&amp;" lm","")&amp;
IF($U92=7,Data!$J$10&amp;" lm","")&amp;
IF($U92=8,Data!$J$11&amp;" lm","")&amp;
IF($U92=9,Data!$J$12&amp;" lm","")&amp;
IF($U92=10,Data!$J$13&amp;" lm","")&amp;
IF($U92=11,Data!$J$14&amp;" lm","")&amp;
IF($U92=12,Data!$J$15&amp;" lm","")&amp;
IF($U92=13,Data!$J$16&amp;" lm","")&amp;
IF($U92=14,Data!$J$17&amp;" lm","")&amp;
IF($U92=15,Data!$J$18&amp;" lm","")&amp;
IF($U92=16,Data!$J$19&amp;" lm","")&amp;
IF($U92=17,Data!$J$20&amp;" lm","")&amp;
IF($U92=18,Data!$J$21&amp;" lm","")&amp;
IF($U92=19,Data!$J$22&amp;" lm","")&amp;
IF($U92=20,Data!$J$23&amp;" lm","")&amp;
IF($U92=21,Data!$J$24&amp;" lm","")&amp;
IF($U92=22,Data!$J$25&amp;" lm","")&amp;
IF($U92=23,Data!$J$26&amp;" lm","")&amp;
IF($U92=24,Data!$J$27&amp;" lm","")&amp;
IF($U92=25,Data!$J$28&amp;" lm","")&amp;
IF($U92=26,Data!$J$29&amp;" lm","")&amp;
IF($U92=27,Data!$J$30&amp;" lm","")&amp;
IF($U92=28,Data!$J$31&amp;" lm","")&amp;
IF($U92=29,Data!$J$32&amp;" lm","")&amp;
IF($U92=30,Data!$J$33&amp;" lm","")&amp;
IF($U92=31,Data!$J$34&amp;" lm","")&amp;
IF($U92=32,Data!$J$35&amp;" lm","")&amp;
IF($U92=33,Data!$J$36&amp;" lm","")&amp;
IF($U92=34,Data!$J$37&amp;" lm","")&amp;
IF($U92=35,Data!$J$38&amp;" lm","")&amp;
IF($U92=36,Data!$J$39&amp;" lm","")&amp;
IF($U92=37,Data!$J$40&amp;" lm","")&amp;
IF($U92=38,Data!$J$41&amp;" lm","")&amp;
IF($U92=39,Data!$J$42&amp;" lm","")&amp;
IF($U92=40,Data!$J$43&amp;" lm","")&amp;
IF($U92=41,Data!$J$44&amp;" lm","")&amp;
IF($U92=42,Data!$J$45&amp;" lm","")&amp;
IF($U92=43,Data!$J$46&amp;" lm","")&amp;
IF($U92=44,Data!$J$47&amp;" lm","")&amp;
IF($U92=45,Data!$J$48&amp;" lm","")&amp;
IF($U92=46,Data!$J$49&amp;" lm","")&amp;
IF($U92=47,Data!$J$50&amp;" lm","")&amp;
IF($U92=48,Data!$J$51&amp;" lm","")&amp;
IF($U92=49,Data!$J$52&amp;" lm","")&amp;
IF($U92=50,Data!$J$53&amp;" lm","")&amp;
IF($U92=51,Data!$J$54&amp;" lm","")&amp;
IF($U92=52,Data!$J$55&amp;" lm","")&amp;
IF($U92=53,Data!$J$56&amp;" lm","")&amp;
IF($U92=54,Data!$J$57&amp;" lm","")&amp;
IF($U92=55,Data!$J$58&amp;" lm","")&amp;
IF($U92=56,Data!$J$59&amp;" lm","")&amp;
IF($U92=57,Data!$J$60&amp;" lm","")&amp;
IF($U92=58,Data!$J$61&amp;" lm","")&amp;
IF($U92=59,Data!$J$62&amp;" lm","")&amp;
IF($U92=60,Data!$J$63&amp;" lm","")&amp;
IF($U92=61,Data!$J$64&amp;" lm","")&amp;
IF($U92=62,Data!$J$65&amp;" lm","")&amp;
IF($U92=63,Data!$J$66&amp;" lm","")&amp;
IF($U92=64,Data!$J$67&amp;" lm","")&amp;
IF($U92=65,Data!$J$68&amp;" lm","")&amp;
IF($U92=66,Data!$J$69&amp;" lm","")&amp;
IF($U92=67,Data!$J$70&amp;" lm","")&amp;
IF($U92=68,Data!$J$71&amp;" lm","")&amp;
IF($U92=69,Data!$J$72&amp;" lm","")&amp;
IF($U92=70,Data!$J$73&amp;" lm","")&amp;
IF($U92=71,Data!$J$74&amp;" lm","")&amp;
IF($U92=72,Data!$J$75&amp;" lm","")&amp;
IF($U92=73,Data!$J$76&amp;" lm","")&amp;
IF($U92=74,Data!$J$77&amp;" lm","")&amp;
IF($U92=75,Data!$J$78&amp;" lm","")&amp;
IF($U92=76,Data!$J$79&amp;" lm","")&amp;
IF($U92=77,Data!$J$80&amp;" lm","")&amp;
IF($U92=78,Data!$J$81&amp;" lm","")&amp;
IF($U92=79,Data!$J$82&amp;" lm","")&amp;
IF($U92=80,Data!$J$83&amp;" lm","")&amp;
IF($U92=81,Data!$J$84&amp;" lm","")&amp;
IF($U92=82,Data!$J$85&amp;" lm","")&amp;
IF($U92=83,Data!$J$86&amp;" lm","")&amp;
IF($U92=84,Data!$J$87&amp;" lm","")&amp;
IF($U92=85,Data!$J$88&amp;" lm","")&amp;
IF($U92=86,Data!$J$89&amp;" lm","")&amp;
IF($U92=87,Data!$J$90&amp;" lm","")&amp;
IF($U92=88,Data!$J$91&amp;" lm","")&amp;
IF($U92=89,Data!$J$92&amp;" lm","")&amp;
IF($U92=90,Data!$J$93&amp;" lm","")&amp;
IF($U92=91,Data!$J$94&amp;" lm","")&amp;
IF($U92=92,Data!$J$95&amp;" lm","")&amp;
IF($U92=93,Data!$J$96&amp;" lm","")&amp;
IF($U92=94,Data!$J$97&amp;" lm","")&amp;
IF($U92=95,Data!$J$98&amp;" lm","")&amp;
IF($U92=96,Data!$J$99&amp;" lm","")&amp;
IF($U92=97,Data!$J$100&amp;" lm","")&amp;
IF($U92=98,Data!$J$101&amp;" lm","")&amp;
IF($U92=99,Data!$J$102&amp;" lm","")&amp;
IF($U92=100,Data!$J$103&amp;" lm","")&amp;
IF($U92=101,Data!$J$104&amp;" lm","")&amp;
IF($U92=102,Data!$J$105&amp;" lm","")&amp;
IF($U92=103,Data!$J$106&amp;" lm","")&amp;
IF($U92=104,Data!$J$107&amp;" lm","")&amp;
IF($U92=105,Data!$J$108&amp;" lm","")&amp;
IF($U92=106,Data!$J$109&amp;" lm","")&amp;
IF($U92=107,Data!$J$110&amp;" lm","")&amp;
IF($U92=108,Data!$J$111&amp;" lm","")&amp;
IF($U92=109,Data!$J$112&amp;" lm","")&amp;
IF($U92=110,Data!$J$113&amp;" lm","")&amp;
IF($U92=111,Data!$J$114&amp;" lm","")&amp;
IF($U92=112,Data!$J$115&amp;" lm","")&amp;
IF($U92=113,Data!$J$116&amp;" lm","")&amp;
IF($U92=114,Data!$J$117&amp;" lm","")&amp;
IF($U92=115,Data!$J$118&amp;" lm","")&amp;
IF($U92=116,Data!$J$109&amp;" lm","")&amp;
IF($U92=117,Data!$J$120&amp;" lm","")&amp;
IF($U92=118,Data!$J$121&amp;" lm","")&amp;
IF($U92=119,Data!$J$122&amp;" lm","")&amp;
IF($U92=120,Data!$J$123&amp;" lm","")</f>
        <v/>
      </c>
      <c r="G92" s="43" t="str">
        <f xml:space="preserve">
IF($U92=1,Data!$H$4,"")&amp;
IF($U92=2,Data!$H$5,"")&amp;
IF($U92=3,Data!$H$6,"")&amp;
IF($U92=4,Data!$H$7,"")&amp;
IF($U92=5,Data!$H$8,"")&amp;
IF($U92=6,Data!$H$9,"")&amp;
IF($U92=7,Data!$H$10,"")&amp;
IF($U92=8,Data!$H$11,"")&amp;
IF($U92=9,Data!$H$12,"")&amp;
IF($U92=10,Data!$H$13,"")&amp;
IF($U92=11,Data!$H$14,"")&amp;
IF($U92=12,Data!$H$15,"")&amp;
IF($U92=13,Data!$H$16,"")&amp;
IF($U92=14,Data!$H$17,"")&amp;
IF($U92=15,Data!$H$18,"")&amp;
IF($U92=16,Data!$H$19,"")&amp;
IF($U92=17,Data!$H$20,"")&amp;
IF($U92=18,Data!$H$21,"")&amp;
IF($U92=19,Data!$H$22,"")&amp;
IF($U92=20,Data!$H$23,"")&amp;
IF($U92=21,Data!$H$24,"")&amp;
IF($U92=22,Data!$H$25,"")&amp;
IF($U92=23,Data!$H$26,"")&amp;
IF($U92=24,Data!$H$27,"")&amp;
IF($U92=25,Data!$H$28,"")&amp;
IF($U92=26,Data!$H$29,"")&amp;
IF($U92=27,Data!$H$30,"")&amp;
IF($U92=28,Data!$H$31,"")&amp;
IF($U92=29,Data!$H$32,"")&amp;
IF($U92=30,Data!$H$33,"")&amp;
IF($U92=31,Data!$H$34,"")&amp;
IF($U92=32,Data!$H$35,"")&amp;
IF($U92=33,Data!$H$36,"")&amp;
IF($U92=34,Data!$H$37,"")&amp;
IF($U92=35,Data!$H$38,"")&amp;
IF($U92=36,Data!$H$39,"")&amp;
IF($U92=37,Data!$H$40,"")&amp;
IF($U92=38,Data!$H$41,"")&amp;
IF($U92=39,Data!$H$42,"")&amp;
IF($U92=40,Data!$H$43,"")&amp;
IF($U92=41,Data!$H$44,"")&amp;
IF($U92=42,Data!$H$45,"")&amp;
IF($U92=43,Data!$H$46,"")&amp;
IF($U92=44,Data!$H$47,"")&amp;
IF($U92=45,Data!$H$48,"")&amp;
IF($U92=46,Data!$H$49,"")&amp;
IF($U92=47,Data!$H$50,"")&amp;
IF($U92=48,Data!$H$51,"")&amp;
IF($U92=49,Data!$H$52,"")&amp;
IF($U92=50,Data!$H$53,"")&amp;
IF($U92=51,Data!$H$54,"")&amp;
IF($U92=52,Data!$H$55,"")&amp;
IF($U92=53,Data!$H$56,"")&amp;
IF($U92=54,Data!$H$57,"")&amp;
IF($U92=55,Data!$H$58,"")&amp;
IF($U92=56,Data!$H$59,"")&amp;
IF($U92=57,Data!$H$60,"")&amp;
IF($U92=58,Data!$H$61,"")&amp;
IF($U92=59,Data!$H$62,"")&amp;
IF($U92=60,Data!$H$63,"")&amp;
IF($U92=61,Data!$H$64,"")&amp;
IF($U92=62,Data!$H$65,"")&amp;
IF($U92=63,Data!$H$66,"")&amp;
IF($U92=64,Data!$H$67,"")&amp;
IF($U92=65,Data!$H$68,"")&amp;
IF($U92=66,Data!$H$69,"")&amp;
IF($U92=67,Data!$H$70,"")&amp;
IF($U92=68,Data!$H$71,"")&amp;
IF($U92=69,Data!$H$72,"")&amp;
IF($U92=70,Data!$H$73,"")&amp;
IF($U92=71,Data!$H$74,"")&amp;
IF($U92=72,Data!$H$75,"")&amp;
IF($U92=73,Data!$H$76,"")&amp;
IF($U92=74,Data!$H$77,"")&amp;
IF($U92=75,Data!$H$78,"")&amp;
IF($U92=76,Data!$H$79,"")&amp;
IF($U92=77,Data!$H$80,"")&amp;
IF($U92=78,Data!$H$81,"")&amp;
IF($U92=79,Data!$H$82,"")&amp;
IF($U92=80,Data!$H$83,"")&amp;
IF($U92=81,Data!$H$84,"")&amp;
IF($U92=82,Data!$H$85,"")&amp;
IF($U92=83,Data!$H$86,"")&amp;
IF($U92=84,Data!$H$87,"")&amp;
IF($U92=85,Data!$H$88,"")&amp;
IF($U92=86,Data!$H$89,"")&amp;
IF($U92=87,Data!$H$90,"")&amp;
IF($U92=88,Data!$H$91,"")&amp;
IF($U92=89,Data!$H$92,"")&amp;
IF($U92=90,Data!$H$93,"")&amp;
IF($U92=91,Data!$H$94,"")&amp;
IF($U92=92,Data!$H$95,"")&amp;
IF($U92=93,Data!$H$96,"")&amp;
IF($U92=94,Data!$H$97,"")&amp;
IF($U92=95,Data!$H$98,"")&amp;
IF($U92=96,Data!$H$99,"")&amp;
IF($U92=97,Data!$H$100,"")&amp;
IF($U92=98,Data!$H$101,"")&amp;
IF($U92=99,Data!$H$102,"")&amp;
IF($U92=100,Data!$H$103,"")&amp;
IF($U92=101,Data!$H$104,"")&amp;
IF($U92=102,Data!$H$105,"")&amp;
IF($U92=103,Data!$H$106,"")&amp;
IF($U92=104,Data!$H$107,"")&amp;
IF($U92=105,Data!$H$108,"")&amp;
IF($U92=106,Data!$H$109,"")&amp;
IF($U92=107,Data!$H$110,"")&amp;
IF($U92=108,Data!$H$111,"")&amp;
IF($U92=109,Data!$H$112,"")&amp;
IF($U92=110,Data!$H$113,"")&amp;
IF($U92=111,Data!$H$114,"")&amp;
IF($U92=112,Data!$H$115,"")&amp;
IF($U92=113,Data!$H$116,"")&amp;
IF($U92=114,Data!$H$117,"")&amp;
IF($U92=115,Data!$H$118,"")&amp;
IF($U92=116,Data!$H$119,"")&amp;
IF($U92=117,Data!$H$120,"")&amp;
IF($U92=118,Data!$H$121,"")&amp;
IF($U92=119,Data!$H$122,"")&amp;
IF($U92=120,Data!$H$123,"")</f>
        <v/>
      </c>
      <c r="H92" s="44" t="str">
        <f>IF($U92=1,Data!$V$4&amp;" W","")&amp;
IF($U92=2,Data!$V$5&amp;" W","")&amp;
IF($U92=3,Data!$V$6&amp;" W","")&amp;
IF($U92=4,Data!$V$7&amp;" W","")&amp;
IF($U92=5,Data!$V$8&amp;" W","")&amp;
IF($U92=6,Data!$V$9&amp;" W","")&amp;
IF($U92=7,Data!$V$10&amp;" W","")&amp;
IF($U92=8,Data!$V$11&amp;" W","")&amp;
IF($U92=9,Data!$V$12&amp;" W","")&amp;
IF($U92=10,Data!$V$13&amp;" W","")&amp;
IF($U92=11,Data!$V$14&amp;" W","")&amp;
IF($U92=12,Data!$V$15&amp;" W","")&amp;
IF($U92=13,Data!$V$16&amp;" W","")&amp;
IF($U92=14,Data!$V$17&amp;" W","")&amp;
IF($U92=15,Data!$V$18&amp;" W","")&amp;
IF($U92=16,Data!$V$19&amp;" W","")&amp;
IF($U92=17,Data!$V$20&amp;" W","")&amp;
IF($U92=18,Data!$V$21&amp;" W","")&amp;
IF($U92=19,Data!$V$22&amp;" W","")&amp;
IF($U92=20,Data!$V$23&amp;" W","")&amp;
IF($U92=21,Data!$V$24&amp;" W","")&amp;
IF($U92=22,Data!$V$25&amp;" W","")&amp;
IF($U92=23,Data!$V$26&amp;" W","")&amp;
IF($U92=24,Data!$V$27&amp;" W","")&amp;
IF($U92=25,Data!$V$28&amp;" W","")&amp;
IF($U92=26,Data!$V$29&amp;" W","")&amp;
IF($U92=27,Data!$V$30&amp;" W","")&amp;
IF($U92=28,Data!$V$31&amp;" W","")&amp;
IF($U92=29,Data!$V$32&amp;" W","")&amp;
IF($U92=30,Data!$V$33&amp;" W","")&amp;
IF($U92=31,Data!$V$34&amp;" W","")&amp;
IF($U92=32,Data!$V$35&amp;" W","")&amp;
IF($U92=33,Data!$V$36&amp;" W","")&amp;
IF($U92=34,Data!$V$37&amp;" W","")&amp;
IF($U92=35,Data!$V$38&amp;" W","")&amp;
IF($U92=36,Data!$V$39&amp;" W","")&amp;
IF($U92=37,Data!$V$40&amp;" W","")&amp;
IF($U92=38,Data!$V$41&amp;" W","")&amp;
IF($U92=39,Data!$V$42&amp;" W","")&amp;
IF($U92=40,Data!$V$43&amp;" W","")&amp;
IF($U92=41,Data!$V$44&amp;" W","")&amp;
IF($U92=42,Data!$V$45&amp;" W","")&amp;
IF($U92=43,Data!$V$46&amp;" W","")&amp;
IF($U92=44,Data!$V$47&amp;" W","")&amp;
IF($U92=45,Data!$V$48&amp;" W","")&amp;
IF($U92=46,Data!$V$49&amp;" W","")&amp;
IF($U92=47,Data!$V$50&amp;" W","")&amp;
IF($U92=48,Data!$V$51&amp;" W","")&amp;
IF($U92=49,Data!$V$52&amp;" W","")&amp;
IF($U92=50,Data!$V$53&amp;" W","")&amp;
IF($U92=51,Data!$V$54&amp;" W","")&amp;
IF($U92=52,Data!$V$55&amp;" W","")&amp;
IF($U92=53,Data!$V$56&amp;" W","")&amp;
IF($U92=54,Data!$V$57&amp;" W","")&amp;
IF($U92=55,Data!$V$58&amp;" W","")&amp;
IF($U92=56,Data!$V$59&amp;" W","")&amp;
IF($U92=57,Data!$V$60&amp;" W","")&amp;
IF($U92=58,Data!$V$61&amp;" W","")&amp;
IF($U92=59,Data!$V$62&amp;" W","")&amp;
IF($U92=60,Data!$V$63&amp;" W","")&amp;
IF($U92=61,Data!$V$64&amp;" W","")&amp;
IF($U92=62,Data!$V$65&amp;" W","")&amp;
IF($U92=63,Data!$V$66&amp;" W","")&amp;
IF($U92=64,Data!$V$67&amp;" W","")&amp;
IF($U92=65,Data!$V$68&amp;" W","")&amp;
IF($U92=66,Data!$V$69&amp;" W","")&amp;
IF($U92=67,Data!$V$70&amp;" W","")&amp;
IF($U92=68,Data!$V$71&amp;" W","")&amp;
IF($U92=69,Data!$V$72&amp;" W","")&amp;
IF($U92=70,Data!$V$73&amp;" W","")&amp;
IF($U92=71,Data!$V$74&amp;" W","")&amp;
IF($U92=72,Data!$V$75&amp;" W","")&amp;
IF($U92=73,Data!$V$76&amp;" W","")&amp;
IF($U92=74,Data!$V$77&amp;" W","")&amp;
IF($U92=75,Data!$V$78&amp;" W","")&amp;
IF($U92=76,Data!$V$79&amp;" W","")&amp;
IF($U92=77,Data!$V$80&amp;" W","")&amp;
IF($U92=78,Data!$V$81&amp;" W","")&amp;
IF($U92=79,Data!$V$82&amp;" W","")&amp;
IF($U92=80,Data!$V$83&amp;" W","")&amp;
IF($U92=81,Data!$V$84&amp;" W","")&amp;
IF($U92=82,Data!$V$85&amp;" W","")&amp;
IF($U92=83,Data!$V$86&amp;" W","")&amp;
IF($U92=84,Data!$V$87&amp;" W","")&amp;
IF($U92=85,Data!$V$88&amp;" W","")&amp;
IF($U92=86,Data!$V$89&amp;" W","")&amp;
IF($U92=87,Data!$V$90&amp;" W","")&amp;
IF($U92=88,Data!$V$91&amp;" W","")&amp;
IF($U92=89,Data!$V$92&amp;" W","")&amp;
IF($U92=90,Data!$V$93&amp;" W","")&amp;
IF($U92=91,Data!$V$94&amp;" W","")&amp;
IF($U92=92,Data!$V$95&amp;" W","")&amp;
IF($U92=93,Data!$V$96&amp;" W","")&amp;
IF($U92=94,Data!$V$97&amp;" W","")&amp;
IF($U92=95,Data!$V$98&amp;" W","")&amp;
IF($U92=96,Data!$V$99&amp;" W","")&amp;
IF($U92=97,Data!$V$100&amp;" W","")&amp;
IF($U92=98,Data!$V$101&amp;" W","")&amp;
IF($U92=99,Data!$V$102&amp;" W","")&amp;
IF($U92=100,Data!$V$103&amp;" W","")&amp;
IF($U92=101,Data!$V192&amp;" W","")&amp;
IF($U92=102,Data!$V$105&amp;" W","")&amp;
IF($U92=103,Data!$V$106&amp;" W","")&amp;
IF($U92=104,Data!$V$107&amp;" W","")&amp;
IF($U92=105,Data!$V$108&amp;" W","")&amp;
IF($U92=106,Data!$V$109&amp;" W","")&amp;
IF($U92=107,Data!$V$110&amp;" W","")&amp;
IF($U92=108,Data!$V$111&amp;" W","")&amp;
IF($U92=109,Data!$V$112&amp;" W","")&amp;
IF($U92=110,Data!$V$113&amp;" W","")&amp;
IF($U92=111,Data!$V$114&amp;" W","")&amp;
IF($U92=112,Data!$V$115&amp;" W","")&amp;
IF($U92=113,Data!$V$116&amp;" W","")&amp;
IF($U92=114,Data!$V$117&amp;" W","")&amp;
IF($U92=115,Data!$V$118&amp;" W","")&amp;
IF($U92=116,Data!$V$119&amp;" W","")&amp;
IF($U92=117,Data!$V$120&amp;" W","")&amp;
IF($U92=118,Data!$V$121&amp;" W","")&amp;
IF($U92=119,Data!$V$122&amp;" W","")&amp;
IF($U92=120,Data!$V$123&amp;" W","")</f>
        <v/>
      </c>
      <c r="I92" s="42" t="str">
        <f>IF($U92=1,Data!$W$4&amp;" W","")&amp;
IF($U92=2,Data!$W$5&amp;" W","")&amp;
IF($U92=3,Data!$W$6&amp;" W","")&amp;
IF($U92=4,Data!$W$7&amp;" W","")&amp;
IF($U92=5,Data!$W$8&amp;" W","")&amp;
IF($U92=6,Data!$W$9&amp;" W","")&amp;
IF($U92=7,Data!$W$10&amp;" W","")&amp;
IF($U92=8,Data!$W$11&amp;" W","")&amp;
IF($U92=9,Data!$W$12&amp;" W","")&amp;
IF($U92=10,Data!$W$13&amp;" W","")&amp;
IF($U92=11,Data!$W$14&amp;" W","")&amp;
IF($U92=12,Data!$W$15&amp;" W","")&amp;
IF($U92=13,Data!$W$16&amp;" W","")&amp;
IF($U92=14,Data!$W$17&amp;" W","")&amp;
IF($U92=15,Data!$W$18&amp;" W","")&amp;
IF($U92=16,Data!$W$19&amp;" W","")&amp;
IF($U92=17,Data!$W$20&amp;" W","")&amp;
IF($U92=18,Data!$W$21&amp;" W","")&amp;
IF($U92=19,Data!$W$22&amp;" W","")&amp;
IF($U92=20,Data!$W$23&amp;" W","")&amp;
IF($U92=21,Data!$W$24&amp;" W","")&amp;
IF($U92=22,Data!$W$25&amp;" W","")&amp;
IF($U92=23,Data!$W$26&amp;" W","")&amp;
IF($U92=24,Data!$W$27&amp;" W","")&amp;
IF($U92=25,Data!$W$28&amp;" W","")&amp;
IF($U92=26,Data!$W$29&amp;" W","")&amp;
IF($U92=27,Data!$W$30&amp;" W","")&amp;
IF($U92=28,Data!$W$31&amp;" W","")&amp;
IF($U92=29,Data!$W$32&amp;" W","")&amp;
IF($U92=30,Data!$W$33&amp;" W","")&amp;
IF($U92=31,Data!$W$34&amp;" W","")&amp;
IF($U92=32,Data!$W$35&amp;" W","")&amp;
IF($U92=33,Data!$W$36&amp;" W","")&amp;
IF($U92=34,Data!$W$37&amp;" W","")&amp;
IF($U92=35,Data!$W$38&amp;" W","")&amp;
IF($U92=36,Data!$W$39&amp;" W","")&amp;
IF($U92=37,Data!$W$40&amp;" W","")&amp;
IF($U92=38,Data!$W$41&amp;" W","")&amp;
IF($U92=39,Data!$W$42&amp;" W","")&amp;
IF($U92=40,Data!$W$43&amp;" W","")&amp;
IF($U92=41,Data!$W$44&amp;" W","")&amp;
IF($U92=42,Data!$W$45&amp;" W","")&amp;
IF($U92=43,Data!$W$46&amp;" W","")&amp;
IF($U92=44,Data!$W$47&amp;" W","")&amp;
IF($U92=45,Data!$W$48&amp;" W","")&amp;
IF($U92=46,Data!$W$49&amp;" W","")&amp;
IF($U92=47,Data!$W$50&amp;" W","")&amp;
IF($U92=48,Data!$W$51&amp;" W","")&amp;
IF($U92=49,Data!$W$52&amp;" W","")&amp;
IF($U92=50,Data!$W$53&amp;" W","")&amp;
IF($U92=51,Data!$W$54&amp;" W","")&amp;
IF($U92=52,Data!$W$55&amp;" W","")&amp;
IF($U92=53,Data!$W$56&amp;" W","")&amp;
IF($U92=54,Data!$W$57&amp;" W","")&amp;
IF($U92=55,Data!$W$58&amp;" W","")&amp;
IF($U92=56,Data!$W$59&amp;" W","")&amp;
IF($U92=57,Data!$W$60&amp;" W","")&amp;
IF($U92=58,Data!$W$61&amp;" W","")&amp;
IF($U92=59,Data!$W$62&amp;" W","")&amp;
IF($U92=60,Data!$W$63&amp;" W","")&amp;
IF($U92=61,Data!$W$64&amp;" W","")&amp;
IF($U92=62,Data!$W$65&amp;" W","")&amp;
IF($U92=63,Data!$W$66&amp;" W","")&amp;
IF($U92=64,Data!$W$67&amp;" W","")&amp;
IF($U92=65,Data!$W$68&amp;" W","")&amp;
IF($U92=66,Data!$W$69&amp;" W","")&amp;
IF($U92=67,Data!$W$70&amp;" W","")&amp;
IF($U92=68,Data!$W$71&amp;" W","")&amp;
IF($U92=69,Data!$W$72&amp;" W","")&amp;
IF($U92=70,Data!$W$73&amp;" W","")&amp;
IF($U92=71,Data!$W$74&amp;" W","")&amp;
IF($U92=72,Data!$W$75&amp;" W","")&amp;
IF($U92=73,Data!$W$76&amp;" W","")&amp;
IF($U92=74,Data!$W$77&amp;" W","")&amp;
IF($U92=75,Data!$W$78&amp;" W","")&amp;
IF($U92=76,Data!$W$79&amp;" W","")&amp;
IF($U92=77,Data!$W$80&amp;" W","")&amp;
IF($U92=78,Data!$W$81&amp;" W","")&amp;
IF($U92=79,Data!$W$82&amp;" W","")&amp;
IF($U92=80,Data!$W$83&amp;" W","")&amp;
IF($U92=81,Data!$W$84&amp;" W","")&amp;
IF($U92=82,Data!$W$85&amp;" W","")&amp;
IF($U92=83,Data!$W$86&amp;" W","")&amp;
IF($U92=84,Data!$W$87&amp;" W","")&amp;
IF($U92=85,Data!$W$88&amp;" W","")&amp;
IF($U92=86,Data!$W$89&amp;" W","")&amp;
IF($U92=87,Data!$W$90&amp;" W","")&amp;
IF($U92=88,Data!$W$91&amp;" W","")&amp;
IF($U92=89,Data!$W$92&amp;" W","")&amp;
IF($U92=90,Data!$W$93&amp;" W","")&amp;
IF($U92=91,Data!$W$94&amp;" W","")&amp;
IF($U92=92,Data!$W$95&amp;" W","")&amp;
IF($U92=93,Data!$W$96&amp;" W","")&amp;
IF($U92=94,Data!$W$97&amp;" W","")&amp;
IF($U92=95,Data!$W$98&amp;" W","")&amp;
IF($U92=96,Data!$W$99&amp;" W","")&amp;
IF($U92=97,Data!$W$100&amp;" W","")&amp;
IF($U92=98,Data!$W$101&amp;" W","")&amp;
IF($U92=99,Data!$W$102&amp;" W","")&amp;
IF($U92=100,Data!$W$103&amp;" W","")&amp;
IF($U92=101,Data!$V192&amp;" W","")&amp;
IF($U92=102,Data!$W$105&amp;" W","")&amp;
IF($U92=103,Data!$W$106&amp;" W","")&amp;
IF($U92=104,Data!$W$107&amp;" W","")&amp;
IF($U92=105,Data!$W$108&amp;" W","")&amp;
IF($U92=106,Data!$W$109&amp;" W","")&amp;
IF($U92=107,Data!$W$110&amp;" W","")&amp;
IF($U92=108,Data!$W$111&amp;" W","")&amp;
IF($U92=109,Data!$W$112&amp;" W","")&amp;
IF($U92=110,Data!$W$113&amp;" W","")&amp;
IF($U92=111,Data!$W$114&amp;" W","")&amp;
IF($U92=112,Data!$W$115&amp;" W","")&amp;
IF($U92=113,Data!$W$116&amp;" W","")&amp;
IF($U92=114,Data!$W$117&amp;" W","")&amp;
IF($U92=115,Data!$W$118&amp;" W","")&amp;
IF($U92=116,Data!$W$119&amp;" W","")&amp;
IF($U92=117,Data!$W$120&amp;" W","")&amp;
IF($U92=118,Data!$W$121&amp;" W","")&amp;
IF($U92=119,Data!$W$122&amp;" W","")&amp;
IF($U92=120,Data!$W$123&amp;" W","")</f>
        <v/>
      </c>
      <c r="J92" s="44" t="str">
        <f>IF($U92=1,Data!$X$4&amp;" W","")&amp;
IF($U92=2,Data!$X$5&amp;" W","")&amp;
IF($U92=3,Data!$X$6&amp;" W","")&amp;
IF($U92=4,Data!$X$7&amp;" W","")&amp;
IF($U92=5,Data!$X$8&amp;" W","")&amp;
IF($U92=6,Data!$X$9&amp;" W","")&amp;
IF($U92=7,Data!$X$10&amp;" W","")&amp;
IF($U92=8,Data!$X$11&amp;" W","")&amp;
IF($U92=9,Data!$X$12&amp;" W","")&amp;
IF($U92=10,Data!$X$13&amp;" W","")&amp;
IF($U92=11,Data!$X$14&amp;" W","")&amp;
IF($U92=12,Data!$X$15&amp;" W","")&amp;
IF($U92=13,Data!$X$16&amp;" W","")&amp;
IF($U92=14,Data!$X$17&amp;" W","")&amp;
IF($U92=15,Data!$X$18&amp;" W","")&amp;
IF($U92=16,Data!$X$19&amp;" W","")&amp;
IF($U92=17,Data!$X$20&amp;" W","")&amp;
IF($U92=18,Data!$X$21&amp;" W","")&amp;
IF($U92=19,Data!$X$22&amp;" W","")&amp;
IF($U92=20,Data!$X$23&amp;" W","")&amp;
IF($U92=21,Data!$X$24&amp;" W","")&amp;
IF($U92=22,Data!$X$25&amp;" W","")&amp;
IF($U92=23,Data!$X$26&amp;" W","")&amp;
IF($U92=24,Data!$X$27&amp;" W","")&amp;
IF($U92=25,Data!$X$28&amp;" W","")&amp;
IF($U92=26,Data!$X$29&amp;" W","")&amp;
IF($U92=27,Data!$X$30&amp;" W","")&amp;
IF($U92=28,Data!$X$31&amp;" W","")&amp;
IF($U92=29,Data!$X$32&amp;" W","")&amp;
IF($U92=30,Data!$X$33&amp;" W","")&amp;
IF($U92=31,Data!$X$34&amp;" W","")&amp;
IF($U92=32,Data!$X$35&amp;" W","")&amp;
IF($U92=33,Data!$X$36&amp;" W","")&amp;
IF($U92=34,Data!$X$37&amp;" W","")&amp;
IF($U92=35,Data!$X$38&amp;" W","")&amp;
IF($U92=36,Data!$X$39&amp;" W","")&amp;
IF($U92=37,Data!$X$40&amp;" W","")&amp;
IF($U92=38,Data!$X$41&amp;" W","")&amp;
IF($U92=39,Data!$X$42&amp;" W","")&amp;
IF($U92=40,Data!$X$43&amp;" W","")&amp;
IF($U92=41,Data!$X$44&amp;" W","")&amp;
IF($U92=42,Data!$X$45&amp;" W","")&amp;
IF($U92=43,Data!$X$46&amp;" W","")&amp;
IF($U92=44,Data!$X$47&amp;" W","")&amp;
IF($U92=45,Data!$X$48&amp;" W","")&amp;
IF($U92=46,Data!$X$49&amp;" W","")&amp;
IF($U92=47,Data!$X$50&amp;" W","")&amp;
IF($U92=48,Data!$X$51&amp;" W","")&amp;
IF($U92=49,Data!$X$52&amp;" W","")&amp;
IF($U92=50,Data!$X$53&amp;" W","")&amp;
IF($U92=51,Data!$X$54&amp;" W","")&amp;
IF($U92=52,Data!$X$55&amp;" W","")&amp;
IF($U92=53,Data!$X$56&amp;" W","")&amp;
IF($U92=54,Data!$X$57&amp;" W","")&amp;
IF($U92=55,Data!$X$58&amp;" W","")&amp;
IF($U92=56,Data!$X$59&amp;" W","")&amp;
IF($U92=57,Data!$X$60&amp;" W","")&amp;
IF($U92=58,Data!$X$61&amp;" W","")&amp;
IF($U92=59,Data!$X$62&amp;" W","")&amp;
IF($U92=60,Data!$X$63&amp;" W","")&amp;
IF($U92=61,Data!$X$64&amp;" W","")&amp;
IF($U92=62,Data!$X$65&amp;" W","")&amp;
IF($U92=63,Data!$X$66&amp;" W","")&amp;
IF($U92=64,Data!$X$67&amp;" W","")&amp;
IF($U92=65,Data!$X$68&amp;" W","")&amp;
IF($U92=66,Data!$X$69&amp;" W","")&amp;
IF($U92=67,Data!$X$70&amp;" W","")&amp;
IF($U92=68,Data!$X$71&amp;" W","")&amp;
IF($U92=69,Data!$X$72&amp;" W","")&amp;
IF($U92=70,Data!$X$73&amp;" W","")&amp;
IF($U92=71,Data!$X$74&amp;" W","")&amp;
IF($U92=72,Data!$X$75&amp;" W","")&amp;
IF($U92=73,Data!$X$76&amp;" W","")&amp;
IF($U92=74,Data!$X$77&amp;" W","")&amp;
IF($U92=75,Data!$X$78&amp;" W","")&amp;
IF($U92=76,Data!$X$79&amp;" W","")&amp;
IF($U92=77,Data!$X$80&amp;" W","")&amp;
IF($U92=78,Data!$X$81&amp;" W","")&amp;
IF($U92=79,Data!$X$82&amp;" W","")&amp;
IF($U92=80,Data!$X$83&amp;" W","")&amp;
IF($U92=81,Data!$X$84&amp;" W","")&amp;
IF($U92=82,Data!$X$85&amp;" W","")&amp;
IF($U92=83,Data!$X$86&amp;" W","")&amp;
IF($U92=84,Data!$X$87&amp;" W","")&amp;
IF($U92=85,Data!$X$88&amp;" W","")&amp;
IF($U92=86,Data!$X$89&amp;" W","")&amp;
IF($U92=87,Data!$X$90&amp;" W","")&amp;
IF($U92=88,Data!$X$91&amp;" W","")&amp;
IF($U92=89,Data!$X$92&amp;" W","")&amp;
IF($U92=90,Data!$X$93&amp;" W","")&amp;
IF($U92=91,Data!$X$94&amp;" W","")&amp;
IF($U92=92,Data!$X$95&amp;" W","")&amp;
IF($U92=93,Data!$X$96&amp;" W","")&amp;
IF($U92=94,Data!$X$97&amp;" W","")&amp;
IF($U92=95,Data!$X$98&amp;" W","")&amp;
IF($U92=96,Data!$X$99&amp;" W","")&amp;
IF($U92=97,Data!$X$100&amp;" W","")&amp;
IF($U92=98,Data!$X$101&amp;" W","")&amp;
IF($U92=99,Data!$X$102&amp;" W","")&amp;
IF($U92=100,Data!$X$103&amp;" W","")&amp;
IF($U92=101,Data!$X$104&amp;" W","")&amp;
IF($U92=102,Data!$X$105&amp;" W","")&amp;
IF($U92=103,Data!$X$106&amp;" W","")&amp;
IF($U92=104,Data!$X$107&amp;" W","")&amp;
IF($U92=105,Data!$X$108&amp;" W","")&amp;
IF($U92=106,Data!$X$109&amp;" W","")&amp;
IF($U92=107,Data!$X$110&amp;" W","")&amp;
IF($U92=108,Data!$X$111&amp;" W","")&amp;
IF($U92=109,Data!$X$112&amp;" W","")&amp;
IF($U92=110,Data!$X$113&amp;" W","")&amp;
IF($U92=111,Data!$X$114&amp;" W","")&amp;
IF($U92=112,Data!$X$115&amp;" W","")&amp;
IF($U92=113,Data!$X$116&amp;" W","")&amp;
IF($U92=114,Data!$X$117&amp;" W","")&amp;
IF($U92=115,Data!$X$118&amp;" W","")&amp;
IF($U92=116,Data!$X$119&amp;" W","")&amp;
IF($U92=117,Data!$X$120&amp;" W","")&amp;
IF($U92=118,Data!$X$121&amp;" W","")&amp;
IF($U92=119,Data!$X$122&amp;" W","")&amp;
IF($U92=120,Data!$X$123&amp;" W","")</f>
        <v/>
      </c>
      <c r="K92" s="238" t="str">
        <f>IF($U92=1,Data!$Y$4&amp;" W","")&amp;
IF($U92=2,Data!$Y$5&amp;" W","")&amp;
IF($U92=3,Data!$Y$6&amp;" W","")&amp;
IF($U92=4,Data!$Y$7&amp;" W","")&amp;
IF($U92=5,Data!$Y$8&amp;" W","")&amp;
IF($U92=6,Data!$Y$9&amp;" W","")&amp;
IF($U92=7,Data!$Y$10&amp;" W","")&amp;
IF($U92=8,Data!$Y$11&amp;" W","")&amp;
IF($U92=9,Data!$Y$12&amp;" W","")&amp;
IF($U92=10,Data!$Y$13&amp;" W","")&amp;
IF($U92=11,Data!$Y$14&amp;" W","")&amp;
IF($U92=12,Data!$Y$15&amp;" W","")&amp;
IF($U92=13,Data!$Y$16&amp;" W","")&amp;
IF($U92=14,Data!$Y$17&amp;" W","")&amp;
IF($U92=15,Data!$Y$18&amp;" W","")&amp;
IF($U92=16,Data!$Y$19&amp;" W","")&amp;
IF($U92=17,Data!$Y$20&amp;" W","")&amp;
IF($U92=18,Data!$Y$21&amp;" W","")&amp;
IF($U92=19,Data!$Y$22&amp;" W","")&amp;
IF($U92=20,Data!$Y$23&amp;" W","")&amp;
IF($U92=21,Data!$Y$24&amp;" W","")&amp;
IF($U92=22,Data!$Y$25&amp;" W","")&amp;
IF($U92=23,Data!$Y$26&amp;" W","")&amp;
IF($U92=24,Data!$Y$27&amp;" W","")&amp;
IF($U92=25,Data!$Y$28&amp;" W","")&amp;
IF($U92=26,Data!$Y$29&amp;" W","")&amp;
IF($U92=27,Data!$Y$30&amp;" W","")&amp;
IF($U92=28,Data!$Y$31&amp;" W","")&amp;
IF($U92=29,Data!$Y$32&amp;" W","")&amp;
IF($U92=30,Data!$Y$33&amp;" W","")&amp;
IF($U92=31,Data!$Y$34&amp;" W","")&amp;
IF($U92=32,Data!$Y$35&amp;" W","")&amp;
IF($U92=33,Data!$Y$36&amp;" W","")&amp;
IF($U92=34,Data!$Y$37&amp;" W","")&amp;
IF($U92=35,Data!$Y$38&amp;" W","")&amp;
IF($U92=36,Data!$Y$39&amp;" W","")&amp;
IF($U92=37,Data!$Y$40&amp;" W","")&amp;
IF($U92=38,Data!$Y$41&amp;" W","")&amp;
IF($U92=39,Data!$Y$42&amp;" W","")&amp;
IF($U92=40,Data!$Y$43&amp;" W","")&amp;
IF($U92=41,Data!$Y$44&amp;" W","")&amp;
IF($U92=42,Data!$Y$45&amp;" W","")&amp;
IF($U92=43,Data!$Y$46&amp;" W","")&amp;
IF($U92=44,Data!$Y$47&amp;" W","")&amp;
IF($U92=45,Data!$Y$48&amp;" W","")&amp;
IF($U92=46,Data!$Y$49&amp;" W","")&amp;
IF($U92=47,Data!$Y$50&amp;" W","")&amp;
IF($U92=48,Data!$Y$51&amp;" W","")&amp;
IF($U92=49,Data!$Y$52&amp;" W","")&amp;
IF($U92=50,Data!$Y$53&amp;" W","")&amp;
IF($U92=51,Data!$Y$54&amp;" W","")&amp;
IF($U92=52,Data!$Y$55&amp;" W","")&amp;
IF($U92=53,Data!$Y$56&amp;" W","")&amp;
IF($U92=54,Data!$Y$57&amp;" W","")&amp;
IF($U92=55,Data!$Y$58&amp;" W","")&amp;
IF($U92=56,Data!$Y$59&amp;" W","")&amp;
IF($U92=57,Data!$Y$60&amp;" W","")&amp;
IF($U92=58,Data!$Y$61&amp;" W","")&amp;
IF($U92=59,Data!$Y$62&amp;" W","")&amp;
IF($U92=60,Data!$Y$63&amp;" W","")&amp;
IF($U92=61,Data!$Y$64&amp;" W","")&amp;
IF($U92=62,Data!$Y$65&amp;" W","")&amp;
IF($U92=63,Data!$Y$66&amp;" W","")&amp;
IF($U92=64,Data!$Y$67&amp;" W","")&amp;
IF($U92=65,Data!$Y$68&amp;" W","")&amp;
IF($U92=66,Data!$Y$69&amp;" W","")&amp;
IF($U92=67,Data!$Y$70&amp;" W","")&amp;
IF($U92=68,Data!$Y$71&amp;" W","")&amp;
IF($U92=69,Data!$Y$72&amp;" W","")&amp;
IF($U92=70,Data!$Y$73&amp;" W","")&amp;
IF($U92=71,Data!$Y$74&amp;" W","")&amp;
IF($U92=72,Data!$Y$75&amp;" W","")&amp;
IF($U92=73,Data!$Y$76&amp;" W","")&amp;
IF($U92=74,Data!$Y$77&amp;" W","")&amp;
IF($U92=75,Data!$Y$78&amp;" W","")&amp;
IF($U92=76,Data!$Y$79&amp;" W","")&amp;
IF($U92=77,Data!$Y$80&amp;" W","")&amp;
IF($U92=78,Data!$Y$81&amp;" W","")&amp;
IF($U92=79,Data!$Y$82&amp;" W","")&amp;
IF($U92=80,Data!$Y$83&amp;" W","")&amp;
IF($U92=81,Data!$Y$84&amp;" W","")&amp;
IF($U92=82,Data!$Y$85&amp;" W","")&amp;
IF($U92=83,Data!$Y$86&amp;" W","")&amp;
IF($U92=84,Data!$Y$87&amp;" W","")&amp;
IF($U92=85,Data!$Y$88&amp;" W","")&amp;
IF($U92=86,Data!$Y$89&amp;" W","")&amp;
IF($U92=87,Data!$Y$90&amp;" W","")&amp;
IF($U92=88,Data!$Y$91&amp;" W","")&amp;
IF($U92=89,Data!$Y$92&amp;" W","")&amp;
IF($U92=90,Data!$Y$93&amp;" W","")&amp;
IF($U92=91,Data!$Y$94&amp;" W","")&amp;
IF($U92=92,Data!$Y$95&amp;" W","")&amp;
IF($U92=93,Data!$Y$96&amp;" W","")&amp;
IF($U92=94,Data!$Y$97&amp;" W","")&amp;
IF($U92=95,Data!$Y$98&amp;" W","")&amp;
IF($U92=96,Data!$Y$99&amp;" W","")&amp;
IF($U92=97,Data!$Y$100&amp;" W","")&amp;
IF($U92=98,Data!$Y$101&amp;" W","")&amp;
IF($U92=99,Data!$Y$102&amp;" W","")&amp;
IF($U92=100,Data!$Y$103&amp;" W","")&amp;
IF($U92=101,Data!$Y$104&amp;" W","")&amp;
IF($U92=102,Data!$Y$105&amp;" W","")&amp;
IF($U92=103,Data!$Y$106&amp;" W","")&amp;
IF($U92=104,Data!$Y$107&amp;" W","")&amp;
IF($U92=105,Data!$Y$108&amp;" W","")&amp;
IF($U92=106,Data!$Y$109&amp;" W","")&amp;
IF($U92=107,Data!$Y$110&amp;" W","")&amp;
IF($U92=108,Data!$Y$111&amp;" W","")&amp;
IF($U92=109,Data!$Y$112&amp;" W","")&amp;
IF($U92=110,Data!$Y$113&amp;" W","")&amp;
IF($U92=111,Data!$Y$114&amp;" W","")&amp;
IF($U92=112,Data!$Y$115&amp;" W","")&amp;
IF($U92=113,Data!$Y$116&amp;" W","")&amp;
IF($U92=114,Data!$Y$117&amp;" W","")&amp;
IF($U92=115,Data!$Y$118&amp;" W","")&amp;
IF($U92=116,Data!$Y$119&amp;" W","")&amp;
IF($U92=117,Data!$Y$120&amp;" W","")&amp;
IF($U92=118,Data!$Y$121&amp;" W","")&amp;
IF($U92=119,Data!$Y$122&amp;" W","")&amp;
IF($U92=120,Data!$Y$123&amp;" W","")</f>
        <v/>
      </c>
      <c r="L92" s="66" t="str">
        <f>IF($U92=1,Data!$L$4&amp;" - "&amp;RIGHT(Data!$L$4,2)&amp;"00 K","")&amp;
IF($U92=2,Data!$L$5&amp;" - "&amp;RIGHT(Data!$L$5,2)&amp;"00 K","")&amp;
IF($U92=3,Data!$L$6&amp;" - "&amp;RIGHT(Data!$L$6,2)&amp;"00 K","")&amp;
IF($U92=4,Data!$L$7&amp;" - "&amp;RIGHT(Data!$L$7,2)&amp;"00 K","")&amp;
IF($U92=5,Data!$L$8&amp;" - "&amp;RIGHT(Data!$L$8,2)&amp;"00 K","")&amp;
IF($U92=6,Data!$L$9&amp;" - "&amp;RIGHT(Data!$L$9,2)&amp;"00 K","")&amp;
IF($U92=7,Data!$L$10&amp;" - "&amp;RIGHT(Data!$L$10,2)&amp;"00 K","")&amp;
IF($U92=8,Data!$L$11&amp;" - "&amp;RIGHT(Data!$L$11,2)&amp;"00 K","")&amp;
IF($U92=9,Data!$L$12&amp;" - "&amp;RIGHT(Data!$L$12,2)&amp;"00 K","")&amp;
IF($U92=10,Data!$L$13&amp;" - "&amp;RIGHT(Data!$L$13,2)&amp;"00 K","")&amp;
IF($U92=11,Data!$L$14&amp;" - "&amp;RIGHT(Data!$L$14,2)&amp;"00 K","")&amp;
IF($U92=12,Data!$L$15&amp;" - "&amp;RIGHT(Data!$L$15,2)&amp;"00 K","")&amp;
IF($U92=13,Data!$L$16&amp;" - "&amp;RIGHT(Data!$L$16,2)&amp;"00 K","")&amp;
IF($U92=14,Data!$L$17&amp;" - "&amp;RIGHT(Data!$L$17,2)&amp;"00 K","")&amp;
IF($U92=15,Data!$L$18&amp;" - "&amp;RIGHT(Data!$L$18,2)&amp;"00 K","")&amp;
IF($U92=16,Data!$L$19&amp;" - "&amp;RIGHT(Data!$L$19,2)&amp;"00 K","")&amp;
IF($U92=17,Data!$L$20&amp;" - "&amp;RIGHT(Data!$L$20,2)&amp;"00 K","")&amp;
IF($U92=18,Data!$L$21&amp;" - "&amp;RIGHT(Data!$L$21,2)&amp;"00 K","")&amp;
IF($U92=19,Data!$L$22&amp;" - "&amp;RIGHT(Data!$L$22,2)&amp;"00 K","")&amp;
IF($U92=20,Data!$L$23&amp;" - "&amp;RIGHT(Data!$L$23,2)&amp;"00 K","")&amp;
IF($U92=21,Data!$L$24&amp;" - "&amp;RIGHT(Data!$L$24,2)&amp;"00 K","")&amp;
IF($U92=22,Data!$L$25&amp;" - "&amp;RIGHT(Data!$L$25,2)&amp;"00 K","")&amp;
IF($U92=23,Data!$L$26&amp;" - "&amp;RIGHT(Data!$L$26,2)&amp;"00 K","")&amp;
IF($U92=24,Data!$L$27&amp;" - "&amp;RIGHT(Data!$L$27,2)&amp;"00 K","")&amp;
IF($U92=25,Data!$L$28&amp;" - "&amp;RIGHT(Data!$L$28,2)&amp;"00 K","")&amp;
IF($U92=26,Data!$L$29&amp;" - "&amp;RIGHT(Data!$L$29,2)&amp;"00 K","")&amp;
IF($U92=27,Data!$L$30&amp;" - "&amp;RIGHT(Data!$L$30,2)&amp;"00 K","")&amp;
IF($U92=28,Data!$L$31&amp;" - "&amp;RIGHT(Data!$L$31,2)&amp;"00 K","")&amp;
IF($U92=29,Data!$L$32&amp;" - "&amp;RIGHT(Data!$L$32,2)&amp;"00 K","")&amp;
IF($U92=30,Data!$L$33&amp;" - "&amp;RIGHT(Data!$L$33,2)&amp;"00 K","")&amp;
IF($U92=31,Data!$L$34&amp;" - "&amp;RIGHT(Data!$L$34,2)&amp;"00 K","")&amp;
IF($U92=32,Data!$L$35&amp;" - "&amp;RIGHT(Data!$L$35,2)&amp;"00 K","")&amp;
IF($U92=33,Data!$L$36&amp;" - "&amp;RIGHT(Data!$L$36,2)&amp;"00 K","")&amp;
IF($U92=34,Data!$L$37&amp;" - "&amp;RIGHT(Data!$L$37,2)&amp;"00 K","")&amp;
IF($U92=35,Data!$L$38&amp;" - "&amp;RIGHT(Data!$L$38,2)&amp;"00 K","")&amp;
IF($U92=36,Data!$L$39&amp;" - "&amp;RIGHT(Data!$L$39,2)&amp;"00 K","")&amp;
IF($U92=37,Data!$L$40&amp;" - "&amp;RIGHT(Data!$L$40,2)&amp;"00 K","")&amp;
IF($U92=38,Data!$L$41&amp;" - "&amp;RIGHT(Data!$L$41,2)&amp;"00 K","")&amp;
IF($U92=39,Data!$L$42&amp;" - "&amp;RIGHT(Data!$L$42,2)&amp;"00 K","")&amp;
IF($U92=40,Data!$L$43&amp;" - "&amp;RIGHT(Data!$L$43,2)&amp;"00 K","")&amp;
IF($U92=41,Data!$L$44&amp;" - "&amp;RIGHT(Data!$L$44,2)&amp;"00 K","")&amp;
IF($U92=42,Data!$L$45&amp;" - "&amp;RIGHT(Data!$L$45,2)&amp;"00 K","")&amp;
IF($U92=43,Data!$L$46&amp;" - "&amp;RIGHT(Data!$L$46,2)&amp;"00 K","")&amp;
IF($U92=44,Data!$L$47&amp;" - "&amp;RIGHT(Data!$L$47,2)&amp;"00 K","")&amp;
IF($U92=45,Data!$L$48&amp;" - "&amp;RIGHT(Data!$L$48,2)&amp;"00 K","")&amp;
IF($U92=46,Data!$L$49&amp;" - "&amp;RIGHT(Data!$L$49,2)&amp;"00 K","")&amp;
IF($U92=47,Data!$L$50&amp;" - "&amp;RIGHT(Data!$L$50,2)&amp;"00 K","")&amp;
IF($U92=48,Data!$L$51&amp;" - "&amp;RIGHT(Data!$L$51,2)&amp;"00 K","")&amp;
IF($U92=49,Data!$L$52&amp;" - "&amp;RIGHT(Data!$L$52,2)&amp;"00 K","")&amp;
IF($U92=50,Data!$L$53&amp;" - "&amp;RIGHT(Data!$L$53,2)&amp;"00 K","")&amp;
IF($U92=51,Data!$L$54&amp;" - "&amp;RIGHT(Data!$L$54,2)&amp;"00 K","")&amp;
IF($U92=52,Data!$L$55&amp;" - "&amp;RIGHT(Data!$L$55,2)&amp;"00 K","")&amp;
IF($U92=53,Data!$L$56&amp;" - "&amp;RIGHT(Data!$L$56,2)&amp;"00 K","")&amp;
IF($U92=54,Data!$L$57&amp;" - "&amp;RIGHT(Data!$L$57,2)&amp;"00 K","")&amp;
IF($U92=55,Data!$L$58&amp;" - "&amp;RIGHT(Data!$L$58,2)&amp;"00 K","")&amp;
IF($U92=56,Data!$L$59&amp;" - "&amp;RIGHT(Data!$L$59,2)&amp;"00 K","")&amp;
IF($U92=57,Data!$L$60&amp;" - "&amp;RIGHT(Data!$L$60,2)&amp;"00 K","")&amp;
IF($U92=58,Data!$L$61&amp;" - "&amp;RIGHT(Data!$L$61,2)&amp;"00 K","")&amp;
IF($U92=59,Data!$L$62&amp;" - "&amp;RIGHT(Data!$L$62,2)&amp;"00 K","")&amp;
IF($U92=60,Data!$L$63&amp;" - "&amp;RIGHT(Data!$L$63,2)&amp;"00 K","")&amp;
IF($U92=61,Data!$L$64&amp;" - "&amp;RIGHT(Data!$L$64,2)&amp;"00 K","")&amp;
IF($U92=62,Data!$L$65&amp;" - "&amp;RIGHT(Data!$L$65,2)&amp;"00 K","")&amp;
IF($U92=63,Data!$L$66&amp;" - "&amp;RIGHT(Data!$L$66,2)&amp;"00 K","")&amp;
IF($U92=64,Data!$L$67&amp;" - "&amp;RIGHT(Data!$L$67,2)&amp;"00 K","")&amp;
IF($U92=65,Data!$L$68&amp;" - "&amp;RIGHT(Data!$L$68,2)&amp;"00 K","")&amp;
IF($U92=66,Data!$L$69&amp;" - "&amp;RIGHT(Data!$L$69,2)&amp;"00 K","")&amp;
IF($U92=67,Data!$L$70&amp;" - "&amp;RIGHT(Data!$L$70,2)&amp;"00 K","")&amp;
IF($U92=68,Data!$L$71&amp;" - "&amp;RIGHT(Data!$L$71,2)&amp;"00 K","")&amp;
IF($U92=69,Data!$L$72&amp;" - "&amp;RIGHT(Data!$L$72,2)&amp;"00 K","")&amp;
IF($U92=70,Data!$L$73&amp;" - "&amp;RIGHT(Data!$L$73,2)&amp;"00 K","")&amp;
IF($U92=71,Data!$L$74&amp;" - "&amp;RIGHT(Data!$L$74,2)&amp;"00 K","")&amp;
IF($U92=72,Data!$L$75&amp;" - "&amp;RIGHT(Data!$L$75,2)&amp;"00 K","")&amp;
IF($U92=73,Data!$L$76&amp;" - "&amp;RIGHT(Data!$L$76,2)&amp;"00 K","")&amp;
IF($U92=74,Data!$L$77&amp;" - "&amp;RIGHT(Data!$L$77,2)&amp;"00 K","")&amp;
IF($U92=75,Data!$L$78&amp;" - "&amp;RIGHT(Data!$L$78,2)&amp;"00 K","")&amp;
IF($U92=76,Data!$L$79&amp;" - "&amp;RIGHT(Data!$L$79,2)&amp;"00 K","")&amp;
IF($U92=77,Data!$L$80&amp;" - "&amp;RIGHT(Data!$L$80,2)&amp;"00 K","")&amp;
IF($U92=78,Data!$L$81&amp;" - "&amp;RIGHT(Data!$L$81,2)&amp;"00 K","")&amp;
IF($U92=79,Data!$L$82&amp;" - "&amp;RIGHT(Data!$L$82,2)&amp;"00 K","")&amp;
IF($U92=80,Data!$L$83&amp;" - "&amp;RIGHT(Data!$L$83,2)&amp;"00 K","")&amp;
IF($U92=81,Data!$L$84&amp;" - "&amp;RIGHT(Data!$L$84,2)&amp;"00 K","")&amp;
IF($U92=82,Data!$L$85&amp;" - "&amp;RIGHT(Data!$L$85,2)&amp;"00 K","")&amp;
IF($U92=83,Data!$L$86&amp;" - "&amp;RIGHT(Data!$L$86,2)&amp;"00 K","")&amp;
IF($U92=84,Data!$L$87&amp;" - "&amp;RIGHT(Data!$L$87,2)&amp;"00 K","")&amp;
IF($U92=85,Data!$L$88&amp;" - "&amp;RIGHT(Data!$L$88,2)&amp;"00 K","")&amp;
IF($U92=86,Data!$L$89&amp;" - "&amp;RIGHT(Data!$L$89,2)&amp;"00 K","")&amp;
IF($U92=87,Data!$L$90&amp;" - "&amp;RIGHT(Data!$L$90,2)&amp;"00 K","")&amp;
IF($U92=88,Data!$L$91&amp;" - "&amp;RIGHT(Data!$L$91,2)&amp;"00 K","")&amp;
IF($U92=89,Data!$L$92&amp;" - "&amp;RIGHT(Data!$L$92,2)&amp;"00 K","")&amp;
IF($U92=90,Data!$L$93&amp;" - "&amp;RIGHT(Data!$L$93,2)&amp;"00 K","")&amp;
IF($U92=91,Data!$L$94&amp;" - "&amp;RIGHT(Data!$L$94,2)&amp;"00 K","")&amp;
IF($U92=92,Data!$L$95&amp;" - "&amp;RIGHT(Data!$L$95,2)&amp;"00 K","")&amp;
IF($U92=93,Data!$L$96&amp;" - "&amp;RIGHT(Data!$L$97,2)&amp;"00 K","")&amp;
IF($U92=94,Data!$L$97&amp;" - "&amp;RIGHT(Data!$L$98,2)&amp;"00 K","")&amp;
IF($U92=95,Data!$L$98&amp;" - "&amp;RIGHT(Data!$L$99,2)&amp;"00 K","")&amp;
IF($U92=96,Data!$L$99&amp;" - "&amp;RIGHT(Data!$L$100,2)&amp;"00 K","")&amp;
IF($U92=97,Data!$L$100&amp;" - "&amp;RIGHT(Data!$L$101,2)&amp;"00 K","")&amp;
IF($U92=98,Data!$L$101&amp;" - "&amp;RIGHT(Data!$L$102,2)&amp;"00 K","")&amp;
IF($U92=99,Data!$L$102&amp;" - "&amp;RIGHT(Data!$L$103,2)&amp;"00 K","")&amp;
IF($U92=100,Data!$L$103&amp;" - "&amp;RIGHT(Data!$L$104,2)&amp;"00 K","")&amp;
IF($U92=101,Data!$L$104&amp;" - "&amp;RIGHT(Data!$L$105,2)&amp;"00 K","")&amp;
IF($U92=102,Data!$L$105&amp;" - "&amp;RIGHT(Data!$L$106,2)&amp;"00 K","")&amp;
IF($U92=103,Data!$L$106&amp;" - "&amp;RIGHT(Data!$L$107,2)&amp;"00 K","")&amp;
IF($U92=104,Data!$L$107&amp;" - "&amp;RIGHT(Data!$L$108,2)&amp;"00 K","")&amp;
IF($U92=105,Data!$L$108&amp;" - "&amp;RIGHT(Data!$L$109,2)&amp;"00 K","")&amp;
IF($U92=106,Data!$L$109&amp;" - "&amp;RIGHT(Data!$L$110,2)&amp;"00 K","")&amp;
IF($U92=107,Data!$L$110&amp;" - "&amp;RIGHT(Data!$L$111,2)&amp;"00 K","")&amp;
IF($U92=108,Data!$L$111&amp;" - "&amp;RIGHT(Data!$L$112,2)&amp;"00 K","")&amp;
IF($U92=109,Data!$L$112&amp;" - "&amp;RIGHT(Data!$L$113,2)&amp;"00 K","")&amp;
IF($U92=110,Data!$L$113&amp;" - "&amp;RIGHT(Data!$L$114,2)&amp;"00 K","")&amp;
IF($U92=111,Data!$L$114&amp;" - "&amp;RIGHT(Data!$L$115,2)&amp;"00 K","")&amp;
IF($U92=112,Data!$L$115&amp;" - "&amp;RIGHT(Data!$L$116,2)&amp;"00 K","")&amp;
IF($U92=113,Data!$L$116&amp;" - "&amp;RIGHT(Data!$L$117,2)&amp;"00 K","")&amp;
IF($U92=114,Data!$L$117&amp;" - "&amp;RIGHT(Data!$L$118,2)&amp;"00 K","")&amp;
IF($U92=115,Data!$L$118&amp;" - "&amp;RIGHT(Data!$L$119,2)&amp;"00 K","")&amp;
IF($U92=116,Data!$L$119&amp;" - "&amp;RIGHT(Data!$L$120,2)&amp;"00 K","")&amp;
IF($U92=117,Data!$L$120&amp;" - "&amp;RIGHT(Data!$L$121,2)&amp;"00 K","")&amp;
IF($U92=118,Data!$L$121&amp;" - "&amp;RIGHT(Data!$L$122,2)&amp;"00 K","")&amp;
IF($U92=119,Data!$L$122&amp;" - "&amp;RIGHT(Data!$L$123,2)&amp;"00 K","")&amp;
IF($U92=120,Data!$L$123&amp;" - "&amp;RIGHT(Data!$L$124,2)&amp;"00 K","")</f>
        <v/>
      </c>
      <c r="M92" s="45"/>
      <c r="N92" s="46"/>
      <c r="O92" s="46"/>
      <c r="P92" s="208"/>
      <c r="Q92" s="208"/>
      <c r="R92" s="210"/>
      <c r="S92" s="210"/>
      <c r="T92" s="47"/>
      <c r="U92" s="48"/>
      <c r="V92" s="111"/>
      <c r="W92" s="111"/>
      <c r="X92" s="111"/>
      <c r="Y92" s="111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</row>
    <row r="93" spans="1:44" hidden="1" outlineLevel="1" x14ac:dyDescent="0.3">
      <c r="A93" s="39">
        <v>90</v>
      </c>
      <c r="B93" s="116" t="str">
        <f>IF($U93=1,Data!$E$4,"")&amp;
IF($U93=2,Data!$E$5,"")&amp;
IF($U93=3,Data!$E$6,"")&amp;
IF($U93=4,Data!$E$7,"")&amp;
IF($U93=5,Data!$E$8,"")&amp;
IF($U93=6,Data!$E$9,"")&amp;
IF($U93=7,Data!$E$10,"")&amp;
IF($U93=8,Data!$E$11,"")&amp;
IF($U93=9,Data!$E$12,"")&amp;
IF($U93=10,Data!$E$13,"")&amp;
IF($U93=11,Data!$E$14,"")&amp;
IF($U93=12,Data!$E$15,"")&amp;
IF($U93=13,Data!$E$16,"")&amp;
IF($U93=14,Data!$E$17,"")&amp;
IF($U93=15,Data!$E$18,"")&amp;
IF($U93=16,Data!$E$19,"")&amp;
IF($U93=17,Data!$E$20,"")&amp;
IF($U93=18,Data!$E$21,"")&amp;
IF($U93=19,Data!$E$22,"")&amp;
IF($U93=20,Data!$E$23,"")&amp;
IF($U93=21,Data!$E$24,"")&amp;
IF($U93=22,Data!$E$25,"")&amp;
IF($U93=23,Data!$E$26,"")&amp;
IF($U93=24,Data!$E$27,"")&amp;
IF($U93=25,Data!$E$28,"")&amp;
IF($U93=26,Data!$E$29,"")&amp;
IF($U93=27,Data!$E$30,"")&amp;
IF($U93=28,Data!$E$31,"")&amp;
IF($U93=29,Data!$E$32,"")&amp;
IF($U93=30,Data!$E$33,"")&amp;
IF($U93=31,Data!$E$34,"")&amp;
IF($U93=32,Data!$E$35,"")&amp;
IF($U93=33,Data!$E$36,"")&amp;
IF($U93=34,Data!$E$37,"")&amp;
IF($U93=35,Data!$E$38,"")&amp;
IF($U93=36,Data!$E$39,"")&amp;
IF($U93=37,Data!$E$40,"")&amp;
IF($U93=38,Data!$E$41,"")&amp;
IF($U93=39,Data!$E$42,"")&amp;
IF($U93=40,Data!$E$43,"")&amp;
IF($U93=41,Data!$E$124,"")&amp;
IF($U93=42,Data!$E$126,"")&amp;
IF($U93=43,Data!$E$127,"")</f>
        <v/>
      </c>
      <c r="C93" s="116" t="str">
        <f t="shared" si="1"/>
        <v/>
      </c>
      <c r="D93" s="40" t="str">
        <f>IF($U93=1,Data!$G$4,"")&amp;
IF($U93=2,Data!$G$5,"")&amp;
IF($U93=3,Data!$G$6,"")&amp;
IF($U93=4,Data!$G$7,"")&amp;
IF($U93=5,Data!$G$8,"")&amp;
IF($U93=6,Data!$G$9,"")&amp;
IF($U93=7,Data!$G$10,"")&amp;
IF($U93=8,Data!$G$11,"")&amp;
IF($U93=9,Data!$G$12,"")&amp;
IF($U93=10,Data!$G$13,"")&amp;
IF($U93=11,Data!$G$14,"")&amp;
IF($U93=12,Data!$G$15,"")&amp;
IF($U93=13,Data!$G$16,"")&amp;
IF($U93=14,Data!$G$17,"")&amp;
IF($U93=15,Data!$G$18,"")&amp;
IF($U93=16,Data!$G$19,"")&amp;
IF($U93=17,Data!$G$20,"")&amp;
IF($U93=18,Data!$G$21,"")&amp;
IF($U93=19,Data!$G$22,"")&amp;
IF($U93=20,Data!$G$23,"")&amp;
IF($U93=21,Data!$G$24,"")&amp;
IF($U93=22,Data!$G$25,"")&amp;
IF($U93=23,Data!$G$26,"")&amp;
IF($U93=24,Data!$G$27,"")&amp;
IF($U93=25,Data!$G$28,"")&amp;
IF($U93=26,Data!$G$29,"")&amp;
IF($U93=27,Data!$G$30,"")&amp;
IF($U93=28,Data!$G$31,"")&amp;
IF($U93=29,Data!$G$32,"")&amp;
IF($U93=30,Data!$G$33,"")&amp;
IF($U93=31,Data!$G$34,"")&amp;
IF($U93=32,Data!$G$35,"")&amp;
IF($U93=33,Data!$G$36,"")&amp;
IF($U93=34,Data!$G$37,"")&amp;
IF($U93=35,Data!$G$38,"")&amp;
IF($U93=36,Data!$G$39,"")&amp;
IF($U93=37,Data!$G$40,"")&amp;
IF($U93=38,Data!$G$41,"")&amp;
IF($U93=39,Data!$G$42,"")&amp;
IF($U93=40,Data!$G$43,"")&amp;
IF($U93=41,Data!$G$44,"")&amp;
IF($U93=42,Data!$G$45,"")&amp;
IF($U93=43,Data!$G$46,"")&amp;
IF($U93=44,Data!$G$47,"")&amp;
IF($U93=45,Data!$G$48,"")&amp;
IF($U93=46,Data!$G$49,"")&amp;
IF($U93=47,Data!$G$50,"")&amp;
IF($U93=48,Data!$G$51,"")&amp;
IF($U93=49,Data!$G$52,"")&amp;
IF($U93=50,Data!$G$53,"")&amp;
IF($U93=51,Data!$G$54,"")&amp;
IF($U93=52,Data!$G$55,"")&amp;
IF($U93=53,Data!$G$56,"")&amp;
IF($U93=54,Data!$G$57,"")&amp;
IF($U93=55,Data!$G$58,"")&amp;
IF($U93=56,Data!$G$59,"")&amp;
IF($U93=57,Data!$G$60,"")&amp;
IF($U93=58,Data!$G$61,"")&amp;
IF($U93=59,Data!$G$62,"")&amp;
IF($U93=60,Data!$G$63,"")&amp;
IF($U93=61,Data!$G$64,"")&amp;
IF($U93=62,Data!$G$65,"")&amp;
IF($U93=63,Data!$G$66,"")&amp;
IF($U93=64,Data!$G$67,"")&amp;
IF($U93=65,Data!$G$68,"")&amp;
IF($U93=66,Data!$G$69,"")&amp;
IF($U93=67,Data!$G$70,"")&amp;
IF($U93=68,Data!$G$71,"")&amp;
IF($U93=69,Data!$G$72,"")&amp;
IF($U93=70,Data!$G$73,"")&amp;
IF($U93=71,Data!$G$74,"")&amp;
IF($U93=72,Data!$G$75,"")&amp;
IF($U93=73,Data!$G$76,"")&amp;
IF($U93=74,Data!$G$77,"")&amp;
IF($U93=75,Data!$G$78,"")&amp;
IF($U93=76,Data!$G$79,"")&amp;
IF($U93=77,Data!$G$80,"")&amp;
IF($U93=78,Data!$G$81,"")&amp;
IF($U93=79,Data!$G$82,"")&amp;
IF($U93=80,Data!$G$83,"")&amp;
IF($U93=81,Data!$G$84,"")&amp;
IF($U93=82,Data!$G$85,"")&amp;
IF($U93=83,Data!$G$86,"")&amp;
IF($U93=84,Data!$G$87,"")&amp;
IF($U93=85,Data!$G$88,"")&amp;
IF($U93=86,Data!$G$89,"")&amp;
IF($U93=87,Data!$G$90,"")&amp;
IF($U93=88,Data!$G$91,"")&amp;
IF($U93=89,Data!$G$92,"")&amp;
IF($U93=90,Data!$G$93,"")&amp;
IF($U93=91,Data!$G$94,"")&amp;
IF($U93=92,Data!$G$95,"")&amp;
IF($U93=93,Data!$G$96,"")&amp;
IF($U93=94,Data!$G$97,"")&amp;
IF($U93=95,Data!$G$98,"")&amp;
IF($U93=96,Data!$G$99,"")&amp;
IF($U93=97,Data!$G$100,"")&amp;
IF($U93=98,Data!$G$101,"")&amp;
IF($U93=99,Data!$G$102,"")&amp;
IF($U93=100,Data!$G$103,"")&amp;
IF($U93=101,Data!$G$104,"")&amp;
IF($U93=102,Data!$G$105,"")&amp;
IF($U93=103,Data!$G$106,"")&amp;
IF($U93=104,Data!$G$107,"")&amp;
IF($U93=105,Data!$G$108,"")&amp;
IF($U93=106,Data!$G$109,"")&amp;
IF($U93=107,Data!$G$110,"")&amp;
IF($U93=108,Data!$G$111,"")&amp;
IF($U93=109,Data!$G$112,"")&amp;
IF($U93=100,Data!$G$113,"")&amp;
IF($U93=111,Data!$G$114,"")&amp;
IF($U93=112,Data!$G$115,"")&amp;
IF($U93=113,Data!$G$116,"")&amp;
IF($U93=114,Data!$G$117,"")&amp;
IF($U93=115,Data!$G$118,"")&amp;
IF($U93=116,Data!$G$119,"")&amp;
IF($U93=117,Data!$G$120,"")&amp;
IF($U93=118,Data!$G$121,"")&amp;
IF($U93=119,Data!$G$122,"")&amp;
IF($U93=120,Data!$G$123,"")</f>
        <v/>
      </c>
      <c r="E93" s="41" t="str">
        <f>IF($U93=1,Data!$I$4&amp;" LED","")&amp;
IF($U93=2,Data!$I$5&amp;" LED","")&amp;
IF($U93=3,Data!$I$6&amp;" LED","")&amp;
IF($U93=4,Data!$I$7&amp;" LED","")&amp;
IF($U93=5,Data!$I$8&amp;" LED","")&amp;
IF($U93=6,Data!$I$9&amp;" LED","")&amp;
IF($U93=7,Data!$I$10&amp;" LED","")&amp;
IF($U93=8,Data!$I$11&amp;" LED","")&amp;
IF($U93=9,Data!$I$12&amp;" LED","")&amp;
IF($U93=10,Data!$I$13&amp;" LED","")&amp;
IF($U93=11,Data!$I$14&amp;" LED","")&amp;
IF($U93=12,Data!$I$15&amp;" LED","")&amp;
IF($U93=13,Data!$I$16&amp;" LED","")&amp;
IF($U93=14,Data!$I$17&amp;" LED","")&amp;
IF($U93=15,Data!$I$18&amp;" LED","")&amp;
IF($U93=16,Data!$I$19&amp;" LED","")&amp;
IF($U93=17,Data!$I$20&amp;" LED","")&amp;
IF($U93=18,Data!$I$21&amp;" LED","")&amp;
IF($U93=19,Data!$I$22&amp;" LED","")&amp;
IF($U93=20,Data!$I$23&amp;" LED","")&amp;
IF($U93=21,Data!$I$24&amp;" LED","")&amp;
IF($U93=22,Data!$I$25&amp;" LED","")&amp;
IF($U93=23,Data!$I$26&amp;" LED","")&amp;
IF($U93=24,Data!$I$27&amp;" LED","")&amp;
IF($U93=25,Data!$I$28&amp;" LED","")&amp;
IF($U93=26,Data!$I$29&amp;" LED","")&amp;
IF($U93=27,Data!$I$30&amp;" LED","")&amp;
IF($U93=28,Data!$I$31&amp;" LED","")&amp;
IF($U93=29,Data!$I$32&amp;" LED","")&amp;
IF($U93=30,Data!$I$33&amp;" LED","")&amp;
IF($U93=31,Data!$I$34&amp;" LED","")&amp;
IF($U93=32,Data!$I$35&amp;" LED","")&amp;
IF($U93=33,Data!$I$36&amp;" LED","")&amp;
IF($U93=34,Data!$I$37&amp;" LED","")&amp;
IF($U93=35,Data!$I$38&amp;" LED","")&amp;
IF($U93=36,Data!$I$39&amp;" LED","")&amp;
IF($U93=37,Data!$I$40&amp;" LED","")&amp;
IF($U93=38,Data!$I$41&amp;" LED","")&amp;
IF($U93=39,Data!$I$42&amp;" LED","")&amp;
IF($U93=40,Data!$I$43&amp;" LED","")&amp;
IF($U93=41,Data!$I$44&amp;" LED","")&amp;
IF($U93=42,Data!$I$45&amp;" LED","")&amp;
IF($U93=43,Data!$I$46&amp;" LED","")&amp;
IF($U93=44,Data!$I$47&amp;" LED","")&amp;
IF($U93=45,Data!$I$48&amp;" LED","")&amp;
IF($U93=46,Data!$I$49&amp;" LED","")&amp;
IF($U93=47,Data!$I$50&amp;" LED","")&amp;
IF($U93=48,Data!$I$51&amp;" LED","")&amp;
IF($U93=49,Data!$I$52&amp;" LED","")&amp;
IF($U93=50,Data!$I$53&amp;" LED","")&amp;
IF($U93=51,Data!$I$54&amp;" LED","")&amp;
IF($U93=52,Data!$I$55&amp;" LED","")&amp;
IF($U93=53,Data!$I$56&amp;" LED","")&amp;
IF($U93=54,Data!$I$57&amp;" LED","")&amp;
IF($U93=55,Data!$I$58&amp;" LED","")&amp;
IF($U93=56,Data!$I$59&amp;" LED","")&amp;
IF($U93=57,Data!$I$60&amp;" LED","")&amp;
IF($U93=58,Data!$I$61&amp;" LED","")&amp;
IF($U93=59,Data!$I$62&amp;" LED","")&amp;
IF($U93=60,Data!$I$63&amp;" LED","")&amp;
IF($U93=61,Data!$I$64&amp;" LED","")&amp;
IF($U93=62,Data!$I$65&amp;" LED","")&amp;
IF($U93=63,Data!$I$66&amp;" LED","")&amp;
IF($U93=64,Data!$I$67&amp;" LED","")&amp;
IF($U93=65,Data!$I$68&amp;" LED","")&amp;
IF($U93=66,Data!$I$69&amp;" LED","")&amp;
IF($U93=67,Data!$I$70&amp;" LED","")&amp;
IF($U93=68,Data!$I$71&amp;" LED","")&amp;
IF($U93=69,Data!$I$72&amp;" LED","")&amp;
IF($U93=70,Data!$I$73&amp;" LED","")&amp;
IF($U93=71,Data!$I$74&amp;" LED","")&amp;
IF($U93=72,Data!$I$75&amp;" LED","")&amp;
IF($U93=73,Data!$I$76&amp;" LED","")&amp;
IF($U93=74,Data!$I$77&amp;" LED","")&amp;
IF($U93=75,Data!$I$78&amp;" LED","")&amp;
IF($U93=76,Data!$I$79&amp;" LED","")&amp;
IF($U93=77,Data!$I$80&amp;" LED","")&amp;
IF($U93=78,Data!$I$81&amp;" LED","")&amp;
IF($U93=79,Data!$I$82&amp;" LED","")&amp;
IF($U93=80,Data!$I$83&amp;" LED","")&amp;
IF($U93=81,Data!$I$84&amp;" LED","")&amp;
IF($U93=82,Data!$I$85&amp;" LED","")&amp;
IF($U93=83,Data!$I$86&amp;" LED","")&amp;
IF($U93=84,Data!$I$87&amp;" LED","")&amp;
IF($U93=85,Data!$I$88&amp;" LED","")&amp;
IF($U93=86,Data!$I$89&amp;" LED","")&amp;
IF($U93=87,Data!$I$90&amp;" LED","")&amp;
IF($U93=88,Data!$I$91&amp;" LED","")&amp;
IF($U93=89,Data!$I$92&amp;" LED","")&amp;
IF($U93=90,Data!$I$93&amp;" LED","")&amp;
IF($U93=91,Data!$I$94&amp;" LED","")&amp;
IF($U93=92,Data!$I$95&amp;" LED","")&amp;
IF($U93=93,Data!$I$96&amp;" LED","")&amp;
IF($U93=94,Data!$I$97&amp;" LED","")&amp;
IF($U93=95,Data!$I$98&amp;" LED","")&amp;
IF($U93=96,Data!$I$99&amp;" LED","")&amp;
IF($U93=97,Data!$I$100&amp;" LED","")&amp;
IF($U93=98,Data!$I$101&amp;" LED","")&amp;
IF($U93=99,Data!$I$102&amp;" LED","")&amp;
IF($U93=100,Data!$I1132&amp;" LED","")&amp;
IF($U93=101,Data!$I$104&amp;" LED","")&amp;
IF($U93=102,Data!$I$105&amp;" LED","")&amp;
IF($U93=103,Data!$I$106&amp;" LED","")&amp;
IF($U93=104,Data!$I$107&amp;" LED","")&amp;
IF($U93=105,Data!$I$108&amp;" LED","")&amp;
IF($U93=106,Data!$I$109&amp;" LED","")&amp;
IF($U93=107,Data!$I$110&amp;" LED","")&amp;
IF($U93=108,Data!$I$111&amp;" LED","")&amp;
IF($U93=109,Data!$I$112&amp;" LED","")&amp;
IF($U93=110,Data!$I$113&amp;" LED","")&amp;
IF($U93=111,Data!$I$114&amp;" LED","")&amp;
IF($U93=112,Data!$I$115&amp;" LED","")&amp;
IF($U93=113,Data!$I$116&amp;" LED","")&amp;
IF($U93=114,Data!$I$117&amp;" LED","")&amp;
IF($U93=115,Data!$I$118&amp;" LED","")&amp;
IF($U93=116,Data!$I$119&amp;" LED","")&amp;
IF($U93=117,Data!$I$120&amp;" LED","")&amp;
IF($U93=118,Data!$I$121&amp;" LED","")&amp;
IF($U93=119,Data!$I$122&amp;" LED","")&amp;
IF($U93=120,Data!$I$123&amp;" LED","")</f>
        <v/>
      </c>
      <c r="F93" s="42" t="str">
        <f xml:space="preserve">
IF($U93=1,Data!$J$4&amp;" lm","")&amp;
IF($U93=2,Data!$J$5&amp;" lm","")&amp;
IF($U93=3,Data!$J$6&amp;" lm","")&amp;
IF($U93=4,Data!$J$7&amp;" lm","")&amp;
IF($U93=5,Data!$J$8&amp;" lm","")&amp;
IF($U93=6,Data!$J$9&amp;" lm","")&amp;
IF($U93=7,Data!$J$10&amp;" lm","")&amp;
IF($U93=8,Data!$J$11&amp;" lm","")&amp;
IF($U93=9,Data!$J$12&amp;" lm","")&amp;
IF($U93=10,Data!$J$13&amp;" lm","")&amp;
IF($U93=11,Data!$J$14&amp;" lm","")&amp;
IF($U93=12,Data!$J$15&amp;" lm","")&amp;
IF($U93=13,Data!$J$16&amp;" lm","")&amp;
IF($U93=14,Data!$J$17&amp;" lm","")&amp;
IF($U93=15,Data!$J$18&amp;" lm","")&amp;
IF($U93=16,Data!$J$19&amp;" lm","")&amp;
IF($U93=17,Data!$J$20&amp;" lm","")&amp;
IF($U93=18,Data!$J$21&amp;" lm","")&amp;
IF($U93=19,Data!$J$22&amp;" lm","")&amp;
IF($U93=20,Data!$J$23&amp;" lm","")&amp;
IF($U93=21,Data!$J$24&amp;" lm","")&amp;
IF($U93=22,Data!$J$25&amp;" lm","")&amp;
IF($U93=23,Data!$J$26&amp;" lm","")&amp;
IF($U93=24,Data!$J$27&amp;" lm","")&amp;
IF($U93=25,Data!$J$28&amp;" lm","")&amp;
IF($U93=26,Data!$J$29&amp;" lm","")&amp;
IF($U93=27,Data!$J$30&amp;" lm","")&amp;
IF($U93=28,Data!$J$31&amp;" lm","")&amp;
IF($U93=29,Data!$J$32&amp;" lm","")&amp;
IF($U93=30,Data!$J$33&amp;" lm","")&amp;
IF($U93=31,Data!$J$34&amp;" lm","")&amp;
IF($U93=32,Data!$J$35&amp;" lm","")&amp;
IF($U93=33,Data!$J$36&amp;" lm","")&amp;
IF($U93=34,Data!$J$37&amp;" lm","")&amp;
IF($U93=35,Data!$J$38&amp;" lm","")&amp;
IF($U93=36,Data!$J$39&amp;" lm","")&amp;
IF($U93=37,Data!$J$40&amp;" lm","")&amp;
IF($U93=38,Data!$J$41&amp;" lm","")&amp;
IF($U93=39,Data!$J$42&amp;" lm","")&amp;
IF($U93=40,Data!$J$43&amp;" lm","")&amp;
IF($U93=41,Data!$J$44&amp;" lm","")&amp;
IF($U93=42,Data!$J$45&amp;" lm","")&amp;
IF($U93=43,Data!$J$46&amp;" lm","")&amp;
IF($U93=44,Data!$J$47&amp;" lm","")&amp;
IF($U93=45,Data!$J$48&amp;" lm","")&amp;
IF($U93=46,Data!$J$49&amp;" lm","")&amp;
IF($U93=47,Data!$J$50&amp;" lm","")&amp;
IF($U93=48,Data!$J$51&amp;" lm","")&amp;
IF($U93=49,Data!$J$52&amp;" lm","")&amp;
IF($U93=50,Data!$J$53&amp;" lm","")&amp;
IF($U93=51,Data!$J$54&amp;" lm","")&amp;
IF($U93=52,Data!$J$55&amp;" lm","")&amp;
IF($U93=53,Data!$J$56&amp;" lm","")&amp;
IF($U93=54,Data!$J$57&amp;" lm","")&amp;
IF($U93=55,Data!$J$58&amp;" lm","")&amp;
IF($U93=56,Data!$J$59&amp;" lm","")&amp;
IF($U93=57,Data!$J$60&amp;" lm","")&amp;
IF($U93=58,Data!$J$61&amp;" lm","")&amp;
IF($U93=59,Data!$J$62&amp;" lm","")&amp;
IF($U93=60,Data!$J$63&amp;" lm","")&amp;
IF($U93=61,Data!$J$64&amp;" lm","")&amp;
IF($U93=62,Data!$J$65&amp;" lm","")&amp;
IF($U93=63,Data!$J$66&amp;" lm","")&amp;
IF($U93=64,Data!$J$67&amp;" lm","")&amp;
IF($U93=65,Data!$J$68&amp;" lm","")&amp;
IF($U93=66,Data!$J$69&amp;" lm","")&amp;
IF($U93=67,Data!$J$70&amp;" lm","")&amp;
IF($U93=68,Data!$J$71&amp;" lm","")&amp;
IF($U93=69,Data!$J$72&amp;" lm","")&amp;
IF($U93=70,Data!$J$73&amp;" lm","")&amp;
IF($U93=71,Data!$J$74&amp;" lm","")&amp;
IF($U93=72,Data!$J$75&amp;" lm","")&amp;
IF($U93=73,Data!$J$76&amp;" lm","")&amp;
IF($U93=74,Data!$J$77&amp;" lm","")&amp;
IF($U93=75,Data!$J$78&amp;" lm","")&amp;
IF($U93=76,Data!$J$79&amp;" lm","")&amp;
IF($U93=77,Data!$J$80&amp;" lm","")&amp;
IF($U93=78,Data!$J$81&amp;" lm","")&amp;
IF($U93=79,Data!$J$82&amp;" lm","")&amp;
IF($U93=80,Data!$J$83&amp;" lm","")&amp;
IF($U93=81,Data!$J$84&amp;" lm","")&amp;
IF($U93=82,Data!$J$85&amp;" lm","")&amp;
IF($U93=83,Data!$J$86&amp;" lm","")&amp;
IF($U93=84,Data!$J$87&amp;" lm","")&amp;
IF($U93=85,Data!$J$88&amp;" lm","")&amp;
IF($U93=86,Data!$J$89&amp;" lm","")&amp;
IF($U93=87,Data!$J$90&amp;" lm","")&amp;
IF($U93=88,Data!$J$91&amp;" lm","")&amp;
IF($U93=89,Data!$J$92&amp;" lm","")&amp;
IF($U93=90,Data!$J$93&amp;" lm","")&amp;
IF($U93=91,Data!$J$94&amp;" lm","")&amp;
IF($U93=92,Data!$J$95&amp;" lm","")&amp;
IF($U93=93,Data!$J$96&amp;" lm","")&amp;
IF($U93=94,Data!$J$97&amp;" lm","")&amp;
IF($U93=95,Data!$J$98&amp;" lm","")&amp;
IF($U93=96,Data!$J$99&amp;" lm","")&amp;
IF($U93=97,Data!$J$100&amp;" lm","")&amp;
IF($U93=98,Data!$J$101&amp;" lm","")&amp;
IF($U93=99,Data!$J$102&amp;" lm","")&amp;
IF($U93=100,Data!$J$103&amp;" lm","")&amp;
IF($U93=101,Data!$J$104&amp;" lm","")&amp;
IF($U93=102,Data!$J$105&amp;" lm","")&amp;
IF($U93=103,Data!$J$106&amp;" lm","")&amp;
IF($U93=104,Data!$J$107&amp;" lm","")&amp;
IF($U93=105,Data!$J$108&amp;" lm","")&amp;
IF($U93=106,Data!$J$109&amp;" lm","")&amp;
IF($U93=107,Data!$J$110&amp;" lm","")&amp;
IF($U93=108,Data!$J$111&amp;" lm","")&amp;
IF($U93=109,Data!$J$112&amp;" lm","")&amp;
IF($U93=110,Data!$J$113&amp;" lm","")&amp;
IF($U93=111,Data!$J$114&amp;" lm","")&amp;
IF($U93=112,Data!$J$115&amp;" lm","")&amp;
IF($U93=113,Data!$J$116&amp;" lm","")&amp;
IF($U93=114,Data!$J$117&amp;" lm","")&amp;
IF($U93=115,Data!$J$118&amp;" lm","")&amp;
IF($U93=116,Data!$J$109&amp;" lm","")&amp;
IF($U93=117,Data!$J$120&amp;" lm","")&amp;
IF($U93=118,Data!$J$121&amp;" lm","")&amp;
IF($U93=119,Data!$J$122&amp;" lm","")&amp;
IF($U93=120,Data!$J$123&amp;" lm","")</f>
        <v/>
      </c>
      <c r="G93" s="43" t="str">
        <f xml:space="preserve">
IF($U93=1,Data!$H$4,"")&amp;
IF($U93=2,Data!$H$5,"")&amp;
IF($U93=3,Data!$H$6,"")&amp;
IF($U93=4,Data!$H$7,"")&amp;
IF($U93=5,Data!$H$8,"")&amp;
IF($U93=6,Data!$H$9,"")&amp;
IF($U93=7,Data!$H$10,"")&amp;
IF($U93=8,Data!$H$11,"")&amp;
IF($U93=9,Data!$H$12,"")&amp;
IF($U93=10,Data!$H$13,"")&amp;
IF($U93=11,Data!$H$14,"")&amp;
IF($U93=12,Data!$H$15,"")&amp;
IF($U93=13,Data!$H$16,"")&amp;
IF($U93=14,Data!$H$17,"")&amp;
IF($U93=15,Data!$H$18,"")&amp;
IF($U93=16,Data!$H$19,"")&amp;
IF($U93=17,Data!$H$20,"")&amp;
IF($U93=18,Data!$H$21,"")&amp;
IF($U93=19,Data!$H$22,"")&amp;
IF($U93=20,Data!$H$23,"")&amp;
IF($U93=21,Data!$H$24,"")&amp;
IF($U93=22,Data!$H$25,"")&amp;
IF($U93=23,Data!$H$26,"")&amp;
IF($U93=24,Data!$H$27,"")&amp;
IF($U93=25,Data!$H$28,"")&amp;
IF($U93=26,Data!$H$29,"")&amp;
IF($U93=27,Data!$H$30,"")&amp;
IF($U93=28,Data!$H$31,"")&amp;
IF($U93=29,Data!$H$32,"")&amp;
IF($U93=30,Data!$H$33,"")&amp;
IF($U93=31,Data!$H$34,"")&amp;
IF($U93=32,Data!$H$35,"")&amp;
IF($U93=33,Data!$H$36,"")&amp;
IF($U93=34,Data!$H$37,"")&amp;
IF($U93=35,Data!$H$38,"")&amp;
IF($U93=36,Data!$H$39,"")&amp;
IF($U93=37,Data!$H$40,"")&amp;
IF($U93=38,Data!$H$41,"")&amp;
IF($U93=39,Data!$H$42,"")&amp;
IF($U93=40,Data!$H$43,"")&amp;
IF($U93=41,Data!$H$44,"")&amp;
IF($U93=42,Data!$H$45,"")&amp;
IF($U93=43,Data!$H$46,"")&amp;
IF($U93=44,Data!$H$47,"")&amp;
IF($U93=45,Data!$H$48,"")&amp;
IF($U93=46,Data!$H$49,"")&amp;
IF($U93=47,Data!$H$50,"")&amp;
IF($U93=48,Data!$H$51,"")&amp;
IF($U93=49,Data!$H$52,"")&amp;
IF($U93=50,Data!$H$53,"")&amp;
IF($U93=51,Data!$H$54,"")&amp;
IF($U93=52,Data!$H$55,"")&amp;
IF($U93=53,Data!$H$56,"")&amp;
IF($U93=54,Data!$H$57,"")&amp;
IF($U93=55,Data!$H$58,"")&amp;
IF($U93=56,Data!$H$59,"")&amp;
IF($U93=57,Data!$H$60,"")&amp;
IF($U93=58,Data!$H$61,"")&amp;
IF($U93=59,Data!$H$62,"")&amp;
IF($U93=60,Data!$H$63,"")&amp;
IF($U93=61,Data!$H$64,"")&amp;
IF($U93=62,Data!$H$65,"")&amp;
IF($U93=63,Data!$H$66,"")&amp;
IF($U93=64,Data!$H$67,"")&amp;
IF($U93=65,Data!$H$68,"")&amp;
IF($U93=66,Data!$H$69,"")&amp;
IF($U93=67,Data!$H$70,"")&amp;
IF($U93=68,Data!$H$71,"")&amp;
IF($U93=69,Data!$H$72,"")&amp;
IF($U93=70,Data!$H$73,"")&amp;
IF($U93=71,Data!$H$74,"")&amp;
IF($U93=72,Data!$H$75,"")&amp;
IF($U93=73,Data!$H$76,"")&amp;
IF($U93=74,Data!$H$77,"")&amp;
IF($U93=75,Data!$H$78,"")&amp;
IF($U93=76,Data!$H$79,"")&amp;
IF($U93=77,Data!$H$80,"")&amp;
IF($U93=78,Data!$H$81,"")&amp;
IF($U93=79,Data!$H$82,"")&amp;
IF($U93=80,Data!$H$83,"")&amp;
IF($U93=81,Data!$H$84,"")&amp;
IF($U93=82,Data!$H$85,"")&amp;
IF($U93=83,Data!$H$86,"")&amp;
IF($U93=84,Data!$H$87,"")&amp;
IF($U93=85,Data!$H$88,"")&amp;
IF($U93=86,Data!$H$89,"")&amp;
IF($U93=87,Data!$H$90,"")&amp;
IF($U93=88,Data!$H$91,"")&amp;
IF($U93=89,Data!$H$92,"")&amp;
IF($U93=90,Data!$H$93,"")&amp;
IF($U93=91,Data!$H$94,"")&amp;
IF($U93=92,Data!$H$95,"")&amp;
IF($U93=93,Data!$H$96,"")&amp;
IF($U93=94,Data!$H$97,"")&amp;
IF($U93=95,Data!$H$98,"")&amp;
IF($U93=96,Data!$H$99,"")&amp;
IF($U93=97,Data!$H$100,"")&amp;
IF($U93=98,Data!$H$101,"")&amp;
IF($U93=99,Data!$H$102,"")&amp;
IF($U93=100,Data!$H$103,"")&amp;
IF($U93=101,Data!$H$104,"")&amp;
IF($U93=102,Data!$H$105,"")&amp;
IF($U93=103,Data!$H$106,"")&amp;
IF($U93=104,Data!$H$107,"")&amp;
IF($U93=105,Data!$H$108,"")&amp;
IF($U93=106,Data!$H$109,"")&amp;
IF($U93=107,Data!$H$110,"")&amp;
IF($U93=108,Data!$H$111,"")&amp;
IF($U93=109,Data!$H$112,"")&amp;
IF($U93=110,Data!$H$113,"")&amp;
IF($U93=111,Data!$H$114,"")&amp;
IF($U93=112,Data!$H$115,"")&amp;
IF($U93=113,Data!$H$116,"")&amp;
IF($U93=114,Data!$H$117,"")&amp;
IF($U93=115,Data!$H$118,"")&amp;
IF($U93=116,Data!$H$119,"")&amp;
IF($U93=117,Data!$H$120,"")&amp;
IF($U93=118,Data!$H$121,"")&amp;
IF($U93=119,Data!$H$122,"")&amp;
IF($U93=120,Data!$H$123,"")</f>
        <v/>
      </c>
      <c r="H93" s="44" t="str">
        <f>IF($U93=1,Data!$V$4&amp;" W","")&amp;
IF($U93=2,Data!$V$5&amp;" W","")&amp;
IF($U93=3,Data!$V$6&amp;" W","")&amp;
IF($U93=4,Data!$V$7&amp;" W","")&amp;
IF($U93=5,Data!$V$8&amp;" W","")&amp;
IF($U93=6,Data!$V$9&amp;" W","")&amp;
IF($U93=7,Data!$V$10&amp;" W","")&amp;
IF($U93=8,Data!$V$11&amp;" W","")&amp;
IF($U93=9,Data!$V$12&amp;" W","")&amp;
IF($U93=10,Data!$V$13&amp;" W","")&amp;
IF($U93=11,Data!$V$14&amp;" W","")&amp;
IF($U93=12,Data!$V$15&amp;" W","")&amp;
IF($U93=13,Data!$V$16&amp;" W","")&amp;
IF($U93=14,Data!$V$17&amp;" W","")&amp;
IF($U93=15,Data!$V$18&amp;" W","")&amp;
IF($U93=16,Data!$V$19&amp;" W","")&amp;
IF($U93=17,Data!$V$20&amp;" W","")&amp;
IF($U93=18,Data!$V$21&amp;" W","")&amp;
IF($U93=19,Data!$V$22&amp;" W","")&amp;
IF($U93=20,Data!$V$23&amp;" W","")&amp;
IF($U93=21,Data!$V$24&amp;" W","")&amp;
IF($U93=22,Data!$V$25&amp;" W","")&amp;
IF($U93=23,Data!$V$26&amp;" W","")&amp;
IF($U93=24,Data!$V$27&amp;" W","")&amp;
IF($U93=25,Data!$V$28&amp;" W","")&amp;
IF($U93=26,Data!$V$29&amp;" W","")&amp;
IF($U93=27,Data!$V$30&amp;" W","")&amp;
IF($U93=28,Data!$V$31&amp;" W","")&amp;
IF($U93=29,Data!$V$32&amp;" W","")&amp;
IF($U93=30,Data!$V$33&amp;" W","")&amp;
IF($U93=31,Data!$V$34&amp;" W","")&amp;
IF($U93=32,Data!$V$35&amp;" W","")&amp;
IF($U93=33,Data!$V$36&amp;" W","")&amp;
IF($U93=34,Data!$V$37&amp;" W","")&amp;
IF($U93=35,Data!$V$38&amp;" W","")&amp;
IF($U93=36,Data!$V$39&amp;" W","")&amp;
IF($U93=37,Data!$V$40&amp;" W","")&amp;
IF($U93=38,Data!$V$41&amp;" W","")&amp;
IF($U93=39,Data!$V$42&amp;" W","")&amp;
IF($U93=40,Data!$V$43&amp;" W","")&amp;
IF($U93=41,Data!$V$44&amp;" W","")&amp;
IF($U93=42,Data!$V$45&amp;" W","")&amp;
IF($U93=43,Data!$V$46&amp;" W","")&amp;
IF($U93=44,Data!$V$47&amp;" W","")&amp;
IF($U93=45,Data!$V$48&amp;" W","")&amp;
IF($U93=46,Data!$V$49&amp;" W","")&amp;
IF($U93=47,Data!$V$50&amp;" W","")&amp;
IF($U93=48,Data!$V$51&amp;" W","")&amp;
IF($U93=49,Data!$V$52&amp;" W","")&amp;
IF($U93=50,Data!$V$53&amp;" W","")&amp;
IF($U93=51,Data!$V$54&amp;" W","")&amp;
IF($U93=52,Data!$V$55&amp;" W","")&amp;
IF($U93=53,Data!$V$56&amp;" W","")&amp;
IF($U93=54,Data!$V$57&amp;" W","")&amp;
IF($U93=55,Data!$V$58&amp;" W","")&amp;
IF($U93=56,Data!$V$59&amp;" W","")&amp;
IF($U93=57,Data!$V$60&amp;" W","")&amp;
IF($U93=58,Data!$V$61&amp;" W","")&amp;
IF($U93=59,Data!$V$62&amp;" W","")&amp;
IF($U93=60,Data!$V$63&amp;" W","")&amp;
IF($U93=61,Data!$V$64&amp;" W","")&amp;
IF($U93=62,Data!$V$65&amp;" W","")&amp;
IF($U93=63,Data!$V$66&amp;" W","")&amp;
IF($U93=64,Data!$V$67&amp;" W","")&amp;
IF($U93=65,Data!$V$68&amp;" W","")&amp;
IF($U93=66,Data!$V$69&amp;" W","")&amp;
IF($U93=67,Data!$V$70&amp;" W","")&amp;
IF($U93=68,Data!$V$71&amp;" W","")&amp;
IF($U93=69,Data!$V$72&amp;" W","")&amp;
IF($U93=70,Data!$V$73&amp;" W","")&amp;
IF($U93=71,Data!$V$74&amp;" W","")&amp;
IF($U93=72,Data!$V$75&amp;" W","")&amp;
IF($U93=73,Data!$V$76&amp;" W","")&amp;
IF($U93=74,Data!$V$77&amp;" W","")&amp;
IF($U93=75,Data!$V$78&amp;" W","")&amp;
IF($U93=76,Data!$V$79&amp;" W","")&amp;
IF($U93=77,Data!$V$80&amp;" W","")&amp;
IF($U93=78,Data!$V$81&amp;" W","")&amp;
IF($U93=79,Data!$V$82&amp;" W","")&amp;
IF($U93=80,Data!$V$83&amp;" W","")&amp;
IF($U93=81,Data!$V$84&amp;" W","")&amp;
IF($U93=82,Data!$V$85&amp;" W","")&amp;
IF($U93=83,Data!$V$86&amp;" W","")&amp;
IF($U93=84,Data!$V$87&amp;" W","")&amp;
IF($U93=85,Data!$V$88&amp;" W","")&amp;
IF($U93=86,Data!$V$89&amp;" W","")&amp;
IF($U93=87,Data!$V$90&amp;" W","")&amp;
IF($U93=88,Data!$V$91&amp;" W","")&amp;
IF($U93=89,Data!$V$92&amp;" W","")&amp;
IF($U93=90,Data!$V$93&amp;" W","")&amp;
IF($U93=91,Data!$V$94&amp;" W","")&amp;
IF($U93=92,Data!$V$95&amp;" W","")&amp;
IF($U93=93,Data!$V$96&amp;" W","")&amp;
IF($U93=94,Data!$V$97&amp;" W","")&amp;
IF($U93=95,Data!$V$98&amp;" W","")&amp;
IF($U93=96,Data!$V$99&amp;" W","")&amp;
IF($U93=97,Data!$V$100&amp;" W","")&amp;
IF($U93=98,Data!$V$101&amp;" W","")&amp;
IF($U93=99,Data!$V$102&amp;" W","")&amp;
IF($U93=100,Data!$V$103&amp;" W","")&amp;
IF($U93=101,Data!$V193&amp;" W","")&amp;
IF($U93=102,Data!$V$105&amp;" W","")&amp;
IF($U93=103,Data!$V$106&amp;" W","")&amp;
IF($U93=104,Data!$V$107&amp;" W","")&amp;
IF($U93=105,Data!$V$108&amp;" W","")&amp;
IF($U93=106,Data!$V$109&amp;" W","")&amp;
IF($U93=107,Data!$V$110&amp;" W","")&amp;
IF($U93=108,Data!$V$111&amp;" W","")&amp;
IF($U93=109,Data!$V$112&amp;" W","")&amp;
IF($U93=110,Data!$V$113&amp;" W","")&amp;
IF($U93=111,Data!$V$114&amp;" W","")&amp;
IF($U93=112,Data!$V$115&amp;" W","")&amp;
IF($U93=113,Data!$V$116&amp;" W","")&amp;
IF($U93=114,Data!$V$117&amp;" W","")&amp;
IF($U93=115,Data!$V$118&amp;" W","")&amp;
IF($U93=116,Data!$V$119&amp;" W","")&amp;
IF($U93=117,Data!$V$120&amp;" W","")&amp;
IF($U93=118,Data!$V$121&amp;" W","")&amp;
IF($U93=119,Data!$V$122&amp;" W","")&amp;
IF($U93=120,Data!$V$123&amp;" W","")</f>
        <v/>
      </c>
      <c r="I93" s="42" t="str">
        <f>IF($U93=1,Data!$W$4&amp;" W","")&amp;
IF($U93=2,Data!$W$5&amp;" W","")&amp;
IF($U93=3,Data!$W$6&amp;" W","")&amp;
IF($U93=4,Data!$W$7&amp;" W","")&amp;
IF($U93=5,Data!$W$8&amp;" W","")&amp;
IF($U93=6,Data!$W$9&amp;" W","")&amp;
IF($U93=7,Data!$W$10&amp;" W","")&amp;
IF($U93=8,Data!$W$11&amp;" W","")&amp;
IF($U93=9,Data!$W$12&amp;" W","")&amp;
IF($U93=10,Data!$W$13&amp;" W","")&amp;
IF($U93=11,Data!$W$14&amp;" W","")&amp;
IF($U93=12,Data!$W$15&amp;" W","")&amp;
IF($U93=13,Data!$W$16&amp;" W","")&amp;
IF($U93=14,Data!$W$17&amp;" W","")&amp;
IF($U93=15,Data!$W$18&amp;" W","")&amp;
IF($U93=16,Data!$W$19&amp;" W","")&amp;
IF($U93=17,Data!$W$20&amp;" W","")&amp;
IF($U93=18,Data!$W$21&amp;" W","")&amp;
IF($U93=19,Data!$W$22&amp;" W","")&amp;
IF($U93=20,Data!$W$23&amp;" W","")&amp;
IF($U93=21,Data!$W$24&amp;" W","")&amp;
IF($U93=22,Data!$W$25&amp;" W","")&amp;
IF($U93=23,Data!$W$26&amp;" W","")&amp;
IF($U93=24,Data!$W$27&amp;" W","")&amp;
IF($U93=25,Data!$W$28&amp;" W","")&amp;
IF($U93=26,Data!$W$29&amp;" W","")&amp;
IF($U93=27,Data!$W$30&amp;" W","")&amp;
IF($U93=28,Data!$W$31&amp;" W","")&amp;
IF($U93=29,Data!$W$32&amp;" W","")&amp;
IF($U93=30,Data!$W$33&amp;" W","")&amp;
IF($U93=31,Data!$W$34&amp;" W","")&amp;
IF($U93=32,Data!$W$35&amp;" W","")&amp;
IF($U93=33,Data!$W$36&amp;" W","")&amp;
IF($U93=34,Data!$W$37&amp;" W","")&amp;
IF($U93=35,Data!$W$38&amp;" W","")&amp;
IF($U93=36,Data!$W$39&amp;" W","")&amp;
IF($U93=37,Data!$W$40&amp;" W","")&amp;
IF($U93=38,Data!$W$41&amp;" W","")&amp;
IF($U93=39,Data!$W$42&amp;" W","")&amp;
IF($U93=40,Data!$W$43&amp;" W","")&amp;
IF($U93=41,Data!$W$44&amp;" W","")&amp;
IF($U93=42,Data!$W$45&amp;" W","")&amp;
IF($U93=43,Data!$W$46&amp;" W","")&amp;
IF($U93=44,Data!$W$47&amp;" W","")&amp;
IF($U93=45,Data!$W$48&amp;" W","")&amp;
IF($U93=46,Data!$W$49&amp;" W","")&amp;
IF($U93=47,Data!$W$50&amp;" W","")&amp;
IF($U93=48,Data!$W$51&amp;" W","")&amp;
IF($U93=49,Data!$W$52&amp;" W","")&amp;
IF($U93=50,Data!$W$53&amp;" W","")&amp;
IF($U93=51,Data!$W$54&amp;" W","")&amp;
IF($U93=52,Data!$W$55&amp;" W","")&amp;
IF($U93=53,Data!$W$56&amp;" W","")&amp;
IF($U93=54,Data!$W$57&amp;" W","")&amp;
IF($U93=55,Data!$W$58&amp;" W","")&amp;
IF($U93=56,Data!$W$59&amp;" W","")&amp;
IF($U93=57,Data!$W$60&amp;" W","")&amp;
IF($U93=58,Data!$W$61&amp;" W","")&amp;
IF($U93=59,Data!$W$62&amp;" W","")&amp;
IF($U93=60,Data!$W$63&amp;" W","")&amp;
IF($U93=61,Data!$W$64&amp;" W","")&amp;
IF($U93=62,Data!$W$65&amp;" W","")&amp;
IF($U93=63,Data!$W$66&amp;" W","")&amp;
IF($U93=64,Data!$W$67&amp;" W","")&amp;
IF($U93=65,Data!$W$68&amp;" W","")&amp;
IF($U93=66,Data!$W$69&amp;" W","")&amp;
IF($U93=67,Data!$W$70&amp;" W","")&amp;
IF($U93=68,Data!$W$71&amp;" W","")&amp;
IF($U93=69,Data!$W$72&amp;" W","")&amp;
IF($U93=70,Data!$W$73&amp;" W","")&amp;
IF($U93=71,Data!$W$74&amp;" W","")&amp;
IF($U93=72,Data!$W$75&amp;" W","")&amp;
IF($U93=73,Data!$W$76&amp;" W","")&amp;
IF($U93=74,Data!$W$77&amp;" W","")&amp;
IF($U93=75,Data!$W$78&amp;" W","")&amp;
IF($U93=76,Data!$W$79&amp;" W","")&amp;
IF($U93=77,Data!$W$80&amp;" W","")&amp;
IF($U93=78,Data!$W$81&amp;" W","")&amp;
IF($U93=79,Data!$W$82&amp;" W","")&amp;
IF($U93=80,Data!$W$83&amp;" W","")&amp;
IF($U93=81,Data!$W$84&amp;" W","")&amp;
IF($U93=82,Data!$W$85&amp;" W","")&amp;
IF($U93=83,Data!$W$86&amp;" W","")&amp;
IF($U93=84,Data!$W$87&amp;" W","")&amp;
IF($U93=85,Data!$W$88&amp;" W","")&amp;
IF($U93=86,Data!$W$89&amp;" W","")&amp;
IF($U93=87,Data!$W$90&amp;" W","")&amp;
IF($U93=88,Data!$W$91&amp;" W","")&amp;
IF($U93=89,Data!$W$92&amp;" W","")&amp;
IF($U93=90,Data!$W$93&amp;" W","")&amp;
IF($U93=91,Data!$W$94&amp;" W","")&amp;
IF($U93=92,Data!$W$95&amp;" W","")&amp;
IF($U93=93,Data!$W$96&amp;" W","")&amp;
IF($U93=94,Data!$W$97&amp;" W","")&amp;
IF($U93=95,Data!$W$98&amp;" W","")&amp;
IF($U93=96,Data!$W$99&amp;" W","")&amp;
IF($U93=97,Data!$W$100&amp;" W","")&amp;
IF($U93=98,Data!$W$101&amp;" W","")&amp;
IF($U93=99,Data!$W$102&amp;" W","")&amp;
IF($U93=100,Data!$W$103&amp;" W","")&amp;
IF($U93=101,Data!$V193&amp;" W","")&amp;
IF($U93=102,Data!$W$105&amp;" W","")&amp;
IF($U93=103,Data!$W$106&amp;" W","")&amp;
IF($U93=104,Data!$W$107&amp;" W","")&amp;
IF($U93=105,Data!$W$108&amp;" W","")&amp;
IF($U93=106,Data!$W$109&amp;" W","")&amp;
IF($U93=107,Data!$W$110&amp;" W","")&amp;
IF($U93=108,Data!$W$111&amp;" W","")&amp;
IF($U93=109,Data!$W$112&amp;" W","")&amp;
IF($U93=110,Data!$W$113&amp;" W","")&amp;
IF($U93=111,Data!$W$114&amp;" W","")&amp;
IF($U93=112,Data!$W$115&amp;" W","")&amp;
IF($U93=113,Data!$W$116&amp;" W","")&amp;
IF($U93=114,Data!$W$117&amp;" W","")&amp;
IF($U93=115,Data!$W$118&amp;" W","")&amp;
IF($U93=116,Data!$W$119&amp;" W","")&amp;
IF($U93=117,Data!$W$120&amp;" W","")&amp;
IF($U93=118,Data!$W$121&amp;" W","")&amp;
IF($U93=119,Data!$W$122&amp;" W","")&amp;
IF($U93=120,Data!$W$123&amp;" W","")</f>
        <v/>
      </c>
      <c r="J93" s="44" t="str">
        <f>IF($U93=1,Data!$X$4&amp;" W","")&amp;
IF($U93=2,Data!$X$5&amp;" W","")&amp;
IF($U93=3,Data!$X$6&amp;" W","")&amp;
IF($U93=4,Data!$X$7&amp;" W","")&amp;
IF($U93=5,Data!$X$8&amp;" W","")&amp;
IF($U93=6,Data!$X$9&amp;" W","")&amp;
IF($U93=7,Data!$X$10&amp;" W","")&amp;
IF($U93=8,Data!$X$11&amp;" W","")&amp;
IF($U93=9,Data!$X$12&amp;" W","")&amp;
IF($U93=10,Data!$X$13&amp;" W","")&amp;
IF($U93=11,Data!$X$14&amp;" W","")&amp;
IF($U93=12,Data!$X$15&amp;" W","")&amp;
IF($U93=13,Data!$X$16&amp;" W","")&amp;
IF($U93=14,Data!$X$17&amp;" W","")&amp;
IF($U93=15,Data!$X$18&amp;" W","")&amp;
IF($U93=16,Data!$X$19&amp;" W","")&amp;
IF($U93=17,Data!$X$20&amp;" W","")&amp;
IF($U93=18,Data!$X$21&amp;" W","")&amp;
IF($U93=19,Data!$X$22&amp;" W","")&amp;
IF($U93=20,Data!$X$23&amp;" W","")&amp;
IF($U93=21,Data!$X$24&amp;" W","")&amp;
IF($U93=22,Data!$X$25&amp;" W","")&amp;
IF($U93=23,Data!$X$26&amp;" W","")&amp;
IF($U93=24,Data!$X$27&amp;" W","")&amp;
IF($U93=25,Data!$X$28&amp;" W","")&amp;
IF($U93=26,Data!$X$29&amp;" W","")&amp;
IF($U93=27,Data!$X$30&amp;" W","")&amp;
IF($U93=28,Data!$X$31&amp;" W","")&amp;
IF($U93=29,Data!$X$32&amp;" W","")&amp;
IF($U93=30,Data!$X$33&amp;" W","")&amp;
IF($U93=31,Data!$X$34&amp;" W","")&amp;
IF($U93=32,Data!$X$35&amp;" W","")&amp;
IF($U93=33,Data!$X$36&amp;" W","")&amp;
IF($U93=34,Data!$X$37&amp;" W","")&amp;
IF($U93=35,Data!$X$38&amp;" W","")&amp;
IF($U93=36,Data!$X$39&amp;" W","")&amp;
IF($U93=37,Data!$X$40&amp;" W","")&amp;
IF($U93=38,Data!$X$41&amp;" W","")&amp;
IF($U93=39,Data!$X$42&amp;" W","")&amp;
IF($U93=40,Data!$X$43&amp;" W","")&amp;
IF($U93=41,Data!$X$44&amp;" W","")&amp;
IF($U93=42,Data!$X$45&amp;" W","")&amp;
IF($U93=43,Data!$X$46&amp;" W","")&amp;
IF($U93=44,Data!$X$47&amp;" W","")&amp;
IF($U93=45,Data!$X$48&amp;" W","")&amp;
IF($U93=46,Data!$X$49&amp;" W","")&amp;
IF($U93=47,Data!$X$50&amp;" W","")&amp;
IF($U93=48,Data!$X$51&amp;" W","")&amp;
IF($U93=49,Data!$X$52&amp;" W","")&amp;
IF($U93=50,Data!$X$53&amp;" W","")&amp;
IF($U93=51,Data!$X$54&amp;" W","")&amp;
IF($U93=52,Data!$X$55&amp;" W","")&amp;
IF($U93=53,Data!$X$56&amp;" W","")&amp;
IF($U93=54,Data!$X$57&amp;" W","")&amp;
IF($U93=55,Data!$X$58&amp;" W","")&amp;
IF($U93=56,Data!$X$59&amp;" W","")&amp;
IF($U93=57,Data!$X$60&amp;" W","")&amp;
IF($U93=58,Data!$X$61&amp;" W","")&amp;
IF($U93=59,Data!$X$62&amp;" W","")&amp;
IF($U93=60,Data!$X$63&amp;" W","")&amp;
IF($U93=61,Data!$X$64&amp;" W","")&amp;
IF($U93=62,Data!$X$65&amp;" W","")&amp;
IF($U93=63,Data!$X$66&amp;" W","")&amp;
IF($U93=64,Data!$X$67&amp;" W","")&amp;
IF($U93=65,Data!$X$68&amp;" W","")&amp;
IF($U93=66,Data!$X$69&amp;" W","")&amp;
IF($U93=67,Data!$X$70&amp;" W","")&amp;
IF($U93=68,Data!$X$71&amp;" W","")&amp;
IF($U93=69,Data!$X$72&amp;" W","")&amp;
IF($U93=70,Data!$X$73&amp;" W","")&amp;
IF($U93=71,Data!$X$74&amp;" W","")&amp;
IF($U93=72,Data!$X$75&amp;" W","")&amp;
IF($U93=73,Data!$X$76&amp;" W","")&amp;
IF($U93=74,Data!$X$77&amp;" W","")&amp;
IF($U93=75,Data!$X$78&amp;" W","")&amp;
IF($U93=76,Data!$X$79&amp;" W","")&amp;
IF($U93=77,Data!$X$80&amp;" W","")&amp;
IF($U93=78,Data!$X$81&amp;" W","")&amp;
IF($U93=79,Data!$X$82&amp;" W","")&amp;
IF($U93=80,Data!$X$83&amp;" W","")&amp;
IF($U93=81,Data!$X$84&amp;" W","")&amp;
IF($U93=82,Data!$X$85&amp;" W","")&amp;
IF($U93=83,Data!$X$86&amp;" W","")&amp;
IF($U93=84,Data!$X$87&amp;" W","")&amp;
IF($U93=85,Data!$X$88&amp;" W","")&amp;
IF($U93=86,Data!$X$89&amp;" W","")&amp;
IF($U93=87,Data!$X$90&amp;" W","")&amp;
IF($U93=88,Data!$X$91&amp;" W","")&amp;
IF($U93=89,Data!$X$92&amp;" W","")&amp;
IF($U93=90,Data!$X$93&amp;" W","")&amp;
IF($U93=91,Data!$X$94&amp;" W","")&amp;
IF($U93=92,Data!$X$95&amp;" W","")&amp;
IF($U93=93,Data!$X$96&amp;" W","")&amp;
IF($U93=94,Data!$X$97&amp;" W","")&amp;
IF($U93=95,Data!$X$98&amp;" W","")&amp;
IF($U93=96,Data!$X$99&amp;" W","")&amp;
IF($U93=97,Data!$X$100&amp;" W","")&amp;
IF($U93=98,Data!$X$101&amp;" W","")&amp;
IF($U93=99,Data!$X$102&amp;" W","")&amp;
IF($U93=100,Data!$X$103&amp;" W","")&amp;
IF($U93=101,Data!$X$104&amp;" W","")&amp;
IF($U93=102,Data!$X$105&amp;" W","")&amp;
IF($U93=103,Data!$X$106&amp;" W","")&amp;
IF($U93=104,Data!$X$107&amp;" W","")&amp;
IF($U93=105,Data!$X$108&amp;" W","")&amp;
IF($U93=106,Data!$X$109&amp;" W","")&amp;
IF($U93=107,Data!$X$110&amp;" W","")&amp;
IF($U93=108,Data!$X$111&amp;" W","")&amp;
IF($U93=109,Data!$X$112&amp;" W","")&amp;
IF($U93=110,Data!$X$113&amp;" W","")&amp;
IF($U93=111,Data!$X$114&amp;" W","")&amp;
IF($U93=112,Data!$X$115&amp;" W","")&amp;
IF($U93=113,Data!$X$116&amp;" W","")&amp;
IF($U93=114,Data!$X$117&amp;" W","")&amp;
IF($U93=115,Data!$X$118&amp;" W","")&amp;
IF($U93=116,Data!$X$119&amp;" W","")&amp;
IF($U93=117,Data!$X$120&amp;" W","")&amp;
IF($U93=118,Data!$X$121&amp;" W","")&amp;
IF($U93=119,Data!$X$122&amp;" W","")&amp;
IF($U93=120,Data!$X$123&amp;" W","")</f>
        <v/>
      </c>
      <c r="K93" s="238" t="str">
        <f>IF($U93=1,Data!$Y$4&amp;" W","")&amp;
IF($U93=2,Data!$Y$5&amp;" W","")&amp;
IF($U93=3,Data!$Y$6&amp;" W","")&amp;
IF($U93=4,Data!$Y$7&amp;" W","")&amp;
IF($U93=5,Data!$Y$8&amp;" W","")&amp;
IF($U93=6,Data!$Y$9&amp;" W","")&amp;
IF($U93=7,Data!$Y$10&amp;" W","")&amp;
IF($U93=8,Data!$Y$11&amp;" W","")&amp;
IF($U93=9,Data!$Y$12&amp;" W","")&amp;
IF($U93=10,Data!$Y$13&amp;" W","")&amp;
IF($U93=11,Data!$Y$14&amp;" W","")&amp;
IF($U93=12,Data!$Y$15&amp;" W","")&amp;
IF($U93=13,Data!$Y$16&amp;" W","")&amp;
IF($U93=14,Data!$Y$17&amp;" W","")&amp;
IF($U93=15,Data!$Y$18&amp;" W","")&amp;
IF($U93=16,Data!$Y$19&amp;" W","")&amp;
IF($U93=17,Data!$Y$20&amp;" W","")&amp;
IF($U93=18,Data!$Y$21&amp;" W","")&amp;
IF($U93=19,Data!$Y$22&amp;" W","")&amp;
IF($U93=20,Data!$Y$23&amp;" W","")&amp;
IF($U93=21,Data!$Y$24&amp;" W","")&amp;
IF($U93=22,Data!$Y$25&amp;" W","")&amp;
IF($U93=23,Data!$Y$26&amp;" W","")&amp;
IF($U93=24,Data!$Y$27&amp;" W","")&amp;
IF($U93=25,Data!$Y$28&amp;" W","")&amp;
IF($U93=26,Data!$Y$29&amp;" W","")&amp;
IF($U93=27,Data!$Y$30&amp;" W","")&amp;
IF($U93=28,Data!$Y$31&amp;" W","")&amp;
IF($U93=29,Data!$Y$32&amp;" W","")&amp;
IF($U93=30,Data!$Y$33&amp;" W","")&amp;
IF($U93=31,Data!$Y$34&amp;" W","")&amp;
IF($U93=32,Data!$Y$35&amp;" W","")&amp;
IF($U93=33,Data!$Y$36&amp;" W","")&amp;
IF($U93=34,Data!$Y$37&amp;" W","")&amp;
IF($U93=35,Data!$Y$38&amp;" W","")&amp;
IF($U93=36,Data!$Y$39&amp;" W","")&amp;
IF($U93=37,Data!$Y$40&amp;" W","")&amp;
IF($U93=38,Data!$Y$41&amp;" W","")&amp;
IF($U93=39,Data!$Y$42&amp;" W","")&amp;
IF($U93=40,Data!$Y$43&amp;" W","")&amp;
IF($U93=41,Data!$Y$44&amp;" W","")&amp;
IF($U93=42,Data!$Y$45&amp;" W","")&amp;
IF($U93=43,Data!$Y$46&amp;" W","")&amp;
IF($U93=44,Data!$Y$47&amp;" W","")&amp;
IF($U93=45,Data!$Y$48&amp;" W","")&amp;
IF($U93=46,Data!$Y$49&amp;" W","")&amp;
IF($U93=47,Data!$Y$50&amp;" W","")&amp;
IF($U93=48,Data!$Y$51&amp;" W","")&amp;
IF($U93=49,Data!$Y$52&amp;" W","")&amp;
IF($U93=50,Data!$Y$53&amp;" W","")&amp;
IF($U93=51,Data!$Y$54&amp;" W","")&amp;
IF($U93=52,Data!$Y$55&amp;" W","")&amp;
IF($U93=53,Data!$Y$56&amp;" W","")&amp;
IF($U93=54,Data!$Y$57&amp;" W","")&amp;
IF($U93=55,Data!$Y$58&amp;" W","")&amp;
IF($U93=56,Data!$Y$59&amp;" W","")&amp;
IF($U93=57,Data!$Y$60&amp;" W","")&amp;
IF($U93=58,Data!$Y$61&amp;" W","")&amp;
IF($U93=59,Data!$Y$62&amp;" W","")&amp;
IF($U93=60,Data!$Y$63&amp;" W","")&amp;
IF($U93=61,Data!$Y$64&amp;" W","")&amp;
IF($U93=62,Data!$Y$65&amp;" W","")&amp;
IF($U93=63,Data!$Y$66&amp;" W","")&amp;
IF($U93=64,Data!$Y$67&amp;" W","")&amp;
IF($U93=65,Data!$Y$68&amp;" W","")&amp;
IF($U93=66,Data!$Y$69&amp;" W","")&amp;
IF($U93=67,Data!$Y$70&amp;" W","")&amp;
IF($U93=68,Data!$Y$71&amp;" W","")&amp;
IF($U93=69,Data!$Y$72&amp;" W","")&amp;
IF($U93=70,Data!$Y$73&amp;" W","")&amp;
IF($U93=71,Data!$Y$74&amp;" W","")&amp;
IF($U93=72,Data!$Y$75&amp;" W","")&amp;
IF($U93=73,Data!$Y$76&amp;" W","")&amp;
IF($U93=74,Data!$Y$77&amp;" W","")&amp;
IF($U93=75,Data!$Y$78&amp;" W","")&amp;
IF($U93=76,Data!$Y$79&amp;" W","")&amp;
IF($U93=77,Data!$Y$80&amp;" W","")&amp;
IF($U93=78,Data!$Y$81&amp;" W","")&amp;
IF($U93=79,Data!$Y$82&amp;" W","")&amp;
IF($U93=80,Data!$Y$83&amp;" W","")&amp;
IF($U93=81,Data!$Y$84&amp;" W","")&amp;
IF($U93=82,Data!$Y$85&amp;" W","")&amp;
IF($U93=83,Data!$Y$86&amp;" W","")&amp;
IF($U93=84,Data!$Y$87&amp;" W","")&amp;
IF($U93=85,Data!$Y$88&amp;" W","")&amp;
IF($U93=86,Data!$Y$89&amp;" W","")&amp;
IF($U93=87,Data!$Y$90&amp;" W","")&amp;
IF($U93=88,Data!$Y$91&amp;" W","")&amp;
IF($U93=89,Data!$Y$92&amp;" W","")&amp;
IF($U93=90,Data!$Y$93&amp;" W","")&amp;
IF($U93=91,Data!$Y$94&amp;" W","")&amp;
IF($U93=92,Data!$Y$95&amp;" W","")&amp;
IF($U93=93,Data!$Y$96&amp;" W","")&amp;
IF($U93=94,Data!$Y$97&amp;" W","")&amp;
IF($U93=95,Data!$Y$98&amp;" W","")&amp;
IF($U93=96,Data!$Y$99&amp;" W","")&amp;
IF($U93=97,Data!$Y$100&amp;" W","")&amp;
IF($U93=98,Data!$Y$101&amp;" W","")&amp;
IF($U93=99,Data!$Y$102&amp;" W","")&amp;
IF($U93=100,Data!$Y$103&amp;" W","")&amp;
IF($U93=101,Data!$Y$104&amp;" W","")&amp;
IF($U93=102,Data!$Y$105&amp;" W","")&amp;
IF($U93=103,Data!$Y$106&amp;" W","")&amp;
IF($U93=104,Data!$Y$107&amp;" W","")&amp;
IF($U93=105,Data!$Y$108&amp;" W","")&amp;
IF($U93=106,Data!$Y$109&amp;" W","")&amp;
IF($U93=107,Data!$Y$110&amp;" W","")&amp;
IF($U93=108,Data!$Y$111&amp;" W","")&amp;
IF($U93=109,Data!$Y$112&amp;" W","")&amp;
IF($U93=110,Data!$Y$113&amp;" W","")&amp;
IF($U93=111,Data!$Y$114&amp;" W","")&amp;
IF($U93=112,Data!$Y$115&amp;" W","")&amp;
IF($U93=113,Data!$Y$116&amp;" W","")&amp;
IF($U93=114,Data!$Y$117&amp;" W","")&amp;
IF($U93=115,Data!$Y$118&amp;" W","")&amp;
IF($U93=116,Data!$Y$119&amp;" W","")&amp;
IF($U93=117,Data!$Y$120&amp;" W","")&amp;
IF($U93=118,Data!$Y$121&amp;" W","")&amp;
IF($U93=119,Data!$Y$122&amp;" W","")&amp;
IF($U93=120,Data!$Y$123&amp;" W","")</f>
        <v/>
      </c>
      <c r="L93" s="66" t="str">
        <f>IF($U93=1,Data!$L$4&amp;" - "&amp;RIGHT(Data!$L$4,2)&amp;"00 K","")&amp;
IF($U93=2,Data!$L$5&amp;" - "&amp;RIGHT(Data!$L$5,2)&amp;"00 K","")&amp;
IF($U93=3,Data!$L$6&amp;" - "&amp;RIGHT(Data!$L$6,2)&amp;"00 K","")&amp;
IF($U93=4,Data!$L$7&amp;" - "&amp;RIGHT(Data!$L$7,2)&amp;"00 K","")&amp;
IF($U93=5,Data!$L$8&amp;" - "&amp;RIGHT(Data!$L$8,2)&amp;"00 K","")&amp;
IF($U93=6,Data!$L$9&amp;" - "&amp;RIGHT(Data!$L$9,2)&amp;"00 K","")&amp;
IF($U93=7,Data!$L$10&amp;" - "&amp;RIGHT(Data!$L$10,2)&amp;"00 K","")&amp;
IF($U93=8,Data!$L$11&amp;" - "&amp;RIGHT(Data!$L$11,2)&amp;"00 K","")&amp;
IF($U93=9,Data!$L$12&amp;" - "&amp;RIGHT(Data!$L$12,2)&amp;"00 K","")&amp;
IF($U93=10,Data!$L$13&amp;" - "&amp;RIGHT(Data!$L$13,2)&amp;"00 K","")&amp;
IF($U93=11,Data!$L$14&amp;" - "&amp;RIGHT(Data!$L$14,2)&amp;"00 K","")&amp;
IF($U93=12,Data!$L$15&amp;" - "&amp;RIGHT(Data!$L$15,2)&amp;"00 K","")&amp;
IF($U93=13,Data!$L$16&amp;" - "&amp;RIGHT(Data!$L$16,2)&amp;"00 K","")&amp;
IF($U93=14,Data!$L$17&amp;" - "&amp;RIGHT(Data!$L$17,2)&amp;"00 K","")&amp;
IF($U93=15,Data!$L$18&amp;" - "&amp;RIGHT(Data!$L$18,2)&amp;"00 K","")&amp;
IF($U93=16,Data!$L$19&amp;" - "&amp;RIGHT(Data!$L$19,2)&amp;"00 K","")&amp;
IF($U93=17,Data!$L$20&amp;" - "&amp;RIGHT(Data!$L$20,2)&amp;"00 K","")&amp;
IF($U93=18,Data!$L$21&amp;" - "&amp;RIGHT(Data!$L$21,2)&amp;"00 K","")&amp;
IF($U93=19,Data!$L$22&amp;" - "&amp;RIGHT(Data!$L$22,2)&amp;"00 K","")&amp;
IF($U93=20,Data!$L$23&amp;" - "&amp;RIGHT(Data!$L$23,2)&amp;"00 K","")&amp;
IF($U93=21,Data!$L$24&amp;" - "&amp;RIGHT(Data!$L$24,2)&amp;"00 K","")&amp;
IF($U93=22,Data!$L$25&amp;" - "&amp;RIGHT(Data!$L$25,2)&amp;"00 K","")&amp;
IF($U93=23,Data!$L$26&amp;" - "&amp;RIGHT(Data!$L$26,2)&amp;"00 K","")&amp;
IF($U93=24,Data!$L$27&amp;" - "&amp;RIGHT(Data!$L$27,2)&amp;"00 K","")&amp;
IF($U93=25,Data!$L$28&amp;" - "&amp;RIGHT(Data!$L$28,2)&amp;"00 K","")&amp;
IF($U93=26,Data!$L$29&amp;" - "&amp;RIGHT(Data!$L$29,2)&amp;"00 K","")&amp;
IF($U93=27,Data!$L$30&amp;" - "&amp;RIGHT(Data!$L$30,2)&amp;"00 K","")&amp;
IF($U93=28,Data!$L$31&amp;" - "&amp;RIGHT(Data!$L$31,2)&amp;"00 K","")&amp;
IF($U93=29,Data!$L$32&amp;" - "&amp;RIGHT(Data!$L$32,2)&amp;"00 K","")&amp;
IF($U93=30,Data!$L$33&amp;" - "&amp;RIGHT(Data!$L$33,2)&amp;"00 K","")&amp;
IF($U93=31,Data!$L$34&amp;" - "&amp;RIGHT(Data!$L$34,2)&amp;"00 K","")&amp;
IF($U93=32,Data!$L$35&amp;" - "&amp;RIGHT(Data!$L$35,2)&amp;"00 K","")&amp;
IF($U93=33,Data!$L$36&amp;" - "&amp;RIGHT(Data!$L$36,2)&amp;"00 K","")&amp;
IF($U93=34,Data!$L$37&amp;" - "&amp;RIGHT(Data!$L$37,2)&amp;"00 K","")&amp;
IF($U93=35,Data!$L$38&amp;" - "&amp;RIGHT(Data!$L$38,2)&amp;"00 K","")&amp;
IF($U93=36,Data!$L$39&amp;" - "&amp;RIGHT(Data!$L$39,2)&amp;"00 K","")&amp;
IF($U93=37,Data!$L$40&amp;" - "&amp;RIGHT(Data!$L$40,2)&amp;"00 K","")&amp;
IF($U93=38,Data!$L$41&amp;" - "&amp;RIGHT(Data!$L$41,2)&amp;"00 K","")&amp;
IF($U93=39,Data!$L$42&amp;" - "&amp;RIGHT(Data!$L$42,2)&amp;"00 K","")&amp;
IF($U93=40,Data!$L$43&amp;" - "&amp;RIGHT(Data!$L$43,2)&amp;"00 K","")&amp;
IF($U93=41,Data!$L$44&amp;" - "&amp;RIGHT(Data!$L$44,2)&amp;"00 K","")&amp;
IF($U93=42,Data!$L$45&amp;" - "&amp;RIGHT(Data!$L$45,2)&amp;"00 K","")&amp;
IF($U93=43,Data!$L$46&amp;" - "&amp;RIGHT(Data!$L$46,2)&amp;"00 K","")&amp;
IF($U93=44,Data!$L$47&amp;" - "&amp;RIGHT(Data!$L$47,2)&amp;"00 K","")&amp;
IF($U93=45,Data!$L$48&amp;" - "&amp;RIGHT(Data!$L$48,2)&amp;"00 K","")&amp;
IF($U93=46,Data!$L$49&amp;" - "&amp;RIGHT(Data!$L$49,2)&amp;"00 K","")&amp;
IF($U93=47,Data!$L$50&amp;" - "&amp;RIGHT(Data!$L$50,2)&amp;"00 K","")&amp;
IF($U93=48,Data!$L$51&amp;" - "&amp;RIGHT(Data!$L$51,2)&amp;"00 K","")&amp;
IF($U93=49,Data!$L$52&amp;" - "&amp;RIGHT(Data!$L$52,2)&amp;"00 K","")&amp;
IF($U93=50,Data!$L$53&amp;" - "&amp;RIGHT(Data!$L$53,2)&amp;"00 K","")&amp;
IF($U93=51,Data!$L$54&amp;" - "&amp;RIGHT(Data!$L$54,2)&amp;"00 K","")&amp;
IF($U93=52,Data!$L$55&amp;" - "&amp;RIGHT(Data!$L$55,2)&amp;"00 K","")&amp;
IF($U93=53,Data!$L$56&amp;" - "&amp;RIGHT(Data!$L$56,2)&amp;"00 K","")&amp;
IF($U93=54,Data!$L$57&amp;" - "&amp;RIGHT(Data!$L$57,2)&amp;"00 K","")&amp;
IF($U93=55,Data!$L$58&amp;" - "&amp;RIGHT(Data!$L$58,2)&amp;"00 K","")&amp;
IF($U93=56,Data!$L$59&amp;" - "&amp;RIGHT(Data!$L$59,2)&amp;"00 K","")&amp;
IF($U93=57,Data!$L$60&amp;" - "&amp;RIGHT(Data!$L$60,2)&amp;"00 K","")&amp;
IF($U93=58,Data!$L$61&amp;" - "&amp;RIGHT(Data!$L$61,2)&amp;"00 K","")&amp;
IF($U93=59,Data!$L$62&amp;" - "&amp;RIGHT(Data!$L$62,2)&amp;"00 K","")&amp;
IF($U93=60,Data!$L$63&amp;" - "&amp;RIGHT(Data!$L$63,2)&amp;"00 K","")&amp;
IF($U93=61,Data!$L$64&amp;" - "&amp;RIGHT(Data!$L$64,2)&amp;"00 K","")&amp;
IF($U93=62,Data!$L$65&amp;" - "&amp;RIGHT(Data!$L$65,2)&amp;"00 K","")&amp;
IF($U93=63,Data!$L$66&amp;" - "&amp;RIGHT(Data!$L$66,2)&amp;"00 K","")&amp;
IF($U93=64,Data!$L$67&amp;" - "&amp;RIGHT(Data!$L$67,2)&amp;"00 K","")&amp;
IF($U93=65,Data!$L$68&amp;" - "&amp;RIGHT(Data!$L$68,2)&amp;"00 K","")&amp;
IF($U93=66,Data!$L$69&amp;" - "&amp;RIGHT(Data!$L$69,2)&amp;"00 K","")&amp;
IF($U93=67,Data!$L$70&amp;" - "&amp;RIGHT(Data!$L$70,2)&amp;"00 K","")&amp;
IF($U93=68,Data!$L$71&amp;" - "&amp;RIGHT(Data!$L$71,2)&amp;"00 K","")&amp;
IF($U93=69,Data!$L$72&amp;" - "&amp;RIGHT(Data!$L$72,2)&amp;"00 K","")&amp;
IF($U93=70,Data!$L$73&amp;" - "&amp;RIGHT(Data!$L$73,2)&amp;"00 K","")&amp;
IF($U93=71,Data!$L$74&amp;" - "&amp;RIGHT(Data!$L$74,2)&amp;"00 K","")&amp;
IF($U93=72,Data!$L$75&amp;" - "&amp;RIGHT(Data!$L$75,2)&amp;"00 K","")&amp;
IF($U93=73,Data!$L$76&amp;" - "&amp;RIGHT(Data!$L$76,2)&amp;"00 K","")&amp;
IF($U93=74,Data!$L$77&amp;" - "&amp;RIGHT(Data!$L$77,2)&amp;"00 K","")&amp;
IF($U93=75,Data!$L$78&amp;" - "&amp;RIGHT(Data!$L$78,2)&amp;"00 K","")&amp;
IF($U93=76,Data!$L$79&amp;" - "&amp;RIGHT(Data!$L$79,2)&amp;"00 K","")&amp;
IF($U93=77,Data!$L$80&amp;" - "&amp;RIGHT(Data!$L$80,2)&amp;"00 K","")&amp;
IF($U93=78,Data!$L$81&amp;" - "&amp;RIGHT(Data!$L$81,2)&amp;"00 K","")&amp;
IF($U93=79,Data!$L$82&amp;" - "&amp;RIGHT(Data!$L$82,2)&amp;"00 K","")&amp;
IF($U93=80,Data!$L$83&amp;" - "&amp;RIGHT(Data!$L$83,2)&amp;"00 K","")&amp;
IF($U93=81,Data!$L$84&amp;" - "&amp;RIGHT(Data!$L$84,2)&amp;"00 K","")&amp;
IF($U93=82,Data!$L$85&amp;" - "&amp;RIGHT(Data!$L$85,2)&amp;"00 K","")&amp;
IF($U93=83,Data!$L$86&amp;" - "&amp;RIGHT(Data!$L$86,2)&amp;"00 K","")&amp;
IF($U93=84,Data!$L$87&amp;" - "&amp;RIGHT(Data!$L$87,2)&amp;"00 K","")&amp;
IF($U93=85,Data!$L$88&amp;" - "&amp;RIGHT(Data!$L$88,2)&amp;"00 K","")&amp;
IF($U93=86,Data!$L$89&amp;" - "&amp;RIGHT(Data!$L$89,2)&amp;"00 K","")&amp;
IF($U93=87,Data!$L$90&amp;" - "&amp;RIGHT(Data!$L$90,2)&amp;"00 K","")&amp;
IF($U93=88,Data!$L$91&amp;" - "&amp;RIGHT(Data!$L$91,2)&amp;"00 K","")&amp;
IF($U93=89,Data!$L$92&amp;" - "&amp;RIGHT(Data!$L$92,2)&amp;"00 K","")&amp;
IF($U93=90,Data!$L$93&amp;" - "&amp;RIGHT(Data!$L$93,2)&amp;"00 K","")&amp;
IF($U93=91,Data!$L$94&amp;" - "&amp;RIGHT(Data!$L$94,2)&amp;"00 K","")&amp;
IF($U93=92,Data!$L$95&amp;" - "&amp;RIGHT(Data!$L$95,2)&amp;"00 K","")&amp;
IF($U93=93,Data!$L$96&amp;" - "&amp;RIGHT(Data!$L$97,2)&amp;"00 K","")&amp;
IF($U93=94,Data!$L$97&amp;" - "&amp;RIGHT(Data!$L$98,2)&amp;"00 K","")&amp;
IF($U93=95,Data!$L$98&amp;" - "&amp;RIGHT(Data!$L$99,2)&amp;"00 K","")&amp;
IF($U93=96,Data!$L$99&amp;" - "&amp;RIGHT(Data!$L$100,2)&amp;"00 K","")&amp;
IF($U93=97,Data!$L$100&amp;" - "&amp;RIGHT(Data!$L$101,2)&amp;"00 K","")&amp;
IF($U93=98,Data!$L$101&amp;" - "&amp;RIGHT(Data!$L$102,2)&amp;"00 K","")&amp;
IF($U93=99,Data!$L$102&amp;" - "&amp;RIGHT(Data!$L$103,2)&amp;"00 K","")&amp;
IF($U93=100,Data!$L$103&amp;" - "&amp;RIGHT(Data!$L$104,2)&amp;"00 K","")&amp;
IF($U93=101,Data!$L$104&amp;" - "&amp;RIGHT(Data!$L$105,2)&amp;"00 K","")&amp;
IF($U93=102,Data!$L$105&amp;" - "&amp;RIGHT(Data!$L$106,2)&amp;"00 K","")&amp;
IF($U93=103,Data!$L$106&amp;" - "&amp;RIGHT(Data!$L$107,2)&amp;"00 K","")&amp;
IF($U93=104,Data!$L$107&amp;" - "&amp;RIGHT(Data!$L$108,2)&amp;"00 K","")&amp;
IF($U93=105,Data!$L$108&amp;" - "&amp;RIGHT(Data!$L$109,2)&amp;"00 K","")&amp;
IF($U93=106,Data!$L$109&amp;" - "&amp;RIGHT(Data!$L$110,2)&amp;"00 K","")&amp;
IF($U93=107,Data!$L$110&amp;" - "&amp;RIGHT(Data!$L$111,2)&amp;"00 K","")&amp;
IF($U93=108,Data!$L$111&amp;" - "&amp;RIGHT(Data!$L$112,2)&amp;"00 K","")&amp;
IF($U93=109,Data!$L$112&amp;" - "&amp;RIGHT(Data!$L$113,2)&amp;"00 K","")&amp;
IF($U93=110,Data!$L$113&amp;" - "&amp;RIGHT(Data!$L$114,2)&amp;"00 K","")&amp;
IF($U93=111,Data!$L$114&amp;" - "&amp;RIGHT(Data!$L$115,2)&amp;"00 K","")&amp;
IF($U93=112,Data!$L$115&amp;" - "&amp;RIGHT(Data!$L$116,2)&amp;"00 K","")&amp;
IF($U93=113,Data!$L$116&amp;" - "&amp;RIGHT(Data!$L$117,2)&amp;"00 K","")&amp;
IF($U93=114,Data!$L$117&amp;" - "&amp;RIGHT(Data!$L$118,2)&amp;"00 K","")&amp;
IF($U93=115,Data!$L$118&amp;" - "&amp;RIGHT(Data!$L$119,2)&amp;"00 K","")&amp;
IF($U93=116,Data!$L$119&amp;" - "&amp;RIGHT(Data!$L$120,2)&amp;"00 K","")&amp;
IF($U93=117,Data!$L$120&amp;" - "&amp;RIGHT(Data!$L$121,2)&amp;"00 K","")&amp;
IF($U93=118,Data!$L$121&amp;" - "&amp;RIGHT(Data!$L$122,2)&amp;"00 K","")&amp;
IF($U93=119,Data!$L$122&amp;" - "&amp;RIGHT(Data!$L$123,2)&amp;"00 K","")&amp;
IF($U93=120,Data!$L$123&amp;" - "&amp;RIGHT(Data!$L$124,2)&amp;"00 K","")</f>
        <v/>
      </c>
      <c r="M93" s="45"/>
      <c r="N93" s="46"/>
      <c r="O93" s="46"/>
      <c r="P93" s="208"/>
      <c r="Q93" s="208"/>
      <c r="R93" s="210"/>
      <c r="S93" s="210"/>
      <c r="T93" s="47"/>
      <c r="U93" s="48"/>
      <c r="V93" s="111"/>
      <c r="W93" s="111"/>
      <c r="X93" s="111"/>
      <c r="Y93" s="111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</row>
    <row r="94" spans="1:44" hidden="1" outlineLevel="1" x14ac:dyDescent="0.3">
      <c r="A94" s="39">
        <v>91</v>
      </c>
      <c r="B94" s="116" t="str">
        <f>IF($U94=1,Data!$E$4,"")&amp;
IF($U94=2,Data!$E$5,"")&amp;
IF($U94=3,Data!$E$6,"")&amp;
IF($U94=4,Data!$E$7,"")&amp;
IF($U94=5,Data!$E$8,"")&amp;
IF($U94=6,Data!$E$9,"")&amp;
IF($U94=7,Data!$E$10,"")&amp;
IF($U94=8,Data!$E$11,"")&amp;
IF($U94=9,Data!$E$12,"")&amp;
IF($U94=10,Data!$E$13,"")&amp;
IF($U94=11,Data!$E$14,"")&amp;
IF($U94=12,Data!$E$15,"")&amp;
IF($U94=13,Data!$E$16,"")&amp;
IF($U94=14,Data!$E$17,"")&amp;
IF($U94=15,Data!$E$18,"")&amp;
IF($U94=16,Data!$E$19,"")&amp;
IF($U94=17,Data!$E$20,"")&amp;
IF($U94=18,Data!$E$21,"")&amp;
IF($U94=19,Data!$E$22,"")&amp;
IF($U94=20,Data!$E$23,"")&amp;
IF($U94=21,Data!$E$24,"")&amp;
IF($U94=22,Data!$E$25,"")&amp;
IF($U94=23,Data!$E$26,"")&amp;
IF($U94=24,Data!$E$27,"")&amp;
IF($U94=25,Data!$E$28,"")&amp;
IF($U94=26,Data!$E$29,"")&amp;
IF($U94=27,Data!$E$30,"")&amp;
IF($U94=28,Data!$E$31,"")&amp;
IF($U94=29,Data!$E$32,"")&amp;
IF($U94=30,Data!$E$33,"")&amp;
IF($U94=31,Data!$E$34,"")&amp;
IF($U94=32,Data!$E$35,"")&amp;
IF($U94=33,Data!$E$36,"")&amp;
IF($U94=34,Data!$E$37,"")&amp;
IF($U94=35,Data!$E$38,"")&amp;
IF($U94=36,Data!$E$39,"")&amp;
IF($U94=37,Data!$E$40,"")&amp;
IF($U94=38,Data!$E$41,"")&amp;
IF($U94=39,Data!$E$42,"")&amp;
IF($U94=40,Data!$E$43,"")&amp;
IF($U94=41,Data!$E$124,"")&amp;
IF($U94=42,Data!$E$126,"")&amp;
IF($U94=43,Data!$E$127,"")</f>
        <v/>
      </c>
      <c r="C94" s="116" t="str">
        <f t="shared" si="1"/>
        <v/>
      </c>
      <c r="D94" s="40" t="str">
        <f>IF($U94=1,Data!$G$4,"")&amp;
IF($U94=2,Data!$G$5,"")&amp;
IF($U94=3,Data!$G$6,"")&amp;
IF($U94=4,Data!$G$7,"")&amp;
IF($U94=5,Data!$G$8,"")&amp;
IF($U94=6,Data!$G$9,"")&amp;
IF($U94=7,Data!$G$10,"")&amp;
IF($U94=8,Data!$G$11,"")&amp;
IF($U94=9,Data!$G$12,"")&amp;
IF($U94=10,Data!$G$13,"")&amp;
IF($U94=11,Data!$G$14,"")&amp;
IF($U94=12,Data!$G$15,"")&amp;
IF($U94=13,Data!$G$16,"")&amp;
IF($U94=14,Data!$G$17,"")&amp;
IF($U94=15,Data!$G$18,"")&amp;
IF($U94=16,Data!$G$19,"")&amp;
IF($U94=17,Data!$G$20,"")&amp;
IF($U94=18,Data!$G$21,"")&amp;
IF($U94=19,Data!$G$22,"")&amp;
IF($U94=20,Data!$G$23,"")&amp;
IF($U94=21,Data!$G$24,"")&amp;
IF($U94=22,Data!$G$25,"")&amp;
IF($U94=23,Data!$G$26,"")&amp;
IF($U94=24,Data!$G$27,"")&amp;
IF($U94=25,Data!$G$28,"")&amp;
IF($U94=26,Data!$G$29,"")&amp;
IF($U94=27,Data!$G$30,"")&amp;
IF($U94=28,Data!$G$31,"")&amp;
IF($U94=29,Data!$G$32,"")&amp;
IF($U94=30,Data!$G$33,"")&amp;
IF($U94=31,Data!$G$34,"")&amp;
IF($U94=32,Data!$G$35,"")&amp;
IF($U94=33,Data!$G$36,"")&amp;
IF($U94=34,Data!$G$37,"")&amp;
IF($U94=35,Data!$G$38,"")&amp;
IF($U94=36,Data!$G$39,"")&amp;
IF($U94=37,Data!$G$40,"")&amp;
IF($U94=38,Data!$G$41,"")&amp;
IF($U94=39,Data!$G$42,"")&amp;
IF($U94=40,Data!$G$43,"")&amp;
IF($U94=41,Data!$G$44,"")&amp;
IF($U94=42,Data!$G$45,"")&amp;
IF($U94=43,Data!$G$46,"")&amp;
IF($U94=44,Data!$G$47,"")&amp;
IF($U94=45,Data!$G$48,"")&amp;
IF($U94=46,Data!$G$49,"")&amp;
IF($U94=47,Data!$G$50,"")&amp;
IF($U94=48,Data!$G$51,"")&amp;
IF($U94=49,Data!$G$52,"")&amp;
IF($U94=50,Data!$G$53,"")&amp;
IF($U94=51,Data!$G$54,"")&amp;
IF($U94=52,Data!$G$55,"")&amp;
IF($U94=53,Data!$G$56,"")&amp;
IF($U94=54,Data!$G$57,"")&amp;
IF($U94=55,Data!$G$58,"")&amp;
IF($U94=56,Data!$G$59,"")&amp;
IF($U94=57,Data!$G$60,"")&amp;
IF($U94=58,Data!$G$61,"")&amp;
IF($U94=59,Data!$G$62,"")&amp;
IF($U94=60,Data!$G$63,"")&amp;
IF($U94=61,Data!$G$64,"")&amp;
IF($U94=62,Data!$G$65,"")&amp;
IF($U94=63,Data!$G$66,"")&amp;
IF($U94=64,Data!$G$67,"")&amp;
IF($U94=65,Data!$G$68,"")&amp;
IF($U94=66,Data!$G$69,"")&amp;
IF($U94=67,Data!$G$70,"")&amp;
IF($U94=68,Data!$G$71,"")&amp;
IF($U94=69,Data!$G$72,"")&amp;
IF($U94=70,Data!$G$73,"")&amp;
IF($U94=71,Data!$G$74,"")&amp;
IF($U94=72,Data!$G$75,"")&amp;
IF($U94=73,Data!$G$76,"")&amp;
IF($U94=74,Data!$G$77,"")&amp;
IF($U94=75,Data!$G$78,"")&amp;
IF($U94=76,Data!$G$79,"")&amp;
IF($U94=77,Data!$G$80,"")&amp;
IF($U94=78,Data!$G$81,"")&amp;
IF($U94=79,Data!$G$82,"")&amp;
IF($U94=80,Data!$G$83,"")&amp;
IF($U94=81,Data!$G$84,"")&amp;
IF($U94=82,Data!$G$85,"")&amp;
IF($U94=83,Data!$G$86,"")&amp;
IF($U94=84,Data!$G$87,"")&amp;
IF($U94=85,Data!$G$88,"")&amp;
IF($U94=86,Data!$G$89,"")&amp;
IF($U94=87,Data!$G$90,"")&amp;
IF($U94=88,Data!$G$91,"")&amp;
IF($U94=89,Data!$G$92,"")&amp;
IF($U94=90,Data!$G$93,"")&amp;
IF($U94=91,Data!$G$94,"")&amp;
IF($U94=92,Data!$G$95,"")&amp;
IF($U94=93,Data!$G$96,"")&amp;
IF($U94=94,Data!$G$97,"")&amp;
IF($U94=95,Data!$G$98,"")&amp;
IF($U94=96,Data!$G$99,"")&amp;
IF($U94=97,Data!$G$100,"")&amp;
IF($U94=98,Data!$G$101,"")&amp;
IF($U94=99,Data!$G$102,"")&amp;
IF($U94=100,Data!$G$103,"")&amp;
IF($U94=101,Data!$G$104,"")&amp;
IF($U94=102,Data!$G$105,"")&amp;
IF($U94=103,Data!$G$106,"")&amp;
IF($U94=104,Data!$G$107,"")&amp;
IF($U94=105,Data!$G$108,"")&amp;
IF($U94=106,Data!$G$109,"")&amp;
IF($U94=107,Data!$G$110,"")&amp;
IF($U94=108,Data!$G$111,"")&amp;
IF($U94=109,Data!$G$112,"")&amp;
IF($U94=100,Data!$G$113,"")&amp;
IF($U94=111,Data!$G$114,"")&amp;
IF($U94=112,Data!$G$115,"")&amp;
IF($U94=113,Data!$G$116,"")&amp;
IF($U94=114,Data!$G$117,"")&amp;
IF($U94=115,Data!$G$118,"")&amp;
IF($U94=116,Data!$G$119,"")&amp;
IF($U94=117,Data!$G$120,"")&amp;
IF($U94=118,Data!$G$121,"")&amp;
IF($U94=119,Data!$G$122,"")&amp;
IF($U94=120,Data!$G$123,"")</f>
        <v/>
      </c>
      <c r="E94" s="41" t="str">
        <f>IF($U94=1,Data!$I$4&amp;" LED","")&amp;
IF($U94=2,Data!$I$5&amp;" LED","")&amp;
IF($U94=3,Data!$I$6&amp;" LED","")&amp;
IF($U94=4,Data!$I$7&amp;" LED","")&amp;
IF($U94=5,Data!$I$8&amp;" LED","")&amp;
IF($U94=6,Data!$I$9&amp;" LED","")&amp;
IF($U94=7,Data!$I$10&amp;" LED","")&amp;
IF($U94=8,Data!$I$11&amp;" LED","")&amp;
IF($U94=9,Data!$I$12&amp;" LED","")&amp;
IF($U94=10,Data!$I$13&amp;" LED","")&amp;
IF($U94=11,Data!$I$14&amp;" LED","")&amp;
IF($U94=12,Data!$I$15&amp;" LED","")&amp;
IF($U94=13,Data!$I$16&amp;" LED","")&amp;
IF($U94=14,Data!$I$17&amp;" LED","")&amp;
IF($U94=15,Data!$I$18&amp;" LED","")&amp;
IF($U94=16,Data!$I$19&amp;" LED","")&amp;
IF($U94=17,Data!$I$20&amp;" LED","")&amp;
IF($U94=18,Data!$I$21&amp;" LED","")&amp;
IF($U94=19,Data!$I$22&amp;" LED","")&amp;
IF($U94=20,Data!$I$23&amp;" LED","")&amp;
IF($U94=21,Data!$I$24&amp;" LED","")&amp;
IF($U94=22,Data!$I$25&amp;" LED","")&amp;
IF($U94=23,Data!$I$26&amp;" LED","")&amp;
IF($U94=24,Data!$I$27&amp;" LED","")&amp;
IF($U94=25,Data!$I$28&amp;" LED","")&amp;
IF($U94=26,Data!$I$29&amp;" LED","")&amp;
IF($U94=27,Data!$I$30&amp;" LED","")&amp;
IF($U94=28,Data!$I$31&amp;" LED","")&amp;
IF($U94=29,Data!$I$32&amp;" LED","")&amp;
IF($U94=30,Data!$I$33&amp;" LED","")&amp;
IF($U94=31,Data!$I$34&amp;" LED","")&amp;
IF($U94=32,Data!$I$35&amp;" LED","")&amp;
IF($U94=33,Data!$I$36&amp;" LED","")&amp;
IF($U94=34,Data!$I$37&amp;" LED","")&amp;
IF($U94=35,Data!$I$38&amp;" LED","")&amp;
IF($U94=36,Data!$I$39&amp;" LED","")&amp;
IF($U94=37,Data!$I$40&amp;" LED","")&amp;
IF($U94=38,Data!$I$41&amp;" LED","")&amp;
IF($U94=39,Data!$I$42&amp;" LED","")&amp;
IF($U94=40,Data!$I$43&amp;" LED","")&amp;
IF($U94=41,Data!$I$44&amp;" LED","")&amp;
IF($U94=42,Data!$I$45&amp;" LED","")&amp;
IF($U94=43,Data!$I$46&amp;" LED","")&amp;
IF($U94=44,Data!$I$47&amp;" LED","")&amp;
IF($U94=45,Data!$I$48&amp;" LED","")&amp;
IF($U94=46,Data!$I$49&amp;" LED","")&amp;
IF($U94=47,Data!$I$50&amp;" LED","")&amp;
IF($U94=48,Data!$I$51&amp;" LED","")&amp;
IF($U94=49,Data!$I$52&amp;" LED","")&amp;
IF($U94=50,Data!$I$53&amp;" LED","")&amp;
IF($U94=51,Data!$I$54&amp;" LED","")&amp;
IF($U94=52,Data!$I$55&amp;" LED","")&amp;
IF($U94=53,Data!$I$56&amp;" LED","")&amp;
IF($U94=54,Data!$I$57&amp;" LED","")&amp;
IF($U94=55,Data!$I$58&amp;" LED","")&amp;
IF($U94=56,Data!$I$59&amp;" LED","")&amp;
IF($U94=57,Data!$I$60&amp;" LED","")&amp;
IF($U94=58,Data!$I$61&amp;" LED","")&amp;
IF($U94=59,Data!$I$62&amp;" LED","")&amp;
IF($U94=60,Data!$I$63&amp;" LED","")&amp;
IF($U94=61,Data!$I$64&amp;" LED","")&amp;
IF($U94=62,Data!$I$65&amp;" LED","")&amp;
IF($U94=63,Data!$I$66&amp;" LED","")&amp;
IF($U94=64,Data!$I$67&amp;" LED","")&amp;
IF($U94=65,Data!$I$68&amp;" LED","")&amp;
IF($U94=66,Data!$I$69&amp;" LED","")&amp;
IF($U94=67,Data!$I$70&amp;" LED","")&amp;
IF($U94=68,Data!$I$71&amp;" LED","")&amp;
IF($U94=69,Data!$I$72&amp;" LED","")&amp;
IF($U94=70,Data!$I$73&amp;" LED","")&amp;
IF($U94=71,Data!$I$74&amp;" LED","")&amp;
IF($U94=72,Data!$I$75&amp;" LED","")&amp;
IF($U94=73,Data!$I$76&amp;" LED","")&amp;
IF($U94=74,Data!$I$77&amp;" LED","")&amp;
IF($U94=75,Data!$I$78&amp;" LED","")&amp;
IF($U94=76,Data!$I$79&amp;" LED","")&amp;
IF($U94=77,Data!$I$80&amp;" LED","")&amp;
IF($U94=78,Data!$I$81&amp;" LED","")&amp;
IF($U94=79,Data!$I$82&amp;" LED","")&amp;
IF($U94=80,Data!$I$83&amp;" LED","")&amp;
IF($U94=81,Data!$I$84&amp;" LED","")&amp;
IF($U94=82,Data!$I$85&amp;" LED","")&amp;
IF($U94=83,Data!$I$86&amp;" LED","")&amp;
IF($U94=84,Data!$I$87&amp;" LED","")&amp;
IF($U94=85,Data!$I$88&amp;" LED","")&amp;
IF($U94=86,Data!$I$89&amp;" LED","")&amp;
IF($U94=87,Data!$I$90&amp;" LED","")&amp;
IF($U94=88,Data!$I$91&amp;" LED","")&amp;
IF($U94=89,Data!$I$92&amp;" LED","")&amp;
IF($U94=90,Data!$I$93&amp;" LED","")&amp;
IF($U94=91,Data!$I$94&amp;" LED","")&amp;
IF($U94=92,Data!$I$95&amp;" LED","")&amp;
IF($U94=93,Data!$I$96&amp;" LED","")&amp;
IF($U94=94,Data!$I$97&amp;" LED","")&amp;
IF($U94=95,Data!$I$98&amp;" LED","")&amp;
IF($U94=96,Data!$I$99&amp;" LED","")&amp;
IF($U94=97,Data!$I$100&amp;" LED","")&amp;
IF($U94=98,Data!$I$101&amp;" LED","")&amp;
IF($U94=99,Data!$I$102&amp;" LED","")&amp;
IF($U94=100,Data!$I1133&amp;" LED","")&amp;
IF($U94=101,Data!$I$104&amp;" LED","")&amp;
IF($U94=102,Data!$I$105&amp;" LED","")&amp;
IF($U94=103,Data!$I$106&amp;" LED","")&amp;
IF($U94=104,Data!$I$107&amp;" LED","")&amp;
IF($U94=105,Data!$I$108&amp;" LED","")&amp;
IF($U94=106,Data!$I$109&amp;" LED","")&amp;
IF($U94=107,Data!$I$110&amp;" LED","")&amp;
IF($U94=108,Data!$I$111&amp;" LED","")&amp;
IF($U94=109,Data!$I$112&amp;" LED","")&amp;
IF($U94=110,Data!$I$113&amp;" LED","")&amp;
IF($U94=111,Data!$I$114&amp;" LED","")&amp;
IF($U94=112,Data!$I$115&amp;" LED","")&amp;
IF($U94=113,Data!$I$116&amp;" LED","")&amp;
IF($U94=114,Data!$I$117&amp;" LED","")&amp;
IF($U94=115,Data!$I$118&amp;" LED","")&amp;
IF($U94=116,Data!$I$119&amp;" LED","")&amp;
IF($U94=117,Data!$I$120&amp;" LED","")&amp;
IF($U94=118,Data!$I$121&amp;" LED","")&amp;
IF($U94=119,Data!$I$122&amp;" LED","")&amp;
IF($U94=120,Data!$I$123&amp;" LED","")</f>
        <v/>
      </c>
      <c r="F94" s="42" t="str">
        <f xml:space="preserve">
IF($U94=1,Data!$J$4&amp;" lm","")&amp;
IF($U94=2,Data!$J$5&amp;" lm","")&amp;
IF($U94=3,Data!$J$6&amp;" lm","")&amp;
IF($U94=4,Data!$J$7&amp;" lm","")&amp;
IF($U94=5,Data!$J$8&amp;" lm","")&amp;
IF($U94=6,Data!$J$9&amp;" lm","")&amp;
IF($U94=7,Data!$J$10&amp;" lm","")&amp;
IF($U94=8,Data!$J$11&amp;" lm","")&amp;
IF($U94=9,Data!$J$12&amp;" lm","")&amp;
IF($U94=10,Data!$J$13&amp;" lm","")&amp;
IF($U94=11,Data!$J$14&amp;" lm","")&amp;
IF($U94=12,Data!$J$15&amp;" lm","")&amp;
IF($U94=13,Data!$J$16&amp;" lm","")&amp;
IF($U94=14,Data!$J$17&amp;" lm","")&amp;
IF($U94=15,Data!$J$18&amp;" lm","")&amp;
IF($U94=16,Data!$J$19&amp;" lm","")&amp;
IF($U94=17,Data!$J$20&amp;" lm","")&amp;
IF($U94=18,Data!$J$21&amp;" lm","")&amp;
IF($U94=19,Data!$J$22&amp;" lm","")&amp;
IF($U94=20,Data!$J$23&amp;" lm","")&amp;
IF($U94=21,Data!$J$24&amp;" lm","")&amp;
IF($U94=22,Data!$J$25&amp;" lm","")&amp;
IF($U94=23,Data!$J$26&amp;" lm","")&amp;
IF($U94=24,Data!$J$27&amp;" lm","")&amp;
IF($U94=25,Data!$J$28&amp;" lm","")&amp;
IF($U94=26,Data!$J$29&amp;" lm","")&amp;
IF($U94=27,Data!$J$30&amp;" lm","")&amp;
IF($U94=28,Data!$J$31&amp;" lm","")&amp;
IF($U94=29,Data!$J$32&amp;" lm","")&amp;
IF($U94=30,Data!$J$33&amp;" lm","")&amp;
IF($U94=31,Data!$J$34&amp;" lm","")&amp;
IF($U94=32,Data!$J$35&amp;" lm","")&amp;
IF($U94=33,Data!$J$36&amp;" lm","")&amp;
IF($U94=34,Data!$J$37&amp;" lm","")&amp;
IF($U94=35,Data!$J$38&amp;" lm","")&amp;
IF($U94=36,Data!$J$39&amp;" lm","")&amp;
IF($U94=37,Data!$J$40&amp;" lm","")&amp;
IF($U94=38,Data!$J$41&amp;" lm","")&amp;
IF($U94=39,Data!$J$42&amp;" lm","")&amp;
IF($U94=40,Data!$J$43&amp;" lm","")&amp;
IF($U94=41,Data!$J$44&amp;" lm","")&amp;
IF($U94=42,Data!$J$45&amp;" lm","")&amp;
IF($U94=43,Data!$J$46&amp;" lm","")&amp;
IF($U94=44,Data!$J$47&amp;" lm","")&amp;
IF($U94=45,Data!$J$48&amp;" lm","")&amp;
IF($U94=46,Data!$J$49&amp;" lm","")&amp;
IF($U94=47,Data!$J$50&amp;" lm","")&amp;
IF($U94=48,Data!$J$51&amp;" lm","")&amp;
IF($U94=49,Data!$J$52&amp;" lm","")&amp;
IF($U94=50,Data!$J$53&amp;" lm","")&amp;
IF($U94=51,Data!$J$54&amp;" lm","")&amp;
IF($U94=52,Data!$J$55&amp;" lm","")&amp;
IF($U94=53,Data!$J$56&amp;" lm","")&amp;
IF($U94=54,Data!$J$57&amp;" lm","")&amp;
IF($U94=55,Data!$J$58&amp;" lm","")&amp;
IF($U94=56,Data!$J$59&amp;" lm","")&amp;
IF($U94=57,Data!$J$60&amp;" lm","")&amp;
IF($U94=58,Data!$J$61&amp;" lm","")&amp;
IF($U94=59,Data!$J$62&amp;" lm","")&amp;
IF($U94=60,Data!$J$63&amp;" lm","")&amp;
IF($U94=61,Data!$J$64&amp;" lm","")&amp;
IF($U94=62,Data!$J$65&amp;" lm","")&amp;
IF($U94=63,Data!$J$66&amp;" lm","")&amp;
IF($U94=64,Data!$J$67&amp;" lm","")&amp;
IF($U94=65,Data!$J$68&amp;" lm","")&amp;
IF($U94=66,Data!$J$69&amp;" lm","")&amp;
IF($U94=67,Data!$J$70&amp;" lm","")&amp;
IF($U94=68,Data!$J$71&amp;" lm","")&amp;
IF($U94=69,Data!$J$72&amp;" lm","")&amp;
IF($U94=70,Data!$J$73&amp;" lm","")&amp;
IF($U94=71,Data!$J$74&amp;" lm","")&amp;
IF($U94=72,Data!$J$75&amp;" lm","")&amp;
IF($U94=73,Data!$J$76&amp;" lm","")&amp;
IF($U94=74,Data!$J$77&amp;" lm","")&amp;
IF($U94=75,Data!$J$78&amp;" lm","")&amp;
IF($U94=76,Data!$J$79&amp;" lm","")&amp;
IF($U94=77,Data!$J$80&amp;" lm","")&amp;
IF($U94=78,Data!$J$81&amp;" lm","")&amp;
IF($U94=79,Data!$J$82&amp;" lm","")&amp;
IF($U94=80,Data!$J$83&amp;" lm","")&amp;
IF($U94=81,Data!$J$84&amp;" lm","")&amp;
IF($U94=82,Data!$J$85&amp;" lm","")&amp;
IF($U94=83,Data!$J$86&amp;" lm","")&amp;
IF($U94=84,Data!$J$87&amp;" lm","")&amp;
IF($U94=85,Data!$J$88&amp;" lm","")&amp;
IF($U94=86,Data!$J$89&amp;" lm","")&amp;
IF($U94=87,Data!$J$90&amp;" lm","")&amp;
IF($U94=88,Data!$J$91&amp;" lm","")&amp;
IF($U94=89,Data!$J$92&amp;" lm","")&amp;
IF($U94=90,Data!$J$93&amp;" lm","")&amp;
IF($U94=91,Data!$J$94&amp;" lm","")&amp;
IF($U94=92,Data!$J$95&amp;" lm","")&amp;
IF($U94=93,Data!$J$96&amp;" lm","")&amp;
IF($U94=94,Data!$J$97&amp;" lm","")&amp;
IF($U94=95,Data!$J$98&amp;" lm","")&amp;
IF($U94=96,Data!$J$99&amp;" lm","")&amp;
IF($U94=97,Data!$J$100&amp;" lm","")&amp;
IF($U94=98,Data!$J$101&amp;" lm","")&amp;
IF($U94=99,Data!$J$102&amp;" lm","")&amp;
IF($U94=100,Data!$J$103&amp;" lm","")&amp;
IF($U94=101,Data!$J$104&amp;" lm","")&amp;
IF($U94=102,Data!$J$105&amp;" lm","")&amp;
IF($U94=103,Data!$J$106&amp;" lm","")&amp;
IF($U94=104,Data!$J$107&amp;" lm","")&amp;
IF($U94=105,Data!$J$108&amp;" lm","")&amp;
IF($U94=106,Data!$J$109&amp;" lm","")&amp;
IF($U94=107,Data!$J$110&amp;" lm","")&amp;
IF($U94=108,Data!$J$111&amp;" lm","")&amp;
IF($U94=109,Data!$J$112&amp;" lm","")&amp;
IF($U94=110,Data!$J$113&amp;" lm","")&amp;
IF($U94=111,Data!$J$114&amp;" lm","")&amp;
IF($U94=112,Data!$J$115&amp;" lm","")&amp;
IF($U94=113,Data!$J$116&amp;" lm","")&amp;
IF($U94=114,Data!$J$117&amp;" lm","")&amp;
IF($U94=115,Data!$J$118&amp;" lm","")&amp;
IF($U94=116,Data!$J$109&amp;" lm","")&amp;
IF($U94=117,Data!$J$120&amp;" lm","")&amp;
IF($U94=118,Data!$J$121&amp;" lm","")&amp;
IF($U94=119,Data!$J$122&amp;" lm","")&amp;
IF($U94=120,Data!$J$123&amp;" lm","")</f>
        <v/>
      </c>
      <c r="G94" s="43" t="str">
        <f xml:space="preserve">
IF($U94=1,Data!$H$4,"")&amp;
IF($U94=2,Data!$H$5,"")&amp;
IF($U94=3,Data!$H$6,"")&amp;
IF($U94=4,Data!$H$7,"")&amp;
IF($U94=5,Data!$H$8,"")&amp;
IF($U94=6,Data!$H$9,"")&amp;
IF($U94=7,Data!$H$10,"")&amp;
IF($U94=8,Data!$H$11,"")&amp;
IF($U94=9,Data!$H$12,"")&amp;
IF($U94=10,Data!$H$13,"")&amp;
IF($U94=11,Data!$H$14,"")&amp;
IF($U94=12,Data!$H$15,"")&amp;
IF($U94=13,Data!$H$16,"")&amp;
IF($U94=14,Data!$H$17,"")&amp;
IF($U94=15,Data!$H$18,"")&amp;
IF($U94=16,Data!$H$19,"")&amp;
IF($U94=17,Data!$H$20,"")&amp;
IF($U94=18,Data!$H$21,"")&amp;
IF($U94=19,Data!$H$22,"")&amp;
IF($U94=20,Data!$H$23,"")&amp;
IF($U94=21,Data!$H$24,"")&amp;
IF($U94=22,Data!$H$25,"")&amp;
IF($U94=23,Data!$H$26,"")&amp;
IF($U94=24,Data!$H$27,"")&amp;
IF($U94=25,Data!$H$28,"")&amp;
IF($U94=26,Data!$H$29,"")&amp;
IF($U94=27,Data!$H$30,"")&amp;
IF($U94=28,Data!$H$31,"")&amp;
IF($U94=29,Data!$H$32,"")&amp;
IF($U94=30,Data!$H$33,"")&amp;
IF($U94=31,Data!$H$34,"")&amp;
IF($U94=32,Data!$H$35,"")&amp;
IF($U94=33,Data!$H$36,"")&amp;
IF($U94=34,Data!$H$37,"")&amp;
IF($U94=35,Data!$H$38,"")&amp;
IF($U94=36,Data!$H$39,"")&amp;
IF($U94=37,Data!$H$40,"")&amp;
IF($U94=38,Data!$H$41,"")&amp;
IF($U94=39,Data!$H$42,"")&amp;
IF($U94=40,Data!$H$43,"")&amp;
IF($U94=41,Data!$H$44,"")&amp;
IF($U94=42,Data!$H$45,"")&amp;
IF($U94=43,Data!$H$46,"")&amp;
IF($U94=44,Data!$H$47,"")&amp;
IF($U94=45,Data!$H$48,"")&amp;
IF($U94=46,Data!$H$49,"")&amp;
IF($U94=47,Data!$H$50,"")&amp;
IF($U94=48,Data!$H$51,"")&amp;
IF($U94=49,Data!$H$52,"")&amp;
IF($U94=50,Data!$H$53,"")&amp;
IF($U94=51,Data!$H$54,"")&amp;
IF($U94=52,Data!$H$55,"")&amp;
IF($U94=53,Data!$H$56,"")&amp;
IF($U94=54,Data!$H$57,"")&amp;
IF($U94=55,Data!$H$58,"")&amp;
IF($U94=56,Data!$H$59,"")&amp;
IF($U94=57,Data!$H$60,"")&amp;
IF($U94=58,Data!$H$61,"")&amp;
IF($U94=59,Data!$H$62,"")&amp;
IF($U94=60,Data!$H$63,"")&amp;
IF($U94=61,Data!$H$64,"")&amp;
IF($U94=62,Data!$H$65,"")&amp;
IF($U94=63,Data!$H$66,"")&amp;
IF($U94=64,Data!$H$67,"")&amp;
IF($U94=65,Data!$H$68,"")&amp;
IF($U94=66,Data!$H$69,"")&amp;
IF($U94=67,Data!$H$70,"")&amp;
IF($U94=68,Data!$H$71,"")&amp;
IF($U94=69,Data!$H$72,"")&amp;
IF($U94=70,Data!$H$73,"")&amp;
IF($U94=71,Data!$H$74,"")&amp;
IF($U94=72,Data!$H$75,"")&amp;
IF($U94=73,Data!$H$76,"")&amp;
IF($U94=74,Data!$H$77,"")&amp;
IF($U94=75,Data!$H$78,"")&amp;
IF($U94=76,Data!$H$79,"")&amp;
IF($U94=77,Data!$H$80,"")&amp;
IF($U94=78,Data!$H$81,"")&amp;
IF($U94=79,Data!$H$82,"")&amp;
IF($U94=80,Data!$H$83,"")&amp;
IF($U94=81,Data!$H$84,"")&amp;
IF($U94=82,Data!$H$85,"")&amp;
IF($U94=83,Data!$H$86,"")&amp;
IF($U94=84,Data!$H$87,"")&amp;
IF($U94=85,Data!$H$88,"")&amp;
IF($U94=86,Data!$H$89,"")&amp;
IF($U94=87,Data!$H$90,"")&amp;
IF($U94=88,Data!$H$91,"")&amp;
IF($U94=89,Data!$H$92,"")&amp;
IF($U94=90,Data!$H$93,"")&amp;
IF($U94=91,Data!$H$94,"")&amp;
IF($U94=92,Data!$H$95,"")&amp;
IF($U94=93,Data!$H$96,"")&amp;
IF($U94=94,Data!$H$97,"")&amp;
IF($U94=95,Data!$H$98,"")&amp;
IF($U94=96,Data!$H$99,"")&amp;
IF($U94=97,Data!$H$100,"")&amp;
IF($U94=98,Data!$H$101,"")&amp;
IF($U94=99,Data!$H$102,"")&amp;
IF($U94=100,Data!$H$103,"")&amp;
IF($U94=101,Data!$H$104,"")&amp;
IF($U94=102,Data!$H$105,"")&amp;
IF($U94=103,Data!$H$106,"")&amp;
IF($U94=104,Data!$H$107,"")&amp;
IF($U94=105,Data!$H$108,"")&amp;
IF($U94=106,Data!$H$109,"")&amp;
IF($U94=107,Data!$H$110,"")&amp;
IF($U94=108,Data!$H$111,"")&amp;
IF($U94=109,Data!$H$112,"")&amp;
IF($U94=110,Data!$H$113,"")&amp;
IF($U94=111,Data!$H$114,"")&amp;
IF($U94=112,Data!$H$115,"")&amp;
IF($U94=113,Data!$H$116,"")&amp;
IF($U94=114,Data!$H$117,"")&amp;
IF($U94=115,Data!$H$118,"")&amp;
IF($U94=116,Data!$H$119,"")&amp;
IF($U94=117,Data!$H$120,"")&amp;
IF($U94=118,Data!$H$121,"")&amp;
IF($U94=119,Data!$H$122,"")&amp;
IF($U94=120,Data!$H$123,"")</f>
        <v/>
      </c>
      <c r="H94" s="44" t="str">
        <f>IF($U94=1,Data!$V$4&amp;" W","")&amp;
IF($U94=2,Data!$V$5&amp;" W","")&amp;
IF($U94=3,Data!$V$6&amp;" W","")&amp;
IF($U94=4,Data!$V$7&amp;" W","")&amp;
IF($U94=5,Data!$V$8&amp;" W","")&amp;
IF($U94=6,Data!$V$9&amp;" W","")&amp;
IF($U94=7,Data!$V$10&amp;" W","")&amp;
IF($U94=8,Data!$V$11&amp;" W","")&amp;
IF($U94=9,Data!$V$12&amp;" W","")&amp;
IF($U94=10,Data!$V$13&amp;" W","")&amp;
IF($U94=11,Data!$V$14&amp;" W","")&amp;
IF($U94=12,Data!$V$15&amp;" W","")&amp;
IF($U94=13,Data!$V$16&amp;" W","")&amp;
IF($U94=14,Data!$V$17&amp;" W","")&amp;
IF($U94=15,Data!$V$18&amp;" W","")&amp;
IF($U94=16,Data!$V$19&amp;" W","")&amp;
IF($U94=17,Data!$V$20&amp;" W","")&amp;
IF($U94=18,Data!$V$21&amp;" W","")&amp;
IF($U94=19,Data!$V$22&amp;" W","")&amp;
IF($U94=20,Data!$V$23&amp;" W","")&amp;
IF($U94=21,Data!$V$24&amp;" W","")&amp;
IF($U94=22,Data!$V$25&amp;" W","")&amp;
IF($U94=23,Data!$V$26&amp;" W","")&amp;
IF($U94=24,Data!$V$27&amp;" W","")&amp;
IF($U94=25,Data!$V$28&amp;" W","")&amp;
IF($U94=26,Data!$V$29&amp;" W","")&amp;
IF($U94=27,Data!$V$30&amp;" W","")&amp;
IF($U94=28,Data!$V$31&amp;" W","")&amp;
IF($U94=29,Data!$V$32&amp;" W","")&amp;
IF($U94=30,Data!$V$33&amp;" W","")&amp;
IF($U94=31,Data!$V$34&amp;" W","")&amp;
IF($U94=32,Data!$V$35&amp;" W","")&amp;
IF($U94=33,Data!$V$36&amp;" W","")&amp;
IF($U94=34,Data!$V$37&amp;" W","")&amp;
IF($U94=35,Data!$V$38&amp;" W","")&amp;
IF($U94=36,Data!$V$39&amp;" W","")&amp;
IF($U94=37,Data!$V$40&amp;" W","")&amp;
IF($U94=38,Data!$V$41&amp;" W","")&amp;
IF($U94=39,Data!$V$42&amp;" W","")&amp;
IF($U94=40,Data!$V$43&amp;" W","")&amp;
IF($U94=41,Data!$V$44&amp;" W","")&amp;
IF($U94=42,Data!$V$45&amp;" W","")&amp;
IF($U94=43,Data!$V$46&amp;" W","")&amp;
IF($U94=44,Data!$V$47&amp;" W","")&amp;
IF($U94=45,Data!$V$48&amp;" W","")&amp;
IF($U94=46,Data!$V$49&amp;" W","")&amp;
IF($U94=47,Data!$V$50&amp;" W","")&amp;
IF($U94=48,Data!$V$51&amp;" W","")&amp;
IF($U94=49,Data!$V$52&amp;" W","")&amp;
IF($U94=50,Data!$V$53&amp;" W","")&amp;
IF($U94=51,Data!$V$54&amp;" W","")&amp;
IF($U94=52,Data!$V$55&amp;" W","")&amp;
IF($U94=53,Data!$V$56&amp;" W","")&amp;
IF($U94=54,Data!$V$57&amp;" W","")&amp;
IF($U94=55,Data!$V$58&amp;" W","")&amp;
IF($U94=56,Data!$V$59&amp;" W","")&amp;
IF($U94=57,Data!$V$60&amp;" W","")&amp;
IF($U94=58,Data!$V$61&amp;" W","")&amp;
IF($U94=59,Data!$V$62&amp;" W","")&amp;
IF($U94=60,Data!$V$63&amp;" W","")&amp;
IF($U94=61,Data!$V$64&amp;" W","")&amp;
IF($U94=62,Data!$V$65&amp;" W","")&amp;
IF($U94=63,Data!$V$66&amp;" W","")&amp;
IF($U94=64,Data!$V$67&amp;" W","")&amp;
IF($U94=65,Data!$V$68&amp;" W","")&amp;
IF($U94=66,Data!$V$69&amp;" W","")&amp;
IF($U94=67,Data!$V$70&amp;" W","")&amp;
IF($U94=68,Data!$V$71&amp;" W","")&amp;
IF($U94=69,Data!$V$72&amp;" W","")&amp;
IF($U94=70,Data!$V$73&amp;" W","")&amp;
IF($U94=71,Data!$V$74&amp;" W","")&amp;
IF($U94=72,Data!$V$75&amp;" W","")&amp;
IF($U94=73,Data!$V$76&amp;" W","")&amp;
IF($U94=74,Data!$V$77&amp;" W","")&amp;
IF($U94=75,Data!$V$78&amp;" W","")&amp;
IF($U94=76,Data!$V$79&amp;" W","")&amp;
IF($U94=77,Data!$V$80&amp;" W","")&amp;
IF($U94=78,Data!$V$81&amp;" W","")&amp;
IF($U94=79,Data!$V$82&amp;" W","")&amp;
IF($U94=80,Data!$V$83&amp;" W","")&amp;
IF($U94=81,Data!$V$84&amp;" W","")&amp;
IF($U94=82,Data!$V$85&amp;" W","")&amp;
IF($U94=83,Data!$V$86&amp;" W","")&amp;
IF($U94=84,Data!$V$87&amp;" W","")&amp;
IF($U94=85,Data!$V$88&amp;" W","")&amp;
IF($U94=86,Data!$V$89&amp;" W","")&amp;
IF($U94=87,Data!$V$90&amp;" W","")&amp;
IF($U94=88,Data!$V$91&amp;" W","")&amp;
IF($U94=89,Data!$V$92&amp;" W","")&amp;
IF($U94=90,Data!$V$93&amp;" W","")&amp;
IF($U94=91,Data!$V$94&amp;" W","")&amp;
IF($U94=92,Data!$V$95&amp;" W","")&amp;
IF($U94=93,Data!$V$96&amp;" W","")&amp;
IF($U94=94,Data!$V$97&amp;" W","")&amp;
IF($U94=95,Data!$V$98&amp;" W","")&amp;
IF($U94=96,Data!$V$99&amp;" W","")&amp;
IF($U94=97,Data!$V$100&amp;" W","")&amp;
IF($U94=98,Data!$V$101&amp;" W","")&amp;
IF($U94=99,Data!$V$102&amp;" W","")&amp;
IF($U94=100,Data!$V$103&amp;" W","")&amp;
IF($U94=101,Data!$V194&amp;" W","")&amp;
IF($U94=102,Data!$V$105&amp;" W","")&amp;
IF($U94=103,Data!$V$106&amp;" W","")&amp;
IF($U94=104,Data!$V$107&amp;" W","")&amp;
IF($U94=105,Data!$V$108&amp;" W","")&amp;
IF($U94=106,Data!$V$109&amp;" W","")&amp;
IF($U94=107,Data!$V$110&amp;" W","")&amp;
IF($U94=108,Data!$V$111&amp;" W","")&amp;
IF($U94=109,Data!$V$112&amp;" W","")&amp;
IF($U94=110,Data!$V$113&amp;" W","")&amp;
IF($U94=111,Data!$V$114&amp;" W","")&amp;
IF($U94=112,Data!$V$115&amp;" W","")&amp;
IF($U94=113,Data!$V$116&amp;" W","")&amp;
IF($U94=114,Data!$V$117&amp;" W","")&amp;
IF($U94=115,Data!$V$118&amp;" W","")&amp;
IF($U94=116,Data!$V$119&amp;" W","")&amp;
IF($U94=117,Data!$V$120&amp;" W","")&amp;
IF($U94=118,Data!$V$121&amp;" W","")&amp;
IF($U94=119,Data!$V$122&amp;" W","")&amp;
IF($U94=120,Data!$V$123&amp;" W","")</f>
        <v/>
      </c>
      <c r="I94" s="42" t="str">
        <f>IF($U94=1,Data!$W$4&amp;" W","")&amp;
IF($U94=2,Data!$W$5&amp;" W","")&amp;
IF($U94=3,Data!$W$6&amp;" W","")&amp;
IF($U94=4,Data!$W$7&amp;" W","")&amp;
IF($U94=5,Data!$W$8&amp;" W","")&amp;
IF($U94=6,Data!$W$9&amp;" W","")&amp;
IF($U94=7,Data!$W$10&amp;" W","")&amp;
IF($U94=8,Data!$W$11&amp;" W","")&amp;
IF($U94=9,Data!$W$12&amp;" W","")&amp;
IF($U94=10,Data!$W$13&amp;" W","")&amp;
IF($U94=11,Data!$W$14&amp;" W","")&amp;
IF($U94=12,Data!$W$15&amp;" W","")&amp;
IF($U94=13,Data!$W$16&amp;" W","")&amp;
IF($U94=14,Data!$W$17&amp;" W","")&amp;
IF($U94=15,Data!$W$18&amp;" W","")&amp;
IF($U94=16,Data!$W$19&amp;" W","")&amp;
IF($U94=17,Data!$W$20&amp;" W","")&amp;
IF($U94=18,Data!$W$21&amp;" W","")&amp;
IF($U94=19,Data!$W$22&amp;" W","")&amp;
IF($U94=20,Data!$W$23&amp;" W","")&amp;
IF($U94=21,Data!$W$24&amp;" W","")&amp;
IF($U94=22,Data!$W$25&amp;" W","")&amp;
IF($U94=23,Data!$W$26&amp;" W","")&amp;
IF($U94=24,Data!$W$27&amp;" W","")&amp;
IF($U94=25,Data!$W$28&amp;" W","")&amp;
IF($U94=26,Data!$W$29&amp;" W","")&amp;
IF($U94=27,Data!$W$30&amp;" W","")&amp;
IF($U94=28,Data!$W$31&amp;" W","")&amp;
IF($U94=29,Data!$W$32&amp;" W","")&amp;
IF($U94=30,Data!$W$33&amp;" W","")&amp;
IF($U94=31,Data!$W$34&amp;" W","")&amp;
IF($U94=32,Data!$W$35&amp;" W","")&amp;
IF($U94=33,Data!$W$36&amp;" W","")&amp;
IF($U94=34,Data!$W$37&amp;" W","")&amp;
IF($U94=35,Data!$W$38&amp;" W","")&amp;
IF($U94=36,Data!$W$39&amp;" W","")&amp;
IF($U94=37,Data!$W$40&amp;" W","")&amp;
IF($U94=38,Data!$W$41&amp;" W","")&amp;
IF($U94=39,Data!$W$42&amp;" W","")&amp;
IF($U94=40,Data!$W$43&amp;" W","")&amp;
IF($U94=41,Data!$W$44&amp;" W","")&amp;
IF($U94=42,Data!$W$45&amp;" W","")&amp;
IF($U94=43,Data!$W$46&amp;" W","")&amp;
IF($U94=44,Data!$W$47&amp;" W","")&amp;
IF($U94=45,Data!$W$48&amp;" W","")&amp;
IF($U94=46,Data!$W$49&amp;" W","")&amp;
IF($U94=47,Data!$W$50&amp;" W","")&amp;
IF($U94=48,Data!$W$51&amp;" W","")&amp;
IF($U94=49,Data!$W$52&amp;" W","")&amp;
IF($U94=50,Data!$W$53&amp;" W","")&amp;
IF($U94=51,Data!$W$54&amp;" W","")&amp;
IF($U94=52,Data!$W$55&amp;" W","")&amp;
IF($U94=53,Data!$W$56&amp;" W","")&amp;
IF($U94=54,Data!$W$57&amp;" W","")&amp;
IF($U94=55,Data!$W$58&amp;" W","")&amp;
IF($U94=56,Data!$W$59&amp;" W","")&amp;
IF($U94=57,Data!$W$60&amp;" W","")&amp;
IF($U94=58,Data!$W$61&amp;" W","")&amp;
IF($U94=59,Data!$W$62&amp;" W","")&amp;
IF($U94=60,Data!$W$63&amp;" W","")&amp;
IF($U94=61,Data!$W$64&amp;" W","")&amp;
IF($U94=62,Data!$W$65&amp;" W","")&amp;
IF($U94=63,Data!$W$66&amp;" W","")&amp;
IF($U94=64,Data!$W$67&amp;" W","")&amp;
IF($U94=65,Data!$W$68&amp;" W","")&amp;
IF($U94=66,Data!$W$69&amp;" W","")&amp;
IF($U94=67,Data!$W$70&amp;" W","")&amp;
IF($U94=68,Data!$W$71&amp;" W","")&amp;
IF($U94=69,Data!$W$72&amp;" W","")&amp;
IF($U94=70,Data!$W$73&amp;" W","")&amp;
IF($U94=71,Data!$W$74&amp;" W","")&amp;
IF($U94=72,Data!$W$75&amp;" W","")&amp;
IF($U94=73,Data!$W$76&amp;" W","")&amp;
IF($U94=74,Data!$W$77&amp;" W","")&amp;
IF($U94=75,Data!$W$78&amp;" W","")&amp;
IF($U94=76,Data!$W$79&amp;" W","")&amp;
IF($U94=77,Data!$W$80&amp;" W","")&amp;
IF($U94=78,Data!$W$81&amp;" W","")&amp;
IF($U94=79,Data!$W$82&amp;" W","")&amp;
IF($U94=80,Data!$W$83&amp;" W","")&amp;
IF($U94=81,Data!$W$84&amp;" W","")&amp;
IF($U94=82,Data!$W$85&amp;" W","")&amp;
IF($U94=83,Data!$W$86&amp;" W","")&amp;
IF($U94=84,Data!$W$87&amp;" W","")&amp;
IF($U94=85,Data!$W$88&amp;" W","")&amp;
IF($U94=86,Data!$W$89&amp;" W","")&amp;
IF($U94=87,Data!$W$90&amp;" W","")&amp;
IF($U94=88,Data!$W$91&amp;" W","")&amp;
IF($U94=89,Data!$W$92&amp;" W","")&amp;
IF($U94=90,Data!$W$93&amp;" W","")&amp;
IF($U94=91,Data!$W$94&amp;" W","")&amp;
IF($U94=92,Data!$W$95&amp;" W","")&amp;
IF($U94=93,Data!$W$96&amp;" W","")&amp;
IF($U94=94,Data!$W$97&amp;" W","")&amp;
IF($U94=95,Data!$W$98&amp;" W","")&amp;
IF($U94=96,Data!$W$99&amp;" W","")&amp;
IF($U94=97,Data!$W$100&amp;" W","")&amp;
IF($U94=98,Data!$W$101&amp;" W","")&amp;
IF($U94=99,Data!$W$102&amp;" W","")&amp;
IF($U94=100,Data!$W$103&amp;" W","")&amp;
IF($U94=101,Data!$V194&amp;" W","")&amp;
IF($U94=102,Data!$W$105&amp;" W","")&amp;
IF($U94=103,Data!$W$106&amp;" W","")&amp;
IF($U94=104,Data!$W$107&amp;" W","")&amp;
IF($U94=105,Data!$W$108&amp;" W","")&amp;
IF($U94=106,Data!$W$109&amp;" W","")&amp;
IF($U94=107,Data!$W$110&amp;" W","")&amp;
IF($U94=108,Data!$W$111&amp;" W","")&amp;
IF($U94=109,Data!$W$112&amp;" W","")&amp;
IF($U94=110,Data!$W$113&amp;" W","")&amp;
IF($U94=111,Data!$W$114&amp;" W","")&amp;
IF($U94=112,Data!$W$115&amp;" W","")&amp;
IF($U94=113,Data!$W$116&amp;" W","")&amp;
IF($U94=114,Data!$W$117&amp;" W","")&amp;
IF($U94=115,Data!$W$118&amp;" W","")&amp;
IF($U94=116,Data!$W$119&amp;" W","")&amp;
IF($U94=117,Data!$W$120&amp;" W","")&amp;
IF($U94=118,Data!$W$121&amp;" W","")&amp;
IF($U94=119,Data!$W$122&amp;" W","")&amp;
IF($U94=120,Data!$W$123&amp;" W","")</f>
        <v/>
      </c>
      <c r="J94" s="44" t="str">
        <f>IF($U94=1,Data!$X$4&amp;" W","")&amp;
IF($U94=2,Data!$X$5&amp;" W","")&amp;
IF($U94=3,Data!$X$6&amp;" W","")&amp;
IF($U94=4,Data!$X$7&amp;" W","")&amp;
IF($U94=5,Data!$X$8&amp;" W","")&amp;
IF($U94=6,Data!$X$9&amp;" W","")&amp;
IF($U94=7,Data!$X$10&amp;" W","")&amp;
IF($U94=8,Data!$X$11&amp;" W","")&amp;
IF($U94=9,Data!$X$12&amp;" W","")&amp;
IF($U94=10,Data!$X$13&amp;" W","")&amp;
IF($U94=11,Data!$X$14&amp;" W","")&amp;
IF($U94=12,Data!$X$15&amp;" W","")&amp;
IF($U94=13,Data!$X$16&amp;" W","")&amp;
IF($U94=14,Data!$X$17&amp;" W","")&amp;
IF($U94=15,Data!$X$18&amp;" W","")&amp;
IF($U94=16,Data!$X$19&amp;" W","")&amp;
IF($U94=17,Data!$X$20&amp;" W","")&amp;
IF($U94=18,Data!$X$21&amp;" W","")&amp;
IF($U94=19,Data!$X$22&amp;" W","")&amp;
IF($U94=20,Data!$X$23&amp;" W","")&amp;
IF($U94=21,Data!$X$24&amp;" W","")&amp;
IF($U94=22,Data!$X$25&amp;" W","")&amp;
IF($U94=23,Data!$X$26&amp;" W","")&amp;
IF($U94=24,Data!$X$27&amp;" W","")&amp;
IF($U94=25,Data!$X$28&amp;" W","")&amp;
IF($U94=26,Data!$X$29&amp;" W","")&amp;
IF($U94=27,Data!$X$30&amp;" W","")&amp;
IF($U94=28,Data!$X$31&amp;" W","")&amp;
IF($U94=29,Data!$X$32&amp;" W","")&amp;
IF($U94=30,Data!$X$33&amp;" W","")&amp;
IF($U94=31,Data!$X$34&amp;" W","")&amp;
IF($U94=32,Data!$X$35&amp;" W","")&amp;
IF($U94=33,Data!$X$36&amp;" W","")&amp;
IF($U94=34,Data!$X$37&amp;" W","")&amp;
IF($U94=35,Data!$X$38&amp;" W","")&amp;
IF($U94=36,Data!$X$39&amp;" W","")&amp;
IF($U94=37,Data!$X$40&amp;" W","")&amp;
IF($U94=38,Data!$X$41&amp;" W","")&amp;
IF($U94=39,Data!$X$42&amp;" W","")&amp;
IF($U94=40,Data!$X$43&amp;" W","")&amp;
IF($U94=41,Data!$X$44&amp;" W","")&amp;
IF($U94=42,Data!$X$45&amp;" W","")&amp;
IF($U94=43,Data!$X$46&amp;" W","")&amp;
IF($U94=44,Data!$X$47&amp;" W","")&amp;
IF($U94=45,Data!$X$48&amp;" W","")&amp;
IF($U94=46,Data!$X$49&amp;" W","")&amp;
IF($U94=47,Data!$X$50&amp;" W","")&amp;
IF($U94=48,Data!$X$51&amp;" W","")&amp;
IF($U94=49,Data!$X$52&amp;" W","")&amp;
IF($U94=50,Data!$X$53&amp;" W","")&amp;
IF($U94=51,Data!$X$54&amp;" W","")&amp;
IF($U94=52,Data!$X$55&amp;" W","")&amp;
IF($U94=53,Data!$X$56&amp;" W","")&amp;
IF($U94=54,Data!$X$57&amp;" W","")&amp;
IF($U94=55,Data!$X$58&amp;" W","")&amp;
IF($U94=56,Data!$X$59&amp;" W","")&amp;
IF($U94=57,Data!$X$60&amp;" W","")&amp;
IF($U94=58,Data!$X$61&amp;" W","")&amp;
IF($U94=59,Data!$X$62&amp;" W","")&amp;
IF($U94=60,Data!$X$63&amp;" W","")&amp;
IF($U94=61,Data!$X$64&amp;" W","")&amp;
IF($U94=62,Data!$X$65&amp;" W","")&amp;
IF($U94=63,Data!$X$66&amp;" W","")&amp;
IF($U94=64,Data!$X$67&amp;" W","")&amp;
IF($U94=65,Data!$X$68&amp;" W","")&amp;
IF($U94=66,Data!$X$69&amp;" W","")&amp;
IF($U94=67,Data!$X$70&amp;" W","")&amp;
IF($U94=68,Data!$X$71&amp;" W","")&amp;
IF($U94=69,Data!$X$72&amp;" W","")&amp;
IF($U94=70,Data!$X$73&amp;" W","")&amp;
IF($U94=71,Data!$X$74&amp;" W","")&amp;
IF($U94=72,Data!$X$75&amp;" W","")&amp;
IF($U94=73,Data!$X$76&amp;" W","")&amp;
IF($U94=74,Data!$X$77&amp;" W","")&amp;
IF($U94=75,Data!$X$78&amp;" W","")&amp;
IF($U94=76,Data!$X$79&amp;" W","")&amp;
IF($U94=77,Data!$X$80&amp;" W","")&amp;
IF($U94=78,Data!$X$81&amp;" W","")&amp;
IF($U94=79,Data!$X$82&amp;" W","")&amp;
IF($U94=80,Data!$X$83&amp;" W","")&amp;
IF($U94=81,Data!$X$84&amp;" W","")&amp;
IF($U94=82,Data!$X$85&amp;" W","")&amp;
IF($U94=83,Data!$X$86&amp;" W","")&amp;
IF($U94=84,Data!$X$87&amp;" W","")&amp;
IF($U94=85,Data!$X$88&amp;" W","")&amp;
IF($U94=86,Data!$X$89&amp;" W","")&amp;
IF($U94=87,Data!$X$90&amp;" W","")&amp;
IF($U94=88,Data!$X$91&amp;" W","")&amp;
IF($U94=89,Data!$X$92&amp;" W","")&amp;
IF($U94=90,Data!$X$93&amp;" W","")&amp;
IF($U94=91,Data!$X$94&amp;" W","")&amp;
IF($U94=92,Data!$X$95&amp;" W","")&amp;
IF($U94=93,Data!$X$96&amp;" W","")&amp;
IF($U94=94,Data!$X$97&amp;" W","")&amp;
IF($U94=95,Data!$X$98&amp;" W","")&amp;
IF($U94=96,Data!$X$99&amp;" W","")&amp;
IF($U94=97,Data!$X$100&amp;" W","")&amp;
IF($U94=98,Data!$X$101&amp;" W","")&amp;
IF($U94=99,Data!$X$102&amp;" W","")&amp;
IF($U94=100,Data!$X$103&amp;" W","")&amp;
IF($U94=101,Data!$X$104&amp;" W","")&amp;
IF($U94=102,Data!$X$105&amp;" W","")&amp;
IF($U94=103,Data!$X$106&amp;" W","")&amp;
IF($U94=104,Data!$X$107&amp;" W","")&amp;
IF($U94=105,Data!$X$108&amp;" W","")&amp;
IF($U94=106,Data!$X$109&amp;" W","")&amp;
IF($U94=107,Data!$X$110&amp;" W","")&amp;
IF($U94=108,Data!$X$111&amp;" W","")&amp;
IF($U94=109,Data!$X$112&amp;" W","")&amp;
IF($U94=110,Data!$X$113&amp;" W","")&amp;
IF($U94=111,Data!$X$114&amp;" W","")&amp;
IF($U94=112,Data!$X$115&amp;" W","")&amp;
IF($U94=113,Data!$X$116&amp;" W","")&amp;
IF($U94=114,Data!$X$117&amp;" W","")&amp;
IF($U94=115,Data!$X$118&amp;" W","")&amp;
IF($U94=116,Data!$X$119&amp;" W","")&amp;
IF($U94=117,Data!$X$120&amp;" W","")&amp;
IF($U94=118,Data!$X$121&amp;" W","")&amp;
IF($U94=119,Data!$X$122&amp;" W","")&amp;
IF($U94=120,Data!$X$123&amp;" W","")</f>
        <v/>
      </c>
      <c r="K94" s="238" t="str">
        <f>IF($U94=1,Data!$Y$4&amp;" W","")&amp;
IF($U94=2,Data!$Y$5&amp;" W","")&amp;
IF($U94=3,Data!$Y$6&amp;" W","")&amp;
IF($U94=4,Data!$Y$7&amp;" W","")&amp;
IF($U94=5,Data!$Y$8&amp;" W","")&amp;
IF($U94=6,Data!$Y$9&amp;" W","")&amp;
IF($U94=7,Data!$Y$10&amp;" W","")&amp;
IF($U94=8,Data!$Y$11&amp;" W","")&amp;
IF($U94=9,Data!$Y$12&amp;" W","")&amp;
IF($U94=10,Data!$Y$13&amp;" W","")&amp;
IF($U94=11,Data!$Y$14&amp;" W","")&amp;
IF($U94=12,Data!$Y$15&amp;" W","")&amp;
IF($U94=13,Data!$Y$16&amp;" W","")&amp;
IF($U94=14,Data!$Y$17&amp;" W","")&amp;
IF($U94=15,Data!$Y$18&amp;" W","")&amp;
IF($U94=16,Data!$Y$19&amp;" W","")&amp;
IF($U94=17,Data!$Y$20&amp;" W","")&amp;
IF($U94=18,Data!$Y$21&amp;" W","")&amp;
IF($U94=19,Data!$Y$22&amp;" W","")&amp;
IF($U94=20,Data!$Y$23&amp;" W","")&amp;
IF($U94=21,Data!$Y$24&amp;" W","")&amp;
IF($U94=22,Data!$Y$25&amp;" W","")&amp;
IF($U94=23,Data!$Y$26&amp;" W","")&amp;
IF($U94=24,Data!$Y$27&amp;" W","")&amp;
IF($U94=25,Data!$Y$28&amp;" W","")&amp;
IF($U94=26,Data!$Y$29&amp;" W","")&amp;
IF($U94=27,Data!$Y$30&amp;" W","")&amp;
IF($U94=28,Data!$Y$31&amp;" W","")&amp;
IF($U94=29,Data!$Y$32&amp;" W","")&amp;
IF($U94=30,Data!$Y$33&amp;" W","")&amp;
IF($U94=31,Data!$Y$34&amp;" W","")&amp;
IF($U94=32,Data!$Y$35&amp;" W","")&amp;
IF($U94=33,Data!$Y$36&amp;" W","")&amp;
IF($U94=34,Data!$Y$37&amp;" W","")&amp;
IF($U94=35,Data!$Y$38&amp;" W","")&amp;
IF($U94=36,Data!$Y$39&amp;" W","")&amp;
IF($U94=37,Data!$Y$40&amp;" W","")&amp;
IF($U94=38,Data!$Y$41&amp;" W","")&amp;
IF($U94=39,Data!$Y$42&amp;" W","")&amp;
IF($U94=40,Data!$Y$43&amp;" W","")&amp;
IF($U94=41,Data!$Y$44&amp;" W","")&amp;
IF($U94=42,Data!$Y$45&amp;" W","")&amp;
IF($U94=43,Data!$Y$46&amp;" W","")&amp;
IF($U94=44,Data!$Y$47&amp;" W","")&amp;
IF($U94=45,Data!$Y$48&amp;" W","")&amp;
IF($U94=46,Data!$Y$49&amp;" W","")&amp;
IF($U94=47,Data!$Y$50&amp;" W","")&amp;
IF($U94=48,Data!$Y$51&amp;" W","")&amp;
IF($U94=49,Data!$Y$52&amp;" W","")&amp;
IF($U94=50,Data!$Y$53&amp;" W","")&amp;
IF($U94=51,Data!$Y$54&amp;" W","")&amp;
IF($U94=52,Data!$Y$55&amp;" W","")&amp;
IF($U94=53,Data!$Y$56&amp;" W","")&amp;
IF($U94=54,Data!$Y$57&amp;" W","")&amp;
IF($U94=55,Data!$Y$58&amp;" W","")&amp;
IF($U94=56,Data!$Y$59&amp;" W","")&amp;
IF($U94=57,Data!$Y$60&amp;" W","")&amp;
IF($U94=58,Data!$Y$61&amp;" W","")&amp;
IF($U94=59,Data!$Y$62&amp;" W","")&amp;
IF($U94=60,Data!$Y$63&amp;" W","")&amp;
IF($U94=61,Data!$Y$64&amp;" W","")&amp;
IF($U94=62,Data!$Y$65&amp;" W","")&amp;
IF($U94=63,Data!$Y$66&amp;" W","")&amp;
IF($U94=64,Data!$Y$67&amp;" W","")&amp;
IF($U94=65,Data!$Y$68&amp;" W","")&amp;
IF($U94=66,Data!$Y$69&amp;" W","")&amp;
IF($U94=67,Data!$Y$70&amp;" W","")&amp;
IF($U94=68,Data!$Y$71&amp;" W","")&amp;
IF($U94=69,Data!$Y$72&amp;" W","")&amp;
IF($U94=70,Data!$Y$73&amp;" W","")&amp;
IF($U94=71,Data!$Y$74&amp;" W","")&amp;
IF($U94=72,Data!$Y$75&amp;" W","")&amp;
IF($U94=73,Data!$Y$76&amp;" W","")&amp;
IF($U94=74,Data!$Y$77&amp;" W","")&amp;
IF($U94=75,Data!$Y$78&amp;" W","")&amp;
IF($U94=76,Data!$Y$79&amp;" W","")&amp;
IF($U94=77,Data!$Y$80&amp;" W","")&amp;
IF($U94=78,Data!$Y$81&amp;" W","")&amp;
IF($U94=79,Data!$Y$82&amp;" W","")&amp;
IF($U94=80,Data!$Y$83&amp;" W","")&amp;
IF($U94=81,Data!$Y$84&amp;" W","")&amp;
IF($U94=82,Data!$Y$85&amp;" W","")&amp;
IF($U94=83,Data!$Y$86&amp;" W","")&amp;
IF($U94=84,Data!$Y$87&amp;" W","")&amp;
IF($U94=85,Data!$Y$88&amp;" W","")&amp;
IF($U94=86,Data!$Y$89&amp;" W","")&amp;
IF($U94=87,Data!$Y$90&amp;" W","")&amp;
IF($U94=88,Data!$Y$91&amp;" W","")&amp;
IF($U94=89,Data!$Y$92&amp;" W","")&amp;
IF($U94=90,Data!$Y$93&amp;" W","")&amp;
IF($U94=91,Data!$Y$94&amp;" W","")&amp;
IF($U94=92,Data!$Y$95&amp;" W","")&amp;
IF($U94=93,Data!$Y$96&amp;" W","")&amp;
IF($U94=94,Data!$Y$97&amp;" W","")&amp;
IF($U94=95,Data!$Y$98&amp;" W","")&amp;
IF($U94=96,Data!$Y$99&amp;" W","")&amp;
IF($U94=97,Data!$Y$100&amp;" W","")&amp;
IF($U94=98,Data!$Y$101&amp;" W","")&amp;
IF($U94=99,Data!$Y$102&amp;" W","")&amp;
IF($U94=100,Data!$Y$103&amp;" W","")&amp;
IF($U94=101,Data!$Y$104&amp;" W","")&amp;
IF($U94=102,Data!$Y$105&amp;" W","")&amp;
IF($U94=103,Data!$Y$106&amp;" W","")&amp;
IF($U94=104,Data!$Y$107&amp;" W","")&amp;
IF($U94=105,Data!$Y$108&amp;" W","")&amp;
IF($U94=106,Data!$Y$109&amp;" W","")&amp;
IF($U94=107,Data!$Y$110&amp;" W","")&amp;
IF($U94=108,Data!$Y$111&amp;" W","")&amp;
IF($U94=109,Data!$Y$112&amp;" W","")&amp;
IF($U94=110,Data!$Y$113&amp;" W","")&amp;
IF($U94=111,Data!$Y$114&amp;" W","")&amp;
IF($U94=112,Data!$Y$115&amp;" W","")&amp;
IF($U94=113,Data!$Y$116&amp;" W","")&amp;
IF($U94=114,Data!$Y$117&amp;" W","")&amp;
IF($U94=115,Data!$Y$118&amp;" W","")&amp;
IF($U94=116,Data!$Y$119&amp;" W","")&amp;
IF($U94=117,Data!$Y$120&amp;" W","")&amp;
IF($U94=118,Data!$Y$121&amp;" W","")&amp;
IF($U94=119,Data!$Y$122&amp;" W","")&amp;
IF($U94=120,Data!$Y$123&amp;" W","")</f>
        <v/>
      </c>
      <c r="L94" s="66" t="str">
        <f>IF($U94=1,Data!$L$4&amp;" - "&amp;RIGHT(Data!$L$4,2)&amp;"00 K","")&amp;
IF($U94=2,Data!$L$5&amp;" - "&amp;RIGHT(Data!$L$5,2)&amp;"00 K","")&amp;
IF($U94=3,Data!$L$6&amp;" - "&amp;RIGHT(Data!$L$6,2)&amp;"00 K","")&amp;
IF($U94=4,Data!$L$7&amp;" - "&amp;RIGHT(Data!$L$7,2)&amp;"00 K","")&amp;
IF($U94=5,Data!$L$8&amp;" - "&amp;RIGHT(Data!$L$8,2)&amp;"00 K","")&amp;
IF($U94=6,Data!$L$9&amp;" - "&amp;RIGHT(Data!$L$9,2)&amp;"00 K","")&amp;
IF($U94=7,Data!$L$10&amp;" - "&amp;RIGHT(Data!$L$10,2)&amp;"00 K","")&amp;
IF($U94=8,Data!$L$11&amp;" - "&amp;RIGHT(Data!$L$11,2)&amp;"00 K","")&amp;
IF($U94=9,Data!$L$12&amp;" - "&amp;RIGHT(Data!$L$12,2)&amp;"00 K","")&amp;
IF($U94=10,Data!$L$13&amp;" - "&amp;RIGHT(Data!$L$13,2)&amp;"00 K","")&amp;
IF($U94=11,Data!$L$14&amp;" - "&amp;RIGHT(Data!$L$14,2)&amp;"00 K","")&amp;
IF($U94=12,Data!$L$15&amp;" - "&amp;RIGHT(Data!$L$15,2)&amp;"00 K","")&amp;
IF($U94=13,Data!$L$16&amp;" - "&amp;RIGHT(Data!$L$16,2)&amp;"00 K","")&amp;
IF($U94=14,Data!$L$17&amp;" - "&amp;RIGHT(Data!$L$17,2)&amp;"00 K","")&amp;
IF($U94=15,Data!$L$18&amp;" - "&amp;RIGHT(Data!$L$18,2)&amp;"00 K","")&amp;
IF($U94=16,Data!$L$19&amp;" - "&amp;RIGHT(Data!$L$19,2)&amp;"00 K","")&amp;
IF($U94=17,Data!$L$20&amp;" - "&amp;RIGHT(Data!$L$20,2)&amp;"00 K","")&amp;
IF($U94=18,Data!$L$21&amp;" - "&amp;RIGHT(Data!$L$21,2)&amp;"00 K","")&amp;
IF($U94=19,Data!$L$22&amp;" - "&amp;RIGHT(Data!$L$22,2)&amp;"00 K","")&amp;
IF($U94=20,Data!$L$23&amp;" - "&amp;RIGHT(Data!$L$23,2)&amp;"00 K","")&amp;
IF($U94=21,Data!$L$24&amp;" - "&amp;RIGHT(Data!$L$24,2)&amp;"00 K","")&amp;
IF($U94=22,Data!$L$25&amp;" - "&amp;RIGHT(Data!$L$25,2)&amp;"00 K","")&amp;
IF($U94=23,Data!$L$26&amp;" - "&amp;RIGHT(Data!$L$26,2)&amp;"00 K","")&amp;
IF($U94=24,Data!$L$27&amp;" - "&amp;RIGHT(Data!$L$27,2)&amp;"00 K","")&amp;
IF($U94=25,Data!$L$28&amp;" - "&amp;RIGHT(Data!$L$28,2)&amp;"00 K","")&amp;
IF($U94=26,Data!$L$29&amp;" - "&amp;RIGHT(Data!$L$29,2)&amp;"00 K","")&amp;
IF($U94=27,Data!$L$30&amp;" - "&amp;RIGHT(Data!$L$30,2)&amp;"00 K","")&amp;
IF($U94=28,Data!$L$31&amp;" - "&amp;RIGHT(Data!$L$31,2)&amp;"00 K","")&amp;
IF($U94=29,Data!$L$32&amp;" - "&amp;RIGHT(Data!$L$32,2)&amp;"00 K","")&amp;
IF($U94=30,Data!$L$33&amp;" - "&amp;RIGHT(Data!$L$33,2)&amp;"00 K","")&amp;
IF($U94=31,Data!$L$34&amp;" - "&amp;RIGHT(Data!$L$34,2)&amp;"00 K","")&amp;
IF($U94=32,Data!$L$35&amp;" - "&amp;RIGHT(Data!$L$35,2)&amp;"00 K","")&amp;
IF($U94=33,Data!$L$36&amp;" - "&amp;RIGHT(Data!$L$36,2)&amp;"00 K","")&amp;
IF($U94=34,Data!$L$37&amp;" - "&amp;RIGHT(Data!$L$37,2)&amp;"00 K","")&amp;
IF($U94=35,Data!$L$38&amp;" - "&amp;RIGHT(Data!$L$38,2)&amp;"00 K","")&amp;
IF($U94=36,Data!$L$39&amp;" - "&amp;RIGHT(Data!$L$39,2)&amp;"00 K","")&amp;
IF($U94=37,Data!$L$40&amp;" - "&amp;RIGHT(Data!$L$40,2)&amp;"00 K","")&amp;
IF($U94=38,Data!$L$41&amp;" - "&amp;RIGHT(Data!$L$41,2)&amp;"00 K","")&amp;
IF($U94=39,Data!$L$42&amp;" - "&amp;RIGHT(Data!$L$42,2)&amp;"00 K","")&amp;
IF($U94=40,Data!$L$43&amp;" - "&amp;RIGHT(Data!$L$43,2)&amp;"00 K","")&amp;
IF($U94=41,Data!$L$44&amp;" - "&amp;RIGHT(Data!$L$44,2)&amp;"00 K","")&amp;
IF($U94=42,Data!$L$45&amp;" - "&amp;RIGHT(Data!$L$45,2)&amp;"00 K","")&amp;
IF($U94=43,Data!$L$46&amp;" - "&amp;RIGHT(Data!$L$46,2)&amp;"00 K","")&amp;
IF($U94=44,Data!$L$47&amp;" - "&amp;RIGHT(Data!$L$47,2)&amp;"00 K","")&amp;
IF($U94=45,Data!$L$48&amp;" - "&amp;RIGHT(Data!$L$48,2)&amp;"00 K","")&amp;
IF($U94=46,Data!$L$49&amp;" - "&amp;RIGHT(Data!$L$49,2)&amp;"00 K","")&amp;
IF($U94=47,Data!$L$50&amp;" - "&amp;RIGHT(Data!$L$50,2)&amp;"00 K","")&amp;
IF($U94=48,Data!$L$51&amp;" - "&amp;RIGHT(Data!$L$51,2)&amp;"00 K","")&amp;
IF($U94=49,Data!$L$52&amp;" - "&amp;RIGHT(Data!$L$52,2)&amp;"00 K","")&amp;
IF($U94=50,Data!$L$53&amp;" - "&amp;RIGHT(Data!$L$53,2)&amp;"00 K","")&amp;
IF($U94=51,Data!$L$54&amp;" - "&amp;RIGHT(Data!$L$54,2)&amp;"00 K","")&amp;
IF($U94=52,Data!$L$55&amp;" - "&amp;RIGHT(Data!$L$55,2)&amp;"00 K","")&amp;
IF($U94=53,Data!$L$56&amp;" - "&amp;RIGHT(Data!$L$56,2)&amp;"00 K","")&amp;
IF($U94=54,Data!$L$57&amp;" - "&amp;RIGHT(Data!$L$57,2)&amp;"00 K","")&amp;
IF($U94=55,Data!$L$58&amp;" - "&amp;RIGHT(Data!$L$58,2)&amp;"00 K","")&amp;
IF($U94=56,Data!$L$59&amp;" - "&amp;RIGHT(Data!$L$59,2)&amp;"00 K","")&amp;
IF($U94=57,Data!$L$60&amp;" - "&amp;RIGHT(Data!$L$60,2)&amp;"00 K","")&amp;
IF($U94=58,Data!$L$61&amp;" - "&amp;RIGHT(Data!$L$61,2)&amp;"00 K","")&amp;
IF($U94=59,Data!$L$62&amp;" - "&amp;RIGHT(Data!$L$62,2)&amp;"00 K","")&amp;
IF($U94=60,Data!$L$63&amp;" - "&amp;RIGHT(Data!$L$63,2)&amp;"00 K","")&amp;
IF($U94=61,Data!$L$64&amp;" - "&amp;RIGHT(Data!$L$64,2)&amp;"00 K","")&amp;
IF($U94=62,Data!$L$65&amp;" - "&amp;RIGHT(Data!$L$65,2)&amp;"00 K","")&amp;
IF($U94=63,Data!$L$66&amp;" - "&amp;RIGHT(Data!$L$66,2)&amp;"00 K","")&amp;
IF($U94=64,Data!$L$67&amp;" - "&amp;RIGHT(Data!$L$67,2)&amp;"00 K","")&amp;
IF($U94=65,Data!$L$68&amp;" - "&amp;RIGHT(Data!$L$68,2)&amp;"00 K","")&amp;
IF($U94=66,Data!$L$69&amp;" - "&amp;RIGHT(Data!$L$69,2)&amp;"00 K","")&amp;
IF($U94=67,Data!$L$70&amp;" - "&amp;RIGHT(Data!$L$70,2)&amp;"00 K","")&amp;
IF($U94=68,Data!$L$71&amp;" - "&amp;RIGHT(Data!$L$71,2)&amp;"00 K","")&amp;
IF($U94=69,Data!$L$72&amp;" - "&amp;RIGHT(Data!$L$72,2)&amp;"00 K","")&amp;
IF($U94=70,Data!$L$73&amp;" - "&amp;RIGHT(Data!$L$73,2)&amp;"00 K","")&amp;
IF($U94=71,Data!$L$74&amp;" - "&amp;RIGHT(Data!$L$74,2)&amp;"00 K","")&amp;
IF($U94=72,Data!$L$75&amp;" - "&amp;RIGHT(Data!$L$75,2)&amp;"00 K","")&amp;
IF($U94=73,Data!$L$76&amp;" - "&amp;RIGHT(Data!$L$76,2)&amp;"00 K","")&amp;
IF($U94=74,Data!$L$77&amp;" - "&amp;RIGHT(Data!$L$77,2)&amp;"00 K","")&amp;
IF($U94=75,Data!$L$78&amp;" - "&amp;RIGHT(Data!$L$78,2)&amp;"00 K","")&amp;
IF($U94=76,Data!$L$79&amp;" - "&amp;RIGHT(Data!$L$79,2)&amp;"00 K","")&amp;
IF($U94=77,Data!$L$80&amp;" - "&amp;RIGHT(Data!$L$80,2)&amp;"00 K","")&amp;
IF($U94=78,Data!$L$81&amp;" - "&amp;RIGHT(Data!$L$81,2)&amp;"00 K","")&amp;
IF($U94=79,Data!$L$82&amp;" - "&amp;RIGHT(Data!$L$82,2)&amp;"00 K","")&amp;
IF($U94=80,Data!$L$83&amp;" - "&amp;RIGHT(Data!$L$83,2)&amp;"00 K","")&amp;
IF($U94=81,Data!$L$84&amp;" - "&amp;RIGHT(Data!$L$84,2)&amp;"00 K","")&amp;
IF($U94=82,Data!$L$85&amp;" - "&amp;RIGHT(Data!$L$85,2)&amp;"00 K","")&amp;
IF($U94=83,Data!$L$86&amp;" - "&amp;RIGHT(Data!$L$86,2)&amp;"00 K","")&amp;
IF($U94=84,Data!$L$87&amp;" - "&amp;RIGHT(Data!$L$87,2)&amp;"00 K","")&amp;
IF($U94=85,Data!$L$88&amp;" - "&amp;RIGHT(Data!$L$88,2)&amp;"00 K","")&amp;
IF($U94=86,Data!$L$89&amp;" - "&amp;RIGHT(Data!$L$89,2)&amp;"00 K","")&amp;
IF($U94=87,Data!$L$90&amp;" - "&amp;RIGHT(Data!$L$90,2)&amp;"00 K","")&amp;
IF($U94=88,Data!$L$91&amp;" - "&amp;RIGHT(Data!$L$91,2)&amp;"00 K","")&amp;
IF($U94=89,Data!$L$92&amp;" - "&amp;RIGHT(Data!$L$92,2)&amp;"00 K","")&amp;
IF($U94=90,Data!$L$93&amp;" - "&amp;RIGHT(Data!$L$93,2)&amp;"00 K","")&amp;
IF($U94=91,Data!$L$94&amp;" - "&amp;RIGHT(Data!$L$94,2)&amp;"00 K","")&amp;
IF($U94=92,Data!$L$95&amp;" - "&amp;RIGHT(Data!$L$95,2)&amp;"00 K","")&amp;
IF($U94=93,Data!$L$96&amp;" - "&amp;RIGHT(Data!$L$97,2)&amp;"00 K","")&amp;
IF($U94=94,Data!$L$97&amp;" - "&amp;RIGHT(Data!$L$98,2)&amp;"00 K","")&amp;
IF($U94=95,Data!$L$98&amp;" - "&amp;RIGHT(Data!$L$99,2)&amp;"00 K","")&amp;
IF($U94=96,Data!$L$99&amp;" - "&amp;RIGHT(Data!$L$100,2)&amp;"00 K","")&amp;
IF($U94=97,Data!$L$100&amp;" - "&amp;RIGHT(Data!$L$101,2)&amp;"00 K","")&amp;
IF($U94=98,Data!$L$101&amp;" - "&amp;RIGHT(Data!$L$102,2)&amp;"00 K","")&amp;
IF($U94=99,Data!$L$102&amp;" - "&amp;RIGHT(Data!$L$103,2)&amp;"00 K","")&amp;
IF($U94=100,Data!$L$103&amp;" - "&amp;RIGHT(Data!$L$104,2)&amp;"00 K","")&amp;
IF($U94=101,Data!$L$104&amp;" - "&amp;RIGHT(Data!$L$105,2)&amp;"00 K","")&amp;
IF($U94=102,Data!$L$105&amp;" - "&amp;RIGHT(Data!$L$106,2)&amp;"00 K","")&amp;
IF($U94=103,Data!$L$106&amp;" - "&amp;RIGHT(Data!$L$107,2)&amp;"00 K","")&amp;
IF($U94=104,Data!$L$107&amp;" - "&amp;RIGHT(Data!$L$108,2)&amp;"00 K","")&amp;
IF($U94=105,Data!$L$108&amp;" - "&amp;RIGHT(Data!$L$109,2)&amp;"00 K","")&amp;
IF($U94=106,Data!$L$109&amp;" - "&amp;RIGHT(Data!$L$110,2)&amp;"00 K","")&amp;
IF($U94=107,Data!$L$110&amp;" - "&amp;RIGHT(Data!$L$111,2)&amp;"00 K","")&amp;
IF($U94=108,Data!$L$111&amp;" - "&amp;RIGHT(Data!$L$112,2)&amp;"00 K","")&amp;
IF($U94=109,Data!$L$112&amp;" - "&amp;RIGHT(Data!$L$113,2)&amp;"00 K","")&amp;
IF($U94=110,Data!$L$113&amp;" - "&amp;RIGHT(Data!$L$114,2)&amp;"00 K","")&amp;
IF($U94=111,Data!$L$114&amp;" - "&amp;RIGHT(Data!$L$115,2)&amp;"00 K","")&amp;
IF($U94=112,Data!$L$115&amp;" - "&amp;RIGHT(Data!$L$116,2)&amp;"00 K","")&amp;
IF($U94=113,Data!$L$116&amp;" - "&amp;RIGHT(Data!$L$117,2)&amp;"00 K","")&amp;
IF($U94=114,Data!$L$117&amp;" - "&amp;RIGHT(Data!$L$118,2)&amp;"00 K","")&amp;
IF($U94=115,Data!$L$118&amp;" - "&amp;RIGHT(Data!$L$119,2)&amp;"00 K","")&amp;
IF($U94=116,Data!$L$119&amp;" - "&amp;RIGHT(Data!$L$120,2)&amp;"00 K","")&amp;
IF($U94=117,Data!$L$120&amp;" - "&amp;RIGHT(Data!$L$121,2)&amp;"00 K","")&amp;
IF($U94=118,Data!$L$121&amp;" - "&amp;RIGHT(Data!$L$122,2)&amp;"00 K","")&amp;
IF($U94=119,Data!$L$122&amp;" - "&amp;RIGHT(Data!$L$123,2)&amp;"00 K","")&amp;
IF($U94=120,Data!$L$123&amp;" - "&amp;RIGHT(Data!$L$124,2)&amp;"00 K","")</f>
        <v/>
      </c>
      <c r="M94" s="45"/>
      <c r="N94" s="46"/>
      <c r="O94" s="46"/>
      <c r="P94" s="208"/>
      <c r="Q94" s="208"/>
      <c r="R94" s="210"/>
      <c r="S94" s="210"/>
      <c r="T94" s="47"/>
      <c r="U94" s="48"/>
      <c r="V94" s="111"/>
      <c r="W94" s="111"/>
      <c r="X94" s="111"/>
      <c r="Y94" s="111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1"/>
    </row>
    <row r="95" spans="1:44" hidden="1" outlineLevel="1" x14ac:dyDescent="0.3">
      <c r="A95" s="39">
        <v>92</v>
      </c>
      <c r="B95" s="116" t="str">
        <f>IF($U95=1,Data!$E$4,"")&amp;
IF($U95=2,Data!$E$5,"")&amp;
IF($U95=3,Data!$E$6,"")&amp;
IF($U95=4,Data!$E$7,"")&amp;
IF($U95=5,Data!$E$8,"")&amp;
IF($U95=6,Data!$E$9,"")&amp;
IF($U95=7,Data!$E$10,"")&amp;
IF($U95=8,Data!$E$11,"")&amp;
IF($U95=9,Data!$E$12,"")&amp;
IF($U95=10,Data!$E$13,"")&amp;
IF($U95=11,Data!$E$14,"")&amp;
IF($U95=12,Data!$E$15,"")&amp;
IF($U95=13,Data!$E$16,"")&amp;
IF($U95=14,Data!$E$17,"")&amp;
IF($U95=15,Data!$E$18,"")&amp;
IF($U95=16,Data!$E$19,"")&amp;
IF($U95=17,Data!$E$20,"")&amp;
IF($U95=18,Data!$E$21,"")&amp;
IF($U95=19,Data!$E$22,"")&amp;
IF($U95=20,Data!$E$23,"")&amp;
IF($U95=21,Data!$E$24,"")&amp;
IF($U95=22,Data!$E$25,"")&amp;
IF($U95=23,Data!$E$26,"")&amp;
IF($U95=24,Data!$E$27,"")&amp;
IF($U95=25,Data!$E$28,"")&amp;
IF($U95=26,Data!$E$29,"")&amp;
IF($U95=27,Data!$E$30,"")&amp;
IF($U95=28,Data!$E$31,"")&amp;
IF($U95=29,Data!$E$32,"")&amp;
IF($U95=30,Data!$E$33,"")&amp;
IF($U95=31,Data!$E$34,"")&amp;
IF($U95=32,Data!$E$35,"")&amp;
IF($U95=33,Data!$E$36,"")&amp;
IF($U95=34,Data!$E$37,"")&amp;
IF($U95=35,Data!$E$38,"")&amp;
IF($U95=36,Data!$E$39,"")&amp;
IF($U95=37,Data!$E$40,"")&amp;
IF($U95=38,Data!$E$41,"")&amp;
IF($U95=39,Data!$E$42,"")&amp;
IF($U95=40,Data!$E$43,"")&amp;
IF($U95=41,Data!$E$124,"")&amp;
IF($U95=42,Data!$E$126,"")&amp;
IF($U95=43,Data!$E$127,"")</f>
        <v/>
      </c>
      <c r="C95" s="116" t="str">
        <f t="shared" si="1"/>
        <v/>
      </c>
      <c r="D95" s="40" t="str">
        <f>IF($U95=1,Data!$G$4,"")&amp;
IF($U95=2,Data!$G$5,"")&amp;
IF($U95=3,Data!$G$6,"")&amp;
IF($U95=4,Data!$G$7,"")&amp;
IF($U95=5,Data!$G$8,"")&amp;
IF($U95=6,Data!$G$9,"")&amp;
IF($U95=7,Data!$G$10,"")&amp;
IF($U95=8,Data!$G$11,"")&amp;
IF($U95=9,Data!$G$12,"")&amp;
IF($U95=10,Data!$G$13,"")&amp;
IF($U95=11,Data!$G$14,"")&amp;
IF($U95=12,Data!$G$15,"")&amp;
IF($U95=13,Data!$G$16,"")&amp;
IF($U95=14,Data!$G$17,"")&amp;
IF($U95=15,Data!$G$18,"")&amp;
IF($U95=16,Data!$G$19,"")&amp;
IF($U95=17,Data!$G$20,"")&amp;
IF($U95=18,Data!$G$21,"")&amp;
IF($U95=19,Data!$G$22,"")&amp;
IF($U95=20,Data!$G$23,"")&amp;
IF($U95=21,Data!$G$24,"")&amp;
IF($U95=22,Data!$G$25,"")&amp;
IF($U95=23,Data!$G$26,"")&amp;
IF($U95=24,Data!$G$27,"")&amp;
IF($U95=25,Data!$G$28,"")&amp;
IF($U95=26,Data!$G$29,"")&amp;
IF($U95=27,Data!$G$30,"")&amp;
IF($U95=28,Data!$G$31,"")&amp;
IF($U95=29,Data!$G$32,"")&amp;
IF($U95=30,Data!$G$33,"")&amp;
IF($U95=31,Data!$G$34,"")&amp;
IF($U95=32,Data!$G$35,"")&amp;
IF($U95=33,Data!$G$36,"")&amp;
IF($U95=34,Data!$G$37,"")&amp;
IF($U95=35,Data!$G$38,"")&amp;
IF($U95=36,Data!$G$39,"")&amp;
IF($U95=37,Data!$G$40,"")&amp;
IF($U95=38,Data!$G$41,"")&amp;
IF($U95=39,Data!$G$42,"")&amp;
IF($U95=40,Data!$G$43,"")&amp;
IF($U95=41,Data!$G$44,"")&amp;
IF($U95=42,Data!$G$45,"")&amp;
IF($U95=43,Data!$G$46,"")&amp;
IF($U95=44,Data!$G$47,"")&amp;
IF($U95=45,Data!$G$48,"")&amp;
IF($U95=46,Data!$G$49,"")&amp;
IF($U95=47,Data!$G$50,"")&amp;
IF($U95=48,Data!$G$51,"")&amp;
IF($U95=49,Data!$G$52,"")&amp;
IF($U95=50,Data!$G$53,"")&amp;
IF($U95=51,Data!$G$54,"")&amp;
IF($U95=52,Data!$G$55,"")&amp;
IF($U95=53,Data!$G$56,"")&amp;
IF($U95=54,Data!$G$57,"")&amp;
IF($U95=55,Data!$G$58,"")&amp;
IF($U95=56,Data!$G$59,"")&amp;
IF($U95=57,Data!$G$60,"")&amp;
IF($U95=58,Data!$G$61,"")&amp;
IF($U95=59,Data!$G$62,"")&amp;
IF($U95=60,Data!$G$63,"")&amp;
IF($U95=61,Data!$G$64,"")&amp;
IF($U95=62,Data!$G$65,"")&amp;
IF($U95=63,Data!$G$66,"")&amp;
IF($U95=64,Data!$G$67,"")&amp;
IF($U95=65,Data!$G$68,"")&amp;
IF($U95=66,Data!$G$69,"")&amp;
IF($U95=67,Data!$G$70,"")&amp;
IF($U95=68,Data!$G$71,"")&amp;
IF($U95=69,Data!$G$72,"")&amp;
IF($U95=70,Data!$G$73,"")&amp;
IF($U95=71,Data!$G$74,"")&amp;
IF($U95=72,Data!$G$75,"")&amp;
IF($U95=73,Data!$G$76,"")&amp;
IF($U95=74,Data!$G$77,"")&amp;
IF($U95=75,Data!$G$78,"")&amp;
IF($U95=76,Data!$G$79,"")&amp;
IF($U95=77,Data!$G$80,"")&amp;
IF($U95=78,Data!$G$81,"")&amp;
IF($U95=79,Data!$G$82,"")&amp;
IF($U95=80,Data!$G$83,"")&amp;
IF($U95=81,Data!$G$84,"")&amp;
IF($U95=82,Data!$G$85,"")&amp;
IF($U95=83,Data!$G$86,"")&amp;
IF($U95=84,Data!$G$87,"")&amp;
IF($U95=85,Data!$G$88,"")&amp;
IF($U95=86,Data!$G$89,"")&amp;
IF($U95=87,Data!$G$90,"")&amp;
IF($U95=88,Data!$G$91,"")&amp;
IF($U95=89,Data!$G$92,"")&amp;
IF($U95=90,Data!$G$93,"")&amp;
IF($U95=91,Data!$G$94,"")&amp;
IF($U95=92,Data!$G$95,"")&amp;
IF($U95=93,Data!$G$96,"")&amp;
IF($U95=94,Data!$G$97,"")&amp;
IF($U95=95,Data!$G$98,"")&amp;
IF($U95=96,Data!$G$99,"")&amp;
IF($U95=97,Data!$G$100,"")&amp;
IF($U95=98,Data!$G$101,"")&amp;
IF($U95=99,Data!$G$102,"")&amp;
IF($U95=100,Data!$G$103,"")&amp;
IF($U95=101,Data!$G$104,"")&amp;
IF($U95=102,Data!$G$105,"")&amp;
IF($U95=103,Data!$G$106,"")&amp;
IF($U95=104,Data!$G$107,"")&amp;
IF($U95=105,Data!$G$108,"")&amp;
IF($U95=106,Data!$G$109,"")&amp;
IF($U95=107,Data!$G$110,"")&amp;
IF($U95=108,Data!$G$111,"")&amp;
IF($U95=109,Data!$G$112,"")&amp;
IF($U95=100,Data!$G$113,"")&amp;
IF($U95=111,Data!$G$114,"")&amp;
IF($U95=112,Data!$G$115,"")&amp;
IF($U95=113,Data!$G$116,"")&amp;
IF($U95=114,Data!$G$117,"")&amp;
IF($U95=115,Data!$G$118,"")&amp;
IF($U95=116,Data!$G$119,"")&amp;
IF($U95=117,Data!$G$120,"")&amp;
IF($U95=118,Data!$G$121,"")&amp;
IF($U95=119,Data!$G$122,"")&amp;
IF($U95=120,Data!$G$123,"")</f>
        <v/>
      </c>
      <c r="E95" s="41" t="str">
        <f>IF($U95=1,Data!$I$4&amp;" LED","")&amp;
IF($U95=2,Data!$I$5&amp;" LED","")&amp;
IF($U95=3,Data!$I$6&amp;" LED","")&amp;
IF($U95=4,Data!$I$7&amp;" LED","")&amp;
IF($U95=5,Data!$I$8&amp;" LED","")&amp;
IF($U95=6,Data!$I$9&amp;" LED","")&amp;
IF($U95=7,Data!$I$10&amp;" LED","")&amp;
IF($U95=8,Data!$I$11&amp;" LED","")&amp;
IF($U95=9,Data!$I$12&amp;" LED","")&amp;
IF($U95=10,Data!$I$13&amp;" LED","")&amp;
IF($U95=11,Data!$I$14&amp;" LED","")&amp;
IF($U95=12,Data!$I$15&amp;" LED","")&amp;
IF($U95=13,Data!$I$16&amp;" LED","")&amp;
IF($U95=14,Data!$I$17&amp;" LED","")&amp;
IF($U95=15,Data!$I$18&amp;" LED","")&amp;
IF($U95=16,Data!$I$19&amp;" LED","")&amp;
IF($U95=17,Data!$I$20&amp;" LED","")&amp;
IF($U95=18,Data!$I$21&amp;" LED","")&amp;
IF($U95=19,Data!$I$22&amp;" LED","")&amp;
IF($U95=20,Data!$I$23&amp;" LED","")&amp;
IF($U95=21,Data!$I$24&amp;" LED","")&amp;
IF($U95=22,Data!$I$25&amp;" LED","")&amp;
IF($U95=23,Data!$I$26&amp;" LED","")&amp;
IF($U95=24,Data!$I$27&amp;" LED","")&amp;
IF($U95=25,Data!$I$28&amp;" LED","")&amp;
IF($U95=26,Data!$I$29&amp;" LED","")&amp;
IF($U95=27,Data!$I$30&amp;" LED","")&amp;
IF($U95=28,Data!$I$31&amp;" LED","")&amp;
IF($U95=29,Data!$I$32&amp;" LED","")&amp;
IF($U95=30,Data!$I$33&amp;" LED","")&amp;
IF($U95=31,Data!$I$34&amp;" LED","")&amp;
IF($U95=32,Data!$I$35&amp;" LED","")&amp;
IF($U95=33,Data!$I$36&amp;" LED","")&amp;
IF($U95=34,Data!$I$37&amp;" LED","")&amp;
IF($U95=35,Data!$I$38&amp;" LED","")&amp;
IF($U95=36,Data!$I$39&amp;" LED","")&amp;
IF($U95=37,Data!$I$40&amp;" LED","")&amp;
IF($U95=38,Data!$I$41&amp;" LED","")&amp;
IF($U95=39,Data!$I$42&amp;" LED","")&amp;
IF($U95=40,Data!$I$43&amp;" LED","")&amp;
IF($U95=41,Data!$I$44&amp;" LED","")&amp;
IF($U95=42,Data!$I$45&amp;" LED","")&amp;
IF($U95=43,Data!$I$46&amp;" LED","")&amp;
IF($U95=44,Data!$I$47&amp;" LED","")&amp;
IF($U95=45,Data!$I$48&amp;" LED","")&amp;
IF($U95=46,Data!$I$49&amp;" LED","")&amp;
IF($U95=47,Data!$I$50&amp;" LED","")&amp;
IF($U95=48,Data!$I$51&amp;" LED","")&amp;
IF($U95=49,Data!$I$52&amp;" LED","")&amp;
IF($U95=50,Data!$I$53&amp;" LED","")&amp;
IF($U95=51,Data!$I$54&amp;" LED","")&amp;
IF($U95=52,Data!$I$55&amp;" LED","")&amp;
IF($U95=53,Data!$I$56&amp;" LED","")&amp;
IF($U95=54,Data!$I$57&amp;" LED","")&amp;
IF($U95=55,Data!$I$58&amp;" LED","")&amp;
IF($U95=56,Data!$I$59&amp;" LED","")&amp;
IF($U95=57,Data!$I$60&amp;" LED","")&amp;
IF($U95=58,Data!$I$61&amp;" LED","")&amp;
IF($U95=59,Data!$I$62&amp;" LED","")&amp;
IF($U95=60,Data!$I$63&amp;" LED","")&amp;
IF($U95=61,Data!$I$64&amp;" LED","")&amp;
IF($U95=62,Data!$I$65&amp;" LED","")&amp;
IF($U95=63,Data!$I$66&amp;" LED","")&amp;
IF($U95=64,Data!$I$67&amp;" LED","")&amp;
IF($U95=65,Data!$I$68&amp;" LED","")&amp;
IF($U95=66,Data!$I$69&amp;" LED","")&amp;
IF($U95=67,Data!$I$70&amp;" LED","")&amp;
IF($U95=68,Data!$I$71&amp;" LED","")&amp;
IF($U95=69,Data!$I$72&amp;" LED","")&amp;
IF($U95=70,Data!$I$73&amp;" LED","")&amp;
IF($U95=71,Data!$I$74&amp;" LED","")&amp;
IF($U95=72,Data!$I$75&amp;" LED","")&amp;
IF($U95=73,Data!$I$76&amp;" LED","")&amp;
IF($U95=74,Data!$I$77&amp;" LED","")&amp;
IF($U95=75,Data!$I$78&amp;" LED","")&amp;
IF($U95=76,Data!$I$79&amp;" LED","")&amp;
IF($U95=77,Data!$I$80&amp;" LED","")&amp;
IF($U95=78,Data!$I$81&amp;" LED","")&amp;
IF($U95=79,Data!$I$82&amp;" LED","")&amp;
IF($U95=80,Data!$I$83&amp;" LED","")&amp;
IF($U95=81,Data!$I$84&amp;" LED","")&amp;
IF($U95=82,Data!$I$85&amp;" LED","")&amp;
IF($U95=83,Data!$I$86&amp;" LED","")&amp;
IF($U95=84,Data!$I$87&amp;" LED","")&amp;
IF($U95=85,Data!$I$88&amp;" LED","")&amp;
IF($U95=86,Data!$I$89&amp;" LED","")&amp;
IF($U95=87,Data!$I$90&amp;" LED","")&amp;
IF($U95=88,Data!$I$91&amp;" LED","")&amp;
IF($U95=89,Data!$I$92&amp;" LED","")&amp;
IF($U95=90,Data!$I$93&amp;" LED","")&amp;
IF($U95=91,Data!$I$94&amp;" LED","")&amp;
IF($U95=92,Data!$I$95&amp;" LED","")&amp;
IF($U95=93,Data!$I$96&amp;" LED","")&amp;
IF($U95=94,Data!$I$97&amp;" LED","")&amp;
IF($U95=95,Data!$I$98&amp;" LED","")&amp;
IF($U95=96,Data!$I$99&amp;" LED","")&amp;
IF($U95=97,Data!$I$100&amp;" LED","")&amp;
IF($U95=98,Data!$I$101&amp;" LED","")&amp;
IF($U95=99,Data!$I$102&amp;" LED","")&amp;
IF($U95=100,Data!$I1134&amp;" LED","")&amp;
IF($U95=101,Data!$I$104&amp;" LED","")&amp;
IF($U95=102,Data!$I$105&amp;" LED","")&amp;
IF($U95=103,Data!$I$106&amp;" LED","")&amp;
IF($U95=104,Data!$I$107&amp;" LED","")&amp;
IF($U95=105,Data!$I$108&amp;" LED","")&amp;
IF($U95=106,Data!$I$109&amp;" LED","")&amp;
IF($U95=107,Data!$I$110&amp;" LED","")&amp;
IF($U95=108,Data!$I$111&amp;" LED","")&amp;
IF($U95=109,Data!$I$112&amp;" LED","")&amp;
IF($U95=110,Data!$I$113&amp;" LED","")&amp;
IF($U95=111,Data!$I$114&amp;" LED","")&amp;
IF($U95=112,Data!$I$115&amp;" LED","")&amp;
IF($U95=113,Data!$I$116&amp;" LED","")&amp;
IF($U95=114,Data!$I$117&amp;" LED","")&amp;
IF($U95=115,Data!$I$118&amp;" LED","")&amp;
IF($U95=116,Data!$I$119&amp;" LED","")&amp;
IF($U95=117,Data!$I$120&amp;" LED","")&amp;
IF($U95=118,Data!$I$121&amp;" LED","")&amp;
IF($U95=119,Data!$I$122&amp;" LED","")&amp;
IF($U95=120,Data!$I$123&amp;" LED","")</f>
        <v/>
      </c>
      <c r="F95" s="42" t="str">
        <f xml:space="preserve">
IF($U95=1,Data!$J$4&amp;" lm","")&amp;
IF($U95=2,Data!$J$5&amp;" lm","")&amp;
IF($U95=3,Data!$J$6&amp;" lm","")&amp;
IF($U95=4,Data!$J$7&amp;" lm","")&amp;
IF($U95=5,Data!$J$8&amp;" lm","")&amp;
IF($U95=6,Data!$J$9&amp;" lm","")&amp;
IF($U95=7,Data!$J$10&amp;" lm","")&amp;
IF($U95=8,Data!$J$11&amp;" lm","")&amp;
IF($U95=9,Data!$J$12&amp;" lm","")&amp;
IF($U95=10,Data!$J$13&amp;" lm","")&amp;
IF($U95=11,Data!$J$14&amp;" lm","")&amp;
IF($U95=12,Data!$J$15&amp;" lm","")&amp;
IF($U95=13,Data!$J$16&amp;" lm","")&amp;
IF($U95=14,Data!$J$17&amp;" lm","")&amp;
IF($U95=15,Data!$J$18&amp;" lm","")&amp;
IF($U95=16,Data!$J$19&amp;" lm","")&amp;
IF($U95=17,Data!$J$20&amp;" lm","")&amp;
IF($U95=18,Data!$J$21&amp;" lm","")&amp;
IF($U95=19,Data!$J$22&amp;" lm","")&amp;
IF($U95=20,Data!$J$23&amp;" lm","")&amp;
IF($U95=21,Data!$J$24&amp;" lm","")&amp;
IF($U95=22,Data!$J$25&amp;" lm","")&amp;
IF($U95=23,Data!$J$26&amp;" lm","")&amp;
IF($U95=24,Data!$J$27&amp;" lm","")&amp;
IF($U95=25,Data!$J$28&amp;" lm","")&amp;
IF($U95=26,Data!$J$29&amp;" lm","")&amp;
IF($U95=27,Data!$J$30&amp;" lm","")&amp;
IF($U95=28,Data!$J$31&amp;" lm","")&amp;
IF($U95=29,Data!$J$32&amp;" lm","")&amp;
IF($U95=30,Data!$J$33&amp;" lm","")&amp;
IF($U95=31,Data!$J$34&amp;" lm","")&amp;
IF($U95=32,Data!$J$35&amp;" lm","")&amp;
IF($U95=33,Data!$J$36&amp;" lm","")&amp;
IF($U95=34,Data!$J$37&amp;" lm","")&amp;
IF($U95=35,Data!$J$38&amp;" lm","")&amp;
IF($U95=36,Data!$J$39&amp;" lm","")&amp;
IF($U95=37,Data!$J$40&amp;" lm","")&amp;
IF($U95=38,Data!$J$41&amp;" lm","")&amp;
IF($U95=39,Data!$J$42&amp;" lm","")&amp;
IF($U95=40,Data!$J$43&amp;" lm","")&amp;
IF($U95=41,Data!$J$44&amp;" lm","")&amp;
IF($U95=42,Data!$J$45&amp;" lm","")&amp;
IF($U95=43,Data!$J$46&amp;" lm","")&amp;
IF($U95=44,Data!$J$47&amp;" lm","")&amp;
IF($U95=45,Data!$J$48&amp;" lm","")&amp;
IF($U95=46,Data!$J$49&amp;" lm","")&amp;
IF($U95=47,Data!$J$50&amp;" lm","")&amp;
IF($U95=48,Data!$J$51&amp;" lm","")&amp;
IF($U95=49,Data!$J$52&amp;" lm","")&amp;
IF($U95=50,Data!$J$53&amp;" lm","")&amp;
IF($U95=51,Data!$J$54&amp;" lm","")&amp;
IF($U95=52,Data!$J$55&amp;" lm","")&amp;
IF($U95=53,Data!$J$56&amp;" lm","")&amp;
IF($U95=54,Data!$J$57&amp;" lm","")&amp;
IF($U95=55,Data!$J$58&amp;" lm","")&amp;
IF($U95=56,Data!$J$59&amp;" lm","")&amp;
IF($U95=57,Data!$J$60&amp;" lm","")&amp;
IF($U95=58,Data!$J$61&amp;" lm","")&amp;
IF($U95=59,Data!$J$62&amp;" lm","")&amp;
IF($U95=60,Data!$J$63&amp;" lm","")&amp;
IF($U95=61,Data!$J$64&amp;" lm","")&amp;
IF($U95=62,Data!$J$65&amp;" lm","")&amp;
IF($U95=63,Data!$J$66&amp;" lm","")&amp;
IF($U95=64,Data!$J$67&amp;" lm","")&amp;
IF($U95=65,Data!$J$68&amp;" lm","")&amp;
IF($U95=66,Data!$J$69&amp;" lm","")&amp;
IF($U95=67,Data!$J$70&amp;" lm","")&amp;
IF($U95=68,Data!$J$71&amp;" lm","")&amp;
IF($U95=69,Data!$J$72&amp;" lm","")&amp;
IF($U95=70,Data!$J$73&amp;" lm","")&amp;
IF($U95=71,Data!$J$74&amp;" lm","")&amp;
IF($U95=72,Data!$J$75&amp;" lm","")&amp;
IF($U95=73,Data!$J$76&amp;" lm","")&amp;
IF($U95=74,Data!$J$77&amp;" lm","")&amp;
IF($U95=75,Data!$J$78&amp;" lm","")&amp;
IF($U95=76,Data!$J$79&amp;" lm","")&amp;
IF($U95=77,Data!$J$80&amp;" lm","")&amp;
IF($U95=78,Data!$J$81&amp;" lm","")&amp;
IF($U95=79,Data!$J$82&amp;" lm","")&amp;
IF($U95=80,Data!$J$83&amp;" lm","")&amp;
IF($U95=81,Data!$J$84&amp;" lm","")&amp;
IF($U95=82,Data!$J$85&amp;" lm","")&amp;
IF($U95=83,Data!$J$86&amp;" lm","")&amp;
IF($U95=84,Data!$J$87&amp;" lm","")&amp;
IF($U95=85,Data!$J$88&amp;" lm","")&amp;
IF($U95=86,Data!$J$89&amp;" lm","")&amp;
IF($U95=87,Data!$J$90&amp;" lm","")&amp;
IF($U95=88,Data!$J$91&amp;" lm","")&amp;
IF($U95=89,Data!$J$92&amp;" lm","")&amp;
IF($U95=90,Data!$J$93&amp;" lm","")&amp;
IF($U95=91,Data!$J$94&amp;" lm","")&amp;
IF($U95=92,Data!$J$95&amp;" lm","")&amp;
IF($U95=93,Data!$J$96&amp;" lm","")&amp;
IF($U95=94,Data!$J$97&amp;" lm","")&amp;
IF($U95=95,Data!$J$98&amp;" lm","")&amp;
IF($U95=96,Data!$J$99&amp;" lm","")&amp;
IF($U95=97,Data!$J$100&amp;" lm","")&amp;
IF($U95=98,Data!$J$101&amp;" lm","")&amp;
IF($U95=99,Data!$J$102&amp;" lm","")&amp;
IF($U95=100,Data!$J$103&amp;" lm","")&amp;
IF($U95=101,Data!$J$104&amp;" lm","")&amp;
IF($U95=102,Data!$J$105&amp;" lm","")&amp;
IF($U95=103,Data!$J$106&amp;" lm","")&amp;
IF($U95=104,Data!$J$107&amp;" lm","")&amp;
IF($U95=105,Data!$J$108&amp;" lm","")&amp;
IF($U95=106,Data!$J$109&amp;" lm","")&amp;
IF($U95=107,Data!$J$110&amp;" lm","")&amp;
IF($U95=108,Data!$J$111&amp;" lm","")&amp;
IF($U95=109,Data!$J$112&amp;" lm","")&amp;
IF($U95=110,Data!$J$113&amp;" lm","")&amp;
IF($U95=111,Data!$J$114&amp;" lm","")&amp;
IF($U95=112,Data!$J$115&amp;" lm","")&amp;
IF($U95=113,Data!$J$116&amp;" lm","")&amp;
IF($U95=114,Data!$J$117&amp;" lm","")&amp;
IF($U95=115,Data!$J$118&amp;" lm","")&amp;
IF($U95=116,Data!$J$109&amp;" lm","")&amp;
IF($U95=117,Data!$J$120&amp;" lm","")&amp;
IF($U95=118,Data!$J$121&amp;" lm","")&amp;
IF($U95=119,Data!$J$122&amp;" lm","")&amp;
IF($U95=120,Data!$J$123&amp;" lm","")</f>
        <v/>
      </c>
      <c r="G95" s="43" t="str">
        <f xml:space="preserve">
IF($U95=1,Data!$H$4,"")&amp;
IF($U95=2,Data!$H$5,"")&amp;
IF($U95=3,Data!$H$6,"")&amp;
IF($U95=4,Data!$H$7,"")&amp;
IF($U95=5,Data!$H$8,"")&amp;
IF($U95=6,Data!$H$9,"")&amp;
IF($U95=7,Data!$H$10,"")&amp;
IF($U95=8,Data!$H$11,"")&amp;
IF($U95=9,Data!$H$12,"")&amp;
IF($U95=10,Data!$H$13,"")&amp;
IF($U95=11,Data!$H$14,"")&amp;
IF($U95=12,Data!$H$15,"")&amp;
IF($U95=13,Data!$H$16,"")&amp;
IF($U95=14,Data!$H$17,"")&amp;
IF($U95=15,Data!$H$18,"")&amp;
IF($U95=16,Data!$H$19,"")&amp;
IF($U95=17,Data!$H$20,"")&amp;
IF($U95=18,Data!$H$21,"")&amp;
IF($U95=19,Data!$H$22,"")&amp;
IF($U95=20,Data!$H$23,"")&amp;
IF($U95=21,Data!$H$24,"")&amp;
IF($U95=22,Data!$H$25,"")&amp;
IF($U95=23,Data!$H$26,"")&amp;
IF($U95=24,Data!$H$27,"")&amp;
IF($U95=25,Data!$H$28,"")&amp;
IF($U95=26,Data!$H$29,"")&amp;
IF($U95=27,Data!$H$30,"")&amp;
IF($U95=28,Data!$H$31,"")&amp;
IF($U95=29,Data!$H$32,"")&amp;
IF($U95=30,Data!$H$33,"")&amp;
IF($U95=31,Data!$H$34,"")&amp;
IF($U95=32,Data!$H$35,"")&amp;
IF($U95=33,Data!$H$36,"")&amp;
IF($U95=34,Data!$H$37,"")&amp;
IF($U95=35,Data!$H$38,"")&amp;
IF($U95=36,Data!$H$39,"")&amp;
IF($U95=37,Data!$H$40,"")&amp;
IF($U95=38,Data!$H$41,"")&amp;
IF($U95=39,Data!$H$42,"")&amp;
IF($U95=40,Data!$H$43,"")&amp;
IF($U95=41,Data!$H$44,"")&amp;
IF($U95=42,Data!$H$45,"")&amp;
IF($U95=43,Data!$H$46,"")&amp;
IF($U95=44,Data!$H$47,"")&amp;
IF($U95=45,Data!$H$48,"")&amp;
IF($U95=46,Data!$H$49,"")&amp;
IF($U95=47,Data!$H$50,"")&amp;
IF($U95=48,Data!$H$51,"")&amp;
IF($U95=49,Data!$H$52,"")&amp;
IF($U95=50,Data!$H$53,"")&amp;
IF($U95=51,Data!$H$54,"")&amp;
IF($U95=52,Data!$H$55,"")&amp;
IF($U95=53,Data!$H$56,"")&amp;
IF($U95=54,Data!$H$57,"")&amp;
IF($U95=55,Data!$H$58,"")&amp;
IF($U95=56,Data!$H$59,"")&amp;
IF($U95=57,Data!$H$60,"")&amp;
IF($U95=58,Data!$H$61,"")&amp;
IF($U95=59,Data!$H$62,"")&amp;
IF($U95=60,Data!$H$63,"")&amp;
IF($U95=61,Data!$H$64,"")&amp;
IF($U95=62,Data!$H$65,"")&amp;
IF($U95=63,Data!$H$66,"")&amp;
IF($U95=64,Data!$H$67,"")&amp;
IF($U95=65,Data!$H$68,"")&amp;
IF($U95=66,Data!$H$69,"")&amp;
IF($U95=67,Data!$H$70,"")&amp;
IF($U95=68,Data!$H$71,"")&amp;
IF($U95=69,Data!$H$72,"")&amp;
IF($U95=70,Data!$H$73,"")&amp;
IF($U95=71,Data!$H$74,"")&amp;
IF($U95=72,Data!$H$75,"")&amp;
IF($U95=73,Data!$H$76,"")&amp;
IF($U95=74,Data!$H$77,"")&amp;
IF($U95=75,Data!$H$78,"")&amp;
IF($U95=76,Data!$H$79,"")&amp;
IF($U95=77,Data!$H$80,"")&amp;
IF($U95=78,Data!$H$81,"")&amp;
IF($U95=79,Data!$H$82,"")&amp;
IF($U95=80,Data!$H$83,"")&amp;
IF($U95=81,Data!$H$84,"")&amp;
IF($U95=82,Data!$H$85,"")&amp;
IF($U95=83,Data!$H$86,"")&amp;
IF($U95=84,Data!$H$87,"")&amp;
IF($U95=85,Data!$H$88,"")&amp;
IF($U95=86,Data!$H$89,"")&amp;
IF($U95=87,Data!$H$90,"")&amp;
IF($U95=88,Data!$H$91,"")&amp;
IF($U95=89,Data!$H$92,"")&amp;
IF($U95=90,Data!$H$93,"")&amp;
IF($U95=91,Data!$H$94,"")&amp;
IF($U95=92,Data!$H$95,"")&amp;
IF($U95=93,Data!$H$96,"")&amp;
IF($U95=94,Data!$H$97,"")&amp;
IF($U95=95,Data!$H$98,"")&amp;
IF($U95=96,Data!$H$99,"")&amp;
IF($U95=97,Data!$H$100,"")&amp;
IF($U95=98,Data!$H$101,"")&amp;
IF($U95=99,Data!$H$102,"")&amp;
IF($U95=100,Data!$H$103,"")&amp;
IF($U95=101,Data!$H$104,"")&amp;
IF($U95=102,Data!$H$105,"")&amp;
IF($U95=103,Data!$H$106,"")&amp;
IF($U95=104,Data!$H$107,"")&amp;
IF($U95=105,Data!$H$108,"")&amp;
IF($U95=106,Data!$H$109,"")&amp;
IF($U95=107,Data!$H$110,"")&amp;
IF($U95=108,Data!$H$111,"")&amp;
IF($U95=109,Data!$H$112,"")&amp;
IF($U95=110,Data!$H$113,"")&amp;
IF($U95=111,Data!$H$114,"")&amp;
IF($U95=112,Data!$H$115,"")&amp;
IF($U95=113,Data!$H$116,"")&amp;
IF($U95=114,Data!$H$117,"")&amp;
IF($U95=115,Data!$H$118,"")&amp;
IF($U95=116,Data!$H$119,"")&amp;
IF($U95=117,Data!$H$120,"")&amp;
IF($U95=118,Data!$H$121,"")&amp;
IF($U95=119,Data!$H$122,"")&amp;
IF($U95=120,Data!$H$123,"")</f>
        <v/>
      </c>
      <c r="H95" s="44" t="str">
        <f>IF($U95=1,Data!$V$4&amp;" W","")&amp;
IF($U95=2,Data!$V$5&amp;" W","")&amp;
IF($U95=3,Data!$V$6&amp;" W","")&amp;
IF($U95=4,Data!$V$7&amp;" W","")&amp;
IF($U95=5,Data!$V$8&amp;" W","")&amp;
IF($U95=6,Data!$V$9&amp;" W","")&amp;
IF($U95=7,Data!$V$10&amp;" W","")&amp;
IF($U95=8,Data!$V$11&amp;" W","")&amp;
IF($U95=9,Data!$V$12&amp;" W","")&amp;
IF($U95=10,Data!$V$13&amp;" W","")&amp;
IF($U95=11,Data!$V$14&amp;" W","")&amp;
IF($U95=12,Data!$V$15&amp;" W","")&amp;
IF($U95=13,Data!$V$16&amp;" W","")&amp;
IF($U95=14,Data!$V$17&amp;" W","")&amp;
IF($U95=15,Data!$V$18&amp;" W","")&amp;
IF($U95=16,Data!$V$19&amp;" W","")&amp;
IF($U95=17,Data!$V$20&amp;" W","")&amp;
IF($U95=18,Data!$V$21&amp;" W","")&amp;
IF($U95=19,Data!$V$22&amp;" W","")&amp;
IF($U95=20,Data!$V$23&amp;" W","")&amp;
IF($U95=21,Data!$V$24&amp;" W","")&amp;
IF($U95=22,Data!$V$25&amp;" W","")&amp;
IF($U95=23,Data!$V$26&amp;" W","")&amp;
IF($U95=24,Data!$V$27&amp;" W","")&amp;
IF($U95=25,Data!$V$28&amp;" W","")&amp;
IF($U95=26,Data!$V$29&amp;" W","")&amp;
IF($U95=27,Data!$V$30&amp;" W","")&amp;
IF($U95=28,Data!$V$31&amp;" W","")&amp;
IF($U95=29,Data!$V$32&amp;" W","")&amp;
IF($U95=30,Data!$V$33&amp;" W","")&amp;
IF($U95=31,Data!$V$34&amp;" W","")&amp;
IF($U95=32,Data!$V$35&amp;" W","")&amp;
IF($U95=33,Data!$V$36&amp;" W","")&amp;
IF($U95=34,Data!$V$37&amp;" W","")&amp;
IF($U95=35,Data!$V$38&amp;" W","")&amp;
IF($U95=36,Data!$V$39&amp;" W","")&amp;
IF($U95=37,Data!$V$40&amp;" W","")&amp;
IF($U95=38,Data!$V$41&amp;" W","")&amp;
IF($U95=39,Data!$V$42&amp;" W","")&amp;
IF($U95=40,Data!$V$43&amp;" W","")&amp;
IF($U95=41,Data!$V$44&amp;" W","")&amp;
IF($U95=42,Data!$V$45&amp;" W","")&amp;
IF($U95=43,Data!$V$46&amp;" W","")&amp;
IF($U95=44,Data!$V$47&amp;" W","")&amp;
IF($U95=45,Data!$V$48&amp;" W","")&amp;
IF($U95=46,Data!$V$49&amp;" W","")&amp;
IF($U95=47,Data!$V$50&amp;" W","")&amp;
IF($U95=48,Data!$V$51&amp;" W","")&amp;
IF($U95=49,Data!$V$52&amp;" W","")&amp;
IF($U95=50,Data!$V$53&amp;" W","")&amp;
IF($U95=51,Data!$V$54&amp;" W","")&amp;
IF($U95=52,Data!$V$55&amp;" W","")&amp;
IF($U95=53,Data!$V$56&amp;" W","")&amp;
IF($U95=54,Data!$V$57&amp;" W","")&amp;
IF($U95=55,Data!$V$58&amp;" W","")&amp;
IF($U95=56,Data!$V$59&amp;" W","")&amp;
IF($U95=57,Data!$V$60&amp;" W","")&amp;
IF($U95=58,Data!$V$61&amp;" W","")&amp;
IF($U95=59,Data!$V$62&amp;" W","")&amp;
IF($U95=60,Data!$V$63&amp;" W","")&amp;
IF($U95=61,Data!$V$64&amp;" W","")&amp;
IF($U95=62,Data!$V$65&amp;" W","")&amp;
IF($U95=63,Data!$V$66&amp;" W","")&amp;
IF($U95=64,Data!$V$67&amp;" W","")&amp;
IF($U95=65,Data!$V$68&amp;" W","")&amp;
IF($U95=66,Data!$V$69&amp;" W","")&amp;
IF($U95=67,Data!$V$70&amp;" W","")&amp;
IF($U95=68,Data!$V$71&amp;" W","")&amp;
IF($U95=69,Data!$V$72&amp;" W","")&amp;
IF($U95=70,Data!$V$73&amp;" W","")&amp;
IF($U95=71,Data!$V$74&amp;" W","")&amp;
IF($U95=72,Data!$V$75&amp;" W","")&amp;
IF($U95=73,Data!$V$76&amp;" W","")&amp;
IF($U95=74,Data!$V$77&amp;" W","")&amp;
IF($U95=75,Data!$V$78&amp;" W","")&amp;
IF($U95=76,Data!$V$79&amp;" W","")&amp;
IF($U95=77,Data!$V$80&amp;" W","")&amp;
IF($U95=78,Data!$V$81&amp;" W","")&amp;
IF($U95=79,Data!$V$82&amp;" W","")&amp;
IF($U95=80,Data!$V$83&amp;" W","")&amp;
IF($U95=81,Data!$V$84&amp;" W","")&amp;
IF($U95=82,Data!$V$85&amp;" W","")&amp;
IF($U95=83,Data!$V$86&amp;" W","")&amp;
IF($U95=84,Data!$V$87&amp;" W","")&amp;
IF($U95=85,Data!$V$88&amp;" W","")&amp;
IF($U95=86,Data!$V$89&amp;" W","")&amp;
IF($U95=87,Data!$V$90&amp;" W","")&amp;
IF($U95=88,Data!$V$91&amp;" W","")&amp;
IF($U95=89,Data!$V$92&amp;" W","")&amp;
IF($U95=90,Data!$V$93&amp;" W","")&amp;
IF($U95=91,Data!$V$94&amp;" W","")&amp;
IF($U95=92,Data!$V$95&amp;" W","")&amp;
IF($U95=93,Data!$V$96&amp;" W","")&amp;
IF($U95=94,Data!$V$97&amp;" W","")&amp;
IF($U95=95,Data!$V$98&amp;" W","")&amp;
IF($U95=96,Data!$V$99&amp;" W","")&amp;
IF($U95=97,Data!$V$100&amp;" W","")&amp;
IF($U95=98,Data!$V$101&amp;" W","")&amp;
IF($U95=99,Data!$V$102&amp;" W","")&amp;
IF($U95=100,Data!$V$103&amp;" W","")&amp;
IF($U95=101,Data!$V195&amp;" W","")&amp;
IF($U95=102,Data!$V$105&amp;" W","")&amp;
IF($U95=103,Data!$V$106&amp;" W","")&amp;
IF($U95=104,Data!$V$107&amp;" W","")&amp;
IF($U95=105,Data!$V$108&amp;" W","")&amp;
IF($U95=106,Data!$V$109&amp;" W","")&amp;
IF($U95=107,Data!$V$110&amp;" W","")&amp;
IF($U95=108,Data!$V$111&amp;" W","")&amp;
IF($U95=109,Data!$V$112&amp;" W","")&amp;
IF($U95=110,Data!$V$113&amp;" W","")&amp;
IF($U95=111,Data!$V$114&amp;" W","")&amp;
IF($U95=112,Data!$V$115&amp;" W","")&amp;
IF($U95=113,Data!$V$116&amp;" W","")&amp;
IF($U95=114,Data!$V$117&amp;" W","")&amp;
IF($U95=115,Data!$V$118&amp;" W","")&amp;
IF($U95=116,Data!$V$119&amp;" W","")&amp;
IF($U95=117,Data!$V$120&amp;" W","")&amp;
IF($U95=118,Data!$V$121&amp;" W","")&amp;
IF($U95=119,Data!$V$122&amp;" W","")&amp;
IF($U95=120,Data!$V$123&amp;" W","")</f>
        <v/>
      </c>
      <c r="I95" s="42" t="str">
        <f>IF($U95=1,Data!$W$4&amp;" W","")&amp;
IF($U95=2,Data!$W$5&amp;" W","")&amp;
IF($U95=3,Data!$W$6&amp;" W","")&amp;
IF($U95=4,Data!$W$7&amp;" W","")&amp;
IF($U95=5,Data!$W$8&amp;" W","")&amp;
IF($U95=6,Data!$W$9&amp;" W","")&amp;
IF($U95=7,Data!$W$10&amp;" W","")&amp;
IF($U95=8,Data!$W$11&amp;" W","")&amp;
IF($U95=9,Data!$W$12&amp;" W","")&amp;
IF($U95=10,Data!$W$13&amp;" W","")&amp;
IF($U95=11,Data!$W$14&amp;" W","")&amp;
IF($U95=12,Data!$W$15&amp;" W","")&amp;
IF($U95=13,Data!$W$16&amp;" W","")&amp;
IF($U95=14,Data!$W$17&amp;" W","")&amp;
IF($U95=15,Data!$W$18&amp;" W","")&amp;
IF($U95=16,Data!$W$19&amp;" W","")&amp;
IF($U95=17,Data!$W$20&amp;" W","")&amp;
IF($U95=18,Data!$W$21&amp;" W","")&amp;
IF($U95=19,Data!$W$22&amp;" W","")&amp;
IF($U95=20,Data!$W$23&amp;" W","")&amp;
IF($U95=21,Data!$W$24&amp;" W","")&amp;
IF($U95=22,Data!$W$25&amp;" W","")&amp;
IF($U95=23,Data!$W$26&amp;" W","")&amp;
IF($U95=24,Data!$W$27&amp;" W","")&amp;
IF($U95=25,Data!$W$28&amp;" W","")&amp;
IF($U95=26,Data!$W$29&amp;" W","")&amp;
IF($U95=27,Data!$W$30&amp;" W","")&amp;
IF($U95=28,Data!$W$31&amp;" W","")&amp;
IF($U95=29,Data!$W$32&amp;" W","")&amp;
IF($U95=30,Data!$W$33&amp;" W","")&amp;
IF($U95=31,Data!$W$34&amp;" W","")&amp;
IF($U95=32,Data!$W$35&amp;" W","")&amp;
IF($U95=33,Data!$W$36&amp;" W","")&amp;
IF($U95=34,Data!$W$37&amp;" W","")&amp;
IF($U95=35,Data!$W$38&amp;" W","")&amp;
IF($U95=36,Data!$W$39&amp;" W","")&amp;
IF($U95=37,Data!$W$40&amp;" W","")&amp;
IF($U95=38,Data!$W$41&amp;" W","")&amp;
IF($U95=39,Data!$W$42&amp;" W","")&amp;
IF($U95=40,Data!$W$43&amp;" W","")&amp;
IF($U95=41,Data!$W$44&amp;" W","")&amp;
IF($U95=42,Data!$W$45&amp;" W","")&amp;
IF($U95=43,Data!$W$46&amp;" W","")&amp;
IF($U95=44,Data!$W$47&amp;" W","")&amp;
IF($U95=45,Data!$W$48&amp;" W","")&amp;
IF($U95=46,Data!$W$49&amp;" W","")&amp;
IF($U95=47,Data!$W$50&amp;" W","")&amp;
IF($U95=48,Data!$W$51&amp;" W","")&amp;
IF($U95=49,Data!$W$52&amp;" W","")&amp;
IF($U95=50,Data!$W$53&amp;" W","")&amp;
IF($U95=51,Data!$W$54&amp;" W","")&amp;
IF($U95=52,Data!$W$55&amp;" W","")&amp;
IF($U95=53,Data!$W$56&amp;" W","")&amp;
IF($U95=54,Data!$W$57&amp;" W","")&amp;
IF($U95=55,Data!$W$58&amp;" W","")&amp;
IF($U95=56,Data!$W$59&amp;" W","")&amp;
IF($U95=57,Data!$W$60&amp;" W","")&amp;
IF($U95=58,Data!$W$61&amp;" W","")&amp;
IF($U95=59,Data!$W$62&amp;" W","")&amp;
IF($U95=60,Data!$W$63&amp;" W","")&amp;
IF($U95=61,Data!$W$64&amp;" W","")&amp;
IF($U95=62,Data!$W$65&amp;" W","")&amp;
IF($U95=63,Data!$W$66&amp;" W","")&amp;
IF($U95=64,Data!$W$67&amp;" W","")&amp;
IF($U95=65,Data!$W$68&amp;" W","")&amp;
IF($U95=66,Data!$W$69&amp;" W","")&amp;
IF($U95=67,Data!$W$70&amp;" W","")&amp;
IF($U95=68,Data!$W$71&amp;" W","")&amp;
IF($U95=69,Data!$W$72&amp;" W","")&amp;
IF($U95=70,Data!$W$73&amp;" W","")&amp;
IF($U95=71,Data!$W$74&amp;" W","")&amp;
IF($U95=72,Data!$W$75&amp;" W","")&amp;
IF($U95=73,Data!$W$76&amp;" W","")&amp;
IF($U95=74,Data!$W$77&amp;" W","")&amp;
IF($U95=75,Data!$W$78&amp;" W","")&amp;
IF($U95=76,Data!$W$79&amp;" W","")&amp;
IF($U95=77,Data!$W$80&amp;" W","")&amp;
IF($U95=78,Data!$W$81&amp;" W","")&amp;
IF($U95=79,Data!$W$82&amp;" W","")&amp;
IF($U95=80,Data!$W$83&amp;" W","")&amp;
IF($U95=81,Data!$W$84&amp;" W","")&amp;
IF($U95=82,Data!$W$85&amp;" W","")&amp;
IF($U95=83,Data!$W$86&amp;" W","")&amp;
IF($U95=84,Data!$W$87&amp;" W","")&amp;
IF($U95=85,Data!$W$88&amp;" W","")&amp;
IF($U95=86,Data!$W$89&amp;" W","")&amp;
IF($U95=87,Data!$W$90&amp;" W","")&amp;
IF($U95=88,Data!$W$91&amp;" W","")&amp;
IF($U95=89,Data!$W$92&amp;" W","")&amp;
IF($U95=90,Data!$W$93&amp;" W","")&amp;
IF($U95=91,Data!$W$94&amp;" W","")&amp;
IF($U95=92,Data!$W$95&amp;" W","")&amp;
IF($U95=93,Data!$W$96&amp;" W","")&amp;
IF($U95=94,Data!$W$97&amp;" W","")&amp;
IF($U95=95,Data!$W$98&amp;" W","")&amp;
IF($U95=96,Data!$W$99&amp;" W","")&amp;
IF($U95=97,Data!$W$100&amp;" W","")&amp;
IF($U95=98,Data!$W$101&amp;" W","")&amp;
IF($U95=99,Data!$W$102&amp;" W","")&amp;
IF($U95=100,Data!$W$103&amp;" W","")&amp;
IF($U95=101,Data!$V195&amp;" W","")&amp;
IF($U95=102,Data!$W$105&amp;" W","")&amp;
IF($U95=103,Data!$W$106&amp;" W","")&amp;
IF($U95=104,Data!$W$107&amp;" W","")&amp;
IF($U95=105,Data!$W$108&amp;" W","")&amp;
IF($U95=106,Data!$W$109&amp;" W","")&amp;
IF($U95=107,Data!$W$110&amp;" W","")&amp;
IF($U95=108,Data!$W$111&amp;" W","")&amp;
IF($U95=109,Data!$W$112&amp;" W","")&amp;
IF($U95=110,Data!$W$113&amp;" W","")&amp;
IF($U95=111,Data!$W$114&amp;" W","")&amp;
IF($U95=112,Data!$W$115&amp;" W","")&amp;
IF($U95=113,Data!$W$116&amp;" W","")&amp;
IF($U95=114,Data!$W$117&amp;" W","")&amp;
IF($U95=115,Data!$W$118&amp;" W","")&amp;
IF($U95=116,Data!$W$119&amp;" W","")&amp;
IF($U95=117,Data!$W$120&amp;" W","")&amp;
IF($U95=118,Data!$W$121&amp;" W","")&amp;
IF($U95=119,Data!$W$122&amp;" W","")&amp;
IF($U95=120,Data!$W$123&amp;" W","")</f>
        <v/>
      </c>
      <c r="J95" s="44" t="str">
        <f>IF($U95=1,Data!$X$4&amp;" W","")&amp;
IF($U95=2,Data!$X$5&amp;" W","")&amp;
IF($U95=3,Data!$X$6&amp;" W","")&amp;
IF($U95=4,Data!$X$7&amp;" W","")&amp;
IF($U95=5,Data!$X$8&amp;" W","")&amp;
IF($U95=6,Data!$X$9&amp;" W","")&amp;
IF($U95=7,Data!$X$10&amp;" W","")&amp;
IF($U95=8,Data!$X$11&amp;" W","")&amp;
IF($U95=9,Data!$X$12&amp;" W","")&amp;
IF($U95=10,Data!$X$13&amp;" W","")&amp;
IF($U95=11,Data!$X$14&amp;" W","")&amp;
IF($U95=12,Data!$X$15&amp;" W","")&amp;
IF($U95=13,Data!$X$16&amp;" W","")&amp;
IF($U95=14,Data!$X$17&amp;" W","")&amp;
IF($U95=15,Data!$X$18&amp;" W","")&amp;
IF($U95=16,Data!$X$19&amp;" W","")&amp;
IF($U95=17,Data!$X$20&amp;" W","")&amp;
IF($U95=18,Data!$X$21&amp;" W","")&amp;
IF($U95=19,Data!$X$22&amp;" W","")&amp;
IF($U95=20,Data!$X$23&amp;" W","")&amp;
IF($U95=21,Data!$X$24&amp;" W","")&amp;
IF($U95=22,Data!$X$25&amp;" W","")&amp;
IF($U95=23,Data!$X$26&amp;" W","")&amp;
IF($U95=24,Data!$X$27&amp;" W","")&amp;
IF($U95=25,Data!$X$28&amp;" W","")&amp;
IF($U95=26,Data!$X$29&amp;" W","")&amp;
IF($U95=27,Data!$X$30&amp;" W","")&amp;
IF($U95=28,Data!$X$31&amp;" W","")&amp;
IF($U95=29,Data!$X$32&amp;" W","")&amp;
IF($U95=30,Data!$X$33&amp;" W","")&amp;
IF($U95=31,Data!$X$34&amp;" W","")&amp;
IF($U95=32,Data!$X$35&amp;" W","")&amp;
IF($U95=33,Data!$X$36&amp;" W","")&amp;
IF($U95=34,Data!$X$37&amp;" W","")&amp;
IF($U95=35,Data!$X$38&amp;" W","")&amp;
IF($U95=36,Data!$X$39&amp;" W","")&amp;
IF($U95=37,Data!$X$40&amp;" W","")&amp;
IF($U95=38,Data!$X$41&amp;" W","")&amp;
IF($U95=39,Data!$X$42&amp;" W","")&amp;
IF($U95=40,Data!$X$43&amp;" W","")&amp;
IF($U95=41,Data!$X$44&amp;" W","")&amp;
IF($U95=42,Data!$X$45&amp;" W","")&amp;
IF($U95=43,Data!$X$46&amp;" W","")&amp;
IF($U95=44,Data!$X$47&amp;" W","")&amp;
IF($U95=45,Data!$X$48&amp;" W","")&amp;
IF($U95=46,Data!$X$49&amp;" W","")&amp;
IF($U95=47,Data!$X$50&amp;" W","")&amp;
IF($U95=48,Data!$X$51&amp;" W","")&amp;
IF($U95=49,Data!$X$52&amp;" W","")&amp;
IF($U95=50,Data!$X$53&amp;" W","")&amp;
IF($U95=51,Data!$X$54&amp;" W","")&amp;
IF($U95=52,Data!$X$55&amp;" W","")&amp;
IF($U95=53,Data!$X$56&amp;" W","")&amp;
IF($U95=54,Data!$X$57&amp;" W","")&amp;
IF($U95=55,Data!$X$58&amp;" W","")&amp;
IF($U95=56,Data!$X$59&amp;" W","")&amp;
IF($U95=57,Data!$X$60&amp;" W","")&amp;
IF($U95=58,Data!$X$61&amp;" W","")&amp;
IF($U95=59,Data!$X$62&amp;" W","")&amp;
IF($U95=60,Data!$X$63&amp;" W","")&amp;
IF($U95=61,Data!$X$64&amp;" W","")&amp;
IF($U95=62,Data!$X$65&amp;" W","")&amp;
IF($U95=63,Data!$X$66&amp;" W","")&amp;
IF($U95=64,Data!$X$67&amp;" W","")&amp;
IF($U95=65,Data!$X$68&amp;" W","")&amp;
IF($U95=66,Data!$X$69&amp;" W","")&amp;
IF($U95=67,Data!$X$70&amp;" W","")&amp;
IF($U95=68,Data!$X$71&amp;" W","")&amp;
IF($U95=69,Data!$X$72&amp;" W","")&amp;
IF($U95=70,Data!$X$73&amp;" W","")&amp;
IF($U95=71,Data!$X$74&amp;" W","")&amp;
IF($U95=72,Data!$X$75&amp;" W","")&amp;
IF($U95=73,Data!$X$76&amp;" W","")&amp;
IF($U95=74,Data!$X$77&amp;" W","")&amp;
IF($U95=75,Data!$X$78&amp;" W","")&amp;
IF($U95=76,Data!$X$79&amp;" W","")&amp;
IF($U95=77,Data!$X$80&amp;" W","")&amp;
IF($U95=78,Data!$X$81&amp;" W","")&amp;
IF($U95=79,Data!$X$82&amp;" W","")&amp;
IF($U95=80,Data!$X$83&amp;" W","")&amp;
IF($U95=81,Data!$X$84&amp;" W","")&amp;
IF($U95=82,Data!$X$85&amp;" W","")&amp;
IF($U95=83,Data!$X$86&amp;" W","")&amp;
IF($U95=84,Data!$X$87&amp;" W","")&amp;
IF($U95=85,Data!$X$88&amp;" W","")&amp;
IF($U95=86,Data!$X$89&amp;" W","")&amp;
IF($U95=87,Data!$X$90&amp;" W","")&amp;
IF($U95=88,Data!$X$91&amp;" W","")&amp;
IF($U95=89,Data!$X$92&amp;" W","")&amp;
IF($U95=90,Data!$X$93&amp;" W","")&amp;
IF($U95=91,Data!$X$94&amp;" W","")&amp;
IF($U95=92,Data!$X$95&amp;" W","")&amp;
IF($U95=93,Data!$X$96&amp;" W","")&amp;
IF($U95=94,Data!$X$97&amp;" W","")&amp;
IF($U95=95,Data!$X$98&amp;" W","")&amp;
IF($U95=96,Data!$X$99&amp;" W","")&amp;
IF($U95=97,Data!$X$100&amp;" W","")&amp;
IF($U95=98,Data!$X$101&amp;" W","")&amp;
IF($U95=99,Data!$X$102&amp;" W","")&amp;
IF($U95=100,Data!$X$103&amp;" W","")&amp;
IF($U95=101,Data!$X$104&amp;" W","")&amp;
IF($U95=102,Data!$X$105&amp;" W","")&amp;
IF($U95=103,Data!$X$106&amp;" W","")&amp;
IF($U95=104,Data!$X$107&amp;" W","")&amp;
IF($U95=105,Data!$X$108&amp;" W","")&amp;
IF($U95=106,Data!$X$109&amp;" W","")&amp;
IF($U95=107,Data!$X$110&amp;" W","")&amp;
IF($U95=108,Data!$X$111&amp;" W","")&amp;
IF($U95=109,Data!$X$112&amp;" W","")&amp;
IF($U95=110,Data!$X$113&amp;" W","")&amp;
IF($U95=111,Data!$X$114&amp;" W","")&amp;
IF($U95=112,Data!$X$115&amp;" W","")&amp;
IF($U95=113,Data!$X$116&amp;" W","")&amp;
IF($U95=114,Data!$X$117&amp;" W","")&amp;
IF($U95=115,Data!$X$118&amp;" W","")&amp;
IF($U95=116,Data!$X$119&amp;" W","")&amp;
IF($U95=117,Data!$X$120&amp;" W","")&amp;
IF($U95=118,Data!$X$121&amp;" W","")&amp;
IF($U95=119,Data!$X$122&amp;" W","")&amp;
IF($U95=120,Data!$X$123&amp;" W","")</f>
        <v/>
      </c>
      <c r="K95" s="238" t="str">
        <f>IF($U95=1,Data!$Y$4&amp;" W","")&amp;
IF($U95=2,Data!$Y$5&amp;" W","")&amp;
IF($U95=3,Data!$Y$6&amp;" W","")&amp;
IF($U95=4,Data!$Y$7&amp;" W","")&amp;
IF($U95=5,Data!$Y$8&amp;" W","")&amp;
IF($U95=6,Data!$Y$9&amp;" W","")&amp;
IF($U95=7,Data!$Y$10&amp;" W","")&amp;
IF($U95=8,Data!$Y$11&amp;" W","")&amp;
IF($U95=9,Data!$Y$12&amp;" W","")&amp;
IF($U95=10,Data!$Y$13&amp;" W","")&amp;
IF($U95=11,Data!$Y$14&amp;" W","")&amp;
IF($U95=12,Data!$Y$15&amp;" W","")&amp;
IF($U95=13,Data!$Y$16&amp;" W","")&amp;
IF($U95=14,Data!$Y$17&amp;" W","")&amp;
IF($U95=15,Data!$Y$18&amp;" W","")&amp;
IF($U95=16,Data!$Y$19&amp;" W","")&amp;
IF($U95=17,Data!$Y$20&amp;" W","")&amp;
IF($U95=18,Data!$Y$21&amp;" W","")&amp;
IF($U95=19,Data!$Y$22&amp;" W","")&amp;
IF($U95=20,Data!$Y$23&amp;" W","")&amp;
IF($U95=21,Data!$Y$24&amp;" W","")&amp;
IF($U95=22,Data!$Y$25&amp;" W","")&amp;
IF($U95=23,Data!$Y$26&amp;" W","")&amp;
IF($U95=24,Data!$Y$27&amp;" W","")&amp;
IF($U95=25,Data!$Y$28&amp;" W","")&amp;
IF($U95=26,Data!$Y$29&amp;" W","")&amp;
IF($U95=27,Data!$Y$30&amp;" W","")&amp;
IF($U95=28,Data!$Y$31&amp;" W","")&amp;
IF($U95=29,Data!$Y$32&amp;" W","")&amp;
IF($U95=30,Data!$Y$33&amp;" W","")&amp;
IF($U95=31,Data!$Y$34&amp;" W","")&amp;
IF($U95=32,Data!$Y$35&amp;" W","")&amp;
IF($U95=33,Data!$Y$36&amp;" W","")&amp;
IF($U95=34,Data!$Y$37&amp;" W","")&amp;
IF($U95=35,Data!$Y$38&amp;" W","")&amp;
IF($U95=36,Data!$Y$39&amp;" W","")&amp;
IF($U95=37,Data!$Y$40&amp;" W","")&amp;
IF($U95=38,Data!$Y$41&amp;" W","")&amp;
IF($U95=39,Data!$Y$42&amp;" W","")&amp;
IF($U95=40,Data!$Y$43&amp;" W","")&amp;
IF($U95=41,Data!$Y$44&amp;" W","")&amp;
IF($U95=42,Data!$Y$45&amp;" W","")&amp;
IF($U95=43,Data!$Y$46&amp;" W","")&amp;
IF($U95=44,Data!$Y$47&amp;" W","")&amp;
IF($U95=45,Data!$Y$48&amp;" W","")&amp;
IF($U95=46,Data!$Y$49&amp;" W","")&amp;
IF($U95=47,Data!$Y$50&amp;" W","")&amp;
IF($U95=48,Data!$Y$51&amp;" W","")&amp;
IF($U95=49,Data!$Y$52&amp;" W","")&amp;
IF($U95=50,Data!$Y$53&amp;" W","")&amp;
IF($U95=51,Data!$Y$54&amp;" W","")&amp;
IF($U95=52,Data!$Y$55&amp;" W","")&amp;
IF($U95=53,Data!$Y$56&amp;" W","")&amp;
IF($U95=54,Data!$Y$57&amp;" W","")&amp;
IF($U95=55,Data!$Y$58&amp;" W","")&amp;
IF($U95=56,Data!$Y$59&amp;" W","")&amp;
IF($U95=57,Data!$Y$60&amp;" W","")&amp;
IF($U95=58,Data!$Y$61&amp;" W","")&amp;
IF($U95=59,Data!$Y$62&amp;" W","")&amp;
IF($U95=60,Data!$Y$63&amp;" W","")&amp;
IF($U95=61,Data!$Y$64&amp;" W","")&amp;
IF($U95=62,Data!$Y$65&amp;" W","")&amp;
IF($U95=63,Data!$Y$66&amp;" W","")&amp;
IF($U95=64,Data!$Y$67&amp;" W","")&amp;
IF($U95=65,Data!$Y$68&amp;" W","")&amp;
IF($U95=66,Data!$Y$69&amp;" W","")&amp;
IF($U95=67,Data!$Y$70&amp;" W","")&amp;
IF($U95=68,Data!$Y$71&amp;" W","")&amp;
IF($U95=69,Data!$Y$72&amp;" W","")&amp;
IF($U95=70,Data!$Y$73&amp;" W","")&amp;
IF($U95=71,Data!$Y$74&amp;" W","")&amp;
IF($U95=72,Data!$Y$75&amp;" W","")&amp;
IF($U95=73,Data!$Y$76&amp;" W","")&amp;
IF($U95=74,Data!$Y$77&amp;" W","")&amp;
IF($U95=75,Data!$Y$78&amp;" W","")&amp;
IF($U95=76,Data!$Y$79&amp;" W","")&amp;
IF($U95=77,Data!$Y$80&amp;" W","")&amp;
IF($U95=78,Data!$Y$81&amp;" W","")&amp;
IF($U95=79,Data!$Y$82&amp;" W","")&amp;
IF($U95=80,Data!$Y$83&amp;" W","")&amp;
IF($U95=81,Data!$Y$84&amp;" W","")&amp;
IF($U95=82,Data!$Y$85&amp;" W","")&amp;
IF($U95=83,Data!$Y$86&amp;" W","")&amp;
IF($U95=84,Data!$Y$87&amp;" W","")&amp;
IF($U95=85,Data!$Y$88&amp;" W","")&amp;
IF($U95=86,Data!$Y$89&amp;" W","")&amp;
IF($U95=87,Data!$Y$90&amp;" W","")&amp;
IF($U95=88,Data!$Y$91&amp;" W","")&amp;
IF($U95=89,Data!$Y$92&amp;" W","")&amp;
IF($U95=90,Data!$Y$93&amp;" W","")&amp;
IF($U95=91,Data!$Y$94&amp;" W","")&amp;
IF($U95=92,Data!$Y$95&amp;" W","")&amp;
IF($U95=93,Data!$Y$96&amp;" W","")&amp;
IF($U95=94,Data!$Y$97&amp;" W","")&amp;
IF($U95=95,Data!$Y$98&amp;" W","")&amp;
IF($U95=96,Data!$Y$99&amp;" W","")&amp;
IF($U95=97,Data!$Y$100&amp;" W","")&amp;
IF($U95=98,Data!$Y$101&amp;" W","")&amp;
IF($U95=99,Data!$Y$102&amp;" W","")&amp;
IF($U95=100,Data!$Y$103&amp;" W","")&amp;
IF($U95=101,Data!$Y$104&amp;" W","")&amp;
IF($U95=102,Data!$Y$105&amp;" W","")&amp;
IF($U95=103,Data!$Y$106&amp;" W","")&amp;
IF($U95=104,Data!$Y$107&amp;" W","")&amp;
IF($U95=105,Data!$Y$108&amp;" W","")&amp;
IF($U95=106,Data!$Y$109&amp;" W","")&amp;
IF($U95=107,Data!$Y$110&amp;" W","")&amp;
IF($U95=108,Data!$Y$111&amp;" W","")&amp;
IF($U95=109,Data!$Y$112&amp;" W","")&amp;
IF($U95=110,Data!$Y$113&amp;" W","")&amp;
IF($U95=111,Data!$Y$114&amp;" W","")&amp;
IF($U95=112,Data!$Y$115&amp;" W","")&amp;
IF($U95=113,Data!$Y$116&amp;" W","")&amp;
IF($U95=114,Data!$Y$117&amp;" W","")&amp;
IF($U95=115,Data!$Y$118&amp;" W","")&amp;
IF($U95=116,Data!$Y$119&amp;" W","")&amp;
IF($U95=117,Data!$Y$120&amp;" W","")&amp;
IF($U95=118,Data!$Y$121&amp;" W","")&amp;
IF($U95=119,Data!$Y$122&amp;" W","")&amp;
IF($U95=120,Data!$Y$123&amp;" W","")</f>
        <v/>
      </c>
      <c r="L95" s="66" t="str">
        <f>IF($U95=1,Data!$L$4&amp;" - "&amp;RIGHT(Data!$L$4,2)&amp;"00 K","")&amp;
IF($U95=2,Data!$L$5&amp;" - "&amp;RIGHT(Data!$L$5,2)&amp;"00 K","")&amp;
IF($U95=3,Data!$L$6&amp;" - "&amp;RIGHT(Data!$L$6,2)&amp;"00 K","")&amp;
IF($U95=4,Data!$L$7&amp;" - "&amp;RIGHT(Data!$L$7,2)&amp;"00 K","")&amp;
IF($U95=5,Data!$L$8&amp;" - "&amp;RIGHT(Data!$L$8,2)&amp;"00 K","")&amp;
IF($U95=6,Data!$L$9&amp;" - "&amp;RIGHT(Data!$L$9,2)&amp;"00 K","")&amp;
IF($U95=7,Data!$L$10&amp;" - "&amp;RIGHT(Data!$L$10,2)&amp;"00 K","")&amp;
IF($U95=8,Data!$L$11&amp;" - "&amp;RIGHT(Data!$L$11,2)&amp;"00 K","")&amp;
IF($U95=9,Data!$L$12&amp;" - "&amp;RIGHT(Data!$L$12,2)&amp;"00 K","")&amp;
IF($U95=10,Data!$L$13&amp;" - "&amp;RIGHT(Data!$L$13,2)&amp;"00 K","")&amp;
IF($U95=11,Data!$L$14&amp;" - "&amp;RIGHT(Data!$L$14,2)&amp;"00 K","")&amp;
IF($U95=12,Data!$L$15&amp;" - "&amp;RIGHT(Data!$L$15,2)&amp;"00 K","")&amp;
IF($U95=13,Data!$L$16&amp;" - "&amp;RIGHT(Data!$L$16,2)&amp;"00 K","")&amp;
IF($U95=14,Data!$L$17&amp;" - "&amp;RIGHT(Data!$L$17,2)&amp;"00 K","")&amp;
IF($U95=15,Data!$L$18&amp;" - "&amp;RIGHT(Data!$L$18,2)&amp;"00 K","")&amp;
IF($U95=16,Data!$L$19&amp;" - "&amp;RIGHT(Data!$L$19,2)&amp;"00 K","")&amp;
IF($U95=17,Data!$L$20&amp;" - "&amp;RIGHT(Data!$L$20,2)&amp;"00 K","")&amp;
IF($U95=18,Data!$L$21&amp;" - "&amp;RIGHT(Data!$L$21,2)&amp;"00 K","")&amp;
IF($U95=19,Data!$L$22&amp;" - "&amp;RIGHT(Data!$L$22,2)&amp;"00 K","")&amp;
IF($U95=20,Data!$L$23&amp;" - "&amp;RIGHT(Data!$L$23,2)&amp;"00 K","")&amp;
IF($U95=21,Data!$L$24&amp;" - "&amp;RIGHT(Data!$L$24,2)&amp;"00 K","")&amp;
IF($U95=22,Data!$L$25&amp;" - "&amp;RIGHT(Data!$L$25,2)&amp;"00 K","")&amp;
IF($U95=23,Data!$L$26&amp;" - "&amp;RIGHT(Data!$L$26,2)&amp;"00 K","")&amp;
IF($U95=24,Data!$L$27&amp;" - "&amp;RIGHT(Data!$L$27,2)&amp;"00 K","")&amp;
IF($U95=25,Data!$L$28&amp;" - "&amp;RIGHT(Data!$L$28,2)&amp;"00 K","")&amp;
IF($U95=26,Data!$L$29&amp;" - "&amp;RIGHT(Data!$L$29,2)&amp;"00 K","")&amp;
IF($U95=27,Data!$L$30&amp;" - "&amp;RIGHT(Data!$L$30,2)&amp;"00 K","")&amp;
IF($U95=28,Data!$L$31&amp;" - "&amp;RIGHT(Data!$L$31,2)&amp;"00 K","")&amp;
IF($U95=29,Data!$L$32&amp;" - "&amp;RIGHT(Data!$L$32,2)&amp;"00 K","")&amp;
IF($U95=30,Data!$L$33&amp;" - "&amp;RIGHT(Data!$L$33,2)&amp;"00 K","")&amp;
IF($U95=31,Data!$L$34&amp;" - "&amp;RIGHT(Data!$L$34,2)&amp;"00 K","")&amp;
IF($U95=32,Data!$L$35&amp;" - "&amp;RIGHT(Data!$L$35,2)&amp;"00 K","")&amp;
IF($U95=33,Data!$L$36&amp;" - "&amp;RIGHT(Data!$L$36,2)&amp;"00 K","")&amp;
IF($U95=34,Data!$L$37&amp;" - "&amp;RIGHT(Data!$L$37,2)&amp;"00 K","")&amp;
IF($U95=35,Data!$L$38&amp;" - "&amp;RIGHT(Data!$L$38,2)&amp;"00 K","")&amp;
IF($U95=36,Data!$L$39&amp;" - "&amp;RIGHT(Data!$L$39,2)&amp;"00 K","")&amp;
IF($U95=37,Data!$L$40&amp;" - "&amp;RIGHT(Data!$L$40,2)&amp;"00 K","")&amp;
IF($U95=38,Data!$L$41&amp;" - "&amp;RIGHT(Data!$L$41,2)&amp;"00 K","")&amp;
IF($U95=39,Data!$L$42&amp;" - "&amp;RIGHT(Data!$L$42,2)&amp;"00 K","")&amp;
IF($U95=40,Data!$L$43&amp;" - "&amp;RIGHT(Data!$L$43,2)&amp;"00 K","")&amp;
IF($U95=41,Data!$L$44&amp;" - "&amp;RIGHT(Data!$L$44,2)&amp;"00 K","")&amp;
IF($U95=42,Data!$L$45&amp;" - "&amp;RIGHT(Data!$L$45,2)&amp;"00 K","")&amp;
IF($U95=43,Data!$L$46&amp;" - "&amp;RIGHT(Data!$L$46,2)&amp;"00 K","")&amp;
IF($U95=44,Data!$L$47&amp;" - "&amp;RIGHT(Data!$L$47,2)&amp;"00 K","")&amp;
IF($U95=45,Data!$L$48&amp;" - "&amp;RIGHT(Data!$L$48,2)&amp;"00 K","")&amp;
IF($U95=46,Data!$L$49&amp;" - "&amp;RIGHT(Data!$L$49,2)&amp;"00 K","")&amp;
IF($U95=47,Data!$L$50&amp;" - "&amp;RIGHT(Data!$L$50,2)&amp;"00 K","")&amp;
IF($U95=48,Data!$L$51&amp;" - "&amp;RIGHT(Data!$L$51,2)&amp;"00 K","")&amp;
IF($U95=49,Data!$L$52&amp;" - "&amp;RIGHT(Data!$L$52,2)&amp;"00 K","")&amp;
IF($U95=50,Data!$L$53&amp;" - "&amp;RIGHT(Data!$L$53,2)&amp;"00 K","")&amp;
IF($U95=51,Data!$L$54&amp;" - "&amp;RIGHT(Data!$L$54,2)&amp;"00 K","")&amp;
IF($U95=52,Data!$L$55&amp;" - "&amp;RIGHT(Data!$L$55,2)&amp;"00 K","")&amp;
IF($U95=53,Data!$L$56&amp;" - "&amp;RIGHT(Data!$L$56,2)&amp;"00 K","")&amp;
IF($U95=54,Data!$L$57&amp;" - "&amp;RIGHT(Data!$L$57,2)&amp;"00 K","")&amp;
IF($U95=55,Data!$L$58&amp;" - "&amp;RIGHT(Data!$L$58,2)&amp;"00 K","")&amp;
IF($U95=56,Data!$L$59&amp;" - "&amp;RIGHT(Data!$L$59,2)&amp;"00 K","")&amp;
IF($U95=57,Data!$L$60&amp;" - "&amp;RIGHT(Data!$L$60,2)&amp;"00 K","")&amp;
IF($U95=58,Data!$L$61&amp;" - "&amp;RIGHT(Data!$L$61,2)&amp;"00 K","")&amp;
IF($U95=59,Data!$L$62&amp;" - "&amp;RIGHT(Data!$L$62,2)&amp;"00 K","")&amp;
IF($U95=60,Data!$L$63&amp;" - "&amp;RIGHT(Data!$L$63,2)&amp;"00 K","")&amp;
IF($U95=61,Data!$L$64&amp;" - "&amp;RIGHT(Data!$L$64,2)&amp;"00 K","")&amp;
IF($U95=62,Data!$L$65&amp;" - "&amp;RIGHT(Data!$L$65,2)&amp;"00 K","")&amp;
IF($U95=63,Data!$L$66&amp;" - "&amp;RIGHT(Data!$L$66,2)&amp;"00 K","")&amp;
IF($U95=64,Data!$L$67&amp;" - "&amp;RIGHT(Data!$L$67,2)&amp;"00 K","")&amp;
IF($U95=65,Data!$L$68&amp;" - "&amp;RIGHT(Data!$L$68,2)&amp;"00 K","")&amp;
IF($U95=66,Data!$L$69&amp;" - "&amp;RIGHT(Data!$L$69,2)&amp;"00 K","")&amp;
IF($U95=67,Data!$L$70&amp;" - "&amp;RIGHT(Data!$L$70,2)&amp;"00 K","")&amp;
IF($U95=68,Data!$L$71&amp;" - "&amp;RIGHT(Data!$L$71,2)&amp;"00 K","")&amp;
IF($U95=69,Data!$L$72&amp;" - "&amp;RIGHT(Data!$L$72,2)&amp;"00 K","")&amp;
IF($U95=70,Data!$L$73&amp;" - "&amp;RIGHT(Data!$L$73,2)&amp;"00 K","")&amp;
IF($U95=71,Data!$L$74&amp;" - "&amp;RIGHT(Data!$L$74,2)&amp;"00 K","")&amp;
IF($U95=72,Data!$L$75&amp;" - "&amp;RIGHT(Data!$L$75,2)&amp;"00 K","")&amp;
IF($U95=73,Data!$L$76&amp;" - "&amp;RIGHT(Data!$L$76,2)&amp;"00 K","")&amp;
IF($U95=74,Data!$L$77&amp;" - "&amp;RIGHT(Data!$L$77,2)&amp;"00 K","")&amp;
IF($U95=75,Data!$L$78&amp;" - "&amp;RIGHT(Data!$L$78,2)&amp;"00 K","")&amp;
IF($U95=76,Data!$L$79&amp;" - "&amp;RIGHT(Data!$L$79,2)&amp;"00 K","")&amp;
IF($U95=77,Data!$L$80&amp;" - "&amp;RIGHT(Data!$L$80,2)&amp;"00 K","")&amp;
IF($U95=78,Data!$L$81&amp;" - "&amp;RIGHT(Data!$L$81,2)&amp;"00 K","")&amp;
IF($U95=79,Data!$L$82&amp;" - "&amp;RIGHT(Data!$L$82,2)&amp;"00 K","")&amp;
IF($U95=80,Data!$L$83&amp;" - "&amp;RIGHT(Data!$L$83,2)&amp;"00 K","")&amp;
IF($U95=81,Data!$L$84&amp;" - "&amp;RIGHT(Data!$L$84,2)&amp;"00 K","")&amp;
IF($U95=82,Data!$L$85&amp;" - "&amp;RIGHT(Data!$L$85,2)&amp;"00 K","")&amp;
IF($U95=83,Data!$L$86&amp;" - "&amp;RIGHT(Data!$L$86,2)&amp;"00 K","")&amp;
IF($U95=84,Data!$L$87&amp;" - "&amp;RIGHT(Data!$L$87,2)&amp;"00 K","")&amp;
IF($U95=85,Data!$L$88&amp;" - "&amp;RIGHT(Data!$L$88,2)&amp;"00 K","")&amp;
IF($U95=86,Data!$L$89&amp;" - "&amp;RIGHT(Data!$L$89,2)&amp;"00 K","")&amp;
IF($U95=87,Data!$L$90&amp;" - "&amp;RIGHT(Data!$L$90,2)&amp;"00 K","")&amp;
IF($U95=88,Data!$L$91&amp;" - "&amp;RIGHT(Data!$L$91,2)&amp;"00 K","")&amp;
IF($U95=89,Data!$L$92&amp;" - "&amp;RIGHT(Data!$L$92,2)&amp;"00 K","")&amp;
IF($U95=90,Data!$L$93&amp;" - "&amp;RIGHT(Data!$L$93,2)&amp;"00 K","")&amp;
IF($U95=91,Data!$L$94&amp;" - "&amp;RIGHT(Data!$L$94,2)&amp;"00 K","")&amp;
IF($U95=92,Data!$L$95&amp;" - "&amp;RIGHT(Data!$L$95,2)&amp;"00 K","")&amp;
IF($U95=93,Data!$L$96&amp;" - "&amp;RIGHT(Data!$L$97,2)&amp;"00 K","")&amp;
IF($U95=94,Data!$L$97&amp;" - "&amp;RIGHT(Data!$L$98,2)&amp;"00 K","")&amp;
IF($U95=95,Data!$L$98&amp;" - "&amp;RIGHT(Data!$L$99,2)&amp;"00 K","")&amp;
IF($U95=96,Data!$L$99&amp;" - "&amp;RIGHT(Data!$L$100,2)&amp;"00 K","")&amp;
IF($U95=97,Data!$L$100&amp;" - "&amp;RIGHT(Data!$L$101,2)&amp;"00 K","")&amp;
IF($U95=98,Data!$L$101&amp;" - "&amp;RIGHT(Data!$L$102,2)&amp;"00 K","")&amp;
IF($U95=99,Data!$L$102&amp;" - "&amp;RIGHT(Data!$L$103,2)&amp;"00 K","")&amp;
IF($U95=100,Data!$L$103&amp;" - "&amp;RIGHT(Data!$L$104,2)&amp;"00 K","")&amp;
IF($U95=101,Data!$L$104&amp;" - "&amp;RIGHT(Data!$L$105,2)&amp;"00 K","")&amp;
IF($U95=102,Data!$L$105&amp;" - "&amp;RIGHT(Data!$L$106,2)&amp;"00 K","")&amp;
IF($U95=103,Data!$L$106&amp;" - "&amp;RIGHT(Data!$L$107,2)&amp;"00 K","")&amp;
IF($U95=104,Data!$L$107&amp;" - "&amp;RIGHT(Data!$L$108,2)&amp;"00 K","")&amp;
IF($U95=105,Data!$L$108&amp;" - "&amp;RIGHT(Data!$L$109,2)&amp;"00 K","")&amp;
IF($U95=106,Data!$L$109&amp;" - "&amp;RIGHT(Data!$L$110,2)&amp;"00 K","")&amp;
IF($U95=107,Data!$L$110&amp;" - "&amp;RIGHT(Data!$L$111,2)&amp;"00 K","")&amp;
IF($U95=108,Data!$L$111&amp;" - "&amp;RIGHT(Data!$L$112,2)&amp;"00 K","")&amp;
IF($U95=109,Data!$L$112&amp;" - "&amp;RIGHT(Data!$L$113,2)&amp;"00 K","")&amp;
IF($U95=110,Data!$L$113&amp;" - "&amp;RIGHT(Data!$L$114,2)&amp;"00 K","")&amp;
IF($U95=111,Data!$L$114&amp;" - "&amp;RIGHT(Data!$L$115,2)&amp;"00 K","")&amp;
IF($U95=112,Data!$L$115&amp;" - "&amp;RIGHT(Data!$L$116,2)&amp;"00 K","")&amp;
IF($U95=113,Data!$L$116&amp;" - "&amp;RIGHT(Data!$L$117,2)&amp;"00 K","")&amp;
IF($U95=114,Data!$L$117&amp;" - "&amp;RIGHT(Data!$L$118,2)&amp;"00 K","")&amp;
IF($U95=115,Data!$L$118&amp;" - "&amp;RIGHT(Data!$L$119,2)&amp;"00 K","")&amp;
IF($U95=116,Data!$L$119&amp;" - "&amp;RIGHT(Data!$L$120,2)&amp;"00 K","")&amp;
IF($U95=117,Data!$L$120&amp;" - "&amp;RIGHT(Data!$L$121,2)&amp;"00 K","")&amp;
IF($U95=118,Data!$L$121&amp;" - "&amp;RIGHT(Data!$L$122,2)&amp;"00 K","")&amp;
IF($U95=119,Data!$L$122&amp;" - "&amp;RIGHT(Data!$L$123,2)&amp;"00 K","")&amp;
IF($U95=120,Data!$L$123&amp;" - "&amp;RIGHT(Data!$L$124,2)&amp;"00 K","")</f>
        <v/>
      </c>
      <c r="M95" s="45"/>
      <c r="N95" s="46"/>
      <c r="O95" s="46"/>
      <c r="P95" s="208"/>
      <c r="Q95" s="208"/>
      <c r="R95" s="210"/>
      <c r="S95" s="210"/>
      <c r="T95" s="47"/>
      <c r="U95" s="48"/>
      <c r="V95" s="111"/>
      <c r="W95" s="111"/>
      <c r="X95" s="111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</row>
    <row r="96" spans="1:44" hidden="1" outlineLevel="1" x14ac:dyDescent="0.3">
      <c r="A96" s="39">
        <v>93</v>
      </c>
      <c r="B96" s="116" t="str">
        <f>IF($U96=1,Data!$E$4,"")&amp;
IF($U96=2,Data!$E$5,"")&amp;
IF($U96=3,Data!$E$6,"")&amp;
IF($U96=4,Data!$E$7,"")&amp;
IF($U96=5,Data!$E$8,"")&amp;
IF($U96=6,Data!$E$9,"")&amp;
IF($U96=7,Data!$E$10,"")&amp;
IF($U96=8,Data!$E$11,"")&amp;
IF($U96=9,Data!$E$12,"")&amp;
IF($U96=10,Data!$E$13,"")&amp;
IF($U96=11,Data!$E$14,"")&amp;
IF($U96=12,Data!$E$15,"")&amp;
IF($U96=13,Data!$E$16,"")&amp;
IF($U96=14,Data!$E$17,"")&amp;
IF($U96=15,Data!$E$18,"")&amp;
IF($U96=16,Data!$E$19,"")&amp;
IF($U96=17,Data!$E$20,"")&amp;
IF($U96=18,Data!$E$21,"")&amp;
IF($U96=19,Data!$E$22,"")&amp;
IF($U96=20,Data!$E$23,"")&amp;
IF($U96=21,Data!$E$24,"")&amp;
IF($U96=22,Data!$E$25,"")&amp;
IF($U96=23,Data!$E$26,"")&amp;
IF($U96=24,Data!$E$27,"")&amp;
IF($U96=25,Data!$E$28,"")&amp;
IF($U96=26,Data!$E$29,"")&amp;
IF($U96=27,Data!$E$30,"")&amp;
IF($U96=28,Data!$E$31,"")&amp;
IF($U96=29,Data!$E$32,"")&amp;
IF($U96=30,Data!$E$33,"")&amp;
IF($U96=31,Data!$E$34,"")&amp;
IF($U96=32,Data!$E$35,"")&amp;
IF($U96=33,Data!$E$36,"")&amp;
IF($U96=34,Data!$E$37,"")&amp;
IF($U96=35,Data!$E$38,"")&amp;
IF($U96=36,Data!$E$39,"")&amp;
IF($U96=37,Data!$E$40,"")&amp;
IF($U96=38,Data!$E$41,"")&amp;
IF($U96=39,Data!$E$42,"")&amp;
IF($U96=40,Data!$E$43,"")&amp;
IF($U96=41,Data!$E$124,"")&amp;
IF($U96=42,Data!$E$126,"")&amp;
IF($U96=43,Data!$E$127,"")</f>
        <v/>
      </c>
      <c r="C96" s="116" t="str">
        <f t="shared" si="1"/>
        <v/>
      </c>
      <c r="D96" s="40" t="str">
        <f>IF($U96=1,Data!$G$4,"")&amp;
IF($U96=2,Data!$G$5,"")&amp;
IF($U96=3,Data!$G$6,"")&amp;
IF($U96=4,Data!$G$7,"")&amp;
IF($U96=5,Data!$G$8,"")&amp;
IF($U96=6,Data!$G$9,"")&amp;
IF($U96=7,Data!$G$10,"")&amp;
IF($U96=8,Data!$G$11,"")&amp;
IF($U96=9,Data!$G$12,"")&amp;
IF($U96=10,Data!$G$13,"")&amp;
IF($U96=11,Data!$G$14,"")&amp;
IF($U96=12,Data!$G$15,"")&amp;
IF($U96=13,Data!$G$16,"")&amp;
IF($U96=14,Data!$G$17,"")&amp;
IF($U96=15,Data!$G$18,"")&amp;
IF($U96=16,Data!$G$19,"")&amp;
IF($U96=17,Data!$G$20,"")&amp;
IF($U96=18,Data!$G$21,"")&amp;
IF($U96=19,Data!$G$22,"")&amp;
IF($U96=20,Data!$G$23,"")&amp;
IF($U96=21,Data!$G$24,"")&amp;
IF($U96=22,Data!$G$25,"")&amp;
IF($U96=23,Data!$G$26,"")&amp;
IF($U96=24,Data!$G$27,"")&amp;
IF($U96=25,Data!$G$28,"")&amp;
IF($U96=26,Data!$G$29,"")&amp;
IF($U96=27,Data!$G$30,"")&amp;
IF($U96=28,Data!$G$31,"")&amp;
IF($U96=29,Data!$G$32,"")&amp;
IF($U96=30,Data!$G$33,"")&amp;
IF($U96=31,Data!$G$34,"")&amp;
IF($U96=32,Data!$G$35,"")&amp;
IF($U96=33,Data!$G$36,"")&amp;
IF($U96=34,Data!$G$37,"")&amp;
IF($U96=35,Data!$G$38,"")&amp;
IF($U96=36,Data!$G$39,"")&amp;
IF($U96=37,Data!$G$40,"")&amp;
IF($U96=38,Data!$G$41,"")&amp;
IF($U96=39,Data!$G$42,"")&amp;
IF($U96=40,Data!$G$43,"")&amp;
IF($U96=41,Data!$G$44,"")&amp;
IF($U96=42,Data!$G$45,"")&amp;
IF($U96=43,Data!$G$46,"")&amp;
IF($U96=44,Data!$G$47,"")&amp;
IF($U96=45,Data!$G$48,"")&amp;
IF($U96=46,Data!$G$49,"")&amp;
IF($U96=47,Data!$G$50,"")&amp;
IF($U96=48,Data!$G$51,"")&amp;
IF($U96=49,Data!$G$52,"")&amp;
IF($U96=50,Data!$G$53,"")&amp;
IF($U96=51,Data!$G$54,"")&amp;
IF($U96=52,Data!$G$55,"")&amp;
IF($U96=53,Data!$G$56,"")&amp;
IF($U96=54,Data!$G$57,"")&amp;
IF($U96=55,Data!$G$58,"")&amp;
IF($U96=56,Data!$G$59,"")&amp;
IF($U96=57,Data!$G$60,"")&amp;
IF($U96=58,Data!$G$61,"")&amp;
IF($U96=59,Data!$G$62,"")&amp;
IF($U96=60,Data!$G$63,"")&amp;
IF($U96=61,Data!$G$64,"")&amp;
IF($U96=62,Data!$G$65,"")&amp;
IF($U96=63,Data!$G$66,"")&amp;
IF($U96=64,Data!$G$67,"")&amp;
IF($U96=65,Data!$G$68,"")&amp;
IF($U96=66,Data!$G$69,"")&amp;
IF($U96=67,Data!$G$70,"")&amp;
IF($U96=68,Data!$G$71,"")&amp;
IF($U96=69,Data!$G$72,"")&amp;
IF($U96=70,Data!$G$73,"")&amp;
IF($U96=71,Data!$G$74,"")&amp;
IF($U96=72,Data!$G$75,"")&amp;
IF($U96=73,Data!$G$76,"")&amp;
IF($U96=74,Data!$G$77,"")&amp;
IF($U96=75,Data!$G$78,"")&amp;
IF($U96=76,Data!$G$79,"")&amp;
IF($U96=77,Data!$G$80,"")&amp;
IF($U96=78,Data!$G$81,"")&amp;
IF($U96=79,Data!$G$82,"")&amp;
IF($U96=80,Data!$G$83,"")&amp;
IF($U96=81,Data!$G$84,"")&amp;
IF($U96=82,Data!$G$85,"")&amp;
IF($U96=83,Data!$G$86,"")&amp;
IF($U96=84,Data!$G$87,"")&amp;
IF($U96=85,Data!$G$88,"")&amp;
IF($U96=86,Data!$G$89,"")&amp;
IF($U96=87,Data!$G$90,"")&amp;
IF($U96=88,Data!$G$91,"")&amp;
IF($U96=89,Data!$G$92,"")&amp;
IF($U96=90,Data!$G$93,"")&amp;
IF($U96=91,Data!$G$94,"")&amp;
IF($U96=92,Data!$G$95,"")&amp;
IF($U96=93,Data!$G$96,"")&amp;
IF($U96=94,Data!$G$97,"")&amp;
IF($U96=95,Data!$G$98,"")&amp;
IF($U96=96,Data!$G$99,"")&amp;
IF($U96=97,Data!$G$100,"")&amp;
IF($U96=98,Data!$G$101,"")&amp;
IF($U96=99,Data!$G$102,"")&amp;
IF($U96=100,Data!$G$103,"")&amp;
IF($U96=101,Data!$G$104,"")&amp;
IF($U96=102,Data!$G$105,"")&amp;
IF($U96=103,Data!$G$106,"")&amp;
IF($U96=104,Data!$G$107,"")&amp;
IF($U96=105,Data!$G$108,"")&amp;
IF($U96=106,Data!$G$109,"")&amp;
IF($U96=107,Data!$G$110,"")&amp;
IF($U96=108,Data!$G$111,"")&amp;
IF($U96=109,Data!$G$112,"")&amp;
IF($U96=100,Data!$G$113,"")&amp;
IF($U96=111,Data!$G$114,"")&amp;
IF($U96=112,Data!$G$115,"")&amp;
IF($U96=113,Data!$G$116,"")&amp;
IF($U96=114,Data!$G$117,"")&amp;
IF($U96=115,Data!$G$118,"")&amp;
IF($U96=116,Data!$G$119,"")&amp;
IF($U96=117,Data!$G$120,"")&amp;
IF($U96=118,Data!$G$121,"")&amp;
IF($U96=119,Data!$G$122,"")&amp;
IF($U96=120,Data!$G$123,"")</f>
        <v/>
      </c>
      <c r="E96" s="41" t="str">
        <f>IF($U96=1,Data!$I$4&amp;" LED","")&amp;
IF($U96=2,Data!$I$5&amp;" LED","")&amp;
IF($U96=3,Data!$I$6&amp;" LED","")&amp;
IF($U96=4,Data!$I$7&amp;" LED","")&amp;
IF($U96=5,Data!$I$8&amp;" LED","")&amp;
IF($U96=6,Data!$I$9&amp;" LED","")&amp;
IF($U96=7,Data!$I$10&amp;" LED","")&amp;
IF($U96=8,Data!$I$11&amp;" LED","")&amp;
IF($U96=9,Data!$I$12&amp;" LED","")&amp;
IF($U96=10,Data!$I$13&amp;" LED","")&amp;
IF($U96=11,Data!$I$14&amp;" LED","")&amp;
IF($U96=12,Data!$I$15&amp;" LED","")&amp;
IF($U96=13,Data!$I$16&amp;" LED","")&amp;
IF($U96=14,Data!$I$17&amp;" LED","")&amp;
IF($U96=15,Data!$I$18&amp;" LED","")&amp;
IF($U96=16,Data!$I$19&amp;" LED","")&amp;
IF($U96=17,Data!$I$20&amp;" LED","")&amp;
IF($U96=18,Data!$I$21&amp;" LED","")&amp;
IF($U96=19,Data!$I$22&amp;" LED","")&amp;
IF($U96=20,Data!$I$23&amp;" LED","")&amp;
IF($U96=21,Data!$I$24&amp;" LED","")&amp;
IF($U96=22,Data!$I$25&amp;" LED","")&amp;
IF($U96=23,Data!$I$26&amp;" LED","")&amp;
IF($U96=24,Data!$I$27&amp;" LED","")&amp;
IF($U96=25,Data!$I$28&amp;" LED","")&amp;
IF($U96=26,Data!$I$29&amp;" LED","")&amp;
IF($U96=27,Data!$I$30&amp;" LED","")&amp;
IF($U96=28,Data!$I$31&amp;" LED","")&amp;
IF($U96=29,Data!$I$32&amp;" LED","")&amp;
IF($U96=30,Data!$I$33&amp;" LED","")&amp;
IF($U96=31,Data!$I$34&amp;" LED","")&amp;
IF($U96=32,Data!$I$35&amp;" LED","")&amp;
IF($U96=33,Data!$I$36&amp;" LED","")&amp;
IF($U96=34,Data!$I$37&amp;" LED","")&amp;
IF($U96=35,Data!$I$38&amp;" LED","")&amp;
IF($U96=36,Data!$I$39&amp;" LED","")&amp;
IF($U96=37,Data!$I$40&amp;" LED","")&amp;
IF($U96=38,Data!$I$41&amp;" LED","")&amp;
IF($U96=39,Data!$I$42&amp;" LED","")&amp;
IF($U96=40,Data!$I$43&amp;" LED","")&amp;
IF($U96=41,Data!$I$44&amp;" LED","")&amp;
IF($U96=42,Data!$I$45&amp;" LED","")&amp;
IF($U96=43,Data!$I$46&amp;" LED","")&amp;
IF($U96=44,Data!$I$47&amp;" LED","")&amp;
IF($U96=45,Data!$I$48&amp;" LED","")&amp;
IF($U96=46,Data!$I$49&amp;" LED","")&amp;
IF($U96=47,Data!$I$50&amp;" LED","")&amp;
IF($U96=48,Data!$I$51&amp;" LED","")&amp;
IF($U96=49,Data!$I$52&amp;" LED","")&amp;
IF($U96=50,Data!$I$53&amp;" LED","")&amp;
IF($U96=51,Data!$I$54&amp;" LED","")&amp;
IF($U96=52,Data!$I$55&amp;" LED","")&amp;
IF($U96=53,Data!$I$56&amp;" LED","")&amp;
IF($U96=54,Data!$I$57&amp;" LED","")&amp;
IF($U96=55,Data!$I$58&amp;" LED","")&amp;
IF($U96=56,Data!$I$59&amp;" LED","")&amp;
IF($U96=57,Data!$I$60&amp;" LED","")&amp;
IF($U96=58,Data!$I$61&amp;" LED","")&amp;
IF($U96=59,Data!$I$62&amp;" LED","")&amp;
IF($U96=60,Data!$I$63&amp;" LED","")&amp;
IF($U96=61,Data!$I$64&amp;" LED","")&amp;
IF($U96=62,Data!$I$65&amp;" LED","")&amp;
IF($U96=63,Data!$I$66&amp;" LED","")&amp;
IF($U96=64,Data!$I$67&amp;" LED","")&amp;
IF($U96=65,Data!$I$68&amp;" LED","")&amp;
IF($U96=66,Data!$I$69&amp;" LED","")&amp;
IF($U96=67,Data!$I$70&amp;" LED","")&amp;
IF($U96=68,Data!$I$71&amp;" LED","")&amp;
IF($U96=69,Data!$I$72&amp;" LED","")&amp;
IF($U96=70,Data!$I$73&amp;" LED","")&amp;
IF($U96=71,Data!$I$74&amp;" LED","")&amp;
IF($U96=72,Data!$I$75&amp;" LED","")&amp;
IF($U96=73,Data!$I$76&amp;" LED","")&amp;
IF($U96=74,Data!$I$77&amp;" LED","")&amp;
IF($U96=75,Data!$I$78&amp;" LED","")&amp;
IF($U96=76,Data!$I$79&amp;" LED","")&amp;
IF($U96=77,Data!$I$80&amp;" LED","")&amp;
IF($U96=78,Data!$I$81&amp;" LED","")&amp;
IF($U96=79,Data!$I$82&amp;" LED","")&amp;
IF($U96=80,Data!$I$83&amp;" LED","")&amp;
IF($U96=81,Data!$I$84&amp;" LED","")&amp;
IF($U96=82,Data!$I$85&amp;" LED","")&amp;
IF($U96=83,Data!$I$86&amp;" LED","")&amp;
IF($U96=84,Data!$I$87&amp;" LED","")&amp;
IF($U96=85,Data!$I$88&amp;" LED","")&amp;
IF($U96=86,Data!$I$89&amp;" LED","")&amp;
IF($U96=87,Data!$I$90&amp;" LED","")&amp;
IF($U96=88,Data!$I$91&amp;" LED","")&amp;
IF($U96=89,Data!$I$92&amp;" LED","")&amp;
IF($U96=90,Data!$I$93&amp;" LED","")&amp;
IF($U96=91,Data!$I$94&amp;" LED","")&amp;
IF($U96=92,Data!$I$95&amp;" LED","")&amp;
IF($U96=93,Data!$I$96&amp;" LED","")&amp;
IF($U96=94,Data!$I$97&amp;" LED","")&amp;
IF($U96=95,Data!$I$98&amp;" LED","")&amp;
IF($U96=96,Data!$I$99&amp;" LED","")&amp;
IF($U96=97,Data!$I$100&amp;" LED","")&amp;
IF($U96=98,Data!$I$101&amp;" LED","")&amp;
IF($U96=99,Data!$I$102&amp;" LED","")&amp;
IF($U96=100,Data!$I1135&amp;" LED","")&amp;
IF($U96=101,Data!$I$104&amp;" LED","")&amp;
IF($U96=102,Data!$I$105&amp;" LED","")&amp;
IF($U96=103,Data!$I$106&amp;" LED","")&amp;
IF($U96=104,Data!$I$107&amp;" LED","")&amp;
IF($U96=105,Data!$I$108&amp;" LED","")&amp;
IF($U96=106,Data!$I$109&amp;" LED","")&amp;
IF($U96=107,Data!$I$110&amp;" LED","")&amp;
IF($U96=108,Data!$I$111&amp;" LED","")&amp;
IF($U96=109,Data!$I$112&amp;" LED","")&amp;
IF($U96=110,Data!$I$113&amp;" LED","")&amp;
IF($U96=111,Data!$I$114&amp;" LED","")&amp;
IF($U96=112,Data!$I$115&amp;" LED","")&amp;
IF($U96=113,Data!$I$116&amp;" LED","")&amp;
IF($U96=114,Data!$I$117&amp;" LED","")&amp;
IF($U96=115,Data!$I$118&amp;" LED","")&amp;
IF($U96=116,Data!$I$119&amp;" LED","")&amp;
IF($U96=117,Data!$I$120&amp;" LED","")&amp;
IF($U96=118,Data!$I$121&amp;" LED","")&amp;
IF($U96=119,Data!$I$122&amp;" LED","")&amp;
IF($U96=120,Data!$I$123&amp;" LED","")</f>
        <v/>
      </c>
      <c r="F96" s="42" t="str">
        <f xml:space="preserve">
IF($U96=1,Data!$J$4&amp;" lm","")&amp;
IF($U96=2,Data!$J$5&amp;" lm","")&amp;
IF($U96=3,Data!$J$6&amp;" lm","")&amp;
IF($U96=4,Data!$J$7&amp;" lm","")&amp;
IF($U96=5,Data!$J$8&amp;" lm","")&amp;
IF($U96=6,Data!$J$9&amp;" lm","")&amp;
IF($U96=7,Data!$J$10&amp;" lm","")&amp;
IF($U96=8,Data!$J$11&amp;" lm","")&amp;
IF($U96=9,Data!$J$12&amp;" lm","")&amp;
IF($U96=10,Data!$J$13&amp;" lm","")&amp;
IF($U96=11,Data!$J$14&amp;" lm","")&amp;
IF($U96=12,Data!$J$15&amp;" lm","")&amp;
IF($U96=13,Data!$J$16&amp;" lm","")&amp;
IF($U96=14,Data!$J$17&amp;" lm","")&amp;
IF($U96=15,Data!$J$18&amp;" lm","")&amp;
IF($U96=16,Data!$J$19&amp;" lm","")&amp;
IF($U96=17,Data!$J$20&amp;" lm","")&amp;
IF($U96=18,Data!$J$21&amp;" lm","")&amp;
IF($U96=19,Data!$J$22&amp;" lm","")&amp;
IF($U96=20,Data!$J$23&amp;" lm","")&amp;
IF($U96=21,Data!$J$24&amp;" lm","")&amp;
IF($U96=22,Data!$J$25&amp;" lm","")&amp;
IF($U96=23,Data!$J$26&amp;" lm","")&amp;
IF($U96=24,Data!$J$27&amp;" lm","")&amp;
IF($U96=25,Data!$J$28&amp;" lm","")&amp;
IF($U96=26,Data!$J$29&amp;" lm","")&amp;
IF($U96=27,Data!$J$30&amp;" lm","")&amp;
IF($U96=28,Data!$J$31&amp;" lm","")&amp;
IF($U96=29,Data!$J$32&amp;" lm","")&amp;
IF($U96=30,Data!$J$33&amp;" lm","")&amp;
IF($U96=31,Data!$J$34&amp;" lm","")&amp;
IF($U96=32,Data!$J$35&amp;" lm","")&amp;
IF($U96=33,Data!$J$36&amp;" lm","")&amp;
IF($U96=34,Data!$J$37&amp;" lm","")&amp;
IF($U96=35,Data!$J$38&amp;" lm","")&amp;
IF($U96=36,Data!$J$39&amp;" lm","")&amp;
IF($U96=37,Data!$J$40&amp;" lm","")&amp;
IF($U96=38,Data!$J$41&amp;" lm","")&amp;
IF($U96=39,Data!$J$42&amp;" lm","")&amp;
IF($U96=40,Data!$J$43&amp;" lm","")&amp;
IF($U96=41,Data!$J$44&amp;" lm","")&amp;
IF($U96=42,Data!$J$45&amp;" lm","")&amp;
IF($U96=43,Data!$J$46&amp;" lm","")&amp;
IF($U96=44,Data!$J$47&amp;" lm","")&amp;
IF($U96=45,Data!$J$48&amp;" lm","")&amp;
IF($U96=46,Data!$J$49&amp;" lm","")&amp;
IF($U96=47,Data!$J$50&amp;" lm","")&amp;
IF($U96=48,Data!$J$51&amp;" lm","")&amp;
IF($U96=49,Data!$J$52&amp;" lm","")&amp;
IF($U96=50,Data!$J$53&amp;" lm","")&amp;
IF($U96=51,Data!$J$54&amp;" lm","")&amp;
IF($U96=52,Data!$J$55&amp;" lm","")&amp;
IF($U96=53,Data!$J$56&amp;" lm","")&amp;
IF($U96=54,Data!$J$57&amp;" lm","")&amp;
IF($U96=55,Data!$J$58&amp;" lm","")&amp;
IF($U96=56,Data!$J$59&amp;" lm","")&amp;
IF($U96=57,Data!$J$60&amp;" lm","")&amp;
IF($U96=58,Data!$J$61&amp;" lm","")&amp;
IF($U96=59,Data!$J$62&amp;" lm","")&amp;
IF($U96=60,Data!$J$63&amp;" lm","")&amp;
IF($U96=61,Data!$J$64&amp;" lm","")&amp;
IF($U96=62,Data!$J$65&amp;" lm","")&amp;
IF($U96=63,Data!$J$66&amp;" lm","")&amp;
IF($U96=64,Data!$J$67&amp;" lm","")&amp;
IF($U96=65,Data!$J$68&amp;" lm","")&amp;
IF($U96=66,Data!$J$69&amp;" lm","")&amp;
IF($U96=67,Data!$J$70&amp;" lm","")&amp;
IF($U96=68,Data!$J$71&amp;" lm","")&amp;
IF($U96=69,Data!$J$72&amp;" lm","")&amp;
IF($U96=70,Data!$J$73&amp;" lm","")&amp;
IF($U96=71,Data!$J$74&amp;" lm","")&amp;
IF($U96=72,Data!$J$75&amp;" lm","")&amp;
IF($U96=73,Data!$J$76&amp;" lm","")&amp;
IF($U96=74,Data!$J$77&amp;" lm","")&amp;
IF($U96=75,Data!$J$78&amp;" lm","")&amp;
IF($U96=76,Data!$J$79&amp;" lm","")&amp;
IF($U96=77,Data!$J$80&amp;" lm","")&amp;
IF($U96=78,Data!$J$81&amp;" lm","")&amp;
IF($U96=79,Data!$J$82&amp;" lm","")&amp;
IF($U96=80,Data!$J$83&amp;" lm","")&amp;
IF($U96=81,Data!$J$84&amp;" lm","")&amp;
IF($U96=82,Data!$J$85&amp;" lm","")&amp;
IF($U96=83,Data!$J$86&amp;" lm","")&amp;
IF($U96=84,Data!$J$87&amp;" lm","")&amp;
IF($U96=85,Data!$J$88&amp;" lm","")&amp;
IF($U96=86,Data!$J$89&amp;" lm","")&amp;
IF($U96=87,Data!$J$90&amp;" lm","")&amp;
IF($U96=88,Data!$J$91&amp;" lm","")&amp;
IF($U96=89,Data!$J$92&amp;" lm","")&amp;
IF($U96=90,Data!$J$93&amp;" lm","")&amp;
IF($U96=91,Data!$J$94&amp;" lm","")&amp;
IF($U96=92,Data!$J$95&amp;" lm","")&amp;
IF($U96=93,Data!$J$96&amp;" lm","")&amp;
IF($U96=94,Data!$J$97&amp;" lm","")&amp;
IF($U96=95,Data!$J$98&amp;" lm","")&amp;
IF($U96=96,Data!$J$99&amp;" lm","")&amp;
IF($U96=97,Data!$J$100&amp;" lm","")&amp;
IF($U96=98,Data!$J$101&amp;" lm","")&amp;
IF($U96=99,Data!$J$102&amp;" lm","")&amp;
IF($U96=100,Data!$J$103&amp;" lm","")&amp;
IF($U96=101,Data!$J$104&amp;" lm","")&amp;
IF($U96=102,Data!$J$105&amp;" lm","")&amp;
IF($U96=103,Data!$J$106&amp;" lm","")&amp;
IF($U96=104,Data!$J$107&amp;" lm","")&amp;
IF($U96=105,Data!$J$108&amp;" lm","")&amp;
IF($U96=106,Data!$J$109&amp;" lm","")&amp;
IF($U96=107,Data!$J$110&amp;" lm","")&amp;
IF($U96=108,Data!$J$111&amp;" lm","")&amp;
IF($U96=109,Data!$J$112&amp;" lm","")&amp;
IF($U96=110,Data!$J$113&amp;" lm","")&amp;
IF($U96=111,Data!$J$114&amp;" lm","")&amp;
IF($U96=112,Data!$J$115&amp;" lm","")&amp;
IF($U96=113,Data!$J$116&amp;" lm","")&amp;
IF($U96=114,Data!$J$117&amp;" lm","")&amp;
IF($U96=115,Data!$J$118&amp;" lm","")&amp;
IF($U96=116,Data!$J$109&amp;" lm","")&amp;
IF($U96=117,Data!$J$120&amp;" lm","")&amp;
IF($U96=118,Data!$J$121&amp;" lm","")&amp;
IF($U96=119,Data!$J$122&amp;" lm","")&amp;
IF($U96=120,Data!$J$123&amp;" lm","")</f>
        <v/>
      </c>
      <c r="G96" s="43" t="str">
        <f xml:space="preserve">
IF($U96=1,Data!$H$4,"")&amp;
IF($U96=2,Data!$H$5,"")&amp;
IF($U96=3,Data!$H$6,"")&amp;
IF($U96=4,Data!$H$7,"")&amp;
IF($U96=5,Data!$H$8,"")&amp;
IF($U96=6,Data!$H$9,"")&amp;
IF($U96=7,Data!$H$10,"")&amp;
IF($U96=8,Data!$H$11,"")&amp;
IF($U96=9,Data!$H$12,"")&amp;
IF($U96=10,Data!$H$13,"")&amp;
IF($U96=11,Data!$H$14,"")&amp;
IF($U96=12,Data!$H$15,"")&amp;
IF($U96=13,Data!$H$16,"")&amp;
IF($U96=14,Data!$H$17,"")&amp;
IF($U96=15,Data!$H$18,"")&amp;
IF($U96=16,Data!$H$19,"")&amp;
IF($U96=17,Data!$H$20,"")&amp;
IF($U96=18,Data!$H$21,"")&amp;
IF($U96=19,Data!$H$22,"")&amp;
IF($U96=20,Data!$H$23,"")&amp;
IF($U96=21,Data!$H$24,"")&amp;
IF($U96=22,Data!$H$25,"")&amp;
IF($U96=23,Data!$H$26,"")&amp;
IF($U96=24,Data!$H$27,"")&amp;
IF($U96=25,Data!$H$28,"")&amp;
IF($U96=26,Data!$H$29,"")&amp;
IF($U96=27,Data!$H$30,"")&amp;
IF($U96=28,Data!$H$31,"")&amp;
IF($U96=29,Data!$H$32,"")&amp;
IF($U96=30,Data!$H$33,"")&amp;
IF($U96=31,Data!$H$34,"")&amp;
IF($U96=32,Data!$H$35,"")&amp;
IF($U96=33,Data!$H$36,"")&amp;
IF($U96=34,Data!$H$37,"")&amp;
IF($U96=35,Data!$H$38,"")&amp;
IF($U96=36,Data!$H$39,"")&amp;
IF($U96=37,Data!$H$40,"")&amp;
IF($U96=38,Data!$H$41,"")&amp;
IF($U96=39,Data!$H$42,"")&amp;
IF($U96=40,Data!$H$43,"")&amp;
IF($U96=41,Data!$H$44,"")&amp;
IF($U96=42,Data!$H$45,"")&amp;
IF($U96=43,Data!$H$46,"")&amp;
IF($U96=44,Data!$H$47,"")&amp;
IF($U96=45,Data!$H$48,"")&amp;
IF($U96=46,Data!$H$49,"")&amp;
IF($U96=47,Data!$H$50,"")&amp;
IF($U96=48,Data!$H$51,"")&amp;
IF($U96=49,Data!$H$52,"")&amp;
IF($U96=50,Data!$H$53,"")&amp;
IF($U96=51,Data!$H$54,"")&amp;
IF($U96=52,Data!$H$55,"")&amp;
IF($U96=53,Data!$H$56,"")&amp;
IF($U96=54,Data!$H$57,"")&amp;
IF($U96=55,Data!$H$58,"")&amp;
IF($U96=56,Data!$H$59,"")&amp;
IF($U96=57,Data!$H$60,"")&amp;
IF($U96=58,Data!$H$61,"")&amp;
IF($U96=59,Data!$H$62,"")&amp;
IF($U96=60,Data!$H$63,"")&amp;
IF($U96=61,Data!$H$64,"")&amp;
IF($U96=62,Data!$H$65,"")&amp;
IF($U96=63,Data!$H$66,"")&amp;
IF($U96=64,Data!$H$67,"")&amp;
IF($U96=65,Data!$H$68,"")&amp;
IF($U96=66,Data!$H$69,"")&amp;
IF($U96=67,Data!$H$70,"")&amp;
IF($U96=68,Data!$H$71,"")&amp;
IF($U96=69,Data!$H$72,"")&amp;
IF($U96=70,Data!$H$73,"")&amp;
IF($U96=71,Data!$H$74,"")&amp;
IF($U96=72,Data!$H$75,"")&amp;
IF($U96=73,Data!$H$76,"")&amp;
IF($U96=74,Data!$H$77,"")&amp;
IF($U96=75,Data!$H$78,"")&amp;
IF($U96=76,Data!$H$79,"")&amp;
IF($U96=77,Data!$H$80,"")&amp;
IF($U96=78,Data!$H$81,"")&amp;
IF($U96=79,Data!$H$82,"")&amp;
IF($U96=80,Data!$H$83,"")&amp;
IF($U96=81,Data!$H$84,"")&amp;
IF($U96=82,Data!$H$85,"")&amp;
IF($U96=83,Data!$H$86,"")&amp;
IF($U96=84,Data!$H$87,"")&amp;
IF($U96=85,Data!$H$88,"")&amp;
IF($U96=86,Data!$H$89,"")&amp;
IF($U96=87,Data!$H$90,"")&amp;
IF($U96=88,Data!$H$91,"")&amp;
IF($U96=89,Data!$H$92,"")&amp;
IF($U96=90,Data!$H$93,"")&amp;
IF($U96=91,Data!$H$94,"")&amp;
IF($U96=92,Data!$H$95,"")&amp;
IF($U96=93,Data!$H$96,"")&amp;
IF($U96=94,Data!$H$97,"")&amp;
IF($U96=95,Data!$H$98,"")&amp;
IF($U96=96,Data!$H$99,"")&amp;
IF($U96=97,Data!$H$100,"")&amp;
IF($U96=98,Data!$H$101,"")&amp;
IF($U96=99,Data!$H$102,"")&amp;
IF($U96=100,Data!$H$103,"")&amp;
IF($U96=101,Data!$H$104,"")&amp;
IF($U96=102,Data!$H$105,"")&amp;
IF($U96=103,Data!$H$106,"")&amp;
IF($U96=104,Data!$H$107,"")&amp;
IF($U96=105,Data!$H$108,"")&amp;
IF($U96=106,Data!$H$109,"")&amp;
IF($U96=107,Data!$H$110,"")&amp;
IF($U96=108,Data!$H$111,"")&amp;
IF($U96=109,Data!$H$112,"")&amp;
IF($U96=110,Data!$H$113,"")&amp;
IF($U96=111,Data!$H$114,"")&amp;
IF($U96=112,Data!$H$115,"")&amp;
IF($U96=113,Data!$H$116,"")&amp;
IF($U96=114,Data!$H$117,"")&amp;
IF($U96=115,Data!$H$118,"")&amp;
IF($U96=116,Data!$H$119,"")&amp;
IF($U96=117,Data!$H$120,"")&amp;
IF($U96=118,Data!$H$121,"")&amp;
IF($U96=119,Data!$H$122,"")&amp;
IF($U96=120,Data!$H$123,"")</f>
        <v/>
      </c>
      <c r="H96" s="44" t="str">
        <f>IF($U96=1,Data!$V$4&amp;" W","")&amp;
IF($U96=2,Data!$V$5&amp;" W","")&amp;
IF($U96=3,Data!$V$6&amp;" W","")&amp;
IF($U96=4,Data!$V$7&amp;" W","")&amp;
IF($U96=5,Data!$V$8&amp;" W","")&amp;
IF($U96=6,Data!$V$9&amp;" W","")&amp;
IF($U96=7,Data!$V$10&amp;" W","")&amp;
IF($U96=8,Data!$V$11&amp;" W","")&amp;
IF($U96=9,Data!$V$12&amp;" W","")&amp;
IF($U96=10,Data!$V$13&amp;" W","")&amp;
IF($U96=11,Data!$V$14&amp;" W","")&amp;
IF($U96=12,Data!$V$15&amp;" W","")&amp;
IF($U96=13,Data!$V$16&amp;" W","")&amp;
IF($U96=14,Data!$V$17&amp;" W","")&amp;
IF($U96=15,Data!$V$18&amp;" W","")&amp;
IF($U96=16,Data!$V$19&amp;" W","")&amp;
IF($U96=17,Data!$V$20&amp;" W","")&amp;
IF($U96=18,Data!$V$21&amp;" W","")&amp;
IF($U96=19,Data!$V$22&amp;" W","")&amp;
IF($U96=20,Data!$V$23&amp;" W","")&amp;
IF($U96=21,Data!$V$24&amp;" W","")&amp;
IF($U96=22,Data!$V$25&amp;" W","")&amp;
IF($U96=23,Data!$V$26&amp;" W","")&amp;
IF($U96=24,Data!$V$27&amp;" W","")&amp;
IF($U96=25,Data!$V$28&amp;" W","")&amp;
IF($U96=26,Data!$V$29&amp;" W","")&amp;
IF($U96=27,Data!$V$30&amp;" W","")&amp;
IF($U96=28,Data!$V$31&amp;" W","")&amp;
IF($U96=29,Data!$V$32&amp;" W","")&amp;
IF($U96=30,Data!$V$33&amp;" W","")&amp;
IF($U96=31,Data!$V$34&amp;" W","")&amp;
IF($U96=32,Data!$V$35&amp;" W","")&amp;
IF($U96=33,Data!$V$36&amp;" W","")&amp;
IF($U96=34,Data!$V$37&amp;" W","")&amp;
IF($U96=35,Data!$V$38&amp;" W","")&amp;
IF($U96=36,Data!$V$39&amp;" W","")&amp;
IF($U96=37,Data!$V$40&amp;" W","")&amp;
IF($U96=38,Data!$V$41&amp;" W","")&amp;
IF($U96=39,Data!$V$42&amp;" W","")&amp;
IF($U96=40,Data!$V$43&amp;" W","")&amp;
IF($U96=41,Data!$V$44&amp;" W","")&amp;
IF($U96=42,Data!$V$45&amp;" W","")&amp;
IF($U96=43,Data!$V$46&amp;" W","")&amp;
IF($U96=44,Data!$V$47&amp;" W","")&amp;
IF($U96=45,Data!$V$48&amp;" W","")&amp;
IF($U96=46,Data!$V$49&amp;" W","")&amp;
IF($U96=47,Data!$V$50&amp;" W","")&amp;
IF($U96=48,Data!$V$51&amp;" W","")&amp;
IF($U96=49,Data!$V$52&amp;" W","")&amp;
IF($U96=50,Data!$V$53&amp;" W","")&amp;
IF($U96=51,Data!$V$54&amp;" W","")&amp;
IF($U96=52,Data!$V$55&amp;" W","")&amp;
IF($U96=53,Data!$V$56&amp;" W","")&amp;
IF($U96=54,Data!$V$57&amp;" W","")&amp;
IF($U96=55,Data!$V$58&amp;" W","")&amp;
IF($U96=56,Data!$V$59&amp;" W","")&amp;
IF($U96=57,Data!$V$60&amp;" W","")&amp;
IF($U96=58,Data!$V$61&amp;" W","")&amp;
IF($U96=59,Data!$V$62&amp;" W","")&amp;
IF($U96=60,Data!$V$63&amp;" W","")&amp;
IF($U96=61,Data!$V$64&amp;" W","")&amp;
IF($U96=62,Data!$V$65&amp;" W","")&amp;
IF($U96=63,Data!$V$66&amp;" W","")&amp;
IF($U96=64,Data!$V$67&amp;" W","")&amp;
IF($U96=65,Data!$V$68&amp;" W","")&amp;
IF($U96=66,Data!$V$69&amp;" W","")&amp;
IF($U96=67,Data!$V$70&amp;" W","")&amp;
IF($U96=68,Data!$V$71&amp;" W","")&amp;
IF($U96=69,Data!$V$72&amp;" W","")&amp;
IF($U96=70,Data!$V$73&amp;" W","")&amp;
IF($U96=71,Data!$V$74&amp;" W","")&amp;
IF($U96=72,Data!$V$75&amp;" W","")&amp;
IF($U96=73,Data!$V$76&amp;" W","")&amp;
IF($U96=74,Data!$V$77&amp;" W","")&amp;
IF($U96=75,Data!$V$78&amp;" W","")&amp;
IF($U96=76,Data!$V$79&amp;" W","")&amp;
IF($U96=77,Data!$V$80&amp;" W","")&amp;
IF($U96=78,Data!$V$81&amp;" W","")&amp;
IF($U96=79,Data!$V$82&amp;" W","")&amp;
IF($U96=80,Data!$V$83&amp;" W","")&amp;
IF($U96=81,Data!$V$84&amp;" W","")&amp;
IF($U96=82,Data!$V$85&amp;" W","")&amp;
IF($U96=83,Data!$V$86&amp;" W","")&amp;
IF($U96=84,Data!$V$87&amp;" W","")&amp;
IF($U96=85,Data!$V$88&amp;" W","")&amp;
IF($U96=86,Data!$V$89&amp;" W","")&amp;
IF($U96=87,Data!$V$90&amp;" W","")&amp;
IF($U96=88,Data!$V$91&amp;" W","")&amp;
IF($U96=89,Data!$V$92&amp;" W","")&amp;
IF($U96=90,Data!$V$93&amp;" W","")&amp;
IF($U96=91,Data!$V$94&amp;" W","")&amp;
IF($U96=92,Data!$V$95&amp;" W","")&amp;
IF($U96=93,Data!$V$96&amp;" W","")&amp;
IF($U96=94,Data!$V$97&amp;" W","")&amp;
IF($U96=95,Data!$V$98&amp;" W","")&amp;
IF($U96=96,Data!$V$99&amp;" W","")&amp;
IF($U96=97,Data!$V$100&amp;" W","")&amp;
IF($U96=98,Data!$V$101&amp;" W","")&amp;
IF($U96=99,Data!$V$102&amp;" W","")&amp;
IF($U96=100,Data!$V$103&amp;" W","")&amp;
IF($U96=101,Data!$V196&amp;" W","")&amp;
IF($U96=102,Data!$V$105&amp;" W","")&amp;
IF($U96=103,Data!$V$106&amp;" W","")&amp;
IF($U96=104,Data!$V$107&amp;" W","")&amp;
IF($U96=105,Data!$V$108&amp;" W","")&amp;
IF($U96=106,Data!$V$109&amp;" W","")&amp;
IF($U96=107,Data!$V$110&amp;" W","")&amp;
IF($U96=108,Data!$V$111&amp;" W","")&amp;
IF($U96=109,Data!$V$112&amp;" W","")&amp;
IF($U96=110,Data!$V$113&amp;" W","")&amp;
IF($U96=111,Data!$V$114&amp;" W","")&amp;
IF($U96=112,Data!$V$115&amp;" W","")&amp;
IF($U96=113,Data!$V$116&amp;" W","")&amp;
IF($U96=114,Data!$V$117&amp;" W","")&amp;
IF($U96=115,Data!$V$118&amp;" W","")&amp;
IF($U96=116,Data!$V$119&amp;" W","")&amp;
IF($U96=117,Data!$V$120&amp;" W","")&amp;
IF($U96=118,Data!$V$121&amp;" W","")&amp;
IF($U96=119,Data!$V$122&amp;" W","")&amp;
IF($U96=120,Data!$V$123&amp;" W","")</f>
        <v/>
      </c>
      <c r="I96" s="42" t="str">
        <f>IF($U96=1,Data!$W$4&amp;" W","")&amp;
IF($U96=2,Data!$W$5&amp;" W","")&amp;
IF($U96=3,Data!$W$6&amp;" W","")&amp;
IF($U96=4,Data!$W$7&amp;" W","")&amp;
IF($U96=5,Data!$W$8&amp;" W","")&amp;
IF($U96=6,Data!$W$9&amp;" W","")&amp;
IF($U96=7,Data!$W$10&amp;" W","")&amp;
IF($U96=8,Data!$W$11&amp;" W","")&amp;
IF($U96=9,Data!$W$12&amp;" W","")&amp;
IF($U96=10,Data!$W$13&amp;" W","")&amp;
IF($U96=11,Data!$W$14&amp;" W","")&amp;
IF($U96=12,Data!$W$15&amp;" W","")&amp;
IF($U96=13,Data!$W$16&amp;" W","")&amp;
IF($U96=14,Data!$W$17&amp;" W","")&amp;
IF($U96=15,Data!$W$18&amp;" W","")&amp;
IF($U96=16,Data!$W$19&amp;" W","")&amp;
IF($U96=17,Data!$W$20&amp;" W","")&amp;
IF($U96=18,Data!$W$21&amp;" W","")&amp;
IF($U96=19,Data!$W$22&amp;" W","")&amp;
IF($U96=20,Data!$W$23&amp;" W","")&amp;
IF($U96=21,Data!$W$24&amp;" W","")&amp;
IF($U96=22,Data!$W$25&amp;" W","")&amp;
IF($U96=23,Data!$W$26&amp;" W","")&amp;
IF($U96=24,Data!$W$27&amp;" W","")&amp;
IF($U96=25,Data!$W$28&amp;" W","")&amp;
IF($U96=26,Data!$W$29&amp;" W","")&amp;
IF($U96=27,Data!$W$30&amp;" W","")&amp;
IF($U96=28,Data!$W$31&amp;" W","")&amp;
IF($U96=29,Data!$W$32&amp;" W","")&amp;
IF($U96=30,Data!$W$33&amp;" W","")&amp;
IF($U96=31,Data!$W$34&amp;" W","")&amp;
IF($U96=32,Data!$W$35&amp;" W","")&amp;
IF($U96=33,Data!$W$36&amp;" W","")&amp;
IF($U96=34,Data!$W$37&amp;" W","")&amp;
IF($U96=35,Data!$W$38&amp;" W","")&amp;
IF($U96=36,Data!$W$39&amp;" W","")&amp;
IF($U96=37,Data!$W$40&amp;" W","")&amp;
IF($U96=38,Data!$W$41&amp;" W","")&amp;
IF($U96=39,Data!$W$42&amp;" W","")&amp;
IF($U96=40,Data!$W$43&amp;" W","")&amp;
IF($U96=41,Data!$W$44&amp;" W","")&amp;
IF($U96=42,Data!$W$45&amp;" W","")&amp;
IF($U96=43,Data!$W$46&amp;" W","")&amp;
IF($U96=44,Data!$W$47&amp;" W","")&amp;
IF($U96=45,Data!$W$48&amp;" W","")&amp;
IF($U96=46,Data!$W$49&amp;" W","")&amp;
IF($U96=47,Data!$W$50&amp;" W","")&amp;
IF($U96=48,Data!$W$51&amp;" W","")&amp;
IF($U96=49,Data!$W$52&amp;" W","")&amp;
IF($U96=50,Data!$W$53&amp;" W","")&amp;
IF($U96=51,Data!$W$54&amp;" W","")&amp;
IF($U96=52,Data!$W$55&amp;" W","")&amp;
IF($U96=53,Data!$W$56&amp;" W","")&amp;
IF($U96=54,Data!$W$57&amp;" W","")&amp;
IF($U96=55,Data!$W$58&amp;" W","")&amp;
IF($U96=56,Data!$W$59&amp;" W","")&amp;
IF($U96=57,Data!$W$60&amp;" W","")&amp;
IF($U96=58,Data!$W$61&amp;" W","")&amp;
IF($U96=59,Data!$W$62&amp;" W","")&amp;
IF($U96=60,Data!$W$63&amp;" W","")&amp;
IF($U96=61,Data!$W$64&amp;" W","")&amp;
IF($U96=62,Data!$W$65&amp;" W","")&amp;
IF($U96=63,Data!$W$66&amp;" W","")&amp;
IF($U96=64,Data!$W$67&amp;" W","")&amp;
IF($U96=65,Data!$W$68&amp;" W","")&amp;
IF($U96=66,Data!$W$69&amp;" W","")&amp;
IF($U96=67,Data!$W$70&amp;" W","")&amp;
IF($U96=68,Data!$W$71&amp;" W","")&amp;
IF($U96=69,Data!$W$72&amp;" W","")&amp;
IF($U96=70,Data!$W$73&amp;" W","")&amp;
IF($U96=71,Data!$W$74&amp;" W","")&amp;
IF($U96=72,Data!$W$75&amp;" W","")&amp;
IF($U96=73,Data!$W$76&amp;" W","")&amp;
IF($U96=74,Data!$W$77&amp;" W","")&amp;
IF($U96=75,Data!$W$78&amp;" W","")&amp;
IF($U96=76,Data!$W$79&amp;" W","")&amp;
IF($U96=77,Data!$W$80&amp;" W","")&amp;
IF($U96=78,Data!$W$81&amp;" W","")&amp;
IF($U96=79,Data!$W$82&amp;" W","")&amp;
IF($U96=80,Data!$W$83&amp;" W","")&amp;
IF($U96=81,Data!$W$84&amp;" W","")&amp;
IF($U96=82,Data!$W$85&amp;" W","")&amp;
IF($U96=83,Data!$W$86&amp;" W","")&amp;
IF($U96=84,Data!$W$87&amp;" W","")&amp;
IF($U96=85,Data!$W$88&amp;" W","")&amp;
IF($U96=86,Data!$W$89&amp;" W","")&amp;
IF($U96=87,Data!$W$90&amp;" W","")&amp;
IF($U96=88,Data!$W$91&amp;" W","")&amp;
IF($U96=89,Data!$W$92&amp;" W","")&amp;
IF($U96=90,Data!$W$93&amp;" W","")&amp;
IF($U96=91,Data!$W$94&amp;" W","")&amp;
IF($U96=92,Data!$W$95&amp;" W","")&amp;
IF($U96=93,Data!$W$96&amp;" W","")&amp;
IF($U96=94,Data!$W$97&amp;" W","")&amp;
IF($U96=95,Data!$W$98&amp;" W","")&amp;
IF($U96=96,Data!$W$99&amp;" W","")&amp;
IF($U96=97,Data!$W$100&amp;" W","")&amp;
IF($U96=98,Data!$W$101&amp;" W","")&amp;
IF($U96=99,Data!$W$102&amp;" W","")&amp;
IF($U96=100,Data!$W$103&amp;" W","")&amp;
IF($U96=101,Data!$V196&amp;" W","")&amp;
IF($U96=102,Data!$W$105&amp;" W","")&amp;
IF($U96=103,Data!$W$106&amp;" W","")&amp;
IF($U96=104,Data!$W$107&amp;" W","")&amp;
IF($U96=105,Data!$W$108&amp;" W","")&amp;
IF($U96=106,Data!$W$109&amp;" W","")&amp;
IF($U96=107,Data!$W$110&amp;" W","")&amp;
IF($U96=108,Data!$W$111&amp;" W","")&amp;
IF($U96=109,Data!$W$112&amp;" W","")&amp;
IF($U96=110,Data!$W$113&amp;" W","")&amp;
IF($U96=111,Data!$W$114&amp;" W","")&amp;
IF($U96=112,Data!$W$115&amp;" W","")&amp;
IF($U96=113,Data!$W$116&amp;" W","")&amp;
IF($U96=114,Data!$W$117&amp;" W","")&amp;
IF($U96=115,Data!$W$118&amp;" W","")&amp;
IF($U96=116,Data!$W$119&amp;" W","")&amp;
IF($U96=117,Data!$W$120&amp;" W","")&amp;
IF($U96=118,Data!$W$121&amp;" W","")&amp;
IF($U96=119,Data!$W$122&amp;" W","")&amp;
IF($U96=120,Data!$W$123&amp;" W","")</f>
        <v/>
      </c>
      <c r="J96" s="44" t="str">
        <f>IF($U96=1,Data!$X$4&amp;" W","")&amp;
IF($U96=2,Data!$X$5&amp;" W","")&amp;
IF($U96=3,Data!$X$6&amp;" W","")&amp;
IF($U96=4,Data!$X$7&amp;" W","")&amp;
IF($U96=5,Data!$X$8&amp;" W","")&amp;
IF($U96=6,Data!$X$9&amp;" W","")&amp;
IF($U96=7,Data!$X$10&amp;" W","")&amp;
IF($U96=8,Data!$X$11&amp;" W","")&amp;
IF($U96=9,Data!$X$12&amp;" W","")&amp;
IF($U96=10,Data!$X$13&amp;" W","")&amp;
IF($U96=11,Data!$X$14&amp;" W","")&amp;
IF($U96=12,Data!$X$15&amp;" W","")&amp;
IF($U96=13,Data!$X$16&amp;" W","")&amp;
IF($U96=14,Data!$X$17&amp;" W","")&amp;
IF($U96=15,Data!$X$18&amp;" W","")&amp;
IF($U96=16,Data!$X$19&amp;" W","")&amp;
IF($U96=17,Data!$X$20&amp;" W","")&amp;
IF($U96=18,Data!$X$21&amp;" W","")&amp;
IF($U96=19,Data!$X$22&amp;" W","")&amp;
IF($U96=20,Data!$X$23&amp;" W","")&amp;
IF($U96=21,Data!$X$24&amp;" W","")&amp;
IF($U96=22,Data!$X$25&amp;" W","")&amp;
IF($U96=23,Data!$X$26&amp;" W","")&amp;
IF($U96=24,Data!$X$27&amp;" W","")&amp;
IF($U96=25,Data!$X$28&amp;" W","")&amp;
IF($U96=26,Data!$X$29&amp;" W","")&amp;
IF($U96=27,Data!$X$30&amp;" W","")&amp;
IF($U96=28,Data!$X$31&amp;" W","")&amp;
IF($U96=29,Data!$X$32&amp;" W","")&amp;
IF($U96=30,Data!$X$33&amp;" W","")&amp;
IF($U96=31,Data!$X$34&amp;" W","")&amp;
IF($U96=32,Data!$X$35&amp;" W","")&amp;
IF($U96=33,Data!$X$36&amp;" W","")&amp;
IF($U96=34,Data!$X$37&amp;" W","")&amp;
IF($U96=35,Data!$X$38&amp;" W","")&amp;
IF($U96=36,Data!$X$39&amp;" W","")&amp;
IF($U96=37,Data!$X$40&amp;" W","")&amp;
IF($U96=38,Data!$X$41&amp;" W","")&amp;
IF($U96=39,Data!$X$42&amp;" W","")&amp;
IF($U96=40,Data!$X$43&amp;" W","")&amp;
IF($U96=41,Data!$X$44&amp;" W","")&amp;
IF($U96=42,Data!$X$45&amp;" W","")&amp;
IF($U96=43,Data!$X$46&amp;" W","")&amp;
IF($U96=44,Data!$X$47&amp;" W","")&amp;
IF($U96=45,Data!$X$48&amp;" W","")&amp;
IF($U96=46,Data!$X$49&amp;" W","")&amp;
IF($U96=47,Data!$X$50&amp;" W","")&amp;
IF($U96=48,Data!$X$51&amp;" W","")&amp;
IF($U96=49,Data!$X$52&amp;" W","")&amp;
IF($U96=50,Data!$X$53&amp;" W","")&amp;
IF($U96=51,Data!$X$54&amp;" W","")&amp;
IF($U96=52,Data!$X$55&amp;" W","")&amp;
IF($U96=53,Data!$X$56&amp;" W","")&amp;
IF($U96=54,Data!$X$57&amp;" W","")&amp;
IF($U96=55,Data!$X$58&amp;" W","")&amp;
IF($U96=56,Data!$X$59&amp;" W","")&amp;
IF($U96=57,Data!$X$60&amp;" W","")&amp;
IF($U96=58,Data!$X$61&amp;" W","")&amp;
IF($U96=59,Data!$X$62&amp;" W","")&amp;
IF($U96=60,Data!$X$63&amp;" W","")&amp;
IF($U96=61,Data!$X$64&amp;" W","")&amp;
IF($U96=62,Data!$X$65&amp;" W","")&amp;
IF($U96=63,Data!$X$66&amp;" W","")&amp;
IF($U96=64,Data!$X$67&amp;" W","")&amp;
IF($U96=65,Data!$X$68&amp;" W","")&amp;
IF($U96=66,Data!$X$69&amp;" W","")&amp;
IF($U96=67,Data!$X$70&amp;" W","")&amp;
IF($U96=68,Data!$X$71&amp;" W","")&amp;
IF($U96=69,Data!$X$72&amp;" W","")&amp;
IF($U96=70,Data!$X$73&amp;" W","")&amp;
IF($U96=71,Data!$X$74&amp;" W","")&amp;
IF($U96=72,Data!$X$75&amp;" W","")&amp;
IF($U96=73,Data!$X$76&amp;" W","")&amp;
IF($U96=74,Data!$X$77&amp;" W","")&amp;
IF($U96=75,Data!$X$78&amp;" W","")&amp;
IF($U96=76,Data!$X$79&amp;" W","")&amp;
IF($U96=77,Data!$X$80&amp;" W","")&amp;
IF($U96=78,Data!$X$81&amp;" W","")&amp;
IF($U96=79,Data!$X$82&amp;" W","")&amp;
IF($U96=80,Data!$X$83&amp;" W","")&amp;
IF($U96=81,Data!$X$84&amp;" W","")&amp;
IF($U96=82,Data!$X$85&amp;" W","")&amp;
IF($U96=83,Data!$X$86&amp;" W","")&amp;
IF($U96=84,Data!$X$87&amp;" W","")&amp;
IF($U96=85,Data!$X$88&amp;" W","")&amp;
IF($U96=86,Data!$X$89&amp;" W","")&amp;
IF($U96=87,Data!$X$90&amp;" W","")&amp;
IF($U96=88,Data!$X$91&amp;" W","")&amp;
IF($U96=89,Data!$X$92&amp;" W","")&amp;
IF($U96=90,Data!$X$93&amp;" W","")&amp;
IF($U96=91,Data!$X$94&amp;" W","")&amp;
IF($U96=92,Data!$X$95&amp;" W","")&amp;
IF($U96=93,Data!$X$96&amp;" W","")&amp;
IF($U96=94,Data!$X$97&amp;" W","")&amp;
IF($U96=95,Data!$X$98&amp;" W","")&amp;
IF($U96=96,Data!$X$99&amp;" W","")&amp;
IF($U96=97,Data!$X$100&amp;" W","")&amp;
IF($U96=98,Data!$X$101&amp;" W","")&amp;
IF($U96=99,Data!$X$102&amp;" W","")&amp;
IF($U96=100,Data!$X$103&amp;" W","")&amp;
IF($U96=101,Data!$X$104&amp;" W","")&amp;
IF($U96=102,Data!$X$105&amp;" W","")&amp;
IF($U96=103,Data!$X$106&amp;" W","")&amp;
IF($U96=104,Data!$X$107&amp;" W","")&amp;
IF($U96=105,Data!$X$108&amp;" W","")&amp;
IF($U96=106,Data!$X$109&amp;" W","")&amp;
IF($U96=107,Data!$X$110&amp;" W","")&amp;
IF($U96=108,Data!$X$111&amp;" W","")&amp;
IF($U96=109,Data!$X$112&amp;" W","")&amp;
IF($U96=110,Data!$X$113&amp;" W","")&amp;
IF($U96=111,Data!$X$114&amp;" W","")&amp;
IF($U96=112,Data!$X$115&amp;" W","")&amp;
IF($U96=113,Data!$X$116&amp;" W","")&amp;
IF($U96=114,Data!$X$117&amp;" W","")&amp;
IF($U96=115,Data!$X$118&amp;" W","")&amp;
IF($U96=116,Data!$X$119&amp;" W","")&amp;
IF($U96=117,Data!$X$120&amp;" W","")&amp;
IF($U96=118,Data!$X$121&amp;" W","")&amp;
IF($U96=119,Data!$X$122&amp;" W","")&amp;
IF($U96=120,Data!$X$123&amp;" W","")</f>
        <v/>
      </c>
      <c r="K96" s="238" t="str">
        <f>IF($U96=1,Data!$Y$4&amp;" W","")&amp;
IF($U96=2,Data!$Y$5&amp;" W","")&amp;
IF($U96=3,Data!$Y$6&amp;" W","")&amp;
IF($U96=4,Data!$Y$7&amp;" W","")&amp;
IF($U96=5,Data!$Y$8&amp;" W","")&amp;
IF($U96=6,Data!$Y$9&amp;" W","")&amp;
IF($U96=7,Data!$Y$10&amp;" W","")&amp;
IF($U96=8,Data!$Y$11&amp;" W","")&amp;
IF($U96=9,Data!$Y$12&amp;" W","")&amp;
IF($U96=10,Data!$Y$13&amp;" W","")&amp;
IF($U96=11,Data!$Y$14&amp;" W","")&amp;
IF($U96=12,Data!$Y$15&amp;" W","")&amp;
IF($U96=13,Data!$Y$16&amp;" W","")&amp;
IF($U96=14,Data!$Y$17&amp;" W","")&amp;
IF($U96=15,Data!$Y$18&amp;" W","")&amp;
IF($U96=16,Data!$Y$19&amp;" W","")&amp;
IF($U96=17,Data!$Y$20&amp;" W","")&amp;
IF($U96=18,Data!$Y$21&amp;" W","")&amp;
IF($U96=19,Data!$Y$22&amp;" W","")&amp;
IF($U96=20,Data!$Y$23&amp;" W","")&amp;
IF($U96=21,Data!$Y$24&amp;" W","")&amp;
IF($U96=22,Data!$Y$25&amp;" W","")&amp;
IF($U96=23,Data!$Y$26&amp;" W","")&amp;
IF($U96=24,Data!$Y$27&amp;" W","")&amp;
IF($U96=25,Data!$Y$28&amp;" W","")&amp;
IF($U96=26,Data!$Y$29&amp;" W","")&amp;
IF($U96=27,Data!$Y$30&amp;" W","")&amp;
IF($U96=28,Data!$Y$31&amp;" W","")&amp;
IF($U96=29,Data!$Y$32&amp;" W","")&amp;
IF($U96=30,Data!$Y$33&amp;" W","")&amp;
IF($U96=31,Data!$Y$34&amp;" W","")&amp;
IF($U96=32,Data!$Y$35&amp;" W","")&amp;
IF($U96=33,Data!$Y$36&amp;" W","")&amp;
IF($U96=34,Data!$Y$37&amp;" W","")&amp;
IF($U96=35,Data!$Y$38&amp;" W","")&amp;
IF($U96=36,Data!$Y$39&amp;" W","")&amp;
IF($U96=37,Data!$Y$40&amp;" W","")&amp;
IF($U96=38,Data!$Y$41&amp;" W","")&amp;
IF($U96=39,Data!$Y$42&amp;" W","")&amp;
IF($U96=40,Data!$Y$43&amp;" W","")&amp;
IF($U96=41,Data!$Y$44&amp;" W","")&amp;
IF($U96=42,Data!$Y$45&amp;" W","")&amp;
IF($U96=43,Data!$Y$46&amp;" W","")&amp;
IF($U96=44,Data!$Y$47&amp;" W","")&amp;
IF($U96=45,Data!$Y$48&amp;" W","")&amp;
IF($U96=46,Data!$Y$49&amp;" W","")&amp;
IF($U96=47,Data!$Y$50&amp;" W","")&amp;
IF($U96=48,Data!$Y$51&amp;" W","")&amp;
IF($U96=49,Data!$Y$52&amp;" W","")&amp;
IF($U96=50,Data!$Y$53&amp;" W","")&amp;
IF($U96=51,Data!$Y$54&amp;" W","")&amp;
IF($U96=52,Data!$Y$55&amp;" W","")&amp;
IF($U96=53,Data!$Y$56&amp;" W","")&amp;
IF($U96=54,Data!$Y$57&amp;" W","")&amp;
IF($U96=55,Data!$Y$58&amp;" W","")&amp;
IF($U96=56,Data!$Y$59&amp;" W","")&amp;
IF($U96=57,Data!$Y$60&amp;" W","")&amp;
IF($U96=58,Data!$Y$61&amp;" W","")&amp;
IF($U96=59,Data!$Y$62&amp;" W","")&amp;
IF($U96=60,Data!$Y$63&amp;" W","")&amp;
IF($U96=61,Data!$Y$64&amp;" W","")&amp;
IF($U96=62,Data!$Y$65&amp;" W","")&amp;
IF($U96=63,Data!$Y$66&amp;" W","")&amp;
IF($U96=64,Data!$Y$67&amp;" W","")&amp;
IF($U96=65,Data!$Y$68&amp;" W","")&amp;
IF($U96=66,Data!$Y$69&amp;" W","")&amp;
IF($U96=67,Data!$Y$70&amp;" W","")&amp;
IF($U96=68,Data!$Y$71&amp;" W","")&amp;
IF($U96=69,Data!$Y$72&amp;" W","")&amp;
IF($U96=70,Data!$Y$73&amp;" W","")&amp;
IF($U96=71,Data!$Y$74&amp;" W","")&amp;
IF($U96=72,Data!$Y$75&amp;" W","")&amp;
IF($U96=73,Data!$Y$76&amp;" W","")&amp;
IF($U96=74,Data!$Y$77&amp;" W","")&amp;
IF($U96=75,Data!$Y$78&amp;" W","")&amp;
IF($U96=76,Data!$Y$79&amp;" W","")&amp;
IF($U96=77,Data!$Y$80&amp;" W","")&amp;
IF($U96=78,Data!$Y$81&amp;" W","")&amp;
IF($U96=79,Data!$Y$82&amp;" W","")&amp;
IF($U96=80,Data!$Y$83&amp;" W","")&amp;
IF($U96=81,Data!$Y$84&amp;" W","")&amp;
IF($U96=82,Data!$Y$85&amp;" W","")&amp;
IF($U96=83,Data!$Y$86&amp;" W","")&amp;
IF($U96=84,Data!$Y$87&amp;" W","")&amp;
IF($U96=85,Data!$Y$88&amp;" W","")&amp;
IF($U96=86,Data!$Y$89&amp;" W","")&amp;
IF($U96=87,Data!$Y$90&amp;" W","")&amp;
IF($U96=88,Data!$Y$91&amp;" W","")&amp;
IF($U96=89,Data!$Y$92&amp;" W","")&amp;
IF($U96=90,Data!$Y$93&amp;" W","")&amp;
IF($U96=91,Data!$Y$94&amp;" W","")&amp;
IF($U96=92,Data!$Y$95&amp;" W","")&amp;
IF($U96=93,Data!$Y$96&amp;" W","")&amp;
IF($U96=94,Data!$Y$97&amp;" W","")&amp;
IF($U96=95,Data!$Y$98&amp;" W","")&amp;
IF($U96=96,Data!$Y$99&amp;" W","")&amp;
IF($U96=97,Data!$Y$100&amp;" W","")&amp;
IF($U96=98,Data!$Y$101&amp;" W","")&amp;
IF($U96=99,Data!$Y$102&amp;" W","")&amp;
IF($U96=100,Data!$Y$103&amp;" W","")&amp;
IF($U96=101,Data!$Y$104&amp;" W","")&amp;
IF($U96=102,Data!$Y$105&amp;" W","")&amp;
IF($U96=103,Data!$Y$106&amp;" W","")&amp;
IF($U96=104,Data!$Y$107&amp;" W","")&amp;
IF($U96=105,Data!$Y$108&amp;" W","")&amp;
IF($U96=106,Data!$Y$109&amp;" W","")&amp;
IF($U96=107,Data!$Y$110&amp;" W","")&amp;
IF($U96=108,Data!$Y$111&amp;" W","")&amp;
IF($U96=109,Data!$Y$112&amp;" W","")&amp;
IF($U96=110,Data!$Y$113&amp;" W","")&amp;
IF($U96=111,Data!$Y$114&amp;" W","")&amp;
IF($U96=112,Data!$Y$115&amp;" W","")&amp;
IF($U96=113,Data!$Y$116&amp;" W","")&amp;
IF($U96=114,Data!$Y$117&amp;" W","")&amp;
IF($U96=115,Data!$Y$118&amp;" W","")&amp;
IF($U96=116,Data!$Y$119&amp;" W","")&amp;
IF($U96=117,Data!$Y$120&amp;" W","")&amp;
IF($U96=118,Data!$Y$121&amp;" W","")&amp;
IF($U96=119,Data!$Y$122&amp;" W","")&amp;
IF($U96=120,Data!$Y$123&amp;" W","")</f>
        <v/>
      </c>
      <c r="L96" s="66" t="str">
        <f>IF($U96=1,Data!$L$4&amp;" - "&amp;RIGHT(Data!$L$4,2)&amp;"00 K","")&amp;
IF($U96=2,Data!$L$5&amp;" - "&amp;RIGHT(Data!$L$5,2)&amp;"00 K","")&amp;
IF($U96=3,Data!$L$6&amp;" - "&amp;RIGHT(Data!$L$6,2)&amp;"00 K","")&amp;
IF($U96=4,Data!$L$7&amp;" - "&amp;RIGHT(Data!$L$7,2)&amp;"00 K","")&amp;
IF($U96=5,Data!$L$8&amp;" - "&amp;RIGHT(Data!$L$8,2)&amp;"00 K","")&amp;
IF($U96=6,Data!$L$9&amp;" - "&amp;RIGHT(Data!$L$9,2)&amp;"00 K","")&amp;
IF($U96=7,Data!$L$10&amp;" - "&amp;RIGHT(Data!$L$10,2)&amp;"00 K","")&amp;
IF($U96=8,Data!$L$11&amp;" - "&amp;RIGHT(Data!$L$11,2)&amp;"00 K","")&amp;
IF($U96=9,Data!$L$12&amp;" - "&amp;RIGHT(Data!$L$12,2)&amp;"00 K","")&amp;
IF($U96=10,Data!$L$13&amp;" - "&amp;RIGHT(Data!$L$13,2)&amp;"00 K","")&amp;
IF($U96=11,Data!$L$14&amp;" - "&amp;RIGHT(Data!$L$14,2)&amp;"00 K","")&amp;
IF($U96=12,Data!$L$15&amp;" - "&amp;RIGHT(Data!$L$15,2)&amp;"00 K","")&amp;
IF($U96=13,Data!$L$16&amp;" - "&amp;RIGHT(Data!$L$16,2)&amp;"00 K","")&amp;
IF($U96=14,Data!$L$17&amp;" - "&amp;RIGHT(Data!$L$17,2)&amp;"00 K","")&amp;
IF($U96=15,Data!$L$18&amp;" - "&amp;RIGHT(Data!$L$18,2)&amp;"00 K","")&amp;
IF($U96=16,Data!$L$19&amp;" - "&amp;RIGHT(Data!$L$19,2)&amp;"00 K","")&amp;
IF($U96=17,Data!$L$20&amp;" - "&amp;RIGHT(Data!$L$20,2)&amp;"00 K","")&amp;
IF($U96=18,Data!$L$21&amp;" - "&amp;RIGHT(Data!$L$21,2)&amp;"00 K","")&amp;
IF($U96=19,Data!$L$22&amp;" - "&amp;RIGHT(Data!$L$22,2)&amp;"00 K","")&amp;
IF($U96=20,Data!$L$23&amp;" - "&amp;RIGHT(Data!$L$23,2)&amp;"00 K","")&amp;
IF($U96=21,Data!$L$24&amp;" - "&amp;RIGHT(Data!$L$24,2)&amp;"00 K","")&amp;
IF($U96=22,Data!$L$25&amp;" - "&amp;RIGHT(Data!$L$25,2)&amp;"00 K","")&amp;
IF($U96=23,Data!$L$26&amp;" - "&amp;RIGHT(Data!$L$26,2)&amp;"00 K","")&amp;
IF($U96=24,Data!$L$27&amp;" - "&amp;RIGHT(Data!$L$27,2)&amp;"00 K","")&amp;
IF($U96=25,Data!$L$28&amp;" - "&amp;RIGHT(Data!$L$28,2)&amp;"00 K","")&amp;
IF($U96=26,Data!$L$29&amp;" - "&amp;RIGHT(Data!$L$29,2)&amp;"00 K","")&amp;
IF($U96=27,Data!$L$30&amp;" - "&amp;RIGHT(Data!$L$30,2)&amp;"00 K","")&amp;
IF($U96=28,Data!$L$31&amp;" - "&amp;RIGHT(Data!$L$31,2)&amp;"00 K","")&amp;
IF($U96=29,Data!$L$32&amp;" - "&amp;RIGHT(Data!$L$32,2)&amp;"00 K","")&amp;
IF($U96=30,Data!$L$33&amp;" - "&amp;RIGHT(Data!$L$33,2)&amp;"00 K","")&amp;
IF($U96=31,Data!$L$34&amp;" - "&amp;RIGHT(Data!$L$34,2)&amp;"00 K","")&amp;
IF($U96=32,Data!$L$35&amp;" - "&amp;RIGHT(Data!$L$35,2)&amp;"00 K","")&amp;
IF($U96=33,Data!$L$36&amp;" - "&amp;RIGHT(Data!$L$36,2)&amp;"00 K","")&amp;
IF($U96=34,Data!$L$37&amp;" - "&amp;RIGHT(Data!$L$37,2)&amp;"00 K","")&amp;
IF($U96=35,Data!$L$38&amp;" - "&amp;RIGHT(Data!$L$38,2)&amp;"00 K","")&amp;
IF($U96=36,Data!$L$39&amp;" - "&amp;RIGHT(Data!$L$39,2)&amp;"00 K","")&amp;
IF($U96=37,Data!$L$40&amp;" - "&amp;RIGHT(Data!$L$40,2)&amp;"00 K","")&amp;
IF($U96=38,Data!$L$41&amp;" - "&amp;RIGHT(Data!$L$41,2)&amp;"00 K","")&amp;
IF($U96=39,Data!$L$42&amp;" - "&amp;RIGHT(Data!$L$42,2)&amp;"00 K","")&amp;
IF($U96=40,Data!$L$43&amp;" - "&amp;RIGHT(Data!$L$43,2)&amp;"00 K","")&amp;
IF($U96=41,Data!$L$44&amp;" - "&amp;RIGHT(Data!$L$44,2)&amp;"00 K","")&amp;
IF($U96=42,Data!$L$45&amp;" - "&amp;RIGHT(Data!$L$45,2)&amp;"00 K","")&amp;
IF($U96=43,Data!$L$46&amp;" - "&amp;RIGHT(Data!$L$46,2)&amp;"00 K","")&amp;
IF($U96=44,Data!$L$47&amp;" - "&amp;RIGHT(Data!$L$47,2)&amp;"00 K","")&amp;
IF($U96=45,Data!$L$48&amp;" - "&amp;RIGHT(Data!$L$48,2)&amp;"00 K","")&amp;
IF($U96=46,Data!$L$49&amp;" - "&amp;RIGHT(Data!$L$49,2)&amp;"00 K","")&amp;
IF($U96=47,Data!$L$50&amp;" - "&amp;RIGHT(Data!$L$50,2)&amp;"00 K","")&amp;
IF($U96=48,Data!$L$51&amp;" - "&amp;RIGHT(Data!$L$51,2)&amp;"00 K","")&amp;
IF($U96=49,Data!$L$52&amp;" - "&amp;RIGHT(Data!$L$52,2)&amp;"00 K","")&amp;
IF($U96=50,Data!$L$53&amp;" - "&amp;RIGHT(Data!$L$53,2)&amp;"00 K","")&amp;
IF($U96=51,Data!$L$54&amp;" - "&amp;RIGHT(Data!$L$54,2)&amp;"00 K","")&amp;
IF($U96=52,Data!$L$55&amp;" - "&amp;RIGHT(Data!$L$55,2)&amp;"00 K","")&amp;
IF($U96=53,Data!$L$56&amp;" - "&amp;RIGHT(Data!$L$56,2)&amp;"00 K","")&amp;
IF($U96=54,Data!$L$57&amp;" - "&amp;RIGHT(Data!$L$57,2)&amp;"00 K","")&amp;
IF($U96=55,Data!$L$58&amp;" - "&amp;RIGHT(Data!$L$58,2)&amp;"00 K","")&amp;
IF($U96=56,Data!$L$59&amp;" - "&amp;RIGHT(Data!$L$59,2)&amp;"00 K","")&amp;
IF($U96=57,Data!$L$60&amp;" - "&amp;RIGHT(Data!$L$60,2)&amp;"00 K","")&amp;
IF($U96=58,Data!$L$61&amp;" - "&amp;RIGHT(Data!$L$61,2)&amp;"00 K","")&amp;
IF($U96=59,Data!$L$62&amp;" - "&amp;RIGHT(Data!$L$62,2)&amp;"00 K","")&amp;
IF($U96=60,Data!$L$63&amp;" - "&amp;RIGHT(Data!$L$63,2)&amp;"00 K","")&amp;
IF($U96=61,Data!$L$64&amp;" - "&amp;RIGHT(Data!$L$64,2)&amp;"00 K","")&amp;
IF($U96=62,Data!$L$65&amp;" - "&amp;RIGHT(Data!$L$65,2)&amp;"00 K","")&amp;
IF($U96=63,Data!$L$66&amp;" - "&amp;RIGHT(Data!$L$66,2)&amp;"00 K","")&amp;
IF($U96=64,Data!$L$67&amp;" - "&amp;RIGHT(Data!$L$67,2)&amp;"00 K","")&amp;
IF($U96=65,Data!$L$68&amp;" - "&amp;RIGHT(Data!$L$68,2)&amp;"00 K","")&amp;
IF($U96=66,Data!$L$69&amp;" - "&amp;RIGHT(Data!$L$69,2)&amp;"00 K","")&amp;
IF($U96=67,Data!$L$70&amp;" - "&amp;RIGHT(Data!$L$70,2)&amp;"00 K","")&amp;
IF($U96=68,Data!$L$71&amp;" - "&amp;RIGHT(Data!$L$71,2)&amp;"00 K","")&amp;
IF($U96=69,Data!$L$72&amp;" - "&amp;RIGHT(Data!$L$72,2)&amp;"00 K","")&amp;
IF($U96=70,Data!$L$73&amp;" - "&amp;RIGHT(Data!$L$73,2)&amp;"00 K","")&amp;
IF($U96=71,Data!$L$74&amp;" - "&amp;RIGHT(Data!$L$74,2)&amp;"00 K","")&amp;
IF($U96=72,Data!$L$75&amp;" - "&amp;RIGHT(Data!$L$75,2)&amp;"00 K","")&amp;
IF($U96=73,Data!$L$76&amp;" - "&amp;RIGHT(Data!$L$76,2)&amp;"00 K","")&amp;
IF($U96=74,Data!$L$77&amp;" - "&amp;RIGHT(Data!$L$77,2)&amp;"00 K","")&amp;
IF($U96=75,Data!$L$78&amp;" - "&amp;RIGHT(Data!$L$78,2)&amp;"00 K","")&amp;
IF($U96=76,Data!$L$79&amp;" - "&amp;RIGHT(Data!$L$79,2)&amp;"00 K","")&amp;
IF($U96=77,Data!$L$80&amp;" - "&amp;RIGHT(Data!$L$80,2)&amp;"00 K","")&amp;
IF($U96=78,Data!$L$81&amp;" - "&amp;RIGHT(Data!$L$81,2)&amp;"00 K","")&amp;
IF($U96=79,Data!$L$82&amp;" - "&amp;RIGHT(Data!$L$82,2)&amp;"00 K","")&amp;
IF($U96=80,Data!$L$83&amp;" - "&amp;RIGHT(Data!$L$83,2)&amp;"00 K","")&amp;
IF($U96=81,Data!$L$84&amp;" - "&amp;RIGHT(Data!$L$84,2)&amp;"00 K","")&amp;
IF($U96=82,Data!$L$85&amp;" - "&amp;RIGHT(Data!$L$85,2)&amp;"00 K","")&amp;
IF($U96=83,Data!$L$86&amp;" - "&amp;RIGHT(Data!$L$86,2)&amp;"00 K","")&amp;
IF($U96=84,Data!$L$87&amp;" - "&amp;RIGHT(Data!$L$87,2)&amp;"00 K","")&amp;
IF($U96=85,Data!$L$88&amp;" - "&amp;RIGHT(Data!$L$88,2)&amp;"00 K","")&amp;
IF($U96=86,Data!$L$89&amp;" - "&amp;RIGHT(Data!$L$89,2)&amp;"00 K","")&amp;
IF($U96=87,Data!$L$90&amp;" - "&amp;RIGHT(Data!$L$90,2)&amp;"00 K","")&amp;
IF($U96=88,Data!$L$91&amp;" - "&amp;RIGHT(Data!$L$91,2)&amp;"00 K","")&amp;
IF($U96=89,Data!$L$92&amp;" - "&amp;RIGHT(Data!$L$92,2)&amp;"00 K","")&amp;
IF($U96=90,Data!$L$93&amp;" - "&amp;RIGHT(Data!$L$93,2)&amp;"00 K","")&amp;
IF($U96=91,Data!$L$94&amp;" - "&amp;RIGHT(Data!$L$94,2)&amp;"00 K","")&amp;
IF($U96=92,Data!$L$95&amp;" - "&amp;RIGHT(Data!$L$95,2)&amp;"00 K","")&amp;
IF($U96=93,Data!$L$96&amp;" - "&amp;RIGHT(Data!$L$97,2)&amp;"00 K","")&amp;
IF($U96=94,Data!$L$97&amp;" - "&amp;RIGHT(Data!$L$98,2)&amp;"00 K","")&amp;
IF($U96=95,Data!$L$98&amp;" - "&amp;RIGHT(Data!$L$99,2)&amp;"00 K","")&amp;
IF($U96=96,Data!$L$99&amp;" - "&amp;RIGHT(Data!$L$100,2)&amp;"00 K","")&amp;
IF($U96=97,Data!$L$100&amp;" - "&amp;RIGHT(Data!$L$101,2)&amp;"00 K","")&amp;
IF($U96=98,Data!$L$101&amp;" - "&amp;RIGHT(Data!$L$102,2)&amp;"00 K","")&amp;
IF($U96=99,Data!$L$102&amp;" - "&amp;RIGHT(Data!$L$103,2)&amp;"00 K","")&amp;
IF($U96=100,Data!$L$103&amp;" - "&amp;RIGHT(Data!$L$104,2)&amp;"00 K","")&amp;
IF($U96=101,Data!$L$104&amp;" - "&amp;RIGHT(Data!$L$105,2)&amp;"00 K","")&amp;
IF($U96=102,Data!$L$105&amp;" - "&amp;RIGHT(Data!$L$106,2)&amp;"00 K","")&amp;
IF($U96=103,Data!$L$106&amp;" - "&amp;RIGHT(Data!$L$107,2)&amp;"00 K","")&amp;
IF($U96=104,Data!$L$107&amp;" - "&amp;RIGHT(Data!$L$108,2)&amp;"00 K","")&amp;
IF($U96=105,Data!$L$108&amp;" - "&amp;RIGHT(Data!$L$109,2)&amp;"00 K","")&amp;
IF($U96=106,Data!$L$109&amp;" - "&amp;RIGHT(Data!$L$110,2)&amp;"00 K","")&amp;
IF($U96=107,Data!$L$110&amp;" - "&amp;RIGHT(Data!$L$111,2)&amp;"00 K","")&amp;
IF($U96=108,Data!$L$111&amp;" - "&amp;RIGHT(Data!$L$112,2)&amp;"00 K","")&amp;
IF($U96=109,Data!$L$112&amp;" - "&amp;RIGHT(Data!$L$113,2)&amp;"00 K","")&amp;
IF($U96=110,Data!$L$113&amp;" - "&amp;RIGHT(Data!$L$114,2)&amp;"00 K","")&amp;
IF($U96=111,Data!$L$114&amp;" - "&amp;RIGHT(Data!$L$115,2)&amp;"00 K","")&amp;
IF($U96=112,Data!$L$115&amp;" - "&amp;RIGHT(Data!$L$116,2)&amp;"00 K","")&amp;
IF($U96=113,Data!$L$116&amp;" - "&amp;RIGHT(Data!$L$117,2)&amp;"00 K","")&amp;
IF($U96=114,Data!$L$117&amp;" - "&amp;RIGHT(Data!$L$118,2)&amp;"00 K","")&amp;
IF($U96=115,Data!$L$118&amp;" - "&amp;RIGHT(Data!$L$119,2)&amp;"00 K","")&amp;
IF($U96=116,Data!$L$119&amp;" - "&amp;RIGHT(Data!$L$120,2)&amp;"00 K","")&amp;
IF($U96=117,Data!$L$120&amp;" - "&amp;RIGHT(Data!$L$121,2)&amp;"00 K","")&amp;
IF($U96=118,Data!$L$121&amp;" - "&amp;RIGHT(Data!$L$122,2)&amp;"00 K","")&amp;
IF($U96=119,Data!$L$122&amp;" - "&amp;RIGHT(Data!$L$123,2)&amp;"00 K","")&amp;
IF($U96=120,Data!$L$123&amp;" - "&amp;RIGHT(Data!$L$124,2)&amp;"00 K","")</f>
        <v/>
      </c>
      <c r="M96" s="45"/>
      <c r="N96" s="46"/>
      <c r="O96" s="46"/>
      <c r="P96" s="208"/>
      <c r="Q96" s="208"/>
      <c r="R96" s="210"/>
      <c r="S96" s="210"/>
      <c r="T96" s="47"/>
      <c r="U96" s="48"/>
      <c r="V96" s="111"/>
      <c r="W96" s="111"/>
      <c r="X96" s="111"/>
      <c r="Y96" s="111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</row>
    <row r="97" spans="1:44" hidden="1" outlineLevel="1" x14ac:dyDescent="0.3">
      <c r="A97" s="39">
        <v>94</v>
      </c>
      <c r="B97" s="116" t="str">
        <f>IF($U97=1,Data!$E$4,"")&amp;
IF($U97=2,Data!$E$5,"")&amp;
IF($U97=3,Data!$E$6,"")&amp;
IF($U97=4,Data!$E$7,"")&amp;
IF($U97=5,Data!$E$8,"")&amp;
IF($U97=6,Data!$E$9,"")&amp;
IF($U97=7,Data!$E$10,"")&amp;
IF($U97=8,Data!$E$11,"")&amp;
IF($U97=9,Data!$E$12,"")&amp;
IF($U97=10,Data!$E$13,"")&amp;
IF($U97=11,Data!$E$14,"")&amp;
IF($U97=12,Data!$E$15,"")&amp;
IF($U97=13,Data!$E$16,"")&amp;
IF($U97=14,Data!$E$17,"")&amp;
IF($U97=15,Data!$E$18,"")&amp;
IF($U97=16,Data!$E$19,"")&amp;
IF($U97=17,Data!$E$20,"")&amp;
IF($U97=18,Data!$E$21,"")&amp;
IF($U97=19,Data!$E$22,"")&amp;
IF($U97=20,Data!$E$23,"")&amp;
IF($U97=21,Data!$E$24,"")&amp;
IF($U97=22,Data!$E$25,"")&amp;
IF($U97=23,Data!$E$26,"")&amp;
IF($U97=24,Data!$E$27,"")&amp;
IF($U97=25,Data!$E$28,"")&amp;
IF($U97=26,Data!$E$29,"")&amp;
IF($U97=27,Data!$E$30,"")&amp;
IF($U97=28,Data!$E$31,"")&amp;
IF($U97=29,Data!$E$32,"")&amp;
IF($U97=30,Data!$E$33,"")&amp;
IF($U97=31,Data!$E$34,"")&amp;
IF($U97=32,Data!$E$35,"")&amp;
IF($U97=33,Data!$E$36,"")&amp;
IF($U97=34,Data!$E$37,"")&amp;
IF($U97=35,Data!$E$38,"")&amp;
IF($U97=36,Data!$E$39,"")&amp;
IF($U97=37,Data!$E$40,"")&amp;
IF($U97=38,Data!$E$41,"")&amp;
IF($U97=39,Data!$E$42,"")&amp;
IF($U97=40,Data!$E$43,"")&amp;
IF($U97=41,Data!$E$124,"")&amp;
IF($U97=42,Data!$E$126,"")&amp;
IF($U97=43,Data!$E$127,"")</f>
        <v/>
      </c>
      <c r="C97" s="116" t="str">
        <f t="shared" si="1"/>
        <v/>
      </c>
      <c r="D97" s="40" t="str">
        <f>IF($U97=1,Data!$G$4,"")&amp;
IF($U97=2,Data!$G$5,"")&amp;
IF($U97=3,Data!$G$6,"")&amp;
IF($U97=4,Data!$G$7,"")&amp;
IF($U97=5,Data!$G$8,"")&amp;
IF($U97=6,Data!$G$9,"")&amp;
IF($U97=7,Data!$G$10,"")&amp;
IF($U97=8,Data!$G$11,"")&amp;
IF($U97=9,Data!$G$12,"")&amp;
IF($U97=10,Data!$G$13,"")&amp;
IF($U97=11,Data!$G$14,"")&amp;
IF($U97=12,Data!$G$15,"")&amp;
IF($U97=13,Data!$G$16,"")&amp;
IF($U97=14,Data!$G$17,"")&amp;
IF($U97=15,Data!$G$18,"")&amp;
IF($U97=16,Data!$G$19,"")&amp;
IF($U97=17,Data!$G$20,"")&amp;
IF($U97=18,Data!$G$21,"")&amp;
IF($U97=19,Data!$G$22,"")&amp;
IF($U97=20,Data!$G$23,"")&amp;
IF($U97=21,Data!$G$24,"")&amp;
IF($U97=22,Data!$G$25,"")&amp;
IF($U97=23,Data!$G$26,"")&amp;
IF($U97=24,Data!$G$27,"")&amp;
IF($U97=25,Data!$G$28,"")&amp;
IF($U97=26,Data!$G$29,"")&amp;
IF($U97=27,Data!$G$30,"")&amp;
IF($U97=28,Data!$G$31,"")&amp;
IF($U97=29,Data!$G$32,"")&amp;
IF($U97=30,Data!$G$33,"")&amp;
IF($U97=31,Data!$G$34,"")&amp;
IF($U97=32,Data!$G$35,"")&amp;
IF($U97=33,Data!$G$36,"")&amp;
IF($U97=34,Data!$G$37,"")&amp;
IF($U97=35,Data!$G$38,"")&amp;
IF($U97=36,Data!$G$39,"")&amp;
IF($U97=37,Data!$G$40,"")&amp;
IF($U97=38,Data!$G$41,"")&amp;
IF($U97=39,Data!$G$42,"")&amp;
IF($U97=40,Data!$G$43,"")&amp;
IF($U97=41,Data!$G$44,"")&amp;
IF($U97=42,Data!$G$45,"")&amp;
IF($U97=43,Data!$G$46,"")&amp;
IF($U97=44,Data!$G$47,"")&amp;
IF($U97=45,Data!$G$48,"")&amp;
IF($U97=46,Data!$G$49,"")&amp;
IF($U97=47,Data!$G$50,"")&amp;
IF($U97=48,Data!$G$51,"")&amp;
IF($U97=49,Data!$G$52,"")&amp;
IF($U97=50,Data!$G$53,"")&amp;
IF($U97=51,Data!$G$54,"")&amp;
IF($U97=52,Data!$G$55,"")&amp;
IF($U97=53,Data!$G$56,"")&amp;
IF($U97=54,Data!$G$57,"")&amp;
IF($U97=55,Data!$G$58,"")&amp;
IF($U97=56,Data!$G$59,"")&amp;
IF($U97=57,Data!$G$60,"")&amp;
IF($U97=58,Data!$G$61,"")&amp;
IF($U97=59,Data!$G$62,"")&amp;
IF($U97=60,Data!$G$63,"")&amp;
IF($U97=61,Data!$G$64,"")&amp;
IF($U97=62,Data!$G$65,"")&amp;
IF($U97=63,Data!$G$66,"")&amp;
IF($U97=64,Data!$G$67,"")&amp;
IF($U97=65,Data!$G$68,"")&amp;
IF($U97=66,Data!$G$69,"")&amp;
IF($U97=67,Data!$G$70,"")&amp;
IF($U97=68,Data!$G$71,"")&amp;
IF($U97=69,Data!$G$72,"")&amp;
IF($U97=70,Data!$G$73,"")&amp;
IF($U97=71,Data!$G$74,"")&amp;
IF($U97=72,Data!$G$75,"")&amp;
IF($U97=73,Data!$G$76,"")&amp;
IF($U97=74,Data!$G$77,"")&amp;
IF($U97=75,Data!$G$78,"")&amp;
IF($U97=76,Data!$G$79,"")&amp;
IF($U97=77,Data!$G$80,"")&amp;
IF($U97=78,Data!$G$81,"")&amp;
IF($U97=79,Data!$G$82,"")&amp;
IF($U97=80,Data!$G$83,"")&amp;
IF($U97=81,Data!$G$84,"")&amp;
IF($U97=82,Data!$G$85,"")&amp;
IF($U97=83,Data!$G$86,"")&amp;
IF($U97=84,Data!$G$87,"")&amp;
IF($U97=85,Data!$G$88,"")&amp;
IF($U97=86,Data!$G$89,"")&amp;
IF($U97=87,Data!$G$90,"")&amp;
IF($U97=88,Data!$G$91,"")&amp;
IF($U97=89,Data!$G$92,"")&amp;
IF($U97=90,Data!$G$93,"")&amp;
IF($U97=91,Data!$G$94,"")&amp;
IF($U97=92,Data!$G$95,"")&amp;
IF($U97=93,Data!$G$96,"")&amp;
IF($U97=94,Data!$G$97,"")&amp;
IF($U97=95,Data!$G$98,"")&amp;
IF($U97=96,Data!$G$99,"")&amp;
IF($U97=97,Data!$G$100,"")&amp;
IF($U97=98,Data!$G$101,"")&amp;
IF($U97=99,Data!$G$102,"")&amp;
IF($U97=100,Data!$G$103,"")&amp;
IF($U97=101,Data!$G$104,"")&amp;
IF($U97=102,Data!$G$105,"")&amp;
IF($U97=103,Data!$G$106,"")&amp;
IF($U97=104,Data!$G$107,"")&amp;
IF($U97=105,Data!$G$108,"")&amp;
IF($U97=106,Data!$G$109,"")&amp;
IF($U97=107,Data!$G$110,"")&amp;
IF($U97=108,Data!$G$111,"")&amp;
IF($U97=109,Data!$G$112,"")&amp;
IF($U97=100,Data!$G$113,"")&amp;
IF($U97=111,Data!$G$114,"")&amp;
IF($U97=112,Data!$G$115,"")&amp;
IF($U97=113,Data!$G$116,"")&amp;
IF($U97=114,Data!$G$117,"")&amp;
IF($U97=115,Data!$G$118,"")&amp;
IF($U97=116,Data!$G$119,"")&amp;
IF($U97=117,Data!$G$120,"")&amp;
IF($U97=118,Data!$G$121,"")&amp;
IF($U97=119,Data!$G$122,"")&amp;
IF($U97=120,Data!$G$123,"")</f>
        <v/>
      </c>
      <c r="E97" s="41" t="str">
        <f>IF($U97=1,Data!$I$4&amp;" LED","")&amp;
IF($U97=2,Data!$I$5&amp;" LED","")&amp;
IF($U97=3,Data!$I$6&amp;" LED","")&amp;
IF($U97=4,Data!$I$7&amp;" LED","")&amp;
IF($U97=5,Data!$I$8&amp;" LED","")&amp;
IF($U97=6,Data!$I$9&amp;" LED","")&amp;
IF($U97=7,Data!$I$10&amp;" LED","")&amp;
IF($U97=8,Data!$I$11&amp;" LED","")&amp;
IF($U97=9,Data!$I$12&amp;" LED","")&amp;
IF($U97=10,Data!$I$13&amp;" LED","")&amp;
IF($U97=11,Data!$I$14&amp;" LED","")&amp;
IF($U97=12,Data!$I$15&amp;" LED","")&amp;
IF($U97=13,Data!$I$16&amp;" LED","")&amp;
IF($U97=14,Data!$I$17&amp;" LED","")&amp;
IF($U97=15,Data!$I$18&amp;" LED","")&amp;
IF($U97=16,Data!$I$19&amp;" LED","")&amp;
IF($U97=17,Data!$I$20&amp;" LED","")&amp;
IF($U97=18,Data!$I$21&amp;" LED","")&amp;
IF($U97=19,Data!$I$22&amp;" LED","")&amp;
IF($U97=20,Data!$I$23&amp;" LED","")&amp;
IF($U97=21,Data!$I$24&amp;" LED","")&amp;
IF($U97=22,Data!$I$25&amp;" LED","")&amp;
IF($U97=23,Data!$I$26&amp;" LED","")&amp;
IF($U97=24,Data!$I$27&amp;" LED","")&amp;
IF($U97=25,Data!$I$28&amp;" LED","")&amp;
IF($U97=26,Data!$I$29&amp;" LED","")&amp;
IF($U97=27,Data!$I$30&amp;" LED","")&amp;
IF($U97=28,Data!$I$31&amp;" LED","")&amp;
IF($U97=29,Data!$I$32&amp;" LED","")&amp;
IF($U97=30,Data!$I$33&amp;" LED","")&amp;
IF($U97=31,Data!$I$34&amp;" LED","")&amp;
IF($U97=32,Data!$I$35&amp;" LED","")&amp;
IF($U97=33,Data!$I$36&amp;" LED","")&amp;
IF($U97=34,Data!$I$37&amp;" LED","")&amp;
IF($U97=35,Data!$I$38&amp;" LED","")&amp;
IF($U97=36,Data!$I$39&amp;" LED","")&amp;
IF($U97=37,Data!$I$40&amp;" LED","")&amp;
IF($U97=38,Data!$I$41&amp;" LED","")&amp;
IF($U97=39,Data!$I$42&amp;" LED","")&amp;
IF($U97=40,Data!$I$43&amp;" LED","")&amp;
IF($U97=41,Data!$I$44&amp;" LED","")&amp;
IF($U97=42,Data!$I$45&amp;" LED","")&amp;
IF($U97=43,Data!$I$46&amp;" LED","")&amp;
IF($U97=44,Data!$I$47&amp;" LED","")&amp;
IF($U97=45,Data!$I$48&amp;" LED","")&amp;
IF($U97=46,Data!$I$49&amp;" LED","")&amp;
IF($U97=47,Data!$I$50&amp;" LED","")&amp;
IF($U97=48,Data!$I$51&amp;" LED","")&amp;
IF($U97=49,Data!$I$52&amp;" LED","")&amp;
IF($U97=50,Data!$I$53&amp;" LED","")&amp;
IF($U97=51,Data!$I$54&amp;" LED","")&amp;
IF($U97=52,Data!$I$55&amp;" LED","")&amp;
IF($U97=53,Data!$I$56&amp;" LED","")&amp;
IF($U97=54,Data!$I$57&amp;" LED","")&amp;
IF($U97=55,Data!$I$58&amp;" LED","")&amp;
IF($U97=56,Data!$I$59&amp;" LED","")&amp;
IF($U97=57,Data!$I$60&amp;" LED","")&amp;
IF($U97=58,Data!$I$61&amp;" LED","")&amp;
IF($U97=59,Data!$I$62&amp;" LED","")&amp;
IF($U97=60,Data!$I$63&amp;" LED","")&amp;
IF($U97=61,Data!$I$64&amp;" LED","")&amp;
IF($U97=62,Data!$I$65&amp;" LED","")&amp;
IF($U97=63,Data!$I$66&amp;" LED","")&amp;
IF($U97=64,Data!$I$67&amp;" LED","")&amp;
IF($U97=65,Data!$I$68&amp;" LED","")&amp;
IF($U97=66,Data!$I$69&amp;" LED","")&amp;
IF($U97=67,Data!$I$70&amp;" LED","")&amp;
IF($U97=68,Data!$I$71&amp;" LED","")&amp;
IF($U97=69,Data!$I$72&amp;" LED","")&amp;
IF($U97=70,Data!$I$73&amp;" LED","")&amp;
IF($U97=71,Data!$I$74&amp;" LED","")&amp;
IF($U97=72,Data!$I$75&amp;" LED","")&amp;
IF($U97=73,Data!$I$76&amp;" LED","")&amp;
IF($U97=74,Data!$I$77&amp;" LED","")&amp;
IF($U97=75,Data!$I$78&amp;" LED","")&amp;
IF($U97=76,Data!$I$79&amp;" LED","")&amp;
IF($U97=77,Data!$I$80&amp;" LED","")&amp;
IF($U97=78,Data!$I$81&amp;" LED","")&amp;
IF($U97=79,Data!$I$82&amp;" LED","")&amp;
IF($U97=80,Data!$I$83&amp;" LED","")&amp;
IF($U97=81,Data!$I$84&amp;" LED","")&amp;
IF($U97=82,Data!$I$85&amp;" LED","")&amp;
IF($U97=83,Data!$I$86&amp;" LED","")&amp;
IF($U97=84,Data!$I$87&amp;" LED","")&amp;
IF($U97=85,Data!$I$88&amp;" LED","")&amp;
IF($U97=86,Data!$I$89&amp;" LED","")&amp;
IF($U97=87,Data!$I$90&amp;" LED","")&amp;
IF($U97=88,Data!$I$91&amp;" LED","")&amp;
IF($U97=89,Data!$I$92&amp;" LED","")&amp;
IF($U97=90,Data!$I$93&amp;" LED","")&amp;
IF($U97=91,Data!$I$94&amp;" LED","")&amp;
IF($U97=92,Data!$I$95&amp;" LED","")&amp;
IF($U97=93,Data!$I$96&amp;" LED","")&amp;
IF($U97=94,Data!$I$97&amp;" LED","")&amp;
IF($U97=95,Data!$I$98&amp;" LED","")&amp;
IF($U97=96,Data!$I$99&amp;" LED","")&amp;
IF($U97=97,Data!$I$100&amp;" LED","")&amp;
IF($U97=98,Data!$I$101&amp;" LED","")&amp;
IF($U97=99,Data!$I$102&amp;" LED","")&amp;
IF($U97=100,Data!$I1136&amp;" LED","")&amp;
IF($U97=101,Data!$I$104&amp;" LED","")&amp;
IF($U97=102,Data!$I$105&amp;" LED","")&amp;
IF($U97=103,Data!$I$106&amp;" LED","")&amp;
IF($U97=104,Data!$I$107&amp;" LED","")&amp;
IF($U97=105,Data!$I$108&amp;" LED","")&amp;
IF($U97=106,Data!$I$109&amp;" LED","")&amp;
IF($U97=107,Data!$I$110&amp;" LED","")&amp;
IF($U97=108,Data!$I$111&amp;" LED","")&amp;
IF($U97=109,Data!$I$112&amp;" LED","")&amp;
IF($U97=110,Data!$I$113&amp;" LED","")&amp;
IF($U97=111,Data!$I$114&amp;" LED","")&amp;
IF($U97=112,Data!$I$115&amp;" LED","")&amp;
IF($U97=113,Data!$I$116&amp;" LED","")&amp;
IF($U97=114,Data!$I$117&amp;" LED","")&amp;
IF($U97=115,Data!$I$118&amp;" LED","")&amp;
IF($U97=116,Data!$I$119&amp;" LED","")&amp;
IF($U97=117,Data!$I$120&amp;" LED","")&amp;
IF($U97=118,Data!$I$121&amp;" LED","")&amp;
IF($U97=119,Data!$I$122&amp;" LED","")&amp;
IF($U97=120,Data!$I$123&amp;" LED","")</f>
        <v/>
      </c>
      <c r="F97" s="42" t="str">
        <f xml:space="preserve">
IF($U97=1,Data!$J$4&amp;" lm","")&amp;
IF($U97=2,Data!$J$5&amp;" lm","")&amp;
IF($U97=3,Data!$J$6&amp;" lm","")&amp;
IF($U97=4,Data!$J$7&amp;" lm","")&amp;
IF($U97=5,Data!$J$8&amp;" lm","")&amp;
IF($U97=6,Data!$J$9&amp;" lm","")&amp;
IF($U97=7,Data!$J$10&amp;" lm","")&amp;
IF($U97=8,Data!$J$11&amp;" lm","")&amp;
IF($U97=9,Data!$J$12&amp;" lm","")&amp;
IF($U97=10,Data!$J$13&amp;" lm","")&amp;
IF($U97=11,Data!$J$14&amp;" lm","")&amp;
IF($U97=12,Data!$J$15&amp;" lm","")&amp;
IF($U97=13,Data!$J$16&amp;" lm","")&amp;
IF($U97=14,Data!$J$17&amp;" lm","")&amp;
IF($U97=15,Data!$J$18&amp;" lm","")&amp;
IF($U97=16,Data!$J$19&amp;" lm","")&amp;
IF($U97=17,Data!$J$20&amp;" lm","")&amp;
IF($U97=18,Data!$J$21&amp;" lm","")&amp;
IF($U97=19,Data!$J$22&amp;" lm","")&amp;
IF($U97=20,Data!$J$23&amp;" lm","")&amp;
IF($U97=21,Data!$J$24&amp;" lm","")&amp;
IF($U97=22,Data!$J$25&amp;" lm","")&amp;
IF($U97=23,Data!$J$26&amp;" lm","")&amp;
IF($U97=24,Data!$J$27&amp;" lm","")&amp;
IF($U97=25,Data!$J$28&amp;" lm","")&amp;
IF($U97=26,Data!$J$29&amp;" lm","")&amp;
IF($U97=27,Data!$J$30&amp;" lm","")&amp;
IF($U97=28,Data!$J$31&amp;" lm","")&amp;
IF($U97=29,Data!$J$32&amp;" lm","")&amp;
IF($U97=30,Data!$J$33&amp;" lm","")&amp;
IF($U97=31,Data!$J$34&amp;" lm","")&amp;
IF($U97=32,Data!$J$35&amp;" lm","")&amp;
IF($U97=33,Data!$J$36&amp;" lm","")&amp;
IF($U97=34,Data!$J$37&amp;" lm","")&amp;
IF($U97=35,Data!$J$38&amp;" lm","")&amp;
IF($U97=36,Data!$J$39&amp;" lm","")&amp;
IF($U97=37,Data!$J$40&amp;" lm","")&amp;
IF($U97=38,Data!$J$41&amp;" lm","")&amp;
IF($U97=39,Data!$J$42&amp;" lm","")&amp;
IF($U97=40,Data!$J$43&amp;" lm","")&amp;
IF($U97=41,Data!$J$44&amp;" lm","")&amp;
IF($U97=42,Data!$J$45&amp;" lm","")&amp;
IF($U97=43,Data!$J$46&amp;" lm","")&amp;
IF($U97=44,Data!$J$47&amp;" lm","")&amp;
IF($U97=45,Data!$J$48&amp;" lm","")&amp;
IF($U97=46,Data!$J$49&amp;" lm","")&amp;
IF($U97=47,Data!$J$50&amp;" lm","")&amp;
IF($U97=48,Data!$J$51&amp;" lm","")&amp;
IF($U97=49,Data!$J$52&amp;" lm","")&amp;
IF($U97=50,Data!$J$53&amp;" lm","")&amp;
IF($U97=51,Data!$J$54&amp;" lm","")&amp;
IF($U97=52,Data!$J$55&amp;" lm","")&amp;
IF($U97=53,Data!$J$56&amp;" lm","")&amp;
IF($U97=54,Data!$J$57&amp;" lm","")&amp;
IF($U97=55,Data!$J$58&amp;" lm","")&amp;
IF($U97=56,Data!$J$59&amp;" lm","")&amp;
IF($U97=57,Data!$J$60&amp;" lm","")&amp;
IF($U97=58,Data!$J$61&amp;" lm","")&amp;
IF($U97=59,Data!$J$62&amp;" lm","")&amp;
IF($U97=60,Data!$J$63&amp;" lm","")&amp;
IF($U97=61,Data!$J$64&amp;" lm","")&amp;
IF($U97=62,Data!$J$65&amp;" lm","")&amp;
IF($U97=63,Data!$J$66&amp;" lm","")&amp;
IF($U97=64,Data!$J$67&amp;" lm","")&amp;
IF($U97=65,Data!$J$68&amp;" lm","")&amp;
IF($U97=66,Data!$J$69&amp;" lm","")&amp;
IF($U97=67,Data!$J$70&amp;" lm","")&amp;
IF($U97=68,Data!$J$71&amp;" lm","")&amp;
IF($U97=69,Data!$J$72&amp;" lm","")&amp;
IF($U97=70,Data!$J$73&amp;" lm","")&amp;
IF($U97=71,Data!$J$74&amp;" lm","")&amp;
IF($U97=72,Data!$J$75&amp;" lm","")&amp;
IF($U97=73,Data!$J$76&amp;" lm","")&amp;
IF($U97=74,Data!$J$77&amp;" lm","")&amp;
IF($U97=75,Data!$J$78&amp;" lm","")&amp;
IF($U97=76,Data!$J$79&amp;" lm","")&amp;
IF($U97=77,Data!$J$80&amp;" lm","")&amp;
IF($U97=78,Data!$J$81&amp;" lm","")&amp;
IF($U97=79,Data!$J$82&amp;" lm","")&amp;
IF($U97=80,Data!$J$83&amp;" lm","")&amp;
IF($U97=81,Data!$J$84&amp;" lm","")&amp;
IF($U97=82,Data!$J$85&amp;" lm","")&amp;
IF($U97=83,Data!$J$86&amp;" lm","")&amp;
IF($U97=84,Data!$J$87&amp;" lm","")&amp;
IF($U97=85,Data!$J$88&amp;" lm","")&amp;
IF($U97=86,Data!$J$89&amp;" lm","")&amp;
IF($U97=87,Data!$J$90&amp;" lm","")&amp;
IF($U97=88,Data!$J$91&amp;" lm","")&amp;
IF($U97=89,Data!$J$92&amp;" lm","")&amp;
IF($U97=90,Data!$J$93&amp;" lm","")&amp;
IF($U97=91,Data!$J$94&amp;" lm","")&amp;
IF($U97=92,Data!$J$95&amp;" lm","")&amp;
IF($U97=93,Data!$J$96&amp;" lm","")&amp;
IF($U97=94,Data!$J$97&amp;" lm","")&amp;
IF($U97=95,Data!$J$98&amp;" lm","")&amp;
IF($U97=96,Data!$J$99&amp;" lm","")&amp;
IF($U97=97,Data!$J$100&amp;" lm","")&amp;
IF($U97=98,Data!$J$101&amp;" lm","")&amp;
IF($U97=99,Data!$J$102&amp;" lm","")&amp;
IF($U97=100,Data!$J$103&amp;" lm","")&amp;
IF($U97=101,Data!$J$104&amp;" lm","")&amp;
IF($U97=102,Data!$J$105&amp;" lm","")&amp;
IF($U97=103,Data!$J$106&amp;" lm","")&amp;
IF($U97=104,Data!$J$107&amp;" lm","")&amp;
IF($U97=105,Data!$J$108&amp;" lm","")&amp;
IF($U97=106,Data!$J$109&amp;" lm","")&amp;
IF($U97=107,Data!$J$110&amp;" lm","")&amp;
IF($U97=108,Data!$J$111&amp;" lm","")&amp;
IF($U97=109,Data!$J$112&amp;" lm","")&amp;
IF($U97=110,Data!$J$113&amp;" lm","")&amp;
IF($U97=111,Data!$J$114&amp;" lm","")&amp;
IF($U97=112,Data!$J$115&amp;" lm","")&amp;
IF($U97=113,Data!$J$116&amp;" lm","")&amp;
IF($U97=114,Data!$J$117&amp;" lm","")&amp;
IF($U97=115,Data!$J$118&amp;" lm","")&amp;
IF($U97=116,Data!$J$109&amp;" lm","")&amp;
IF($U97=117,Data!$J$120&amp;" lm","")&amp;
IF($U97=118,Data!$J$121&amp;" lm","")&amp;
IF($U97=119,Data!$J$122&amp;" lm","")&amp;
IF($U97=120,Data!$J$123&amp;" lm","")</f>
        <v/>
      </c>
      <c r="G97" s="43" t="str">
        <f xml:space="preserve">
IF($U97=1,Data!$H$4,"")&amp;
IF($U97=2,Data!$H$5,"")&amp;
IF($U97=3,Data!$H$6,"")&amp;
IF($U97=4,Data!$H$7,"")&amp;
IF($U97=5,Data!$H$8,"")&amp;
IF($U97=6,Data!$H$9,"")&amp;
IF($U97=7,Data!$H$10,"")&amp;
IF($U97=8,Data!$H$11,"")&amp;
IF($U97=9,Data!$H$12,"")&amp;
IF($U97=10,Data!$H$13,"")&amp;
IF($U97=11,Data!$H$14,"")&amp;
IF($U97=12,Data!$H$15,"")&amp;
IF($U97=13,Data!$H$16,"")&amp;
IF($U97=14,Data!$H$17,"")&amp;
IF($U97=15,Data!$H$18,"")&amp;
IF($U97=16,Data!$H$19,"")&amp;
IF($U97=17,Data!$H$20,"")&amp;
IF($U97=18,Data!$H$21,"")&amp;
IF($U97=19,Data!$H$22,"")&amp;
IF($U97=20,Data!$H$23,"")&amp;
IF($U97=21,Data!$H$24,"")&amp;
IF($U97=22,Data!$H$25,"")&amp;
IF($U97=23,Data!$H$26,"")&amp;
IF($U97=24,Data!$H$27,"")&amp;
IF($U97=25,Data!$H$28,"")&amp;
IF($U97=26,Data!$H$29,"")&amp;
IF($U97=27,Data!$H$30,"")&amp;
IF($U97=28,Data!$H$31,"")&amp;
IF($U97=29,Data!$H$32,"")&amp;
IF($U97=30,Data!$H$33,"")&amp;
IF($U97=31,Data!$H$34,"")&amp;
IF($U97=32,Data!$H$35,"")&amp;
IF($U97=33,Data!$H$36,"")&amp;
IF($U97=34,Data!$H$37,"")&amp;
IF($U97=35,Data!$H$38,"")&amp;
IF($U97=36,Data!$H$39,"")&amp;
IF($U97=37,Data!$H$40,"")&amp;
IF($U97=38,Data!$H$41,"")&amp;
IF($U97=39,Data!$H$42,"")&amp;
IF($U97=40,Data!$H$43,"")&amp;
IF($U97=41,Data!$H$44,"")&amp;
IF($U97=42,Data!$H$45,"")&amp;
IF($U97=43,Data!$H$46,"")&amp;
IF($U97=44,Data!$H$47,"")&amp;
IF($U97=45,Data!$H$48,"")&amp;
IF($U97=46,Data!$H$49,"")&amp;
IF($U97=47,Data!$H$50,"")&amp;
IF($U97=48,Data!$H$51,"")&amp;
IF($U97=49,Data!$H$52,"")&amp;
IF($U97=50,Data!$H$53,"")&amp;
IF($U97=51,Data!$H$54,"")&amp;
IF($U97=52,Data!$H$55,"")&amp;
IF($U97=53,Data!$H$56,"")&amp;
IF($U97=54,Data!$H$57,"")&amp;
IF($U97=55,Data!$H$58,"")&amp;
IF($U97=56,Data!$H$59,"")&amp;
IF($U97=57,Data!$H$60,"")&amp;
IF($U97=58,Data!$H$61,"")&amp;
IF($U97=59,Data!$H$62,"")&amp;
IF($U97=60,Data!$H$63,"")&amp;
IF($U97=61,Data!$H$64,"")&amp;
IF($U97=62,Data!$H$65,"")&amp;
IF($U97=63,Data!$H$66,"")&amp;
IF($U97=64,Data!$H$67,"")&amp;
IF($U97=65,Data!$H$68,"")&amp;
IF($U97=66,Data!$H$69,"")&amp;
IF($U97=67,Data!$H$70,"")&amp;
IF($U97=68,Data!$H$71,"")&amp;
IF($U97=69,Data!$H$72,"")&amp;
IF($U97=70,Data!$H$73,"")&amp;
IF($U97=71,Data!$H$74,"")&amp;
IF($U97=72,Data!$H$75,"")&amp;
IF($U97=73,Data!$H$76,"")&amp;
IF($U97=74,Data!$H$77,"")&amp;
IF($U97=75,Data!$H$78,"")&amp;
IF($U97=76,Data!$H$79,"")&amp;
IF($U97=77,Data!$H$80,"")&amp;
IF($U97=78,Data!$H$81,"")&amp;
IF($U97=79,Data!$H$82,"")&amp;
IF($U97=80,Data!$H$83,"")&amp;
IF($U97=81,Data!$H$84,"")&amp;
IF($U97=82,Data!$H$85,"")&amp;
IF($U97=83,Data!$H$86,"")&amp;
IF($U97=84,Data!$H$87,"")&amp;
IF($U97=85,Data!$H$88,"")&amp;
IF($U97=86,Data!$H$89,"")&amp;
IF($U97=87,Data!$H$90,"")&amp;
IF($U97=88,Data!$H$91,"")&amp;
IF($U97=89,Data!$H$92,"")&amp;
IF($U97=90,Data!$H$93,"")&amp;
IF($U97=91,Data!$H$94,"")&amp;
IF($U97=92,Data!$H$95,"")&amp;
IF($U97=93,Data!$H$96,"")&amp;
IF($U97=94,Data!$H$97,"")&amp;
IF($U97=95,Data!$H$98,"")&amp;
IF($U97=96,Data!$H$99,"")&amp;
IF($U97=97,Data!$H$100,"")&amp;
IF($U97=98,Data!$H$101,"")&amp;
IF($U97=99,Data!$H$102,"")&amp;
IF($U97=100,Data!$H$103,"")&amp;
IF($U97=101,Data!$H$104,"")&amp;
IF($U97=102,Data!$H$105,"")&amp;
IF($U97=103,Data!$H$106,"")&amp;
IF($U97=104,Data!$H$107,"")&amp;
IF($U97=105,Data!$H$108,"")&amp;
IF($U97=106,Data!$H$109,"")&amp;
IF($U97=107,Data!$H$110,"")&amp;
IF($U97=108,Data!$H$111,"")&amp;
IF($U97=109,Data!$H$112,"")&amp;
IF($U97=110,Data!$H$113,"")&amp;
IF($U97=111,Data!$H$114,"")&amp;
IF($U97=112,Data!$H$115,"")&amp;
IF($U97=113,Data!$H$116,"")&amp;
IF($U97=114,Data!$H$117,"")&amp;
IF($U97=115,Data!$H$118,"")&amp;
IF($U97=116,Data!$H$119,"")&amp;
IF($U97=117,Data!$H$120,"")&amp;
IF($U97=118,Data!$H$121,"")&amp;
IF($U97=119,Data!$H$122,"")&amp;
IF($U97=120,Data!$H$123,"")</f>
        <v/>
      </c>
      <c r="H97" s="44" t="str">
        <f>IF($U97=1,Data!$V$4&amp;" W","")&amp;
IF($U97=2,Data!$V$5&amp;" W","")&amp;
IF($U97=3,Data!$V$6&amp;" W","")&amp;
IF($U97=4,Data!$V$7&amp;" W","")&amp;
IF($U97=5,Data!$V$8&amp;" W","")&amp;
IF($U97=6,Data!$V$9&amp;" W","")&amp;
IF($U97=7,Data!$V$10&amp;" W","")&amp;
IF($U97=8,Data!$V$11&amp;" W","")&amp;
IF($U97=9,Data!$V$12&amp;" W","")&amp;
IF($U97=10,Data!$V$13&amp;" W","")&amp;
IF($U97=11,Data!$V$14&amp;" W","")&amp;
IF($U97=12,Data!$V$15&amp;" W","")&amp;
IF($U97=13,Data!$V$16&amp;" W","")&amp;
IF($U97=14,Data!$V$17&amp;" W","")&amp;
IF($U97=15,Data!$V$18&amp;" W","")&amp;
IF($U97=16,Data!$V$19&amp;" W","")&amp;
IF($U97=17,Data!$V$20&amp;" W","")&amp;
IF($U97=18,Data!$V$21&amp;" W","")&amp;
IF($U97=19,Data!$V$22&amp;" W","")&amp;
IF($U97=20,Data!$V$23&amp;" W","")&amp;
IF($U97=21,Data!$V$24&amp;" W","")&amp;
IF($U97=22,Data!$V$25&amp;" W","")&amp;
IF($U97=23,Data!$V$26&amp;" W","")&amp;
IF($U97=24,Data!$V$27&amp;" W","")&amp;
IF($U97=25,Data!$V$28&amp;" W","")&amp;
IF($U97=26,Data!$V$29&amp;" W","")&amp;
IF($U97=27,Data!$V$30&amp;" W","")&amp;
IF($U97=28,Data!$V$31&amp;" W","")&amp;
IF($U97=29,Data!$V$32&amp;" W","")&amp;
IF($U97=30,Data!$V$33&amp;" W","")&amp;
IF($U97=31,Data!$V$34&amp;" W","")&amp;
IF($U97=32,Data!$V$35&amp;" W","")&amp;
IF($U97=33,Data!$V$36&amp;" W","")&amp;
IF($U97=34,Data!$V$37&amp;" W","")&amp;
IF($U97=35,Data!$V$38&amp;" W","")&amp;
IF($U97=36,Data!$V$39&amp;" W","")&amp;
IF($U97=37,Data!$V$40&amp;" W","")&amp;
IF($U97=38,Data!$V$41&amp;" W","")&amp;
IF($U97=39,Data!$V$42&amp;" W","")&amp;
IF($U97=40,Data!$V$43&amp;" W","")&amp;
IF($U97=41,Data!$V$44&amp;" W","")&amp;
IF($U97=42,Data!$V$45&amp;" W","")&amp;
IF($U97=43,Data!$V$46&amp;" W","")&amp;
IF($U97=44,Data!$V$47&amp;" W","")&amp;
IF($U97=45,Data!$V$48&amp;" W","")&amp;
IF($U97=46,Data!$V$49&amp;" W","")&amp;
IF($U97=47,Data!$V$50&amp;" W","")&amp;
IF($U97=48,Data!$V$51&amp;" W","")&amp;
IF($U97=49,Data!$V$52&amp;" W","")&amp;
IF($U97=50,Data!$V$53&amp;" W","")&amp;
IF($U97=51,Data!$V$54&amp;" W","")&amp;
IF($U97=52,Data!$V$55&amp;" W","")&amp;
IF($U97=53,Data!$V$56&amp;" W","")&amp;
IF($U97=54,Data!$V$57&amp;" W","")&amp;
IF($U97=55,Data!$V$58&amp;" W","")&amp;
IF($U97=56,Data!$V$59&amp;" W","")&amp;
IF($U97=57,Data!$V$60&amp;" W","")&amp;
IF($U97=58,Data!$V$61&amp;" W","")&amp;
IF($U97=59,Data!$V$62&amp;" W","")&amp;
IF($U97=60,Data!$V$63&amp;" W","")&amp;
IF($U97=61,Data!$V$64&amp;" W","")&amp;
IF($U97=62,Data!$V$65&amp;" W","")&amp;
IF($U97=63,Data!$V$66&amp;" W","")&amp;
IF($U97=64,Data!$V$67&amp;" W","")&amp;
IF($U97=65,Data!$V$68&amp;" W","")&amp;
IF($U97=66,Data!$V$69&amp;" W","")&amp;
IF($U97=67,Data!$V$70&amp;" W","")&amp;
IF($U97=68,Data!$V$71&amp;" W","")&amp;
IF($U97=69,Data!$V$72&amp;" W","")&amp;
IF($U97=70,Data!$V$73&amp;" W","")&amp;
IF($U97=71,Data!$V$74&amp;" W","")&amp;
IF($U97=72,Data!$V$75&amp;" W","")&amp;
IF($U97=73,Data!$V$76&amp;" W","")&amp;
IF($U97=74,Data!$V$77&amp;" W","")&amp;
IF($U97=75,Data!$V$78&amp;" W","")&amp;
IF($U97=76,Data!$V$79&amp;" W","")&amp;
IF($U97=77,Data!$V$80&amp;" W","")&amp;
IF($U97=78,Data!$V$81&amp;" W","")&amp;
IF($U97=79,Data!$V$82&amp;" W","")&amp;
IF($U97=80,Data!$V$83&amp;" W","")&amp;
IF($U97=81,Data!$V$84&amp;" W","")&amp;
IF($U97=82,Data!$V$85&amp;" W","")&amp;
IF($U97=83,Data!$V$86&amp;" W","")&amp;
IF($U97=84,Data!$V$87&amp;" W","")&amp;
IF($U97=85,Data!$V$88&amp;" W","")&amp;
IF($U97=86,Data!$V$89&amp;" W","")&amp;
IF($U97=87,Data!$V$90&amp;" W","")&amp;
IF($U97=88,Data!$V$91&amp;" W","")&amp;
IF($U97=89,Data!$V$92&amp;" W","")&amp;
IF($U97=90,Data!$V$93&amp;" W","")&amp;
IF($U97=91,Data!$V$94&amp;" W","")&amp;
IF($U97=92,Data!$V$95&amp;" W","")&amp;
IF($U97=93,Data!$V$96&amp;" W","")&amp;
IF($U97=94,Data!$V$97&amp;" W","")&amp;
IF($U97=95,Data!$V$98&amp;" W","")&amp;
IF($U97=96,Data!$V$99&amp;" W","")&amp;
IF($U97=97,Data!$V$100&amp;" W","")&amp;
IF($U97=98,Data!$V$101&amp;" W","")&amp;
IF($U97=99,Data!$V$102&amp;" W","")&amp;
IF($U97=100,Data!$V$103&amp;" W","")&amp;
IF($U97=101,Data!$V197&amp;" W","")&amp;
IF($U97=102,Data!$V$105&amp;" W","")&amp;
IF($U97=103,Data!$V$106&amp;" W","")&amp;
IF($U97=104,Data!$V$107&amp;" W","")&amp;
IF($U97=105,Data!$V$108&amp;" W","")&amp;
IF($U97=106,Data!$V$109&amp;" W","")&amp;
IF($U97=107,Data!$V$110&amp;" W","")&amp;
IF($U97=108,Data!$V$111&amp;" W","")&amp;
IF($U97=109,Data!$V$112&amp;" W","")&amp;
IF($U97=110,Data!$V$113&amp;" W","")&amp;
IF($U97=111,Data!$V$114&amp;" W","")&amp;
IF($U97=112,Data!$V$115&amp;" W","")&amp;
IF($U97=113,Data!$V$116&amp;" W","")&amp;
IF($U97=114,Data!$V$117&amp;" W","")&amp;
IF($U97=115,Data!$V$118&amp;" W","")&amp;
IF($U97=116,Data!$V$119&amp;" W","")&amp;
IF($U97=117,Data!$V$120&amp;" W","")&amp;
IF($U97=118,Data!$V$121&amp;" W","")&amp;
IF($U97=119,Data!$V$122&amp;" W","")&amp;
IF($U97=120,Data!$V$123&amp;" W","")</f>
        <v/>
      </c>
      <c r="I97" s="42" t="str">
        <f>IF($U97=1,Data!$W$4&amp;" W","")&amp;
IF($U97=2,Data!$W$5&amp;" W","")&amp;
IF($U97=3,Data!$W$6&amp;" W","")&amp;
IF($U97=4,Data!$W$7&amp;" W","")&amp;
IF($U97=5,Data!$W$8&amp;" W","")&amp;
IF($U97=6,Data!$W$9&amp;" W","")&amp;
IF($U97=7,Data!$W$10&amp;" W","")&amp;
IF($U97=8,Data!$W$11&amp;" W","")&amp;
IF($U97=9,Data!$W$12&amp;" W","")&amp;
IF($U97=10,Data!$W$13&amp;" W","")&amp;
IF($U97=11,Data!$W$14&amp;" W","")&amp;
IF($U97=12,Data!$W$15&amp;" W","")&amp;
IF($U97=13,Data!$W$16&amp;" W","")&amp;
IF($U97=14,Data!$W$17&amp;" W","")&amp;
IF($U97=15,Data!$W$18&amp;" W","")&amp;
IF($U97=16,Data!$W$19&amp;" W","")&amp;
IF($U97=17,Data!$W$20&amp;" W","")&amp;
IF($U97=18,Data!$W$21&amp;" W","")&amp;
IF($U97=19,Data!$W$22&amp;" W","")&amp;
IF($U97=20,Data!$W$23&amp;" W","")&amp;
IF($U97=21,Data!$W$24&amp;" W","")&amp;
IF($U97=22,Data!$W$25&amp;" W","")&amp;
IF($U97=23,Data!$W$26&amp;" W","")&amp;
IF($U97=24,Data!$W$27&amp;" W","")&amp;
IF($U97=25,Data!$W$28&amp;" W","")&amp;
IF($U97=26,Data!$W$29&amp;" W","")&amp;
IF($U97=27,Data!$W$30&amp;" W","")&amp;
IF($U97=28,Data!$W$31&amp;" W","")&amp;
IF($U97=29,Data!$W$32&amp;" W","")&amp;
IF($U97=30,Data!$W$33&amp;" W","")&amp;
IF($U97=31,Data!$W$34&amp;" W","")&amp;
IF($U97=32,Data!$W$35&amp;" W","")&amp;
IF($U97=33,Data!$W$36&amp;" W","")&amp;
IF($U97=34,Data!$W$37&amp;" W","")&amp;
IF($U97=35,Data!$W$38&amp;" W","")&amp;
IF($U97=36,Data!$W$39&amp;" W","")&amp;
IF($U97=37,Data!$W$40&amp;" W","")&amp;
IF($U97=38,Data!$W$41&amp;" W","")&amp;
IF($U97=39,Data!$W$42&amp;" W","")&amp;
IF($U97=40,Data!$W$43&amp;" W","")&amp;
IF($U97=41,Data!$W$44&amp;" W","")&amp;
IF($U97=42,Data!$W$45&amp;" W","")&amp;
IF($U97=43,Data!$W$46&amp;" W","")&amp;
IF($U97=44,Data!$W$47&amp;" W","")&amp;
IF($U97=45,Data!$W$48&amp;" W","")&amp;
IF($U97=46,Data!$W$49&amp;" W","")&amp;
IF($U97=47,Data!$W$50&amp;" W","")&amp;
IF($U97=48,Data!$W$51&amp;" W","")&amp;
IF($U97=49,Data!$W$52&amp;" W","")&amp;
IF($U97=50,Data!$W$53&amp;" W","")&amp;
IF($U97=51,Data!$W$54&amp;" W","")&amp;
IF($U97=52,Data!$W$55&amp;" W","")&amp;
IF($U97=53,Data!$W$56&amp;" W","")&amp;
IF($U97=54,Data!$W$57&amp;" W","")&amp;
IF($U97=55,Data!$W$58&amp;" W","")&amp;
IF($U97=56,Data!$W$59&amp;" W","")&amp;
IF($U97=57,Data!$W$60&amp;" W","")&amp;
IF($U97=58,Data!$W$61&amp;" W","")&amp;
IF($U97=59,Data!$W$62&amp;" W","")&amp;
IF($U97=60,Data!$W$63&amp;" W","")&amp;
IF($U97=61,Data!$W$64&amp;" W","")&amp;
IF($U97=62,Data!$W$65&amp;" W","")&amp;
IF($U97=63,Data!$W$66&amp;" W","")&amp;
IF($U97=64,Data!$W$67&amp;" W","")&amp;
IF($U97=65,Data!$W$68&amp;" W","")&amp;
IF($U97=66,Data!$W$69&amp;" W","")&amp;
IF($U97=67,Data!$W$70&amp;" W","")&amp;
IF($U97=68,Data!$W$71&amp;" W","")&amp;
IF($U97=69,Data!$W$72&amp;" W","")&amp;
IF($U97=70,Data!$W$73&amp;" W","")&amp;
IF($U97=71,Data!$W$74&amp;" W","")&amp;
IF($U97=72,Data!$W$75&amp;" W","")&amp;
IF($U97=73,Data!$W$76&amp;" W","")&amp;
IF($U97=74,Data!$W$77&amp;" W","")&amp;
IF($U97=75,Data!$W$78&amp;" W","")&amp;
IF($U97=76,Data!$W$79&amp;" W","")&amp;
IF($U97=77,Data!$W$80&amp;" W","")&amp;
IF($U97=78,Data!$W$81&amp;" W","")&amp;
IF($U97=79,Data!$W$82&amp;" W","")&amp;
IF($U97=80,Data!$W$83&amp;" W","")&amp;
IF($U97=81,Data!$W$84&amp;" W","")&amp;
IF($U97=82,Data!$W$85&amp;" W","")&amp;
IF($U97=83,Data!$W$86&amp;" W","")&amp;
IF($U97=84,Data!$W$87&amp;" W","")&amp;
IF($U97=85,Data!$W$88&amp;" W","")&amp;
IF($U97=86,Data!$W$89&amp;" W","")&amp;
IF($U97=87,Data!$W$90&amp;" W","")&amp;
IF($U97=88,Data!$W$91&amp;" W","")&amp;
IF($U97=89,Data!$W$92&amp;" W","")&amp;
IF($U97=90,Data!$W$93&amp;" W","")&amp;
IF($U97=91,Data!$W$94&amp;" W","")&amp;
IF($U97=92,Data!$W$95&amp;" W","")&amp;
IF($U97=93,Data!$W$96&amp;" W","")&amp;
IF($U97=94,Data!$W$97&amp;" W","")&amp;
IF($U97=95,Data!$W$98&amp;" W","")&amp;
IF($U97=96,Data!$W$99&amp;" W","")&amp;
IF($U97=97,Data!$W$100&amp;" W","")&amp;
IF($U97=98,Data!$W$101&amp;" W","")&amp;
IF($U97=99,Data!$W$102&amp;" W","")&amp;
IF($U97=100,Data!$W$103&amp;" W","")&amp;
IF($U97=101,Data!$V197&amp;" W","")&amp;
IF($U97=102,Data!$W$105&amp;" W","")&amp;
IF($U97=103,Data!$W$106&amp;" W","")&amp;
IF($U97=104,Data!$W$107&amp;" W","")&amp;
IF($U97=105,Data!$W$108&amp;" W","")&amp;
IF($U97=106,Data!$W$109&amp;" W","")&amp;
IF($U97=107,Data!$W$110&amp;" W","")&amp;
IF($U97=108,Data!$W$111&amp;" W","")&amp;
IF($U97=109,Data!$W$112&amp;" W","")&amp;
IF($U97=110,Data!$W$113&amp;" W","")&amp;
IF($U97=111,Data!$W$114&amp;" W","")&amp;
IF($U97=112,Data!$W$115&amp;" W","")&amp;
IF($U97=113,Data!$W$116&amp;" W","")&amp;
IF($U97=114,Data!$W$117&amp;" W","")&amp;
IF($U97=115,Data!$W$118&amp;" W","")&amp;
IF($U97=116,Data!$W$119&amp;" W","")&amp;
IF($U97=117,Data!$W$120&amp;" W","")&amp;
IF($U97=118,Data!$W$121&amp;" W","")&amp;
IF($U97=119,Data!$W$122&amp;" W","")&amp;
IF($U97=120,Data!$W$123&amp;" W","")</f>
        <v/>
      </c>
      <c r="J97" s="44" t="str">
        <f>IF($U97=1,Data!$X$4&amp;" W","")&amp;
IF($U97=2,Data!$X$5&amp;" W","")&amp;
IF($U97=3,Data!$X$6&amp;" W","")&amp;
IF($U97=4,Data!$X$7&amp;" W","")&amp;
IF($U97=5,Data!$X$8&amp;" W","")&amp;
IF($U97=6,Data!$X$9&amp;" W","")&amp;
IF($U97=7,Data!$X$10&amp;" W","")&amp;
IF($U97=8,Data!$X$11&amp;" W","")&amp;
IF($U97=9,Data!$X$12&amp;" W","")&amp;
IF($U97=10,Data!$X$13&amp;" W","")&amp;
IF($U97=11,Data!$X$14&amp;" W","")&amp;
IF($U97=12,Data!$X$15&amp;" W","")&amp;
IF($U97=13,Data!$X$16&amp;" W","")&amp;
IF($U97=14,Data!$X$17&amp;" W","")&amp;
IF($U97=15,Data!$X$18&amp;" W","")&amp;
IF($U97=16,Data!$X$19&amp;" W","")&amp;
IF($U97=17,Data!$X$20&amp;" W","")&amp;
IF($U97=18,Data!$X$21&amp;" W","")&amp;
IF($U97=19,Data!$X$22&amp;" W","")&amp;
IF($U97=20,Data!$X$23&amp;" W","")&amp;
IF($U97=21,Data!$X$24&amp;" W","")&amp;
IF($U97=22,Data!$X$25&amp;" W","")&amp;
IF($U97=23,Data!$X$26&amp;" W","")&amp;
IF($U97=24,Data!$X$27&amp;" W","")&amp;
IF($U97=25,Data!$X$28&amp;" W","")&amp;
IF($U97=26,Data!$X$29&amp;" W","")&amp;
IF($U97=27,Data!$X$30&amp;" W","")&amp;
IF($U97=28,Data!$X$31&amp;" W","")&amp;
IF($U97=29,Data!$X$32&amp;" W","")&amp;
IF($U97=30,Data!$X$33&amp;" W","")&amp;
IF($U97=31,Data!$X$34&amp;" W","")&amp;
IF($U97=32,Data!$X$35&amp;" W","")&amp;
IF($U97=33,Data!$X$36&amp;" W","")&amp;
IF($U97=34,Data!$X$37&amp;" W","")&amp;
IF($U97=35,Data!$X$38&amp;" W","")&amp;
IF($U97=36,Data!$X$39&amp;" W","")&amp;
IF($U97=37,Data!$X$40&amp;" W","")&amp;
IF($U97=38,Data!$X$41&amp;" W","")&amp;
IF($U97=39,Data!$X$42&amp;" W","")&amp;
IF($U97=40,Data!$X$43&amp;" W","")&amp;
IF($U97=41,Data!$X$44&amp;" W","")&amp;
IF($U97=42,Data!$X$45&amp;" W","")&amp;
IF($U97=43,Data!$X$46&amp;" W","")&amp;
IF($U97=44,Data!$X$47&amp;" W","")&amp;
IF($U97=45,Data!$X$48&amp;" W","")&amp;
IF($U97=46,Data!$X$49&amp;" W","")&amp;
IF($U97=47,Data!$X$50&amp;" W","")&amp;
IF($U97=48,Data!$X$51&amp;" W","")&amp;
IF($U97=49,Data!$X$52&amp;" W","")&amp;
IF($U97=50,Data!$X$53&amp;" W","")&amp;
IF($U97=51,Data!$X$54&amp;" W","")&amp;
IF($U97=52,Data!$X$55&amp;" W","")&amp;
IF($U97=53,Data!$X$56&amp;" W","")&amp;
IF($U97=54,Data!$X$57&amp;" W","")&amp;
IF($U97=55,Data!$X$58&amp;" W","")&amp;
IF($U97=56,Data!$X$59&amp;" W","")&amp;
IF($U97=57,Data!$X$60&amp;" W","")&amp;
IF($U97=58,Data!$X$61&amp;" W","")&amp;
IF($U97=59,Data!$X$62&amp;" W","")&amp;
IF($U97=60,Data!$X$63&amp;" W","")&amp;
IF($U97=61,Data!$X$64&amp;" W","")&amp;
IF($U97=62,Data!$X$65&amp;" W","")&amp;
IF($U97=63,Data!$X$66&amp;" W","")&amp;
IF($U97=64,Data!$X$67&amp;" W","")&amp;
IF($U97=65,Data!$X$68&amp;" W","")&amp;
IF($U97=66,Data!$X$69&amp;" W","")&amp;
IF($U97=67,Data!$X$70&amp;" W","")&amp;
IF($U97=68,Data!$X$71&amp;" W","")&amp;
IF($U97=69,Data!$X$72&amp;" W","")&amp;
IF($U97=70,Data!$X$73&amp;" W","")&amp;
IF($U97=71,Data!$X$74&amp;" W","")&amp;
IF($U97=72,Data!$X$75&amp;" W","")&amp;
IF($U97=73,Data!$X$76&amp;" W","")&amp;
IF($U97=74,Data!$X$77&amp;" W","")&amp;
IF($U97=75,Data!$X$78&amp;" W","")&amp;
IF($U97=76,Data!$X$79&amp;" W","")&amp;
IF($U97=77,Data!$X$80&amp;" W","")&amp;
IF($U97=78,Data!$X$81&amp;" W","")&amp;
IF($U97=79,Data!$X$82&amp;" W","")&amp;
IF($U97=80,Data!$X$83&amp;" W","")&amp;
IF($U97=81,Data!$X$84&amp;" W","")&amp;
IF($U97=82,Data!$X$85&amp;" W","")&amp;
IF($U97=83,Data!$X$86&amp;" W","")&amp;
IF($U97=84,Data!$X$87&amp;" W","")&amp;
IF($U97=85,Data!$X$88&amp;" W","")&amp;
IF($U97=86,Data!$X$89&amp;" W","")&amp;
IF($U97=87,Data!$X$90&amp;" W","")&amp;
IF($U97=88,Data!$X$91&amp;" W","")&amp;
IF($U97=89,Data!$X$92&amp;" W","")&amp;
IF($U97=90,Data!$X$93&amp;" W","")&amp;
IF($U97=91,Data!$X$94&amp;" W","")&amp;
IF($U97=92,Data!$X$95&amp;" W","")&amp;
IF($U97=93,Data!$X$96&amp;" W","")&amp;
IF($U97=94,Data!$X$97&amp;" W","")&amp;
IF($U97=95,Data!$X$98&amp;" W","")&amp;
IF($U97=96,Data!$X$99&amp;" W","")&amp;
IF($U97=97,Data!$X$100&amp;" W","")&amp;
IF($U97=98,Data!$X$101&amp;" W","")&amp;
IF($U97=99,Data!$X$102&amp;" W","")&amp;
IF($U97=100,Data!$X$103&amp;" W","")&amp;
IF($U97=101,Data!$X$104&amp;" W","")&amp;
IF($U97=102,Data!$X$105&amp;" W","")&amp;
IF($U97=103,Data!$X$106&amp;" W","")&amp;
IF($U97=104,Data!$X$107&amp;" W","")&amp;
IF($U97=105,Data!$X$108&amp;" W","")&amp;
IF($U97=106,Data!$X$109&amp;" W","")&amp;
IF($U97=107,Data!$X$110&amp;" W","")&amp;
IF($U97=108,Data!$X$111&amp;" W","")&amp;
IF($U97=109,Data!$X$112&amp;" W","")&amp;
IF($U97=110,Data!$X$113&amp;" W","")&amp;
IF($U97=111,Data!$X$114&amp;" W","")&amp;
IF($U97=112,Data!$X$115&amp;" W","")&amp;
IF($U97=113,Data!$X$116&amp;" W","")&amp;
IF($U97=114,Data!$X$117&amp;" W","")&amp;
IF($U97=115,Data!$X$118&amp;" W","")&amp;
IF($U97=116,Data!$X$119&amp;" W","")&amp;
IF($U97=117,Data!$X$120&amp;" W","")&amp;
IF($U97=118,Data!$X$121&amp;" W","")&amp;
IF($U97=119,Data!$X$122&amp;" W","")&amp;
IF($U97=120,Data!$X$123&amp;" W","")</f>
        <v/>
      </c>
      <c r="K97" s="238" t="str">
        <f>IF($U97=1,Data!$Y$4&amp;" W","")&amp;
IF($U97=2,Data!$Y$5&amp;" W","")&amp;
IF($U97=3,Data!$Y$6&amp;" W","")&amp;
IF($U97=4,Data!$Y$7&amp;" W","")&amp;
IF($U97=5,Data!$Y$8&amp;" W","")&amp;
IF($U97=6,Data!$Y$9&amp;" W","")&amp;
IF($U97=7,Data!$Y$10&amp;" W","")&amp;
IF($U97=8,Data!$Y$11&amp;" W","")&amp;
IF($U97=9,Data!$Y$12&amp;" W","")&amp;
IF($U97=10,Data!$Y$13&amp;" W","")&amp;
IF($U97=11,Data!$Y$14&amp;" W","")&amp;
IF($U97=12,Data!$Y$15&amp;" W","")&amp;
IF($U97=13,Data!$Y$16&amp;" W","")&amp;
IF($U97=14,Data!$Y$17&amp;" W","")&amp;
IF($U97=15,Data!$Y$18&amp;" W","")&amp;
IF($U97=16,Data!$Y$19&amp;" W","")&amp;
IF($U97=17,Data!$Y$20&amp;" W","")&amp;
IF($U97=18,Data!$Y$21&amp;" W","")&amp;
IF($U97=19,Data!$Y$22&amp;" W","")&amp;
IF($U97=20,Data!$Y$23&amp;" W","")&amp;
IF($U97=21,Data!$Y$24&amp;" W","")&amp;
IF($U97=22,Data!$Y$25&amp;" W","")&amp;
IF($U97=23,Data!$Y$26&amp;" W","")&amp;
IF($U97=24,Data!$Y$27&amp;" W","")&amp;
IF($U97=25,Data!$Y$28&amp;" W","")&amp;
IF($U97=26,Data!$Y$29&amp;" W","")&amp;
IF($U97=27,Data!$Y$30&amp;" W","")&amp;
IF($U97=28,Data!$Y$31&amp;" W","")&amp;
IF($U97=29,Data!$Y$32&amp;" W","")&amp;
IF($U97=30,Data!$Y$33&amp;" W","")&amp;
IF($U97=31,Data!$Y$34&amp;" W","")&amp;
IF($U97=32,Data!$Y$35&amp;" W","")&amp;
IF($U97=33,Data!$Y$36&amp;" W","")&amp;
IF($U97=34,Data!$Y$37&amp;" W","")&amp;
IF($U97=35,Data!$Y$38&amp;" W","")&amp;
IF($U97=36,Data!$Y$39&amp;" W","")&amp;
IF($U97=37,Data!$Y$40&amp;" W","")&amp;
IF($U97=38,Data!$Y$41&amp;" W","")&amp;
IF($U97=39,Data!$Y$42&amp;" W","")&amp;
IF($U97=40,Data!$Y$43&amp;" W","")&amp;
IF($U97=41,Data!$Y$44&amp;" W","")&amp;
IF($U97=42,Data!$Y$45&amp;" W","")&amp;
IF($U97=43,Data!$Y$46&amp;" W","")&amp;
IF($U97=44,Data!$Y$47&amp;" W","")&amp;
IF($U97=45,Data!$Y$48&amp;" W","")&amp;
IF($U97=46,Data!$Y$49&amp;" W","")&amp;
IF($U97=47,Data!$Y$50&amp;" W","")&amp;
IF($U97=48,Data!$Y$51&amp;" W","")&amp;
IF($U97=49,Data!$Y$52&amp;" W","")&amp;
IF($U97=50,Data!$Y$53&amp;" W","")&amp;
IF($U97=51,Data!$Y$54&amp;" W","")&amp;
IF($U97=52,Data!$Y$55&amp;" W","")&amp;
IF($U97=53,Data!$Y$56&amp;" W","")&amp;
IF($U97=54,Data!$Y$57&amp;" W","")&amp;
IF($U97=55,Data!$Y$58&amp;" W","")&amp;
IF($U97=56,Data!$Y$59&amp;" W","")&amp;
IF($U97=57,Data!$Y$60&amp;" W","")&amp;
IF($U97=58,Data!$Y$61&amp;" W","")&amp;
IF($U97=59,Data!$Y$62&amp;" W","")&amp;
IF($U97=60,Data!$Y$63&amp;" W","")&amp;
IF($U97=61,Data!$Y$64&amp;" W","")&amp;
IF($U97=62,Data!$Y$65&amp;" W","")&amp;
IF($U97=63,Data!$Y$66&amp;" W","")&amp;
IF($U97=64,Data!$Y$67&amp;" W","")&amp;
IF($U97=65,Data!$Y$68&amp;" W","")&amp;
IF($U97=66,Data!$Y$69&amp;" W","")&amp;
IF($U97=67,Data!$Y$70&amp;" W","")&amp;
IF($U97=68,Data!$Y$71&amp;" W","")&amp;
IF($U97=69,Data!$Y$72&amp;" W","")&amp;
IF($U97=70,Data!$Y$73&amp;" W","")&amp;
IF($U97=71,Data!$Y$74&amp;" W","")&amp;
IF($U97=72,Data!$Y$75&amp;" W","")&amp;
IF($U97=73,Data!$Y$76&amp;" W","")&amp;
IF($U97=74,Data!$Y$77&amp;" W","")&amp;
IF($U97=75,Data!$Y$78&amp;" W","")&amp;
IF($U97=76,Data!$Y$79&amp;" W","")&amp;
IF($U97=77,Data!$Y$80&amp;" W","")&amp;
IF($U97=78,Data!$Y$81&amp;" W","")&amp;
IF($U97=79,Data!$Y$82&amp;" W","")&amp;
IF($U97=80,Data!$Y$83&amp;" W","")&amp;
IF($U97=81,Data!$Y$84&amp;" W","")&amp;
IF($U97=82,Data!$Y$85&amp;" W","")&amp;
IF($U97=83,Data!$Y$86&amp;" W","")&amp;
IF($U97=84,Data!$Y$87&amp;" W","")&amp;
IF($U97=85,Data!$Y$88&amp;" W","")&amp;
IF($U97=86,Data!$Y$89&amp;" W","")&amp;
IF($U97=87,Data!$Y$90&amp;" W","")&amp;
IF($U97=88,Data!$Y$91&amp;" W","")&amp;
IF($U97=89,Data!$Y$92&amp;" W","")&amp;
IF($U97=90,Data!$Y$93&amp;" W","")&amp;
IF($U97=91,Data!$Y$94&amp;" W","")&amp;
IF($U97=92,Data!$Y$95&amp;" W","")&amp;
IF($U97=93,Data!$Y$96&amp;" W","")&amp;
IF($U97=94,Data!$Y$97&amp;" W","")&amp;
IF($U97=95,Data!$Y$98&amp;" W","")&amp;
IF($U97=96,Data!$Y$99&amp;" W","")&amp;
IF($U97=97,Data!$Y$100&amp;" W","")&amp;
IF($U97=98,Data!$Y$101&amp;" W","")&amp;
IF($U97=99,Data!$Y$102&amp;" W","")&amp;
IF($U97=100,Data!$Y$103&amp;" W","")&amp;
IF($U97=101,Data!$Y$104&amp;" W","")&amp;
IF($U97=102,Data!$Y$105&amp;" W","")&amp;
IF($U97=103,Data!$Y$106&amp;" W","")&amp;
IF($U97=104,Data!$Y$107&amp;" W","")&amp;
IF($U97=105,Data!$Y$108&amp;" W","")&amp;
IF($U97=106,Data!$Y$109&amp;" W","")&amp;
IF($U97=107,Data!$Y$110&amp;" W","")&amp;
IF($U97=108,Data!$Y$111&amp;" W","")&amp;
IF($U97=109,Data!$Y$112&amp;" W","")&amp;
IF($U97=110,Data!$Y$113&amp;" W","")&amp;
IF($U97=111,Data!$Y$114&amp;" W","")&amp;
IF($U97=112,Data!$Y$115&amp;" W","")&amp;
IF($U97=113,Data!$Y$116&amp;" W","")&amp;
IF($U97=114,Data!$Y$117&amp;" W","")&amp;
IF($U97=115,Data!$Y$118&amp;" W","")&amp;
IF($U97=116,Data!$Y$119&amp;" W","")&amp;
IF($U97=117,Data!$Y$120&amp;" W","")&amp;
IF($U97=118,Data!$Y$121&amp;" W","")&amp;
IF($U97=119,Data!$Y$122&amp;" W","")&amp;
IF($U97=120,Data!$Y$123&amp;" W","")</f>
        <v/>
      </c>
      <c r="L97" s="66" t="str">
        <f>IF($U97=1,Data!$L$4&amp;" - "&amp;RIGHT(Data!$L$4,2)&amp;"00 K","")&amp;
IF($U97=2,Data!$L$5&amp;" - "&amp;RIGHT(Data!$L$5,2)&amp;"00 K","")&amp;
IF($U97=3,Data!$L$6&amp;" - "&amp;RIGHT(Data!$L$6,2)&amp;"00 K","")&amp;
IF($U97=4,Data!$L$7&amp;" - "&amp;RIGHT(Data!$L$7,2)&amp;"00 K","")&amp;
IF($U97=5,Data!$L$8&amp;" - "&amp;RIGHT(Data!$L$8,2)&amp;"00 K","")&amp;
IF($U97=6,Data!$L$9&amp;" - "&amp;RIGHT(Data!$L$9,2)&amp;"00 K","")&amp;
IF($U97=7,Data!$L$10&amp;" - "&amp;RIGHT(Data!$L$10,2)&amp;"00 K","")&amp;
IF($U97=8,Data!$L$11&amp;" - "&amp;RIGHT(Data!$L$11,2)&amp;"00 K","")&amp;
IF($U97=9,Data!$L$12&amp;" - "&amp;RIGHT(Data!$L$12,2)&amp;"00 K","")&amp;
IF($U97=10,Data!$L$13&amp;" - "&amp;RIGHT(Data!$L$13,2)&amp;"00 K","")&amp;
IF($U97=11,Data!$L$14&amp;" - "&amp;RIGHT(Data!$L$14,2)&amp;"00 K","")&amp;
IF($U97=12,Data!$L$15&amp;" - "&amp;RIGHT(Data!$L$15,2)&amp;"00 K","")&amp;
IF($U97=13,Data!$L$16&amp;" - "&amp;RIGHT(Data!$L$16,2)&amp;"00 K","")&amp;
IF($U97=14,Data!$L$17&amp;" - "&amp;RIGHT(Data!$L$17,2)&amp;"00 K","")&amp;
IF($U97=15,Data!$L$18&amp;" - "&amp;RIGHT(Data!$L$18,2)&amp;"00 K","")&amp;
IF($U97=16,Data!$L$19&amp;" - "&amp;RIGHT(Data!$L$19,2)&amp;"00 K","")&amp;
IF($U97=17,Data!$L$20&amp;" - "&amp;RIGHT(Data!$L$20,2)&amp;"00 K","")&amp;
IF($U97=18,Data!$L$21&amp;" - "&amp;RIGHT(Data!$L$21,2)&amp;"00 K","")&amp;
IF($U97=19,Data!$L$22&amp;" - "&amp;RIGHT(Data!$L$22,2)&amp;"00 K","")&amp;
IF($U97=20,Data!$L$23&amp;" - "&amp;RIGHT(Data!$L$23,2)&amp;"00 K","")&amp;
IF($U97=21,Data!$L$24&amp;" - "&amp;RIGHT(Data!$L$24,2)&amp;"00 K","")&amp;
IF($U97=22,Data!$L$25&amp;" - "&amp;RIGHT(Data!$L$25,2)&amp;"00 K","")&amp;
IF($U97=23,Data!$L$26&amp;" - "&amp;RIGHT(Data!$L$26,2)&amp;"00 K","")&amp;
IF($U97=24,Data!$L$27&amp;" - "&amp;RIGHT(Data!$L$27,2)&amp;"00 K","")&amp;
IF($U97=25,Data!$L$28&amp;" - "&amp;RIGHT(Data!$L$28,2)&amp;"00 K","")&amp;
IF($U97=26,Data!$L$29&amp;" - "&amp;RIGHT(Data!$L$29,2)&amp;"00 K","")&amp;
IF($U97=27,Data!$L$30&amp;" - "&amp;RIGHT(Data!$L$30,2)&amp;"00 K","")&amp;
IF($U97=28,Data!$L$31&amp;" - "&amp;RIGHT(Data!$L$31,2)&amp;"00 K","")&amp;
IF($U97=29,Data!$L$32&amp;" - "&amp;RIGHT(Data!$L$32,2)&amp;"00 K","")&amp;
IF($U97=30,Data!$L$33&amp;" - "&amp;RIGHT(Data!$L$33,2)&amp;"00 K","")&amp;
IF($U97=31,Data!$L$34&amp;" - "&amp;RIGHT(Data!$L$34,2)&amp;"00 K","")&amp;
IF($U97=32,Data!$L$35&amp;" - "&amp;RIGHT(Data!$L$35,2)&amp;"00 K","")&amp;
IF($U97=33,Data!$L$36&amp;" - "&amp;RIGHT(Data!$L$36,2)&amp;"00 K","")&amp;
IF($U97=34,Data!$L$37&amp;" - "&amp;RIGHT(Data!$L$37,2)&amp;"00 K","")&amp;
IF($U97=35,Data!$L$38&amp;" - "&amp;RIGHT(Data!$L$38,2)&amp;"00 K","")&amp;
IF($U97=36,Data!$L$39&amp;" - "&amp;RIGHT(Data!$L$39,2)&amp;"00 K","")&amp;
IF($U97=37,Data!$L$40&amp;" - "&amp;RIGHT(Data!$L$40,2)&amp;"00 K","")&amp;
IF($U97=38,Data!$L$41&amp;" - "&amp;RIGHT(Data!$L$41,2)&amp;"00 K","")&amp;
IF($U97=39,Data!$L$42&amp;" - "&amp;RIGHT(Data!$L$42,2)&amp;"00 K","")&amp;
IF($U97=40,Data!$L$43&amp;" - "&amp;RIGHT(Data!$L$43,2)&amp;"00 K","")&amp;
IF($U97=41,Data!$L$44&amp;" - "&amp;RIGHT(Data!$L$44,2)&amp;"00 K","")&amp;
IF($U97=42,Data!$L$45&amp;" - "&amp;RIGHT(Data!$L$45,2)&amp;"00 K","")&amp;
IF($U97=43,Data!$L$46&amp;" - "&amp;RIGHT(Data!$L$46,2)&amp;"00 K","")&amp;
IF($U97=44,Data!$L$47&amp;" - "&amp;RIGHT(Data!$L$47,2)&amp;"00 K","")&amp;
IF($U97=45,Data!$L$48&amp;" - "&amp;RIGHT(Data!$L$48,2)&amp;"00 K","")&amp;
IF($U97=46,Data!$L$49&amp;" - "&amp;RIGHT(Data!$L$49,2)&amp;"00 K","")&amp;
IF($U97=47,Data!$L$50&amp;" - "&amp;RIGHT(Data!$L$50,2)&amp;"00 K","")&amp;
IF($U97=48,Data!$L$51&amp;" - "&amp;RIGHT(Data!$L$51,2)&amp;"00 K","")&amp;
IF($U97=49,Data!$L$52&amp;" - "&amp;RIGHT(Data!$L$52,2)&amp;"00 K","")&amp;
IF($U97=50,Data!$L$53&amp;" - "&amp;RIGHT(Data!$L$53,2)&amp;"00 K","")&amp;
IF($U97=51,Data!$L$54&amp;" - "&amp;RIGHT(Data!$L$54,2)&amp;"00 K","")&amp;
IF($U97=52,Data!$L$55&amp;" - "&amp;RIGHT(Data!$L$55,2)&amp;"00 K","")&amp;
IF($U97=53,Data!$L$56&amp;" - "&amp;RIGHT(Data!$L$56,2)&amp;"00 K","")&amp;
IF($U97=54,Data!$L$57&amp;" - "&amp;RIGHT(Data!$L$57,2)&amp;"00 K","")&amp;
IF($U97=55,Data!$L$58&amp;" - "&amp;RIGHT(Data!$L$58,2)&amp;"00 K","")&amp;
IF($U97=56,Data!$L$59&amp;" - "&amp;RIGHT(Data!$L$59,2)&amp;"00 K","")&amp;
IF($U97=57,Data!$L$60&amp;" - "&amp;RIGHT(Data!$L$60,2)&amp;"00 K","")&amp;
IF($U97=58,Data!$L$61&amp;" - "&amp;RIGHT(Data!$L$61,2)&amp;"00 K","")&amp;
IF($U97=59,Data!$L$62&amp;" - "&amp;RIGHT(Data!$L$62,2)&amp;"00 K","")&amp;
IF($U97=60,Data!$L$63&amp;" - "&amp;RIGHT(Data!$L$63,2)&amp;"00 K","")&amp;
IF($U97=61,Data!$L$64&amp;" - "&amp;RIGHT(Data!$L$64,2)&amp;"00 K","")&amp;
IF($U97=62,Data!$L$65&amp;" - "&amp;RIGHT(Data!$L$65,2)&amp;"00 K","")&amp;
IF($U97=63,Data!$L$66&amp;" - "&amp;RIGHT(Data!$L$66,2)&amp;"00 K","")&amp;
IF($U97=64,Data!$L$67&amp;" - "&amp;RIGHT(Data!$L$67,2)&amp;"00 K","")&amp;
IF($U97=65,Data!$L$68&amp;" - "&amp;RIGHT(Data!$L$68,2)&amp;"00 K","")&amp;
IF($U97=66,Data!$L$69&amp;" - "&amp;RIGHT(Data!$L$69,2)&amp;"00 K","")&amp;
IF($U97=67,Data!$L$70&amp;" - "&amp;RIGHT(Data!$L$70,2)&amp;"00 K","")&amp;
IF($U97=68,Data!$L$71&amp;" - "&amp;RIGHT(Data!$L$71,2)&amp;"00 K","")&amp;
IF($U97=69,Data!$L$72&amp;" - "&amp;RIGHT(Data!$L$72,2)&amp;"00 K","")&amp;
IF($U97=70,Data!$L$73&amp;" - "&amp;RIGHT(Data!$L$73,2)&amp;"00 K","")&amp;
IF($U97=71,Data!$L$74&amp;" - "&amp;RIGHT(Data!$L$74,2)&amp;"00 K","")&amp;
IF($U97=72,Data!$L$75&amp;" - "&amp;RIGHT(Data!$L$75,2)&amp;"00 K","")&amp;
IF($U97=73,Data!$L$76&amp;" - "&amp;RIGHT(Data!$L$76,2)&amp;"00 K","")&amp;
IF($U97=74,Data!$L$77&amp;" - "&amp;RIGHT(Data!$L$77,2)&amp;"00 K","")&amp;
IF($U97=75,Data!$L$78&amp;" - "&amp;RIGHT(Data!$L$78,2)&amp;"00 K","")&amp;
IF($U97=76,Data!$L$79&amp;" - "&amp;RIGHT(Data!$L$79,2)&amp;"00 K","")&amp;
IF($U97=77,Data!$L$80&amp;" - "&amp;RIGHT(Data!$L$80,2)&amp;"00 K","")&amp;
IF($U97=78,Data!$L$81&amp;" - "&amp;RIGHT(Data!$L$81,2)&amp;"00 K","")&amp;
IF($U97=79,Data!$L$82&amp;" - "&amp;RIGHT(Data!$L$82,2)&amp;"00 K","")&amp;
IF($U97=80,Data!$L$83&amp;" - "&amp;RIGHT(Data!$L$83,2)&amp;"00 K","")&amp;
IF($U97=81,Data!$L$84&amp;" - "&amp;RIGHT(Data!$L$84,2)&amp;"00 K","")&amp;
IF($U97=82,Data!$L$85&amp;" - "&amp;RIGHT(Data!$L$85,2)&amp;"00 K","")&amp;
IF($U97=83,Data!$L$86&amp;" - "&amp;RIGHT(Data!$L$86,2)&amp;"00 K","")&amp;
IF($U97=84,Data!$L$87&amp;" - "&amp;RIGHT(Data!$L$87,2)&amp;"00 K","")&amp;
IF($U97=85,Data!$L$88&amp;" - "&amp;RIGHT(Data!$L$88,2)&amp;"00 K","")&amp;
IF($U97=86,Data!$L$89&amp;" - "&amp;RIGHT(Data!$L$89,2)&amp;"00 K","")&amp;
IF($U97=87,Data!$L$90&amp;" - "&amp;RIGHT(Data!$L$90,2)&amp;"00 K","")&amp;
IF($U97=88,Data!$L$91&amp;" - "&amp;RIGHT(Data!$L$91,2)&amp;"00 K","")&amp;
IF($U97=89,Data!$L$92&amp;" - "&amp;RIGHT(Data!$L$92,2)&amp;"00 K","")&amp;
IF($U97=90,Data!$L$93&amp;" - "&amp;RIGHT(Data!$L$93,2)&amp;"00 K","")&amp;
IF($U97=91,Data!$L$94&amp;" - "&amp;RIGHT(Data!$L$94,2)&amp;"00 K","")&amp;
IF($U97=92,Data!$L$95&amp;" - "&amp;RIGHT(Data!$L$95,2)&amp;"00 K","")&amp;
IF($U97=93,Data!$L$96&amp;" - "&amp;RIGHT(Data!$L$97,2)&amp;"00 K","")&amp;
IF($U97=94,Data!$L$97&amp;" - "&amp;RIGHT(Data!$L$98,2)&amp;"00 K","")&amp;
IF($U97=95,Data!$L$98&amp;" - "&amp;RIGHT(Data!$L$99,2)&amp;"00 K","")&amp;
IF($U97=96,Data!$L$99&amp;" - "&amp;RIGHT(Data!$L$100,2)&amp;"00 K","")&amp;
IF($U97=97,Data!$L$100&amp;" - "&amp;RIGHT(Data!$L$101,2)&amp;"00 K","")&amp;
IF($U97=98,Data!$L$101&amp;" - "&amp;RIGHT(Data!$L$102,2)&amp;"00 K","")&amp;
IF($U97=99,Data!$L$102&amp;" - "&amp;RIGHT(Data!$L$103,2)&amp;"00 K","")&amp;
IF($U97=100,Data!$L$103&amp;" - "&amp;RIGHT(Data!$L$104,2)&amp;"00 K","")&amp;
IF($U97=101,Data!$L$104&amp;" - "&amp;RIGHT(Data!$L$105,2)&amp;"00 K","")&amp;
IF($U97=102,Data!$L$105&amp;" - "&amp;RIGHT(Data!$L$106,2)&amp;"00 K","")&amp;
IF($U97=103,Data!$L$106&amp;" - "&amp;RIGHT(Data!$L$107,2)&amp;"00 K","")&amp;
IF($U97=104,Data!$L$107&amp;" - "&amp;RIGHT(Data!$L$108,2)&amp;"00 K","")&amp;
IF($U97=105,Data!$L$108&amp;" - "&amp;RIGHT(Data!$L$109,2)&amp;"00 K","")&amp;
IF($U97=106,Data!$L$109&amp;" - "&amp;RIGHT(Data!$L$110,2)&amp;"00 K","")&amp;
IF($U97=107,Data!$L$110&amp;" - "&amp;RIGHT(Data!$L$111,2)&amp;"00 K","")&amp;
IF($U97=108,Data!$L$111&amp;" - "&amp;RIGHT(Data!$L$112,2)&amp;"00 K","")&amp;
IF($U97=109,Data!$L$112&amp;" - "&amp;RIGHT(Data!$L$113,2)&amp;"00 K","")&amp;
IF($U97=110,Data!$L$113&amp;" - "&amp;RIGHT(Data!$L$114,2)&amp;"00 K","")&amp;
IF($U97=111,Data!$L$114&amp;" - "&amp;RIGHT(Data!$L$115,2)&amp;"00 K","")&amp;
IF($U97=112,Data!$L$115&amp;" - "&amp;RIGHT(Data!$L$116,2)&amp;"00 K","")&amp;
IF($U97=113,Data!$L$116&amp;" - "&amp;RIGHT(Data!$L$117,2)&amp;"00 K","")&amp;
IF($U97=114,Data!$L$117&amp;" - "&amp;RIGHT(Data!$L$118,2)&amp;"00 K","")&amp;
IF($U97=115,Data!$L$118&amp;" - "&amp;RIGHT(Data!$L$119,2)&amp;"00 K","")&amp;
IF($U97=116,Data!$L$119&amp;" - "&amp;RIGHT(Data!$L$120,2)&amp;"00 K","")&amp;
IF($U97=117,Data!$L$120&amp;" - "&amp;RIGHT(Data!$L$121,2)&amp;"00 K","")&amp;
IF($U97=118,Data!$L$121&amp;" - "&amp;RIGHT(Data!$L$122,2)&amp;"00 K","")&amp;
IF($U97=119,Data!$L$122&amp;" - "&amp;RIGHT(Data!$L$123,2)&amp;"00 K","")&amp;
IF($U97=120,Data!$L$123&amp;" - "&amp;RIGHT(Data!$L$124,2)&amp;"00 K","")</f>
        <v/>
      </c>
      <c r="M97" s="45"/>
      <c r="N97" s="46"/>
      <c r="O97" s="46"/>
      <c r="P97" s="208"/>
      <c r="Q97" s="208"/>
      <c r="R97" s="210"/>
      <c r="S97" s="210"/>
      <c r="T97" s="47"/>
      <c r="U97" s="48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</row>
    <row r="98" spans="1:44" hidden="1" outlineLevel="1" x14ac:dyDescent="0.3">
      <c r="A98" s="39">
        <v>95</v>
      </c>
      <c r="B98" s="116" t="str">
        <f>IF($U98=1,Data!$E$4,"")&amp;
IF($U98=2,Data!$E$5,"")&amp;
IF($U98=3,Data!$E$6,"")&amp;
IF($U98=4,Data!$E$7,"")&amp;
IF($U98=5,Data!$E$8,"")&amp;
IF($U98=6,Data!$E$9,"")&amp;
IF($U98=7,Data!$E$10,"")&amp;
IF($U98=8,Data!$E$11,"")&amp;
IF($U98=9,Data!$E$12,"")&amp;
IF($U98=10,Data!$E$13,"")&amp;
IF($U98=11,Data!$E$14,"")&amp;
IF($U98=12,Data!$E$15,"")&amp;
IF($U98=13,Data!$E$16,"")&amp;
IF($U98=14,Data!$E$17,"")&amp;
IF($U98=15,Data!$E$18,"")&amp;
IF($U98=16,Data!$E$19,"")&amp;
IF($U98=17,Data!$E$20,"")&amp;
IF($U98=18,Data!$E$21,"")&amp;
IF($U98=19,Data!$E$22,"")&amp;
IF($U98=20,Data!$E$23,"")&amp;
IF($U98=21,Data!$E$24,"")&amp;
IF($U98=22,Data!$E$25,"")&amp;
IF($U98=23,Data!$E$26,"")&amp;
IF($U98=24,Data!$E$27,"")&amp;
IF($U98=25,Data!$E$28,"")&amp;
IF($U98=26,Data!$E$29,"")&amp;
IF($U98=27,Data!$E$30,"")&amp;
IF($U98=28,Data!$E$31,"")&amp;
IF($U98=29,Data!$E$32,"")&amp;
IF($U98=30,Data!$E$33,"")&amp;
IF($U98=31,Data!$E$34,"")&amp;
IF($U98=32,Data!$E$35,"")&amp;
IF($U98=33,Data!$E$36,"")&amp;
IF($U98=34,Data!$E$37,"")&amp;
IF($U98=35,Data!$E$38,"")&amp;
IF($U98=36,Data!$E$39,"")&amp;
IF($U98=37,Data!$E$40,"")&amp;
IF($U98=38,Data!$E$41,"")&amp;
IF($U98=39,Data!$E$42,"")&amp;
IF($U98=40,Data!$E$43,"")&amp;
IF($U98=41,Data!$E$124,"")&amp;
IF($U98=42,Data!$E$126,"")&amp;
IF($U98=43,Data!$E$127,"")</f>
        <v/>
      </c>
      <c r="C98" s="116" t="str">
        <f t="shared" si="1"/>
        <v/>
      </c>
      <c r="D98" s="40" t="str">
        <f>IF($U98=1,Data!$G$4,"")&amp;
IF($U98=2,Data!$G$5,"")&amp;
IF($U98=3,Data!$G$6,"")&amp;
IF($U98=4,Data!$G$7,"")&amp;
IF($U98=5,Data!$G$8,"")&amp;
IF($U98=6,Data!$G$9,"")&amp;
IF($U98=7,Data!$G$10,"")&amp;
IF($U98=8,Data!$G$11,"")&amp;
IF($U98=9,Data!$G$12,"")&amp;
IF($U98=10,Data!$G$13,"")&amp;
IF($U98=11,Data!$G$14,"")&amp;
IF($U98=12,Data!$G$15,"")&amp;
IF($U98=13,Data!$G$16,"")&amp;
IF($U98=14,Data!$G$17,"")&amp;
IF($U98=15,Data!$G$18,"")&amp;
IF($U98=16,Data!$G$19,"")&amp;
IF($U98=17,Data!$G$20,"")&amp;
IF($U98=18,Data!$G$21,"")&amp;
IF($U98=19,Data!$G$22,"")&amp;
IF($U98=20,Data!$G$23,"")&amp;
IF($U98=21,Data!$G$24,"")&amp;
IF($U98=22,Data!$G$25,"")&amp;
IF($U98=23,Data!$G$26,"")&amp;
IF($U98=24,Data!$G$27,"")&amp;
IF($U98=25,Data!$G$28,"")&amp;
IF($U98=26,Data!$G$29,"")&amp;
IF($U98=27,Data!$G$30,"")&amp;
IF($U98=28,Data!$G$31,"")&amp;
IF($U98=29,Data!$G$32,"")&amp;
IF($U98=30,Data!$G$33,"")&amp;
IF($U98=31,Data!$G$34,"")&amp;
IF($U98=32,Data!$G$35,"")&amp;
IF($U98=33,Data!$G$36,"")&amp;
IF($U98=34,Data!$G$37,"")&amp;
IF($U98=35,Data!$G$38,"")&amp;
IF($U98=36,Data!$G$39,"")&amp;
IF($U98=37,Data!$G$40,"")&amp;
IF($U98=38,Data!$G$41,"")&amp;
IF($U98=39,Data!$G$42,"")&amp;
IF($U98=40,Data!$G$43,"")&amp;
IF($U98=41,Data!$G$44,"")&amp;
IF($U98=42,Data!$G$45,"")&amp;
IF($U98=43,Data!$G$46,"")&amp;
IF($U98=44,Data!$G$47,"")&amp;
IF($U98=45,Data!$G$48,"")&amp;
IF($U98=46,Data!$G$49,"")&amp;
IF($U98=47,Data!$G$50,"")&amp;
IF($U98=48,Data!$G$51,"")&amp;
IF($U98=49,Data!$G$52,"")&amp;
IF($U98=50,Data!$G$53,"")&amp;
IF($U98=51,Data!$G$54,"")&amp;
IF($U98=52,Data!$G$55,"")&amp;
IF($U98=53,Data!$G$56,"")&amp;
IF($U98=54,Data!$G$57,"")&amp;
IF($U98=55,Data!$G$58,"")&amp;
IF($U98=56,Data!$G$59,"")&amp;
IF($U98=57,Data!$G$60,"")&amp;
IF($U98=58,Data!$G$61,"")&amp;
IF($U98=59,Data!$G$62,"")&amp;
IF($U98=60,Data!$G$63,"")&amp;
IF($U98=61,Data!$G$64,"")&amp;
IF($U98=62,Data!$G$65,"")&amp;
IF($U98=63,Data!$G$66,"")&amp;
IF($U98=64,Data!$G$67,"")&amp;
IF($U98=65,Data!$G$68,"")&amp;
IF($U98=66,Data!$G$69,"")&amp;
IF($U98=67,Data!$G$70,"")&amp;
IF($U98=68,Data!$G$71,"")&amp;
IF($U98=69,Data!$G$72,"")&amp;
IF($U98=70,Data!$G$73,"")&amp;
IF($U98=71,Data!$G$74,"")&amp;
IF($U98=72,Data!$G$75,"")&amp;
IF($U98=73,Data!$G$76,"")&amp;
IF($U98=74,Data!$G$77,"")&amp;
IF($U98=75,Data!$G$78,"")&amp;
IF($U98=76,Data!$G$79,"")&amp;
IF($U98=77,Data!$G$80,"")&amp;
IF($U98=78,Data!$G$81,"")&amp;
IF($U98=79,Data!$G$82,"")&amp;
IF($U98=80,Data!$G$83,"")&amp;
IF($U98=81,Data!$G$84,"")&amp;
IF($U98=82,Data!$G$85,"")&amp;
IF($U98=83,Data!$G$86,"")&amp;
IF($U98=84,Data!$G$87,"")&amp;
IF($U98=85,Data!$G$88,"")&amp;
IF($U98=86,Data!$G$89,"")&amp;
IF($U98=87,Data!$G$90,"")&amp;
IF($U98=88,Data!$G$91,"")&amp;
IF($U98=89,Data!$G$92,"")&amp;
IF($U98=90,Data!$G$93,"")&amp;
IF($U98=91,Data!$G$94,"")&amp;
IF($U98=92,Data!$G$95,"")&amp;
IF($U98=93,Data!$G$96,"")&amp;
IF($U98=94,Data!$G$97,"")&amp;
IF($U98=95,Data!$G$98,"")&amp;
IF($U98=96,Data!$G$99,"")&amp;
IF($U98=97,Data!$G$100,"")&amp;
IF($U98=98,Data!$G$101,"")&amp;
IF($U98=99,Data!$G$102,"")&amp;
IF($U98=100,Data!$G$103,"")&amp;
IF($U98=101,Data!$G$104,"")&amp;
IF($U98=102,Data!$G$105,"")&amp;
IF($U98=103,Data!$G$106,"")&amp;
IF($U98=104,Data!$G$107,"")&amp;
IF($U98=105,Data!$G$108,"")&amp;
IF($U98=106,Data!$G$109,"")&amp;
IF($U98=107,Data!$G$110,"")&amp;
IF($U98=108,Data!$G$111,"")&amp;
IF($U98=109,Data!$G$112,"")&amp;
IF($U98=100,Data!$G$113,"")&amp;
IF($U98=111,Data!$G$114,"")&amp;
IF($U98=112,Data!$G$115,"")&amp;
IF($U98=113,Data!$G$116,"")&amp;
IF($U98=114,Data!$G$117,"")&amp;
IF($U98=115,Data!$G$118,"")&amp;
IF($U98=116,Data!$G$119,"")&amp;
IF($U98=117,Data!$G$120,"")&amp;
IF($U98=118,Data!$G$121,"")&amp;
IF($U98=119,Data!$G$122,"")&amp;
IF($U98=120,Data!$G$123,"")</f>
        <v/>
      </c>
      <c r="E98" s="41" t="str">
        <f>IF($U98=1,Data!$I$4&amp;" LED","")&amp;
IF($U98=2,Data!$I$5&amp;" LED","")&amp;
IF($U98=3,Data!$I$6&amp;" LED","")&amp;
IF($U98=4,Data!$I$7&amp;" LED","")&amp;
IF($U98=5,Data!$I$8&amp;" LED","")&amp;
IF($U98=6,Data!$I$9&amp;" LED","")&amp;
IF($U98=7,Data!$I$10&amp;" LED","")&amp;
IF($U98=8,Data!$I$11&amp;" LED","")&amp;
IF($U98=9,Data!$I$12&amp;" LED","")&amp;
IF($U98=10,Data!$I$13&amp;" LED","")&amp;
IF($U98=11,Data!$I$14&amp;" LED","")&amp;
IF($U98=12,Data!$I$15&amp;" LED","")&amp;
IF($U98=13,Data!$I$16&amp;" LED","")&amp;
IF($U98=14,Data!$I$17&amp;" LED","")&amp;
IF($U98=15,Data!$I$18&amp;" LED","")&amp;
IF($U98=16,Data!$I$19&amp;" LED","")&amp;
IF($U98=17,Data!$I$20&amp;" LED","")&amp;
IF($U98=18,Data!$I$21&amp;" LED","")&amp;
IF($U98=19,Data!$I$22&amp;" LED","")&amp;
IF($U98=20,Data!$I$23&amp;" LED","")&amp;
IF($U98=21,Data!$I$24&amp;" LED","")&amp;
IF($U98=22,Data!$I$25&amp;" LED","")&amp;
IF($U98=23,Data!$I$26&amp;" LED","")&amp;
IF($U98=24,Data!$I$27&amp;" LED","")&amp;
IF($U98=25,Data!$I$28&amp;" LED","")&amp;
IF($U98=26,Data!$I$29&amp;" LED","")&amp;
IF($U98=27,Data!$I$30&amp;" LED","")&amp;
IF($U98=28,Data!$I$31&amp;" LED","")&amp;
IF($U98=29,Data!$I$32&amp;" LED","")&amp;
IF($U98=30,Data!$I$33&amp;" LED","")&amp;
IF($U98=31,Data!$I$34&amp;" LED","")&amp;
IF($U98=32,Data!$I$35&amp;" LED","")&amp;
IF($U98=33,Data!$I$36&amp;" LED","")&amp;
IF($U98=34,Data!$I$37&amp;" LED","")&amp;
IF($U98=35,Data!$I$38&amp;" LED","")&amp;
IF($U98=36,Data!$I$39&amp;" LED","")&amp;
IF($U98=37,Data!$I$40&amp;" LED","")&amp;
IF($U98=38,Data!$I$41&amp;" LED","")&amp;
IF($U98=39,Data!$I$42&amp;" LED","")&amp;
IF($U98=40,Data!$I$43&amp;" LED","")&amp;
IF($U98=41,Data!$I$44&amp;" LED","")&amp;
IF($U98=42,Data!$I$45&amp;" LED","")&amp;
IF($U98=43,Data!$I$46&amp;" LED","")&amp;
IF($U98=44,Data!$I$47&amp;" LED","")&amp;
IF($U98=45,Data!$I$48&amp;" LED","")&amp;
IF($U98=46,Data!$I$49&amp;" LED","")&amp;
IF($U98=47,Data!$I$50&amp;" LED","")&amp;
IF($U98=48,Data!$I$51&amp;" LED","")&amp;
IF($U98=49,Data!$I$52&amp;" LED","")&amp;
IF($U98=50,Data!$I$53&amp;" LED","")&amp;
IF($U98=51,Data!$I$54&amp;" LED","")&amp;
IF($U98=52,Data!$I$55&amp;" LED","")&amp;
IF($U98=53,Data!$I$56&amp;" LED","")&amp;
IF($U98=54,Data!$I$57&amp;" LED","")&amp;
IF($U98=55,Data!$I$58&amp;" LED","")&amp;
IF($U98=56,Data!$I$59&amp;" LED","")&amp;
IF($U98=57,Data!$I$60&amp;" LED","")&amp;
IF($U98=58,Data!$I$61&amp;" LED","")&amp;
IF($U98=59,Data!$I$62&amp;" LED","")&amp;
IF($U98=60,Data!$I$63&amp;" LED","")&amp;
IF($U98=61,Data!$I$64&amp;" LED","")&amp;
IF($U98=62,Data!$I$65&amp;" LED","")&amp;
IF($U98=63,Data!$I$66&amp;" LED","")&amp;
IF($U98=64,Data!$I$67&amp;" LED","")&amp;
IF($U98=65,Data!$I$68&amp;" LED","")&amp;
IF($U98=66,Data!$I$69&amp;" LED","")&amp;
IF($U98=67,Data!$I$70&amp;" LED","")&amp;
IF($U98=68,Data!$I$71&amp;" LED","")&amp;
IF($U98=69,Data!$I$72&amp;" LED","")&amp;
IF($U98=70,Data!$I$73&amp;" LED","")&amp;
IF($U98=71,Data!$I$74&amp;" LED","")&amp;
IF($U98=72,Data!$I$75&amp;" LED","")&amp;
IF($U98=73,Data!$I$76&amp;" LED","")&amp;
IF($U98=74,Data!$I$77&amp;" LED","")&amp;
IF($U98=75,Data!$I$78&amp;" LED","")&amp;
IF($U98=76,Data!$I$79&amp;" LED","")&amp;
IF($U98=77,Data!$I$80&amp;" LED","")&amp;
IF($U98=78,Data!$I$81&amp;" LED","")&amp;
IF($U98=79,Data!$I$82&amp;" LED","")&amp;
IF($U98=80,Data!$I$83&amp;" LED","")&amp;
IF($U98=81,Data!$I$84&amp;" LED","")&amp;
IF($U98=82,Data!$I$85&amp;" LED","")&amp;
IF($U98=83,Data!$I$86&amp;" LED","")&amp;
IF($U98=84,Data!$I$87&amp;" LED","")&amp;
IF($U98=85,Data!$I$88&amp;" LED","")&amp;
IF($U98=86,Data!$I$89&amp;" LED","")&amp;
IF($U98=87,Data!$I$90&amp;" LED","")&amp;
IF($U98=88,Data!$I$91&amp;" LED","")&amp;
IF($U98=89,Data!$I$92&amp;" LED","")&amp;
IF($U98=90,Data!$I$93&amp;" LED","")&amp;
IF($U98=91,Data!$I$94&amp;" LED","")&amp;
IF($U98=92,Data!$I$95&amp;" LED","")&amp;
IF($U98=93,Data!$I$96&amp;" LED","")&amp;
IF($U98=94,Data!$I$97&amp;" LED","")&amp;
IF($U98=95,Data!$I$98&amp;" LED","")&amp;
IF($U98=96,Data!$I$99&amp;" LED","")&amp;
IF($U98=97,Data!$I$100&amp;" LED","")&amp;
IF($U98=98,Data!$I$101&amp;" LED","")&amp;
IF($U98=99,Data!$I$102&amp;" LED","")&amp;
IF($U98=100,Data!$I1137&amp;" LED","")&amp;
IF($U98=101,Data!$I$104&amp;" LED","")&amp;
IF($U98=102,Data!$I$105&amp;" LED","")&amp;
IF($U98=103,Data!$I$106&amp;" LED","")&amp;
IF($U98=104,Data!$I$107&amp;" LED","")&amp;
IF($U98=105,Data!$I$108&amp;" LED","")&amp;
IF($U98=106,Data!$I$109&amp;" LED","")&amp;
IF($U98=107,Data!$I$110&amp;" LED","")&amp;
IF($U98=108,Data!$I$111&amp;" LED","")&amp;
IF($U98=109,Data!$I$112&amp;" LED","")&amp;
IF($U98=110,Data!$I$113&amp;" LED","")&amp;
IF($U98=111,Data!$I$114&amp;" LED","")&amp;
IF($U98=112,Data!$I$115&amp;" LED","")&amp;
IF($U98=113,Data!$I$116&amp;" LED","")&amp;
IF($U98=114,Data!$I$117&amp;" LED","")&amp;
IF($U98=115,Data!$I$118&amp;" LED","")&amp;
IF($U98=116,Data!$I$119&amp;" LED","")&amp;
IF($U98=117,Data!$I$120&amp;" LED","")&amp;
IF($U98=118,Data!$I$121&amp;" LED","")&amp;
IF($U98=119,Data!$I$122&amp;" LED","")&amp;
IF($U98=120,Data!$I$123&amp;" LED","")</f>
        <v/>
      </c>
      <c r="F98" s="42" t="str">
        <f xml:space="preserve">
IF($U98=1,Data!$J$4&amp;" lm","")&amp;
IF($U98=2,Data!$J$5&amp;" lm","")&amp;
IF($U98=3,Data!$J$6&amp;" lm","")&amp;
IF($U98=4,Data!$J$7&amp;" lm","")&amp;
IF($U98=5,Data!$J$8&amp;" lm","")&amp;
IF($U98=6,Data!$J$9&amp;" lm","")&amp;
IF($U98=7,Data!$J$10&amp;" lm","")&amp;
IF($U98=8,Data!$J$11&amp;" lm","")&amp;
IF($U98=9,Data!$J$12&amp;" lm","")&amp;
IF($U98=10,Data!$J$13&amp;" lm","")&amp;
IF($U98=11,Data!$J$14&amp;" lm","")&amp;
IF($U98=12,Data!$J$15&amp;" lm","")&amp;
IF($U98=13,Data!$J$16&amp;" lm","")&amp;
IF($U98=14,Data!$J$17&amp;" lm","")&amp;
IF($U98=15,Data!$J$18&amp;" lm","")&amp;
IF($U98=16,Data!$J$19&amp;" lm","")&amp;
IF($U98=17,Data!$J$20&amp;" lm","")&amp;
IF($U98=18,Data!$J$21&amp;" lm","")&amp;
IF($U98=19,Data!$J$22&amp;" lm","")&amp;
IF($U98=20,Data!$J$23&amp;" lm","")&amp;
IF($U98=21,Data!$J$24&amp;" lm","")&amp;
IF($U98=22,Data!$J$25&amp;" lm","")&amp;
IF($U98=23,Data!$J$26&amp;" lm","")&amp;
IF($U98=24,Data!$J$27&amp;" lm","")&amp;
IF($U98=25,Data!$J$28&amp;" lm","")&amp;
IF($U98=26,Data!$J$29&amp;" lm","")&amp;
IF($U98=27,Data!$J$30&amp;" lm","")&amp;
IF($U98=28,Data!$J$31&amp;" lm","")&amp;
IF($U98=29,Data!$J$32&amp;" lm","")&amp;
IF($U98=30,Data!$J$33&amp;" lm","")&amp;
IF($U98=31,Data!$J$34&amp;" lm","")&amp;
IF($U98=32,Data!$J$35&amp;" lm","")&amp;
IF($U98=33,Data!$J$36&amp;" lm","")&amp;
IF($U98=34,Data!$J$37&amp;" lm","")&amp;
IF($U98=35,Data!$J$38&amp;" lm","")&amp;
IF($U98=36,Data!$J$39&amp;" lm","")&amp;
IF($U98=37,Data!$J$40&amp;" lm","")&amp;
IF($U98=38,Data!$J$41&amp;" lm","")&amp;
IF($U98=39,Data!$J$42&amp;" lm","")&amp;
IF($U98=40,Data!$J$43&amp;" lm","")&amp;
IF($U98=41,Data!$J$44&amp;" lm","")&amp;
IF($U98=42,Data!$J$45&amp;" lm","")&amp;
IF($U98=43,Data!$J$46&amp;" lm","")&amp;
IF($U98=44,Data!$J$47&amp;" lm","")&amp;
IF($U98=45,Data!$J$48&amp;" lm","")&amp;
IF($U98=46,Data!$J$49&amp;" lm","")&amp;
IF($U98=47,Data!$J$50&amp;" lm","")&amp;
IF($U98=48,Data!$J$51&amp;" lm","")&amp;
IF($U98=49,Data!$J$52&amp;" lm","")&amp;
IF($U98=50,Data!$J$53&amp;" lm","")&amp;
IF($U98=51,Data!$J$54&amp;" lm","")&amp;
IF($U98=52,Data!$J$55&amp;" lm","")&amp;
IF($U98=53,Data!$J$56&amp;" lm","")&amp;
IF($U98=54,Data!$J$57&amp;" lm","")&amp;
IF($U98=55,Data!$J$58&amp;" lm","")&amp;
IF($U98=56,Data!$J$59&amp;" lm","")&amp;
IF($U98=57,Data!$J$60&amp;" lm","")&amp;
IF($U98=58,Data!$J$61&amp;" lm","")&amp;
IF($U98=59,Data!$J$62&amp;" lm","")&amp;
IF($U98=60,Data!$J$63&amp;" lm","")&amp;
IF($U98=61,Data!$J$64&amp;" lm","")&amp;
IF($U98=62,Data!$J$65&amp;" lm","")&amp;
IF($U98=63,Data!$J$66&amp;" lm","")&amp;
IF($U98=64,Data!$J$67&amp;" lm","")&amp;
IF($U98=65,Data!$J$68&amp;" lm","")&amp;
IF($U98=66,Data!$J$69&amp;" lm","")&amp;
IF($U98=67,Data!$J$70&amp;" lm","")&amp;
IF($U98=68,Data!$J$71&amp;" lm","")&amp;
IF($U98=69,Data!$J$72&amp;" lm","")&amp;
IF($U98=70,Data!$J$73&amp;" lm","")&amp;
IF($U98=71,Data!$J$74&amp;" lm","")&amp;
IF($U98=72,Data!$J$75&amp;" lm","")&amp;
IF($U98=73,Data!$J$76&amp;" lm","")&amp;
IF($U98=74,Data!$J$77&amp;" lm","")&amp;
IF($U98=75,Data!$J$78&amp;" lm","")&amp;
IF($U98=76,Data!$J$79&amp;" lm","")&amp;
IF($U98=77,Data!$J$80&amp;" lm","")&amp;
IF($U98=78,Data!$J$81&amp;" lm","")&amp;
IF($U98=79,Data!$J$82&amp;" lm","")&amp;
IF($U98=80,Data!$J$83&amp;" lm","")&amp;
IF($U98=81,Data!$J$84&amp;" lm","")&amp;
IF($U98=82,Data!$J$85&amp;" lm","")&amp;
IF($U98=83,Data!$J$86&amp;" lm","")&amp;
IF($U98=84,Data!$J$87&amp;" lm","")&amp;
IF($U98=85,Data!$J$88&amp;" lm","")&amp;
IF($U98=86,Data!$J$89&amp;" lm","")&amp;
IF($U98=87,Data!$J$90&amp;" lm","")&amp;
IF($U98=88,Data!$J$91&amp;" lm","")&amp;
IF($U98=89,Data!$J$92&amp;" lm","")&amp;
IF($U98=90,Data!$J$93&amp;" lm","")&amp;
IF($U98=91,Data!$J$94&amp;" lm","")&amp;
IF($U98=92,Data!$J$95&amp;" lm","")&amp;
IF($U98=93,Data!$J$96&amp;" lm","")&amp;
IF($U98=94,Data!$J$97&amp;" lm","")&amp;
IF($U98=95,Data!$J$98&amp;" lm","")&amp;
IF($U98=96,Data!$J$99&amp;" lm","")&amp;
IF($U98=97,Data!$J$100&amp;" lm","")&amp;
IF($U98=98,Data!$J$101&amp;" lm","")&amp;
IF($U98=99,Data!$J$102&amp;" lm","")&amp;
IF($U98=100,Data!$J$103&amp;" lm","")&amp;
IF($U98=101,Data!$J$104&amp;" lm","")&amp;
IF($U98=102,Data!$J$105&amp;" lm","")&amp;
IF($U98=103,Data!$J$106&amp;" lm","")&amp;
IF($U98=104,Data!$J$107&amp;" lm","")&amp;
IF($U98=105,Data!$J$108&amp;" lm","")&amp;
IF($U98=106,Data!$J$109&amp;" lm","")&amp;
IF($U98=107,Data!$J$110&amp;" lm","")&amp;
IF($U98=108,Data!$J$111&amp;" lm","")&amp;
IF($U98=109,Data!$J$112&amp;" lm","")&amp;
IF($U98=110,Data!$J$113&amp;" lm","")&amp;
IF($U98=111,Data!$J$114&amp;" lm","")&amp;
IF($U98=112,Data!$J$115&amp;" lm","")&amp;
IF($U98=113,Data!$J$116&amp;" lm","")&amp;
IF($U98=114,Data!$J$117&amp;" lm","")&amp;
IF($U98=115,Data!$J$118&amp;" lm","")&amp;
IF($U98=116,Data!$J$109&amp;" lm","")&amp;
IF($U98=117,Data!$J$120&amp;" lm","")&amp;
IF($U98=118,Data!$J$121&amp;" lm","")&amp;
IF($U98=119,Data!$J$122&amp;" lm","")&amp;
IF($U98=120,Data!$J$123&amp;" lm","")</f>
        <v/>
      </c>
      <c r="G98" s="43" t="str">
        <f xml:space="preserve">
IF($U98=1,Data!$H$4,"")&amp;
IF($U98=2,Data!$H$5,"")&amp;
IF($U98=3,Data!$H$6,"")&amp;
IF($U98=4,Data!$H$7,"")&amp;
IF($U98=5,Data!$H$8,"")&amp;
IF($U98=6,Data!$H$9,"")&amp;
IF($U98=7,Data!$H$10,"")&amp;
IF($U98=8,Data!$H$11,"")&amp;
IF($U98=9,Data!$H$12,"")&amp;
IF($U98=10,Data!$H$13,"")&amp;
IF($U98=11,Data!$H$14,"")&amp;
IF($U98=12,Data!$H$15,"")&amp;
IF($U98=13,Data!$H$16,"")&amp;
IF($U98=14,Data!$H$17,"")&amp;
IF($U98=15,Data!$H$18,"")&amp;
IF($U98=16,Data!$H$19,"")&amp;
IF($U98=17,Data!$H$20,"")&amp;
IF($U98=18,Data!$H$21,"")&amp;
IF($U98=19,Data!$H$22,"")&amp;
IF($U98=20,Data!$H$23,"")&amp;
IF($U98=21,Data!$H$24,"")&amp;
IF($U98=22,Data!$H$25,"")&amp;
IF($U98=23,Data!$H$26,"")&amp;
IF($U98=24,Data!$H$27,"")&amp;
IF($U98=25,Data!$H$28,"")&amp;
IF($U98=26,Data!$H$29,"")&amp;
IF($U98=27,Data!$H$30,"")&amp;
IF($U98=28,Data!$H$31,"")&amp;
IF($U98=29,Data!$H$32,"")&amp;
IF($U98=30,Data!$H$33,"")&amp;
IF($U98=31,Data!$H$34,"")&amp;
IF($U98=32,Data!$H$35,"")&amp;
IF($U98=33,Data!$H$36,"")&amp;
IF($U98=34,Data!$H$37,"")&amp;
IF($U98=35,Data!$H$38,"")&amp;
IF($U98=36,Data!$H$39,"")&amp;
IF($U98=37,Data!$H$40,"")&amp;
IF($U98=38,Data!$H$41,"")&amp;
IF($U98=39,Data!$H$42,"")&amp;
IF($U98=40,Data!$H$43,"")&amp;
IF($U98=41,Data!$H$44,"")&amp;
IF($U98=42,Data!$H$45,"")&amp;
IF($U98=43,Data!$H$46,"")&amp;
IF($U98=44,Data!$H$47,"")&amp;
IF($U98=45,Data!$H$48,"")&amp;
IF($U98=46,Data!$H$49,"")&amp;
IF($U98=47,Data!$H$50,"")&amp;
IF($U98=48,Data!$H$51,"")&amp;
IF($U98=49,Data!$H$52,"")&amp;
IF($U98=50,Data!$H$53,"")&amp;
IF($U98=51,Data!$H$54,"")&amp;
IF($U98=52,Data!$H$55,"")&amp;
IF($U98=53,Data!$H$56,"")&amp;
IF($U98=54,Data!$H$57,"")&amp;
IF($U98=55,Data!$H$58,"")&amp;
IF($U98=56,Data!$H$59,"")&amp;
IF($U98=57,Data!$H$60,"")&amp;
IF($U98=58,Data!$H$61,"")&amp;
IF($U98=59,Data!$H$62,"")&amp;
IF($U98=60,Data!$H$63,"")&amp;
IF($U98=61,Data!$H$64,"")&amp;
IF($U98=62,Data!$H$65,"")&amp;
IF($U98=63,Data!$H$66,"")&amp;
IF($U98=64,Data!$H$67,"")&amp;
IF($U98=65,Data!$H$68,"")&amp;
IF($U98=66,Data!$H$69,"")&amp;
IF($U98=67,Data!$H$70,"")&amp;
IF($U98=68,Data!$H$71,"")&amp;
IF($U98=69,Data!$H$72,"")&amp;
IF($U98=70,Data!$H$73,"")&amp;
IF($U98=71,Data!$H$74,"")&amp;
IF($U98=72,Data!$H$75,"")&amp;
IF($U98=73,Data!$H$76,"")&amp;
IF($U98=74,Data!$H$77,"")&amp;
IF($U98=75,Data!$H$78,"")&amp;
IF($U98=76,Data!$H$79,"")&amp;
IF($U98=77,Data!$H$80,"")&amp;
IF($U98=78,Data!$H$81,"")&amp;
IF($U98=79,Data!$H$82,"")&amp;
IF($U98=80,Data!$H$83,"")&amp;
IF($U98=81,Data!$H$84,"")&amp;
IF($U98=82,Data!$H$85,"")&amp;
IF($U98=83,Data!$H$86,"")&amp;
IF($U98=84,Data!$H$87,"")&amp;
IF($U98=85,Data!$H$88,"")&amp;
IF($U98=86,Data!$H$89,"")&amp;
IF($U98=87,Data!$H$90,"")&amp;
IF($U98=88,Data!$H$91,"")&amp;
IF($U98=89,Data!$H$92,"")&amp;
IF($U98=90,Data!$H$93,"")&amp;
IF($U98=91,Data!$H$94,"")&amp;
IF($U98=92,Data!$H$95,"")&amp;
IF($U98=93,Data!$H$96,"")&amp;
IF($U98=94,Data!$H$97,"")&amp;
IF($U98=95,Data!$H$98,"")&amp;
IF($U98=96,Data!$H$99,"")&amp;
IF($U98=97,Data!$H$100,"")&amp;
IF($U98=98,Data!$H$101,"")&amp;
IF($U98=99,Data!$H$102,"")&amp;
IF($U98=100,Data!$H$103,"")&amp;
IF($U98=101,Data!$H$104,"")&amp;
IF($U98=102,Data!$H$105,"")&amp;
IF($U98=103,Data!$H$106,"")&amp;
IF($U98=104,Data!$H$107,"")&amp;
IF($U98=105,Data!$H$108,"")&amp;
IF($U98=106,Data!$H$109,"")&amp;
IF($U98=107,Data!$H$110,"")&amp;
IF($U98=108,Data!$H$111,"")&amp;
IF($U98=109,Data!$H$112,"")&amp;
IF($U98=110,Data!$H$113,"")&amp;
IF($U98=111,Data!$H$114,"")&amp;
IF($U98=112,Data!$H$115,"")&amp;
IF($U98=113,Data!$H$116,"")&amp;
IF($U98=114,Data!$H$117,"")&amp;
IF($U98=115,Data!$H$118,"")&amp;
IF($U98=116,Data!$H$119,"")&amp;
IF($U98=117,Data!$H$120,"")&amp;
IF($U98=118,Data!$H$121,"")&amp;
IF($U98=119,Data!$H$122,"")&amp;
IF($U98=120,Data!$H$123,"")</f>
        <v/>
      </c>
      <c r="H98" s="44" t="str">
        <f>IF($U98=1,Data!$V$4&amp;" W","")&amp;
IF($U98=2,Data!$V$5&amp;" W","")&amp;
IF($U98=3,Data!$V$6&amp;" W","")&amp;
IF($U98=4,Data!$V$7&amp;" W","")&amp;
IF($U98=5,Data!$V$8&amp;" W","")&amp;
IF($U98=6,Data!$V$9&amp;" W","")&amp;
IF($U98=7,Data!$V$10&amp;" W","")&amp;
IF($U98=8,Data!$V$11&amp;" W","")&amp;
IF($U98=9,Data!$V$12&amp;" W","")&amp;
IF($U98=10,Data!$V$13&amp;" W","")&amp;
IF($U98=11,Data!$V$14&amp;" W","")&amp;
IF($U98=12,Data!$V$15&amp;" W","")&amp;
IF($U98=13,Data!$V$16&amp;" W","")&amp;
IF($U98=14,Data!$V$17&amp;" W","")&amp;
IF($U98=15,Data!$V$18&amp;" W","")&amp;
IF($U98=16,Data!$V$19&amp;" W","")&amp;
IF($U98=17,Data!$V$20&amp;" W","")&amp;
IF($U98=18,Data!$V$21&amp;" W","")&amp;
IF($U98=19,Data!$V$22&amp;" W","")&amp;
IF($U98=20,Data!$V$23&amp;" W","")&amp;
IF($U98=21,Data!$V$24&amp;" W","")&amp;
IF($U98=22,Data!$V$25&amp;" W","")&amp;
IF($U98=23,Data!$V$26&amp;" W","")&amp;
IF($U98=24,Data!$V$27&amp;" W","")&amp;
IF($U98=25,Data!$V$28&amp;" W","")&amp;
IF($U98=26,Data!$V$29&amp;" W","")&amp;
IF($U98=27,Data!$V$30&amp;" W","")&amp;
IF($U98=28,Data!$V$31&amp;" W","")&amp;
IF($U98=29,Data!$V$32&amp;" W","")&amp;
IF($U98=30,Data!$V$33&amp;" W","")&amp;
IF($U98=31,Data!$V$34&amp;" W","")&amp;
IF($U98=32,Data!$V$35&amp;" W","")&amp;
IF($U98=33,Data!$V$36&amp;" W","")&amp;
IF($U98=34,Data!$V$37&amp;" W","")&amp;
IF($U98=35,Data!$V$38&amp;" W","")&amp;
IF($U98=36,Data!$V$39&amp;" W","")&amp;
IF($U98=37,Data!$V$40&amp;" W","")&amp;
IF($U98=38,Data!$V$41&amp;" W","")&amp;
IF($U98=39,Data!$V$42&amp;" W","")&amp;
IF($U98=40,Data!$V$43&amp;" W","")&amp;
IF($U98=41,Data!$V$44&amp;" W","")&amp;
IF($U98=42,Data!$V$45&amp;" W","")&amp;
IF($U98=43,Data!$V$46&amp;" W","")&amp;
IF($U98=44,Data!$V$47&amp;" W","")&amp;
IF($U98=45,Data!$V$48&amp;" W","")&amp;
IF($U98=46,Data!$V$49&amp;" W","")&amp;
IF($U98=47,Data!$V$50&amp;" W","")&amp;
IF($U98=48,Data!$V$51&amp;" W","")&amp;
IF($U98=49,Data!$V$52&amp;" W","")&amp;
IF($U98=50,Data!$V$53&amp;" W","")&amp;
IF($U98=51,Data!$V$54&amp;" W","")&amp;
IF($U98=52,Data!$V$55&amp;" W","")&amp;
IF($U98=53,Data!$V$56&amp;" W","")&amp;
IF($U98=54,Data!$V$57&amp;" W","")&amp;
IF($U98=55,Data!$V$58&amp;" W","")&amp;
IF($U98=56,Data!$V$59&amp;" W","")&amp;
IF($U98=57,Data!$V$60&amp;" W","")&amp;
IF($U98=58,Data!$V$61&amp;" W","")&amp;
IF($U98=59,Data!$V$62&amp;" W","")&amp;
IF($U98=60,Data!$V$63&amp;" W","")&amp;
IF($U98=61,Data!$V$64&amp;" W","")&amp;
IF($U98=62,Data!$V$65&amp;" W","")&amp;
IF($U98=63,Data!$V$66&amp;" W","")&amp;
IF($U98=64,Data!$V$67&amp;" W","")&amp;
IF($U98=65,Data!$V$68&amp;" W","")&amp;
IF($U98=66,Data!$V$69&amp;" W","")&amp;
IF($U98=67,Data!$V$70&amp;" W","")&amp;
IF($U98=68,Data!$V$71&amp;" W","")&amp;
IF($U98=69,Data!$V$72&amp;" W","")&amp;
IF($U98=70,Data!$V$73&amp;" W","")&amp;
IF($U98=71,Data!$V$74&amp;" W","")&amp;
IF($U98=72,Data!$V$75&amp;" W","")&amp;
IF($U98=73,Data!$V$76&amp;" W","")&amp;
IF($U98=74,Data!$V$77&amp;" W","")&amp;
IF($U98=75,Data!$V$78&amp;" W","")&amp;
IF($U98=76,Data!$V$79&amp;" W","")&amp;
IF($U98=77,Data!$V$80&amp;" W","")&amp;
IF($U98=78,Data!$V$81&amp;" W","")&amp;
IF($U98=79,Data!$V$82&amp;" W","")&amp;
IF($U98=80,Data!$V$83&amp;" W","")&amp;
IF($U98=81,Data!$V$84&amp;" W","")&amp;
IF($U98=82,Data!$V$85&amp;" W","")&amp;
IF($U98=83,Data!$V$86&amp;" W","")&amp;
IF($U98=84,Data!$V$87&amp;" W","")&amp;
IF($U98=85,Data!$V$88&amp;" W","")&amp;
IF($U98=86,Data!$V$89&amp;" W","")&amp;
IF($U98=87,Data!$V$90&amp;" W","")&amp;
IF($U98=88,Data!$V$91&amp;" W","")&amp;
IF($U98=89,Data!$V$92&amp;" W","")&amp;
IF($U98=90,Data!$V$93&amp;" W","")&amp;
IF($U98=91,Data!$V$94&amp;" W","")&amp;
IF($U98=92,Data!$V$95&amp;" W","")&amp;
IF($U98=93,Data!$V$96&amp;" W","")&amp;
IF($U98=94,Data!$V$97&amp;" W","")&amp;
IF($U98=95,Data!$V$98&amp;" W","")&amp;
IF($U98=96,Data!$V$99&amp;" W","")&amp;
IF($U98=97,Data!$V$100&amp;" W","")&amp;
IF($U98=98,Data!$V$101&amp;" W","")&amp;
IF($U98=99,Data!$V$102&amp;" W","")&amp;
IF($U98=100,Data!$V$103&amp;" W","")&amp;
IF($U98=101,Data!$V198&amp;" W","")&amp;
IF($U98=102,Data!$V$105&amp;" W","")&amp;
IF($U98=103,Data!$V$106&amp;" W","")&amp;
IF($U98=104,Data!$V$107&amp;" W","")&amp;
IF($U98=105,Data!$V$108&amp;" W","")&amp;
IF($U98=106,Data!$V$109&amp;" W","")&amp;
IF($U98=107,Data!$V$110&amp;" W","")&amp;
IF($U98=108,Data!$V$111&amp;" W","")&amp;
IF($U98=109,Data!$V$112&amp;" W","")&amp;
IF($U98=110,Data!$V$113&amp;" W","")&amp;
IF($U98=111,Data!$V$114&amp;" W","")&amp;
IF($U98=112,Data!$V$115&amp;" W","")&amp;
IF($U98=113,Data!$V$116&amp;" W","")&amp;
IF($U98=114,Data!$V$117&amp;" W","")&amp;
IF($U98=115,Data!$V$118&amp;" W","")&amp;
IF($U98=116,Data!$V$119&amp;" W","")&amp;
IF($U98=117,Data!$V$120&amp;" W","")&amp;
IF($U98=118,Data!$V$121&amp;" W","")&amp;
IF($U98=119,Data!$V$122&amp;" W","")&amp;
IF($U98=120,Data!$V$123&amp;" W","")</f>
        <v/>
      </c>
      <c r="I98" s="42" t="str">
        <f>IF($U98=1,Data!$W$4&amp;" W","")&amp;
IF($U98=2,Data!$W$5&amp;" W","")&amp;
IF($U98=3,Data!$W$6&amp;" W","")&amp;
IF($U98=4,Data!$W$7&amp;" W","")&amp;
IF($U98=5,Data!$W$8&amp;" W","")&amp;
IF($U98=6,Data!$W$9&amp;" W","")&amp;
IF($U98=7,Data!$W$10&amp;" W","")&amp;
IF($U98=8,Data!$W$11&amp;" W","")&amp;
IF($U98=9,Data!$W$12&amp;" W","")&amp;
IF($U98=10,Data!$W$13&amp;" W","")&amp;
IF($U98=11,Data!$W$14&amp;" W","")&amp;
IF($U98=12,Data!$W$15&amp;" W","")&amp;
IF($U98=13,Data!$W$16&amp;" W","")&amp;
IF($U98=14,Data!$W$17&amp;" W","")&amp;
IF($U98=15,Data!$W$18&amp;" W","")&amp;
IF($U98=16,Data!$W$19&amp;" W","")&amp;
IF($U98=17,Data!$W$20&amp;" W","")&amp;
IF($U98=18,Data!$W$21&amp;" W","")&amp;
IF($U98=19,Data!$W$22&amp;" W","")&amp;
IF($U98=20,Data!$W$23&amp;" W","")&amp;
IF($U98=21,Data!$W$24&amp;" W","")&amp;
IF($U98=22,Data!$W$25&amp;" W","")&amp;
IF($U98=23,Data!$W$26&amp;" W","")&amp;
IF($U98=24,Data!$W$27&amp;" W","")&amp;
IF($U98=25,Data!$W$28&amp;" W","")&amp;
IF($U98=26,Data!$W$29&amp;" W","")&amp;
IF($U98=27,Data!$W$30&amp;" W","")&amp;
IF($U98=28,Data!$W$31&amp;" W","")&amp;
IF($U98=29,Data!$W$32&amp;" W","")&amp;
IF($U98=30,Data!$W$33&amp;" W","")&amp;
IF($U98=31,Data!$W$34&amp;" W","")&amp;
IF($U98=32,Data!$W$35&amp;" W","")&amp;
IF($U98=33,Data!$W$36&amp;" W","")&amp;
IF($U98=34,Data!$W$37&amp;" W","")&amp;
IF($U98=35,Data!$W$38&amp;" W","")&amp;
IF($U98=36,Data!$W$39&amp;" W","")&amp;
IF($U98=37,Data!$W$40&amp;" W","")&amp;
IF($U98=38,Data!$W$41&amp;" W","")&amp;
IF($U98=39,Data!$W$42&amp;" W","")&amp;
IF($U98=40,Data!$W$43&amp;" W","")&amp;
IF($U98=41,Data!$W$44&amp;" W","")&amp;
IF($U98=42,Data!$W$45&amp;" W","")&amp;
IF($U98=43,Data!$W$46&amp;" W","")&amp;
IF($U98=44,Data!$W$47&amp;" W","")&amp;
IF($U98=45,Data!$W$48&amp;" W","")&amp;
IF($U98=46,Data!$W$49&amp;" W","")&amp;
IF($U98=47,Data!$W$50&amp;" W","")&amp;
IF($U98=48,Data!$W$51&amp;" W","")&amp;
IF($U98=49,Data!$W$52&amp;" W","")&amp;
IF($U98=50,Data!$W$53&amp;" W","")&amp;
IF($U98=51,Data!$W$54&amp;" W","")&amp;
IF($U98=52,Data!$W$55&amp;" W","")&amp;
IF($U98=53,Data!$W$56&amp;" W","")&amp;
IF($U98=54,Data!$W$57&amp;" W","")&amp;
IF($U98=55,Data!$W$58&amp;" W","")&amp;
IF($U98=56,Data!$W$59&amp;" W","")&amp;
IF($U98=57,Data!$W$60&amp;" W","")&amp;
IF($U98=58,Data!$W$61&amp;" W","")&amp;
IF($U98=59,Data!$W$62&amp;" W","")&amp;
IF($U98=60,Data!$W$63&amp;" W","")&amp;
IF($U98=61,Data!$W$64&amp;" W","")&amp;
IF($U98=62,Data!$W$65&amp;" W","")&amp;
IF($U98=63,Data!$W$66&amp;" W","")&amp;
IF($U98=64,Data!$W$67&amp;" W","")&amp;
IF($U98=65,Data!$W$68&amp;" W","")&amp;
IF($U98=66,Data!$W$69&amp;" W","")&amp;
IF($U98=67,Data!$W$70&amp;" W","")&amp;
IF($U98=68,Data!$W$71&amp;" W","")&amp;
IF($U98=69,Data!$W$72&amp;" W","")&amp;
IF($U98=70,Data!$W$73&amp;" W","")&amp;
IF($U98=71,Data!$W$74&amp;" W","")&amp;
IF($U98=72,Data!$W$75&amp;" W","")&amp;
IF($U98=73,Data!$W$76&amp;" W","")&amp;
IF($U98=74,Data!$W$77&amp;" W","")&amp;
IF($U98=75,Data!$W$78&amp;" W","")&amp;
IF($U98=76,Data!$W$79&amp;" W","")&amp;
IF($U98=77,Data!$W$80&amp;" W","")&amp;
IF($U98=78,Data!$W$81&amp;" W","")&amp;
IF($U98=79,Data!$W$82&amp;" W","")&amp;
IF($U98=80,Data!$W$83&amp;" W","")&amp;
IF($U98=81,Data!$W$84&amp;" W","")&amp;
IF($U98=82,Data!$W$85&amp;" W","")&amp;
IF($U98=83,Data!$W$86&amp;" W","")&amp;
IF($U98=84,Data!$W$87&amp;" W","")&amp;
IF($U98=85,Data!$W$88&amp;" W","")&amp;
IF($U98=86,Data!$W$89&amp;" W","")&amp;
IF($U98=87,Data!$W$90&amp;" W","")&amp;
IF($U98=88,Data!$W$91&amp;" W","")&amp;
IF($U98=89,Data!$W$92&amp;" W","")&amp;
IF($U98=90,Data!$W$93&amp;" W","")&amp;
IF($U98=91,Data!$W$94&amp;" W","")&amp;
IF($U98=92,Data!$W$95&amp;" W","")&amp;
IF($U98=93,Data!$W$96&amp;" W","")&amp;
IF($U98=94,Data!$W$97&amp;" W","")&amp;
IF($U98=95,Data!$W$98&amp;" W","")&amp;
IF($U98=96,Data!$W$99&amp;" W","")&amp;
IF($U98=97,Data!$W$100&amp;" W","")&amp;
IF($U98=98,Data!$W$101&amp;" W","")&amp;
IF($U98=99,Data!$W$102&amp;" W","")&amp;
IF($U98=100,Data!$W$103&amp;" W","")&amp;
IF($U98=101,Data!$V198&amp;" W","")&amp;
IF($U98=102,Data!$W$105&amp;" W","")&amp;
IF($U98=103,Data!$W$106&amp;" W","")&amp;
IF($U98=104,Data!$W$107&amp;" W","")&amp;
IF($U98=105,Data!$W$108&amp;" W","")&amp;
IF($U98=106,Data!$W$109&amp;" W","")&amp;
IF($U98=107,Data!$W$110&amp;" W","")&amp;
IF($U98=108,Data!$W$111&amp;" W","")&amp;
IF($U98=109,Data!$W$112&amp;" W","")&amp;
IF($U98=110,Data!$W$113&amp;" W","")&amp;
IF($U98=111,Data!$W$114&amp;" W","")&amp;
IF($U98=112,Data!$W$115&amp;" W","")&amp;
IF($U98=113,Data!$W$116&amp;" W","")&amp;
IF($U98=114,Data!$W$117&amp;" W","")&amp;
IF($U98=115,Data!$W$118&amp;" W","")&amp;
IF($U98=116,Data!$W$119&amp;" W","")&amp;
IF($U98=117,Data!$W$120&amp;" W","")&amp;
IF($U98=118,Data!$W$121&amp;" W","")&amp;
IF($U98=119,Data!$W$122&amp;" W","")&amp;
IF($U98=120,Data!$W$123&amp;" W","")</f>
        <v/>
      </c>
      <c r="J98" s="44" t="str">
        <f>IF($U98=1,Data!$X$4&amp;" W","")&amp;
IF($U98=2,Data!$X$5&amp;" W","")&amp;
IF($U98=3,Data!$X$6&amp;" W","")&amp;
IF($U98=4,Data!$X$7&amp;" W","")&amp;
IF($U98=5,Data!$X$8&amp;" W","")&amp;
IF($U98=6,Data!$X$9&amp;" W","")&amp;
IF($U98=7,Data!$X$10&amp;" W","")&amp;
IF($U98=8,Data!$X$11&amp;" W","")&amp;
IF($U98=9,Data!$X$12&amp;" W","")&amp;
IF($U98=10,Data!$X$13&amp;" W","")&amp;
IF($U98=11,Data!$X$14&amp;" W","")&amp;
IF($U98=12,Data!$X$15&amp;" W","")&amp;
IF($U98=13,Data!$X$16&amp;" W","")&amp;
IF($U98=14,Data!$X$17&amp;" W","")&amp;
IF($U98=15,Data!$X$18&amp;" W","")&amp;
IF($U98=16,Data!$X$19&amp;" W","")&amp;
IF($U98=17,Data!$X$20&amp;" W","")&amp;
IF($U98=18,Data!$X$21&amp;" W","")&amp;
IF($U98=19,Data!$X$22&amp;" W","")&amp;
IF($U98=20,Data!$X$23&amp;" W","")&amp;
IF($U98=21,Data!$X$24&amp;" W","")&amp;
IF($U98=22,Data!$X$25&amp;" W","")&amp;
IF($U98=23,Data!$X$26&amp;" W","")&amp;
IF($U98=24,Data!$X$27&amp;" W","")&amp;
IF($U98=25,Data!$X$28&amp;" W","")&amp;
IF($U98=26,Data!$X$29&amp;" W","")&amp;
IF($U98=27,Data!$X$30&amp;" W","")&amp;
IF($U98=28,Data!$X$31&amp;" W","")&amp;
IF($U98=29,Data!$X$32&amp;" W","")&amp;
IF($U98=30,Data!$X$33&amp;" W","")&amp;
IF($U98=31,Data!$X$34&amp;" W","")&amp;
IF($U98=32,Data!$X$35&amp;" W","")&amp;
IF($U98=33,Data!$X$36&amp;" W","")&amp;
IF($U98=34,Data!$X$37&amp;" W","")&amp;
IF($U98=35,Data!$X$38&amp;" W","")&amp;
IF($U98=36,Data!$X$39&amp;" W","")&amp;
IF($U98=37,Data!$X$40&amp;" W","")&amp;
IF($U98=38,Data!$X$41&amp;" W","")&amp;
IF($U98=39,Data!$X$42&amp;" W","")&amp;
IF($U98=40,Data!$X$43&amp;" W","")&amp;
IF($U98=41,Data!$X$44&amp;" W","")&amp;
IF($U98=42,Data!$X$45&amp;" W","")&amp;
IF($U98=43,Data!$X$46&amp;" W","")&amp;
IF($U98=44,Data!$X$47&amp;" W","")&amp;
IF($U98=45,Data!$X$48&amp;" W","")&amp;
IF($U98=46,Data!$X$49&amp;" W","")&amp;
IF($U98=47,Data!$X$50&amp;" W","")&amp;
IF($U98=48,Data!$X$51&amp;" W","")&amp;
IF($U98=49,Data!$X$52&amp;" W","")&amp;
IF($U98=50,Data!$X$53&amp;" W","")&amp;
IF($U98=51,Data!$X$54&amp;" W","")&amp;
IF($U98=52,Data!$X$55&amp;" W","")&amp;
IF($U98=53,Data!$X$56&amp;" W","")&amp;
IF($U98=54,Data!$X$57&amp;" W","")&amp;
IF($U98=55,Data!$X$58&amp;" W","")&amp;
IF($U98=56,Data!$X$59&amp;" W","")&amp;
IF($U98=57,Data!$X$60&amp;" W","")&amp;
IF($U98=58,Data!$X$61&amp;" W","")&amp;
IF($U98=59,Data!$X$62&amp;" W","")&amp;
IF($U98=60,Data!$X$63&amp;" W","")&amp;
IF($U98=61,Data!$X$64&amp;" W","")&amp;
IF($U98=62,Data!$X$65&amp;" W","")&amp;
IF($U98=63,Data!$X$66&amp;" W","")&amp;
IF($U98=64,Data!$X$67&amp;" W","")&amp;
IF($U98=65,Data!$X$68&amp;" W","")&amp;
IF($U98=66,Data!$X$69&amp;" W","")&amp;
IF($U98=67,Data!$X$70&amp;" W","")&amp;
IF($U98=68,Data!$X$71&amp;" W","")&amp;
IF($U98=69,Data!$X$72&amp;" W","")&amp;
IF($U98=70,Data!$X$73&amp;" W","")&amp;
IF($U98=71,Data!$X$74&amp;" W","")&amp;
IF($U98=72,Data!$X$75&amp;" W","")&amp;
IF($U98=73,Data!$X$76&amp;" W","")&amp;
IF($U98=74,Data!$X$77&amp;" W","")&amp;
IF($U98=75,Data!$X$78&amp;" W","")&amp;
IF($U98=76,Data!$X$79&amp;" W","")&amp;
IF($U98=77,Data!$X$80&amp;" W","")&amp;
IF($U98=78,Data!$X$81&amp;" W","")&amp;
IF($U98=79,Data!$X$82&amp;" W","")&amp;
IF($U98=80,Data!$X$83&amp;" W","")&amp;
IF($U98=81,Data!$X$84&amp;" W","")&amp;
IF($U98=82,Data!$X$85&amp;" W","")&amp;
IF($U98=83,Data!$X$86&amp;" W","")&amp;
IF($U98=84,Data!$X$87&amp;" W","")&amp;
IF($U98=85,Data!$X$88&amp;" W","")&amp;
IF($U98=86,Data!$X$89&amp;" W","")&amp;
IF($U98=87,Data!$X$90&amp;" W","")&amp;
IF($U98=88,Data!$X$91&amp;" W","")&amp;
IF($U98=89,Data!$X$92&amp;" W","")&amp;
IF($U98=90,Data!$X$93&amp;" W","")&amp;
IF($U98=91,Data!$X$94&amp;" W","")&amp;
IF($U98=92,Data!$X$95&amp;" W","")&amp;
IF($U98=93,Data!$X$96&amp;" W","")&amp;
IF($U98=94,Data!$X$97&amp;" W","")&amp;
IF($U98=95,Data!$X$98&amp;" W","")&amp;
IF($U98=96,Data!$X$99&amp;" W","")&amp;
IF($U98=97,Data!$X$100&amp;" W","")&amp;
IF($U98=98,Data!$X$101&amp;" W","")&amp;
IF($U98=99,Data!$X$102&amp;" W","")&amp;
IF($U98=100,Data!$X$103&amp;" W","")&amp;
IF($U98=101,Data!$X$104&amp;" W","")&amp;
IF($U98=102,Data!$X$105&amp;" W","")&amp;
IF($U98=103,Data!$X$106&amp;" W","")&amp;
IF($U98=104,Data!$X$107&amp;" W","")&amp;
IF($U98=105,Data!$X$108&amp;" W","")&amp;
IF($U98=106,Data!$X$109&amp;" W","")&amp;
IF($U98=107,Data!$X$110&amp;" W","")&amp;
IF($U98=108,Data!$X$111&amp;" W","")&amp;
IF($U98=109,Data!$X$112&amp;" W","")&amp;
IF($U98=110,Data!$X$113&amp;" W","")&amp;
IF($U98=111,Data!$X$114&amp;" W","")&amp;
IF($U98=112,Data!$X$115&amp;" W","")&amp;
IF($U98=113,Data!$X$116&amp;" W","")&amp;
IF($U98=114,Data!$X$117&amp;" W","")&amp;
IF($U98=115,Data!$X$118&amp;" W","")&amp;
IF($U98=116,Data!$X$119&amp;" W","")&amp;
IF($U98=117,Data!$X$120&amp;" W","")&amp;
IF($U98=118,Data!$X$121&amp;" W","")&amp;
IF($U98=119,Data!$X$122&amp;" W","")&amp;
IF($U98=120,Data!$X$123&amp;" W","")</f>
        <v/>
      </c>
      <c r="K98" s="238" t="str">
        <f>IF($U98=1,Data!$Y$4&amp;" W","")&amp;
IF($U98=2,Data!$Y$5&amp;" W","")&amp;
IF($U98=3,Data!$Y$6&amp;" W","")&amp;
IF($U98=4,Data!$Y$7&amp;" W","")&amp;
IF($U98=5,Data!$Y$8&amp;" W","")&amp;
IF($U98=6,Data!$Y$9&amp;" W","")&amp;
IF($U98=7,Data!$Y$10&amp;" W","")&amp;
IF($U98=8,Data!$Y$11&amp;" W","")&amp;
IF($U98=9,Data!$Y$12&amp;" W","")&amp;
IF($U98=10,Data!$Y$13&amp;" W","")&amp;
IF($U98=11,Data!$Y$14&amp;" W","")&amp;
IF($U98=12,Data!$Y$15&amp;" W","")&amp;
IF($U98=13,Data!$Y$16&amp;" W","")&amp;
IF($U98=14,Data!$Y$17&amp;" W","")&amp;
IF($U98=15,Data!$Y$18&amp;" W","")&amp;
IF($U98=16,Data!$Y$19&amp;" W","")&amp;
IF($U98=17,Data!$Y$20&amp;" W","")&amp;
IF($U98=18,Data!$Y$21&amp;" W","")&amp;
IF($U98=19,Data!$Y$22&amp;" W","")&amp;
IF($U98=20,Data!$Y$23&amp;" W","")&amp;
IF($U98=21,Data!$Y$24&amp;" W","")&amp;
IF($U98=22,Data!$Y$25&amp;" W","")&amp;
IF($U98=23,Data!$Y$26&amp;" W","")&amp;
IF($U98=24,Data!$Y$27&amp;" W","")&amp;
IF($U98=25,Data!$Y$28&amp;" W","")&amp;
IF($U98=26,Data!$Y$29&amp;" W","")&amp;
IF($U98=27,Data!$Y$30&amp;" W","")&amp;
IF($U98=28,Data!$Y$31&amp;" W","")&amp;
IF($U98=29,Data!$Y$32&amp;" W","")&amp;
IF($U98=30,Data!$Y$33&amp;" W","")&amp;
IF($U98=31,Data!$Y$34&amp;" W","")&amp;
IF($U98=32,Data!$Y$35&amp;" W","")&amp;
IF($U98=33,Data!$Y$36&amp;" W","")&amp;
IF($U98=34,Data!$Y$37&amp;" W","")&amp;
IF($U98=35,Data!$Y$38&amp;" W","")&amp;
IF($U98=36,Data!$Y$39&amp;" W","")&amp;
IF($U98=37,Data!$Y$40&amp;" W","")&amp;
IF($U98=38,Data!$Y$41&amp;" W","")&amp;
IF($U98=39,Data!$Y$42&amp;" W","")&amp;
IF($U98=40,Data!$Y$43&amp;" W","")&amp;
IF($U98=41,Data!$Y$44&amp;" W","")&amp;
IF($U98=42,Data!$Y$45&amp;" W","")&amp;
IF($U98=43,Data!$Y$46&amp;" W","")&amp;
IF($U98=44,Data!$Y$47&amp;" W","")&amp;
IF($U98=45,Data!$Y$48&amp;" W","")&amp;
IF($U98=46,Data!$Y$49&amp;" W","")&amp;
IF($U98=47,Data!$Y$50&amp;" W","")&amp;
IF($U98=48,Data!$Y$51&amp;" W","")&amp;
IF($U98=49,Data!$Y$52&amp;" W","")&amp;
IF($U98=50,Data!$Y$53&amp;" W","")&amp;
IF($U98=51,Data!$Y$54&amp;" W","")&amp;
IF($U98=52,Data!$Y$55&amp;" W","")&amp;
IF($U98=53,Data!$Y$56&amp;" W","")&amp;
IF($U98=54,Data!$Y$57&amp;" W","")&amp;
IF($U98=55,Data!$Y$58&amp;" W","")&amp;
IF($U98=56,Data!$Y$59&amp;" W","")&amp;
IF($U98=57,Data!$Y$60&amp;" W","")&amp;
IF($U98=58,Data!$Y$61&amp;" W","")&amp;
IF($U98=59,Data!$Y$62&amp;" W","")&amp;
IF($U98=60,Data!$Y$63&amp;" W","")&amp;
IF($U98=61,Data!$Y$64&amp;" W","")&amp;
IF($U98=62,Data!$Y$65&amp;" W","")&amp;
IF($U98=63,Data!$Y$66&amp;" W","")&amp;
IF($U98=64,Data!$Y$67&amp;" W","")&amp;
IF($U98=65,Data!$Y$68&amp;" W","")&amp;
IF($U98=66,Data!$Y$69&amp;" W","")&amp;
IF($U98=67,Data!$Y$70&amp;" W","")&amp;
IF($U98=68,Data!$Y$71&amp;" W","")&amp;
IF($U98=69,Data!$Y$72&amp;" W","")&amp;
IF($U98=70,Data!$Y$73&amp;" W","")&amp;
IF($U98=71,Data!$Y$74&amp;" W","")&amp;
IF($U98=72,Data!$Y$75&amp;" W","")&amp;
IF($U98=73,Data!$Y$76&amp;" W","")&amp;
IF($U98=74,Data!$Y$77&amp;" W","")&amp;
IF($U98=75,Data!$Y$78&amp;" W","")&amp;
IF($U98=76,Data!$Y$79&amp;" W","")&amp;
IF($U98=77,Data!$Y$80&amp;" W","")&amp;
IF($U98=78,Data!$Y$81&amp;" W","")&amp;
IF($U98=79,Data!$Y$82&amp;" W","")&amp;
IF($U98=80,Data!$Y$83&amp;" W","")&amp;
IF($U98=81,Data!$Y$84&amp;" W","")&amp;
IF($U98=82,Data!$Y$85&amp;" W","")&amp;
IF($U98=83,Data!$Y$86&amp;" W","")&amp;
IF($U98=84,Data!$Y$87&amp;" W","")&amp;
IF($U98=85,Data!$Y$88&amp;" W","")&amp;
IF($U98=86,Data!$Y$89&amp;" W","")&amp;
IF($U98=87,Data!$Y$90&amp;" W","")&amp;
IF($U98=88,Data!$Y$91&amp;" W","")&amp;
IF($U98=89,Data!$Y$92&amp;" W","")&amp;
IF($U98=90,Data!$Y$93&amp;" W","")&amp;
IF($U98=91,Data!$Y$94&amp;" W","")&amp;
IF($U98=92,Data!$Y$95&amp;" W","")&amp;
IF($U98=93,Data!$Y$96&amp;" W","")&amp;
IF($U98=94,Data!$Y$97&amp;" W","")&amp;
IF($U98=95,Data!$Y$98&amp;" W","")&amp;
IF($U98=96,Data!$Y$99&amp;" W","")&amp;
IF($U98=97,Data!$Y$100&amp;" W","")&amp;
IF($U98=98,Data!$Y$101&amp;" W","")&amp;
IF($U98=99,Data!$Y$102&amp;" W","")&amp;
IF($U98=100,Data!$Y$103&amp;" W","")&amp;
IF($U98=101,Data!$Y$104&amp;" W","")&amp;
IF($U98=102,Data!$Y$105&amp;" W","")&amp;
IF($U98=103,Data!$Y$106&amp;" W","")&amp;
IF($U98=104,Data!$Y$107&amp;" W","")&amp;
IF($U98=105,Data!$Y$108&amp;" W","")&amp;
IF($U98=106,Data!$Y$109&amp;" W","")&amp;
IF($U98=107,Data!$Y$110&amp;" W","")&amp;
IF($U98=108,Data!$Y$111&amp;" W","")&amp;
IF($U98=109,Data!$Y$112&amp;" W","")&amp;
IF($U98=110,Data!$Y$113&amp;" W","")&amp;
IF($U98=111,Data!$Y$114&amp;" W","")&amp;
IF($U98=112,Data!$Y$115&amp;" W","")&amp;
IF($U98=113,Data!$Y$116&amp;" W","")&amp;
IF($U98=114,Data!$Y$117&amp;" W","")&amp;
IF($U98=115,Data!$Y$118&amp;" W","")&amp;
IF($U98=116,Data!$Y$119&amp;" W","")&amp;
IF($U98=117,Data!$Y$120&amp;" W","")&amp;
IF($U98=118,Data!$Y$121&amp;" W","")&amp;
IF($U98=119,Data!$Y$122&amp;" W","")&amp;
IF($U98=120,Data!$Y$123&amp;" W","")</f>
        <v/>
      </c>
      <c r="L98" s="66" t="str">
        <f>IF($U98=1,Data!$L$4&amp;" - "&amp;RIGHT(Data!$L$4,2)&amp;"00 K","")&amp;
IF($U98=2,Data!$L$5&amp;" - "&amp;RIGHT(Data!$L$5,2)&amp;"00 K","")&amp;
IF($U98=3,Data!$L$6&amp;" - "&amp;RIGHT(Data!$L$6,2)&amp;"00 K","")&amp;
IF($U98=4,Data!$L$7&amp;" - "&amp;RIGHT(Data!$L$7,2)&amp;"00 K","")&amp;
IF($U98=5,Data!$L$8&amp;" - "&amp;RIGHT(Data!$L$8,2)&amp;"00 K","")&amp;
IF($U98=6,Data!$L$9&amp;" - "&amp;RIGHT(Data!$L$9,2)&amp;"00 K","")&amp;
IF($U98=7,Data!$L$10&amp;" - "&amp;RIGHT(Data!$L$10,2)&amp;"00 K","")&amp;
IF($U98=8,Data!$L$11&amp;" - "&amp;RIGHT(Data!$L$11,2)&amp;"00 K","")&amp;
IF($U98=9,Data!$L$12&amp;" - "&amp;RIGHT(Data!$L$12,2)&amp;"00 K","")&amp;
IF($U98=10,Data!$L$13&amp;" - "&amp;RIGHT(Data!$L$13,2)&amp;"00 K","")&amp;
IF($U98=11,Data!$L$14&amp;" - "&amp;RIGHT(Data!$L$14,2)&amp;"00 K","")&amp;
IF($U98=12,Data!$L$15&amp;" - "&amp;RIGHT(Data!$L$15,2)&amp;"00 K","")&amp;
IF($U98=13,Data!$L$16&amp;" - "&amp;RIGHT(Data!$L$16,2)&amp;"00 K","")&amp;
IF($U98=14,Data!$L$17&amp;" - "&amp;RIGHT(Data!$L$17,2)&amp;"00 K","")&amp;
IF($U98=15,Data!$L$18&amp;" - "&amp;RIGHT(Data!$L$18,2)&amp;"00 K","")&amp;
IF($U98=16,Data!$L$19&amp;" - "&amp;RIGHT(Data!$L$19,2)&amp;"00 K","")&amp;
IF($U98=17,Data!$L$20&amp;" - "&amp;RIGHT(Data!$L$20,2)&amp;"00 K","")&amp;
IF($U98=18,Data!$L$21&amp;" - "&amp;RIGHT(Data!$L$21,2)&amp;"00 K","")&amp;
IF($U98=19,Data!$L$22&amp;" - "&amp;RIGHT(Data!$L$22,2)&amp;"00 K","")&amp;
IF($U98=20,Data!$L$23&amp;" - "&amp;RIGHT(Data!$L$23,2)&amp;"00 K","")&amp;
IF($U98=21,Data!$L$24&amp;" - "&amp;RIGHT(Data!$L$24,2)&amp;"00 K","")&amp;
IF($U98=22,Data!$L$25&amp;" - "&amp;RIGHT(Data!$L$25,2)&amp;"00 K","")&amp;
IF($U98=23,Data!$L$26&amp;" - "&amp;RIGHT(Data!$L$26,2)&amp;"00 K","")&amp;
IF($U98=24,Data!$L$27&amp;" - "&amp;RIGHT(Data!$L$27,2)&amp;"00 K","")&amp;
IF($U98=25,Data!$L$28&amp;" - "&amp;RIGHT(Data!$L$28,2)&amp;"00 K","")&amp;
IF($U98=26,Data!$L$29&amp;" - "&amp;RIGHT(Data!$L$29,2)&amp;"00 K","")&amp;
IF($U98=27,Data!$L$30&amp;" - "&amp;RIGHT(Data!$L$30,2)&amp;"00 K","")&amp;
IF($U98=28,Data!$L$31&amp;" - "&amp;RIGHT(Data!$L$31,2)&amp;"00 K","")&amp;
IF($U98=29,Data!$L$32&amp;" - "&amp;RIGHT(Data!$L$32,2)&amp;"00 K","")&amp;
IF($U98=30,Data!$L$33&amp;" - "&amp;RIGHT(Data!$L$33,2)&amp;"00 K","")&amp;
IF($U98=31,Data!$L$34&amp;" - "&amp;RIGHT(Data!$L$34,2)&amp;"00 K","")&amp;
IF($U98=32,Data!$L$35&amp;" - "&amp;RIGHT(Data!$L$35,2)&amp;"00 K","")&amp;
IF($U98=33,Data!$L$36&amp;" - "&amp;RIGHT(Data!$L$36,2)&amp;"00 K","")&amp;
IF($U98=34,Data!$L$37&amp;" - "&amp;RIGHT(Data!$L$37,2)&amp;"00 K","")&amp;
IF($U98=35,Data!$L$38&amp;" - "&amp;RIGHT(Data!$L$38,2)&amp;"00 K","")&amp;
IF($U98=36,Data!$L$39&amp;" - "&amp;RIGHT(Data!$L$39,2)&amp;"00 K","")&amp;
IF($U98=37,Data!$L$40&amp;" - "&amp;RIGHT(Data!$L$40,2)&amp;"00 K","")&amp;
IF($U98=38,Data!$L$41&amp;" - "&amp;RIGHT(Data!$L$41,2)&amp;"00 K","")&amp;
IF($U98=39,Data!$L$42&amp;" - "&amp;RIGHT(Data!$L$42,2)&amp;"00 K","")&amp;
IF($U98=40,Data!$L$43&amp;" - "&amp;RIGHT(Data!$L$43,2)&amp;"00 K","")&amp;
IF($U98=41,Data!$L$44&amp;" - "&amp;RIGHT(Data!$L$44,2)&amp;"00 K","")&amp;
IF($U98=42,Data!$L$45&amp;" - "&amp;RIGHT(Data!$L$45,2)&amp;"00 K","")&amp;
IF($U98=43,Data!$L$46&amp;" - "&amp;RIGHT(Data!$L$46,2)&amp;"00 K","")&amp;
IF($U98=44,Data!$L$47&amp;" - "&amp;RIGHT(Data!$L$47,2)&amp;"00 K","")&amp;
IF($U98=45,Data!$L$48&amp;" - "&amp;RIGHT(Data!$L$48,2)&amp;"00 K","")&amp;
IF($U98=46,Data!$L$49&amp;" - "&amp;RIGHT(Data!$L$49,2)&amp;"00 K","")&amp;
IF($U98=47,Data!$L$50&amp;" - "&amp;RIGHT(Data!$L$50,2)&amp;"00 K","")&amp;
IF($U98=48,Data!$L$51&amp;" - "&amp;RIGHT(Data!$L$51,2)&amp;"00 K","")&amp;
IF($U98=49,Data!$L$52&amp;" - "&amp;RIGHT(Data!$L$52,2)&amp;"00 K","")&amp;
IF($U98=50,Data!$L$53&amp;" - "&amp;RIGHT(Data!$L$53,2)&amp;"00 K","")&amp;
IF($U98=51,Data!$L$54&amp;" - "&amp;RIGHT(Data!$L$54,2)&amp;"00 K","")&amp;
IF($U98=52,Data!$L$55&amp;" - "&amp;RIGHT(Data!$L$55,2)&amp;"00 K","")&amp;
IF($U98=53,Data!$L$56&amp;" - "&amp;RIGHT(Data!$L$56,2)&amp;"00 K","")&amp;
IF($U98=54,Data!$L$57&amp;" - "&amp;RIGHT(Data!$L$57,2)&amp;"00 K","")&amp;
IF($U98=55,Data!$L$58&amp;" - "&amp;RIGHT(Data!$L$58,2)&amp;"00 K","")&amp;
IF($U98=56,Data!$L$59&amp;" - "&amp;RIGHT(Data!$L$59,2)&amp;"00 K","")&amp;
IF($U98=57,Data!$L$60&amp;" - "&amp;RIGHT(Data!$L$60,2)&amp;"00 K","")&amp;
IF($U98=58,Data!$L$61&amp;" - "&amp;RIGHT(Data!$L$61,2)&amp;"00 K","")&amp;
IF($U98=59,Data!$L$62&amp;" - "&amp;RIGHT(Data!$L$62,2)&amp;"00 K","")&amp;
IF($U98=60,Data!$L$63&amp;" - "&amp;RIGHT(Data!$L$63,2)&amp;"00 K","")&amp;
IF($U98=61,Data!$L$64&amp;" - "&amp;RIGHT(Data!$L$64,2)&amp;"00 K","")&amp;
IF($U98=62,Data!$L$65&amp;" - "&amp;RIGHT(Data!$L$65,2)&amp;"00 K","")&amp;
IF($U98=63,Data!$L$66&amp;" - "&amp;RIGHT(Data!$L$66,2)&amp;"00 K","")&amp;
IF($U98=64,Data!$L$67&amp;" - "&amp;RIGHT(Data!$L$67,2)&amp;"00 K","")&amp;
IF($U98=65,Data!$L$68&amp;" - "&amp;RIGHT(Data!$L$68,2)&amp;"00 K","")&amp;
IF($U98=66,Data!$L$69&amp;" - "&amp;RIGHT(Data!$L$69,2)&amp;"00 K","")&amp;
IF($U98=67,Data!$L$70&amp;" - "&amp;RIGHT(Data!$L$70,2)&amp;"00 K","")&amp;
IF($U98=68,Data!$L$71&amp;" - "&amp;RIGHT(Data!$L$71,2)&amp;"00 K","")&amp;
IF($U98=69,Data!$L$72&amp;" - "&amp;RIGHT(Data!$L$72,2)&amp;"00 K","")&amp;
IF($U98=70,Data!$L$73&amp;" - "&amp;RIGHT(Data!$L$73,2)&amp;"00 K","")&amp;
IF($U98=71,Data!$L$74&amp;" - "&amp;RIGHT(Data!$L$74,2)&amp;"00 K","")&amp;
IF($U98=72,Data!$L$75&amp;" - "&amp;RIGHT(Data!$L$75,2)&amp;"00 K","")&amp;
IF($U98=73,Data!$L$76&amp;" - "&amp;RIGHT(Data!$L$76,2)&amp;"00 K","")&amp;
IF($U98=74,Data!$L$77&amp;" - "&amp;RIGHT(Data!$L$77,2)&amp;"00 K","")&amp;
IF($U98=75,Data!$L$78&amp;" - "&amp;RIGHT(Data!$L$78,2)&amp;"00 K","")&amp;
IF($U98=76,Data!$L$79&amp;" - "&amp;RIGHT(Data!$L$79,2)&amp;"00 K","")&amp;
IF($U98=77,Data!$L$80&amp;" - "&amp;RIGHT(Data!$L$80,2)&amp;"00 K","")&amp;
IF($U98=78,Data!$L$81&amp;" - "&amp;RIGHT(Data!$L$81,2)&amp;"00 K","")&amp;
IF($U98=79,Data!$L$82&amp;" - "&amp;RIGHT(Data!$L$82,2)&amp;"00 K","")&amp;
IF($U98=80,Data!$L$83&amp;" - "&amp;RIGHT(Data!$L$83,2)&amp;"00 K","")&amp;
IF($U98=81,Data!$L$84&amp;" - "&amp;RIGHT(Data!$L$84,2)&amp;"00 K","")&amp;
IF($U98=82,Data!$L$85&amp;" - "&amp;RIGHT(Data!$L$85,2)&amp;"00 K","")&amp;
IF($U98=83,Data!$L$86&amp;" - "&amp;RIGHT(Data!$L$86,2)&amp;"00 K","")&amp;
IF($U98=84,Data!$L$87&amp;" - "&amp;RIGHT(Data!$L$87,2)&amp;"00 K","")&amp;
IF($U98=85,Data!$L$88&amp;" - "&amp;RIGHT(Data!$L$88,2)&amp;"00 K","")&amp;
IF($U98=86,Data!$L$89&amp;" - "&amp;RIGHT(Data!$L$89,2)&amp;"00 K","")&amp;
IF($U98=87,Data!$L$90&amp;" - "&amp;RIGHT(Data!$L$90,2)&amp;"00 K","")&amp;
IF($U98=88,Data!$L$91&amp;" - "&amp;RIGHT(Data!$L$91,2)&amp;"00 K","")&amp;
IF($U98=89,Data!$L$92&amp;" - "&amp;RIGHT(Data!$L$92,2)&amp;"00 K","")&amp;
IF($U98=90,Data!$L$93&amp;" - "&amp;RIGHT(Data!$L$93,2)&amp;"00 K","")&amp;
IF($U98=91,Data!$L$94&amp;" - "&amp;RIGHT(Data!$L$94,2)&amp;"00 K","")&amp;
IF($U98=92,Data!$L$95&amp;" - "&amp;RIGHT(Data!$L$95,2)&amp;"00 K","")&amp;
IF($U98=93,Data!$L$96&amp;" - "&amp;RIGHT(Data!$L$97,2)&amp;"00 K","")&amp;
IF($U98=94,Data!$L$97&amp;" - "&amp;RIGHT(Data!$L$98,2)&amp;"00 K","")&amp;
IF($U98=95,Data!$L$98&amp;" - "&amp;RIGHT(Data!$L$99,2)&amp;"00 K","")&amp;
IF($U98=96,Data!$L$99&amp;" - "&amp;RIGHT(Data!$L$100,2)&amp;"00 K","")&amp;
IF($U98=97,Data!$L$100&amp;" - "&amp;RIGHT(Data!$L$101,2)&amp;"00 K","")&amp;
IF($U98=98,Data!$L$101&amp;" - "&amp;RIGHT(Data!$L$102,2)&amp;"00 K","")&amp;
IF($U98=99,Data!$L$102&amp;" - "&amp;RIGHT(Data!$L$103,2)&amp;"00 K","")&amp;
IF($U98=100,Data!$L$103&amp;" - "&amp;RIGHT(Data!$L$104,2)&amp;"00 K","")&amp;
IF($U98=101,Data!$L$104&amp;" - "&amp;RIGHT(Data!$L$105,2)&amp;"00 K","")&amp;
IF($U98=102,Data!$L$105&amp;" - "&amp;RIGHT(Data!$L$106,2)&amp;"00 K","")&amp;
IF($U98=103,Data!$L$106&amp;" - "&amp;RIGHT(Data!$L$107,2)&amp;"00 K","")&amp;
IF($U98=104,Data!$L$107&amp;" - "&amp;RIGHT(Data!$L$108,2)&amp;"00 K","")&amp;
IF($U98=105,Data!$L$108&amp;" - "&amp;RIGHT(Data!$L$109,2)&amp;"00 K","")&amp;
IF($U98=106,Data!$L$109&amp;" - "&amp;RIGHT(Data!$L$110,2)&amp;"00 K","")&amp;
IF($U98=107,Data!$L$110&amp;" - "&amp;RIGHT(Data!$L$111,2)&amp;"00 K","")&amp;
IF($U98=108,Data!$L$111&amp;" - "&amp;RIGHT(Data!$L$112,2)&amp;"00 K","")&amp;
IF($U98=109,Data!$L$112&amp;" - "&amp;RIGHT(Data!$L$113,2)&amp;"00 K","")&amp;
IF($U98=110,Data!$L$113&amp;" - "&amp;RIGHT(Data!$L$114,2)&amp;"00 K","")&amp;
IF($U98=111,Data!$L$114&amp;" - "&amp;RIGHT(Data!$L$115,2)&amp;"00 K","")&amp;
IF($U98=112,Data!$L$115&amp;" - "&amp;RIGHT(Data!$L$116,2)&amp;"00 K","")&amp;
IF($U98=113,Data!$L$116&amp;" - "&amp;RIGHT(Data!$L$117,2)&amp;"00 K","")&amp;
IF($U98=114,Data!$L$117&amp;" - "&amp;RIGHT(Data!$L$118,2)&amp;"00 K","")&amp;
IF($U98=115,Data!$L$118&amp;" - "&amp;RIGHT(Data!$L$119,2)&amp;"00 K","")&amp;
IF($U98=116,Data!$L$119&amp;" - "&amp;RIGHT(Data!$L$120,2)&amp;"00 K","")&amp;
IF($U98=117,Data!$L$120&amp;" - "&amp;RIGHT(Data!$L$121,2)&amp;"00 K","")&amp;
IF($U98=118,Data!$L$121&amp;" - "&amp;RIGHT(Data!$L$122,2)&amp;"00 K","")&amp;
IF($U98=119,Data!$L$122&amp;" - "&amp;RIGHT(Data!$L$123,2)&amp;"00 K","")&amp;
IF($U98=120,Data!$L$123&amp;" - "&amp;RIGHT(Data!$L$124,2)&amp;"00 K","")</f>
        <v/>
      </c>
      <c r="M98" s="45"/>
      <c r="N98" s="46"/>
      <c r="O98" s="46"/>
      <c r="P98" s="208"/>
      <c r="Q98" s="208"/>
      <c r="R98" s="210"/>
      <c r="S98" s="210"/>
      <c r="T98" s="47"/>
      <c r="U98" s="48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</row>
    <row r="99" spans="1:44" hidden="1" outlineLevel="1" x14ac:dyDescent="0.3">
      <c r="A99" s="39">
        <v>96</v>
      </c>
      <c r="B99" s="116" t="str">
        <f>IF($U99=1,Data!$E$4,"")&amp;
IF($U99=2,Data!$E$5,"")&amp;
IF($U99=3,Data!$E$6,"")&amp;
IF($U99=4,Data!$E$7,"")&amp;
IF($U99=5,Data!$E$8,"")&amp;
IF($U99=6,Data!$E$9,"")&amp;
IF($U99=7,Data!$E$10,"")&amp;
IF($U99=8,Data!$E$11,"")&amp;
IF($U99=9,Data!$E$12,"")&amp;
IF($U99=10,Data!$E$13,"")&amp;
IF($U99=11,Data!$E$14,"")&amp;
IF($U99=12,Data!$E$15,"")&amp;
IF($U99=13,Data!$E$16,"")&amp;
IF($U99=14,Data!$E$17,"")&amp;
IF($U99=15,Data!$E$18,"")&amp;
IF($U99=16,Data!$E$19,"")&amp;
IF($U99=17,Data!$E$20,"")&amp;
IF($U99=18,Data!$E$21,"")&amp;
IF($U99=19,Data!$E$22,"")&amp;
IF($U99=20,Data!$E$23,"")&amp;
IF($U99=21,Data!$E$24,"")&amp;
IF($U99=22,Data!$E$25,"")&amp;
IF($U99=23,Data!$E$26,"")&amp;
IF($U99=24,Data!$E$27,"")&amp;
IF($U99=25,Data!$E$28,"")&amp;
IF($U99=26,Data!$E$29,"")&amp;
IF($U99=27,Data!$E$30,"")&amp;
IF($U99=28,Data!$E$31,"")&amp;
IF($U99=29,Data!$E$32,"")&amp;
IF($U99=30,Data!$E$33,"")&amp;
IF($U99=31,Data!$E$34,"")&amp;
IF($U99=32,Data!$E$35,"")&amp;
IF($U99=33,Data!$E$36,"")&amp;
IF($U99=34,Data!$E$37,"")&amp;
IF($U99=35,Data!$E$38,"")&amp;
IF($U99=36,Data!$E$39,"")&amp;
IF($U99=37,Data!$E$40,"")&amp;
IF($U99=38,Data!$E$41,"")&amp;
IF($U99=39,Data!$E$42,"")&amp;
IF($U99=40,Data!$E$43,"")&amp;
IF($U99=41,Data!$E$124,"")&amp;
IF($U99=42,Data!$E$126,"")&amp;
IF($U99=43,Data!$E$127,"")</f>
        <v/>
      </c>
      <c r="C99" s="116" t="str">
        <f t="shared" si="1"/>
        <v/>
      </c>
      <c r="D99" s="40" t="str">
        <f>IF($U99=1,Data!$G$4,"")&amp;
IF($U99=2,Data!$G$5,"")&amp;
IF($U99=3,Data!$G$6,"")&amp;
IF($U99=4,Data!$G$7,"")&amp;
IF($U99=5,Data!$G$8,"")&amp;
IF($U99=6,Data!$G$9,"")&amp;
IF($U99=7,Data!$G$10,"")&amp;
IF($U99=8,Data!$G$11,"")&amp;
IF($U99=9,Data!$G$12,"")&amp;
IF($U99=10,Data!$G$13,"")&amp;
IF($U99=11,Data!$G$14,"")&amp;
IF($U99=12,Data!$G$15,"")&amp;
IF($U99=13,Data!$G$16,"")&amp;
IF($U99=14,Data!$G$17,"")&amp;
IF($U99=15,Data!$G$18,"")&amp;
IF($U99=16,Data!$G$19,"")&amp;
IF($U99=17,Data!$G$20,"")&amp;
IF($U99=18,Data!$G$21,"")&amp;
IF($U99=19,Data!$G$22,"")&amp;
IF($U99=20,Data!$G$23,"")&amp;
IF($U99=21,Data!$G$24,"")&amp;
IF($U99=22,Data!$G$25,"")&amp;
IF($U99=23,Data!$G$26,"")&amp;
IF($U99=24,Data!$G$27,"")&amp;
IF($U99=25,Data!$G$28,"")&amp;
IF($U99=26,Data!$G$29,"")&amp;
IF($U99=27,Data!$G$30,"")&amp;
IF($U99=28,Data!$G$31,"")&amp;
IF($U99=29,Data!$G$32,"")&amp;
IF($U99=30,Data!$G$33,"")&amp;
IF($U99=31,Data!$G$34,"")&amp;
IF($U99=32,Data!$G$35,"")&amp;
IF($U99=33,Data!$G$36,"")&amp;
IF($U99=34,Data!$G$37,"")&amp;
IF($U99=35,Data!$G$38,"")&amp;
IF($U99=36,Data!$G$39,"")&amp;
IF($U99=37,Data!$G$40,"")&amp;
IF($U99=38,Data!$G$41,"")&amp;
IF($U99=39,Data!$G$42,"")&amp;
IF($U99=40,Data!$G$43,"")&amp;
IF($U99=41,Data!$G$44,"")&amp;
IF($U99=42,Data!$G$45,"")&amp;
IF($U99=43,Data!$G$46,"")&amp;
IF($U99=44,Data!$G$47,"")&amp;
IF($U99=45,Data!$G$48,"")&amp;
IF($U99=46,Data!$G$49,"")&amp;
IF($U99=47,Data!$G$50,"")&amp;
IF($U99=48,Data!$G$51,"")&amp;
IF($U99=49,Data!$G$52,"")&amp;
IF($U99=50,Data!$G$53,"")&amp;
IF($U99=51,Data!$G$54,"")&amp;
IF($U99=52,Data!$G$55,"")&amp;
IF($U99=53,Data!$G$56,"")&amp;
IF($U99=54,Data!$G$57,"")&amp;
IF($U99=55,Data!$G$58,"")&amp;
IF($U99=56,Data!$G$59,"")&amp;
IF($U99=57,Data!$G$60,"")&amp;
IF($U99=58,Data!$G$61,"")&amp;
IF($U99=59,Data!$G$62,"")&amp;
IF($U99=60,Data!$G$63,"")&amp;
IF($U99=61,Data!$G$64,"")&amp;
IF($U99=62,Data!$G$65,"")&amp;
IF($U99=63,Data!$G$66,"")&amp;
IF($U99=64,Data!$G$67,"")&amp;
IF($U99=65,Data!$G$68,"")&amp;
IF($U99=66,Data!$G$69,"")&amp;
IF($U99=67,Data!$G$70,"")&amp;
IF($U99=68,Data!$G$71,"")&amp;
IF($U99=69,Data!$G$72,"")&amp;
IF($U99=70,Data!$G$73,"")&amp;
IF($U99=71,Data!$G$74,"")&amp;
IF($U99=72,Data!$G$75,"")&amp;
IF($U99=73,Data!$G$76,"")&amp;
IF($U99=74,Data!$G$77,"")&amp;
IF($U99=75,Data!$G$78,"")&amp;
IF($U99=76,Data!$G$79,"")&amp;
IF($U99=77,Data!$G$80,"")&amp;
IF($U99=78,Data!$G$81,"")&amp;
IF($U99=79,Data!$G$82,"")&amp;
IF($U99=80,Data!$G$83,"")&amp;
IF($U99=81,Data!$G$84,"")&amp;
IF($U99=82,Data!$G$85,"")&amp;
IF($U99=83,Data!$G$86,"")&amp;
IF($U99=84,Data!$G$87,"")&amp;
IF($U99=85,Data!$G$88,"")&amp;
IF($U99=86,Data!$G$89,"")&amp;
IF($U99=87,Data!$G$90,"")&amp;
IF($U99=88,Data!$G$91,"")&amp;
IF($U99=89,Data!$G$92,"")&amp;
IF($U99=90,Data!$G$93,"")&amp;
IF($U99=91,Data!$G$94,"")&amp;
IF($U99=92,Data!$G$95,"")&amp;
IF($U99=93,Data!$G$96,"")&amp;
IF($U99=94,Data!$G$97,"")&amp;
IF($U99=95,Data!$G$98,"")&amp;
IF($U99=96,Data!$G$99,"")&amp;
IF($U99=97,Data!$G$100,"")&amp;
IF($U99=98,Data!$G$101,"")&amp;
IF($U99=99,Data!$G$102,"")&amp;
IF($U99=100,Data!$G$103,"")&amp;
IF($U99=101,Data!$G$104,"")&amp;
IF($U99=102,Data!$G$105,"")&amp;
IF($U99=103,Data!$G$106,"")&amp;
IF($U99=104,Data!$G$107,"")&amp;
IF($U99=105,Data!$G$108,"")&amp;
IF($U99=106,Data!$G$109,"")&amp;
IF($U99=107,Data!$G$110,"")&amp;
IF($U99=108,Data!$G$111,"")&amp;
IF($U99=109,Data!$G$112,"")&amp;
IF($U99=100,Data!$G$113,"")&amp;
IF($U99=111,Data!$G$114,"")&amp;
IF($U99=112,Data!$G$115,"")&amp;
IF($U99=113,Data!$G$116,"")&amp;
IF($U99=114,Data!$G$117,"")&amp;
IF($U99=115,Data!$G$118,"")&amp;
IF($U99=116,Data!$G$119,"")&amp;
IF($U99=117,Data!$G$120,"")&amp;
IF($U99=118,Data!$G$121,"")&amp;
IF($U99=119,Data!$G$122,"")&amp;
IF($U99=120,Data!$G$123,"")</f>
        <v/>
      </c>
      <c r="E99" s="41" t="str">
        <f>IF($U99=1,Data!$I$4&amp;" LED","")&amp;
IF($U99=2,Data!$I$5&amp;" LED","")&amp;
IF($U99=3,Data!$I$6&amp;" LED","")&amp;
IF($U99=4,Data!$I$7&amp;" LED","")&amp;
IF($U99=5,Data!$I$8&amp;" LED","")&amp;
IF($U99=6,Data!$I$9&amp;" LED","")&amp;
IF($U99=7,Data!$I$10&amp;" LED","")&amp;
IF($U99=8,Data!$I$11&amp;" LED","")&amp;
IF($U99=9,Data!$I$12&amp;" LED","")&amp;
IF($U99=10,Data!$I$13&amp;" LED","")&amp;
IF($U99=11,Data!$I$14&amp;" LED","")&amp;
IF($U99=12,Data!$I$15&amp;" LED","")&amp;
IF($U99=13,Data!$I$16&amp;" LED","")&amp;
IF($U99=14,Data!$I$17&amp;" LED","")&amp;
IF($U99=15,Data!$I$18&amp;" LED","")&amp;
IF($U99=16,Data!$I$19&amp;" LED","")&amp;
IF($U99=17,Data!$I$20&amp;" LED","")&amp;
IF($U99=18,Data!$I$21&amp;" LED","")&amp;
IF($U99=19,Data!$I$22&amp;" LED","")&amp;
IF($U99=20,Data!$I$23&amp;" LED","")&amp;
IF($U99=21,Data!$I$24&amp;" LED","")&amp;
IF($U99=22,Data!$I$25&amp;" LED","")&amp;
IF($U99=23,Data!$I$26&amp;" LED","")&amp;
IF($U99=24,Data!$I$27&amp;" LED","")&amp;
IF($U99=25,Data!$I$28&amp;" LED","")&amp;
IF($U99=26,Data!$I$29&amp;" LED","")&amp;
IF($U99=27,Data!$I$30&amp;" LED","")&amp;
IF($U99=28,Data!$I$31&amp;" LED","")&amp;
IF($U99=29,Data!$I$32&amp;" LED","")&amp;
IF($U99=30,Data!$I$33&amp;" LED","")&amp;
IF($U99=31,Data!$I$34&amp;" LED","")&amp;
IF($U99=32,Data!$I$35&amp;" LED","")&amp;
IF($U99=33,Data!$I$36&amp;" LED","")&amp;
IF($U99=34,Data!$I$37&amp;" LED","")&amp;
IF($U99=35,Data!$I$38&amp;" LED","")&amp;
IF($U99=36,Data!$I$39&amp;" LED","")&amp;
IF($U99=37,Data!$I$40&amp;" LED","")&amp;
IF($U99=38,Data!$I$41&amp;" LED","")&amp;
IF($U99=39,Data!$I$42&amp;" LED","")&amp;
IF($U99=40,Data!$I$43&amp;" LED","")&amp;
IF($U99=41,Data!$I$44&amp;" LED","")&amp;
IF($U99=42,Data!$I$45&amp;" LED","")&amp;
IF($U99=43,Data!$I$46&amp;" LED","")&amp;
IF($U99=44,Data!$I$47&amp;" LED","")&amp;
IF($U99=45,Data!$I$48&amp;" LED","")&amp;
IF($U99=46,Data!$I$49&amp;" LED","")&amp;
IF($U99=47,Data!$I$50&amp;" LED","")&amp;
IF($U99=48,Data!$I$51&amp;" LED","")&amp;
IF($U99=49,Data!$I$52&amp;" LED","")&amp;
IF($U99=50,Data!$I$53&amp;" LED","")&amp;
IF($U99=51,Data!$I$54&amp;" LED","")&amp;
IF($U99=52,Data!$I$55&amp;" LED","")&amp;
IF($U99=53,Data!$I$56&amp;" LED","")&amp;
IF($U99=54,Data!$I$57&amp;" LED","")&amp;
IF($U99=55,Data!$I$58&amp;" LED","")&amp;
IF($U99=56,Data!$I$59&amp;" LED","")&amp;
IF($U99=57,Data!$I$60&amp;" LED","")&amp;
IF($U99=58,Data!$I$61&amp;" LED","")&amp;
IF($U99=59,Data!$I$62&amp;" LED","")&amp;
IF($U99=60,Data!$I$63&amp;" LED","")&amp;
IF($U99=61,Data!$I$64&amp;" LED","")&amp;
IF($U99=62,Data!$I$65&amp;" LED","")&amp;
IF($U99=63,Data!$I$66&amp;" LED","")&amp;
IF($U99=64,Data!$I$67&amp;" LED","")&amp;
IF($U99=65,Data!$I$68&amp;" LED","")&amp;
IF($U99=66,Data!$I$69&amp;" LED","")&amp;
IF($U99=67,Data!$I$70&amp;" LED","")&amp;
IF($U99=68,Data!$I$71&amp;" LED","")&amp;
IF($U99=69,Data!$I$72&amp;" LED","")&amp;
IF($U99=70,Data!$I$73&amp;" LED","")&amp;
IF($U99=71,Data!$I$74&amp;" LED","")&amp;
IF($U99=72,Data!$I$75&amp;" LED","")&amp;
IF($U99=73,Data!$I$76&amp;" LED","")&amp;
IF($U99=74,Data!$I$77&amp;" LED","")&amp;
IF($U99=75,Data!$I$78&amp;" LED","")&amp;
IF($U99=76,Data!$I$79&amp;" LED","")&amp;
IF($U99=77,Data!$I$80&amp;" LED","")&amp;
IF($U99=78,Data!$I$81&amp;" LED","")&amp;
IF($U99=79,Data!$I$82&amp;" LED","")&amp;
IF($U99=80,Data!$I$83&amp;" LED","")&amp;
IF($U99=81,Data!$I$84&amp;" LED","")&amp;
IF($U99=82,Data!$I$85&amp;" LED","")&amp;
IF($U99=83,Data!$I$86&amp;" LED","")&amp;
IF($U99=84,Data!$I$87&amp;" LED","")&amp;
IF($U99=85,Data!$I$88&amp;" LED","")&amp;
IF($U99=86,Data!$I$89&amp;" LED","")&amp;
IF($U99=87,Data!$I$90&amp;" LED","")&amp;
IF($U99=88,Data!$I$91&amp;" LED","")&amp;
IF($U99=89,Data!$I$92&amp;" LED","")&amp;
IF($U99=90,Data!$I$93&amp;" LED","")&amp;
IF($U99=91,Data!$I$94&amp;" LED","")&amp;
IF($U99=92,Data!$I$95&amp;" LED","")&amp;
IF($U99=93,Data!$I$96&amp;" LED","")&amp;
IF($U99=94,Data!$I$97&amp;" LED","")&amp;
IF($U99=95,Data!$I$98&amp;" LED","")&amp;
IF($U99=96,Data!$I$99&amp;" LED","")&amp;
IF($U99=97,Data!$I$100&amp;" LED","")&amp;
IF($U99=98,Data!$I$101&amp;" LED","")&amp;
IF($U99=99,Data!$I$102&amp;" LED","")&amp;
IF($U99=100,Data!$I1138&amp;" LED","")&amp;
IF($U99=101,Data!$I$104&amp;" LED","")&amp;
IF($U99=102,Data!$I$105&amp;" LED","")&amp;
IF($U99=103,Data!$I$106&amp;" LED","")&amp;
IF($U99=104,Data!$I$107&amp;" LED","")&amp;
IF($U99=105,Data!$I$108&amp;" LED","")&amp;
IF($U99=106,Data!$I$109&amp;" LED","")&amp;
IF($U99=107,Data!$I$110&amp;" LED","")&amp;
IF($U99=108,Data!$I$111&amp;" LED","")&amp;
IF($U99=109,Data!$I$112&amp;" LED","")&amp;
IF($U99=110,Data!$I$113&amp;" LED","")&amp;
IF($U99=111,Data!$I$114&amp;" LED","")&amp;
IF($U99=112,Data!$I$115&amp;" LED","")&amp;
IF($U99=113,Data!$I$116&amp;" LED","")&amp;
IF($U99=114,Data!$I$117&amp;" LED","")&amp;
IF($U99=115,Data!$I$118&amp;" LED","")&amp;
IF($U99=116,Data!$I$119&amp;" LED","")&amp;
IF($U99=117,Data!$I$120&amp;" LED","")&amp;
IF($U99=118,Data!$I$121&amp;" LED","")&amp;
IF($U99=119,Data!$I$122&amp;" LED","")&amp;
IF($U99=120,Data!$I$123&amp;" LED","")</f>
        <v/>
      </c>
      <c r="F99" s="42" t="str">
        <f xml:space="preserve">
IF($U99=1,Data!$J$4&amp;" lm","")&amp;
IF($U99=2,Data!$J$5&amp;" lm","")&amp;
IF($U99=3,Data!$J$6&amp;" lm","")&amp;
IF($U99=4,Data!$J$7&amp;" lm","")&amp;
IF($U99=5,Data!$J$8&amp;" lm","")&amp;
IF($U99=6,Data!$J$9&amp;" lm","")&amp;
IF($U99=7,Data!$J$10&amp;" lm","")&amp;
IF($U99=8,Data!$J$11&amp;" lm","")&amp;
IF($U99=9,Data!$J$12&amp;" lm","")&amp;
IF($U99=10,Data!$J$13&amp;" lm","")&amp;
IF($U99=11,Data!$J$14&amp;" lm","")&amp;
IF($U99=12,Data!$J$15&amp;" lm","")&amp;
IF($U99=13,Data!$J$16&amp;" lm","")&amp;
IF($U99=14,Data!$J$17&amp;" lm","")&amp;
IF($U99=15,Data!$J$18&amp;" lm","")&amp;
IF($U99=16,Data!$J$19&amp;" lm","")&amp;
IF($U99=17,Data!$J$20&amp;" lm","")&amp;
IF($U99=18,Data!$J$21&amp;" lm","")&amp;
IF($U99=19,Data!$J$22&amp;" lm","")&amp;
IF($U99=20,Data!$J$23&amp;" lm","")&amp;
IF($U99=21,Data!$J$24&amp;" lm","")&amp;
IF($U99=22,Data!$J$25&amp;" lm","")&amp;
IF($U99=23,Data!$J$26&amp;" lm","")&amp;
IF($U99=24,Data!$J$27&amp;" lm","")&amp;
IF($U99=25,Data!$J$28&amp;" lm","")&amp;
IF($U99=26,Data!$J$29&amp;" lm","")&amp;
IF($U99=27,Data!$J$30&amp;" lm","")&amp;
IF($U99=28,Data!$J$31&amp;" lm","")&amp;
IF($U99=29,Data!$J$32&amp;" lm","")&amp;
IF($U99=30,Data!$J$33&amp;" lm","")&amp;
IF($U99=31,Data!$J$34&amp;" lm","")&amp;
IF($U99=32,Data!$J$35&amp;" lm","")&amp;
IF($U99=33,Data!$J$36&amp;" lm","")&amp;
IF($U99=34,Data!$J$37&amp;" lm","")&amp;
IF($U99=35,Data!$J$38&amp;" lm","")&amp;
IF($U99=36,Data!$J$39&amp;" lm","")&amp;
IF($U99=37,Data!$J$40&amp;" lm","")&amp;
IF($U99=38,Data!$J$41&amp;" lm","")&amp;
IF($U99=39,Data!$J$42&amp;" lm","")&amp;
IF($U99=40,Data!$J$43&amp;" lm","")&amp;
IF($U99=41,Data!$J$44&amp;" lm","")&amp;
IF($U99=42,Data!$J$45&amp;" lm","")&amp;
IF($U99=43,Data!$J$46&amp;" lm","")&amp;
IF($U99=44,Data!$J$47&amp;" lm","")&amp;
IF($U99=45,Data!$J$48&amp;" lm","")&amp;
IF($U99=46,Data!$J$49&amp;" lm","")&amp;
IF($U99=47,Data!$J$50&amp;" lm","")&amp;
IF($U99=48,Data!$J$51&amp;" lm","")&amp;
IF($U99=49,Data!$J$52&amp;" lm","")&amp;
IF($U99=50,Data!$J$53&amp;" lm","")&amp;
IF($U99=51,Data!$J$54&amp;" lm","")&amp;
IF($U99=52,Data!$J$55&amp;" lm","")&amp;
IF($U99=53,Data!$J$56&amp;" lm","")&amp;
IF($U99=54,Data!$J$57&amp;" lm","")&amp;
IF($U99=55,Data!$J$58&amp;" lm","")&amp;
IF($U99=56,Data!$J$59&amp;" lm","")&amp;
IF($U99=57,Data!$J$60&amp;" lm","")&amp;
IF($U99=58,Data!$J$61&amp;" lm","")&amp;
IF($U99=59,Data!$J$62&amp;" lm","")&amp;
IF($U99=60,Data!$J$63&amp;" lm","")&amp;
IF($U99=61,Data!$J$64&amp;" lm","")&amp;
IF($U99=62,Data!$J$65&amp;" lm","")&amp;
IF($U99=63,Data!$J$66&amp;" lm","")&amp;
IF($U99=64,Data!$J$67&amp;" lm","")&amp;
IF($U99=65,Data!$J$68&amp;" lm","")&amp;
IF($U99=66,Data!$J$69&amp;" lm","")&amp;
IF($U99=67,Data!$J$70&amp;" lm","")&amp;
IF($U99=68,Data!$J$71&amp;" lm","")&amp;
IF($U99=69,Data!$J$72&amp;" lm","")&amp;
IF($U99=70,Data!$J$73&amp;" lm","")&amp;
IF($U99=71,Data!$J$74&amp;" lm","")&amp;
IF($U99=72,Data!$J$75&amp;" lm","")&amp;
IF($U99=73,Data!$J$76&amp;" lm","")&amp;
IF($U99=74,Data!$J$77&amp;" lm","")&amp;
IF($U99=75,Data!$J$78&amp;" lm","")&amp;
IF($U99=76,Data!$J$79&amp;" lm","")&amp;
IF($U99=77,Data!$J$80&amp;" lm","")&amp;
IF($U99=78,Data!$J$81&amp;" lm","")&amp;
IF($U99=79,Data!$J$82&amp;" lm","")&amp;
IF($U99=80,Data!$J$83&amp;" lm","")&amp;
IF($U99=81,Data!$J$84&amp;" lm","")&amp;
IF($U99=82,Data!$J$85&amp;" lm","")&amp;
IF($U99=83,Data!$J$86&amp;" lm","")&amp;
IF($U99=84,Data!$J$87&amp;" lm","")&amp;
IF($U99=85,Data!$J$88&amp;" lm","")&amp;
IF($U99=86,Data!$J$89&amp;" lm","")&amp;
IF($U99=87,Data!$J$90&amp;" lm","")&amp;
IF($U99=88,Data!$J$91&amp;" lm","")&amp;
IF($U99=89,Data!$J$92&amp;" lm","")&amp;
IF($U99=90,Data!$J$93&amp;" lm","")&amp;
IF($U99=91,Data!$J$94&amp;" lm","")&amp;
IF($U99=92,Data!$J$95&amp;" lm","")&amp;
IF($U99=93,Data!$J$96&amp;" lm","")&amp;
IF($U99=94,Data!$J$97&amp;" lm","")&amp;
IF($U99=95,Data!$J$98&amp;" lm","")&amp;
IF($U99=96,Data!$J$99&amp;" lm","")&amp;
IF($U99=97,Data!$J$100&amp;" lm","")&amp;
IF($U99=98,Data!$J$101&amp;" lm","")&amp;
IF($U99=99,Data!$J$102&amp;" lm","")&amp;
IF($U99=100,Data!$J$103&amp;" lm","")&amp;
IF($U99=101,Data!$J$104&amp;" lm","")&amp;
IF($U99=102,Data!$J$105&amp;" lm","")&amp;
IF($U99=103,Data!$J$106&amp;" lm","")&amp;
IF($U99=104,Data!$J$107&amp;" lm","")&amp;
IF($U99=105,Data!$J$108&amp;" lm","")&amp;
IF($U99=106,Data!$J$109&amp;" lm","")&amp;
IF($U99=107,Data!$J$110&amp;" lm","")&amp;
IF($U99=108,Data!$J$111&amp;" lm","")&amp;
IF($U99=109,Data!$J$112&amp;" lm","")&amp;
IF($U99=110,Data!$J$113&amp;" lm","")&amp;
IF($U99=111,Data!$J$114&amp;" lm","")&amp;
IF($U99=112,Data!$J$115&amp;" lm","")&amp;
IF($U99=113,Data!$J$116&amp;" lm","")&amp;
IF($U99=114,Data!$J$117&amp;" lm","")&amp;
IF($U99=115,Data!$J$118&amp;" lm","")&amp;
IF($U99=116,Data!$J$109&amp;" lm","")&amp;
IF($U99=117,Data!$J$120&amp;" lm","")&amp;
IF($U99=118,Data!$J$121&amp;" lm","")&amp;
IF($U99=119,Data!$J$122&amp;" lm","")&amp;
IF($U99=120,Data!$J$123&amp;" lm","")</f>
        <v/>
      </c>
      <c r="G99" s="43" t="str">
        <f xml:space="preserve">
IF($U99=1,Data!$H$4,"")&amp;
IF($U99=2,Data!$H$5,"")&amp;
IF($U99=3,Data!$H$6,"")&amp;
IF($U99=4,Data!$H$7,"")&amp;
IF($U99=5,Data!$H$8,"")&amp;
IF($U99=6,Data!$H$9,"")&amp;
IF($U99=7,Data!$H$10,"")&amp;
IF($U99=8,Data!$H$11,"")&amp;
IF($U99=9,Data!$H$12,"")&amp;
IF($U99=10,Data!$H$13,"")&amp;
IF($U99=11,Data!$H$14,"")&amp;
IF($U99=12,Data!$H$15,"")&amp;
IF($U99=13,Data!$H$16,"")&amp;
IF($U99=14,Data!$H$17,"")&amp;
IF($U99=15,Data!$H$18,"")&amp;
IF($U99=16,Data!$H$19,"")&amp;
IF($U99=17,Data!$H$20,"")&amp;
IF($U99=18,Data!$H$21,"")&amp;
IF($U99=19,Data!$H$22,"")&amp;
IF($U99=20,Data!$H$23,"")&amp;
IF($U99=21,Data!$H$24,"")&amp;
IF($U99=22,Data!$H$25,"")&amp;
IF($U99=23,Data!$H$26,"")&amp;
IF($U99=24,Data!$H$27,"")&amp;
IF($U99=25,Data!$H$28,"")&amp;
IF($U99=26,Data!$H$29,"")&amp;
IF($U99=27,Data!$H$30,"")&amp;
IF($U99=28,Data!$H$31,"")&amp;
IF($U99=29,Data!$H$32,"")&amp;
IF($U99=30,Data!$H$33,"")&amp;
IF($U99=31,Data!$H$34,"")&amp;
IF($U99=32,Data!$H$35,"")&amp;
IF($U99=33,Data!$H$36,"")&amp;
IF($U99=34,Data!$H$37,"")&amp;
IF($U99=35,Data!$H$38,"")&amp;
IF($U99=36,Data!$H$39,"")&amp;
IF($U99=37,Data!$H$40,"")&amp;
IF($U99=38,Data!$H$41,"")&amp;
IF($U99=39,Data!$H$42,"")&amp;
IF($U99=40,Data!$H$43,"")&amp;
IF($U99=41,Data!$H$44,"")&amp;
IF($U99=42,Data!$H$45,"")&amp;
IF($U99=43,Data!$H$46,"")&amp;
IF($U99=44,Data!$H$47,"")&amp;
IF($U99=45,Data!$H$48,"")&amp;
IF($U99=46,Data!$H$49,"")&amp;
IF($U99=47,Data!$H$50,"")&amp;
IF($U99=48,Data!$H$51,"")&amp;
IF($U99=49,Data!$H$52,"")&amp;
IF($U99=50,Data!$H$53,"")&amp;
IF($U99=51,Data!$H$54,"")&amp;
IF($U99=52,Data!$H$55,"")&amp;
IF($U99=53,Data!$H$56,"")&amp;
IF($U99=54,Data!$H$57,"")&amp;
IF($U99=55,Data!$H$58,"")&amp;
IF($U99=56,Data!$H$59,"")&amp;
IF($U99=57,Data!$H$60,"")&amp;
IF($U99=58,Data!$H$61,"")&amp;
IF($U99=59,Data!$H$62,"")&amp;
IF($U99=60,Data!$H$63,"")&amp;
IF($U99=61,Data!$H$64,"")&amp;
IF($U99=62,Data!$H$65,"")&amp;
IF($U99=63,Data!$H$66,"")&amp;
IF($U99=64,Data!$H$67,"")&amp;
IF($U99=65,Data!$H$68,"")&amp;
IF($U99=66,Data!$H$69,"")&amp;
IF($U99=67,Data!$H$70,"")&amp;
IF($U99=68,Data!$H$71,"")&amp;
IF($U99=69,Data!$H$72,"")&amp;
IF($U99=70,Data!$H$73,"")&amp;
IF($U99=71,Data!$H$74,"")&amp;
IF($U99=72,Data!$H$75,"")&amp;
IF($U99=73,Data!$H$76,"")&amp;
IF($U99=74,Data!$H$77,"")&amp;
IF($U99=75,Data!$H$78,"")&amp;
IF($U99=76,Data!$H$79,"")&amp;
IF($U99=77,Data!$H$80,"")&amp;
IF($U99=78,Data!$H$81,"")&amp;
IF($U99=79,Data!$H$82,"")&amp;
IF($U99=80,Data!$H$83,"")&amp;
IF($U99=81,Data!$H$84,"")&amp;
IF($U99=82,Data!$H$85,"")&amp;
IF($U99=83,Data!$H$86,"")&amp;
IF($U99=84,Data!$H$87,"")&amp;
IF($U99=85,Data!$H$88,"")&amp;
IF($U99=86,Data!$H$89,"")&amp;
IF($U99=87,Data!$H$90,"")&amp;
IF($U99=88,Data!$H$91,"")&amp;
IF($U99=89,Data!$H$92,"")&amp;
IF($U99=90,Data!$H$93,"")&amp;
IF($U99=91,Data!$H$94,"")&amp;
IF($U99=92,Data!$H$95,"")&amp;
IF($U99=93,Data!$H$96,"")&amp;
IF($U99=94,Data!$H$97,"")&amp;
IF($U99=95,Data!$H$98,"")&amp;
IF($U99=96,Data!$H$99,"")&amp;
IF($U99=97,Data!$H$100,"")&amp;
IF($U99=98,Data!$H$101,"")&amp;
IF($U99=99,Data!$H$102,"")&amp;
IF($U99=100,Data!$H$103,"")&amp;
IF($U99=101,Data!$H$104,"")&amp;
IF($U99=102,Data!$H$105,"")&amp;
IF($U99=103,Data!$H$106,"")&amp;
IF($U99=104,Data!$H$107,"")&amp;
IF($U99=105,Data!$H$108,"")&amp;
IF($U99=106,Data!$H$109,"")&amp;
IF($U99=107,Data!$H$110,"")&amp;
IF($U99=108,Data!$H$111,"")&amp;
IF($U99=109,Data!$H$112,"")&amp;
IF($U99=110,Data!$H$113,"")&amp;
IF($U99=111,Data!$H$114,"")&amp;
IF($U99=112,Data!$H$115,"")&amp;
IF($U99=113,Data!$H$116,"")&amp;
IF($U99=114,Data!$H$117,"")&amp;
IF($U99=115,Data!$H$118,"")&amp;
IF($U99=116,Data!$H$119,"")&amp;
IF($U99=117,Data!$H$120,"")&amp;
IF($U99=118,Data!$H$121,"")&amp;
IF($U99=119,Data!$H$122,"")&amp;
IF($U99=120,Data!$H$123,"")</f>
        <v/>
      </c>
      <c r="H99" s="44" t="str">
        <f>IF($U99=1,Data!$V$4&amp;" W","")&amp;
IF($U99=2,Data!$V$5&amp;" W","")&amp;
IF($U99=3,Data!$V$6&amp;" W","")&amp;
IF($U99=4,Data!$V$7&amp;" W","")&amp;
IF($U99=5,Data!$V$8&amp;" W","")&amp;
IF($U99=6,Data!$V$9&amp;" W","")&amp;
IF($U99=7,Data!$V$10&amp;" W","")&amp;
IF($U99=8,Data!$V$11&amp;" W","")&amp;
IF($U99=9,Data!$V$12&amp;" W","")&amp;
IF($U99=10,Data!$V$13&amp;" W","")&amp;
IF($U99=11,Data!$V$14&amp;" W","")&amp;
IF($U99=12,Data!$V$15&amp;" W","")&amp;
IF($U99=13,Data!$V$16&amp;" W","")&amp;
IF($U99=14,Data!$V$17&amp;" W","")&amp;
IF($U99=15,Data!$V$18&amp;" W","")&amp;
IF($U99=16,Data!$V$19&amp;" W","")&amp;
IF($U99=17,Data!$V$20&amp;" W","")&amp;
IF($U99=18,Data!$V$21&amp;" W","")&amp;
IF($U99=19,Data!$V$22&amp;" W","")&amp;
IF($U99=20,Data!$V$23&amp;" W","")&amp;
IF($U99=21,Data!$V$24&amp;" W","")&amp;
IF($U99=22,Data!$V$25&amp;" W","")&amp;
IF($U99=23,Data!$V$26&amp;" W","")&amp;
IF($U99=24,Data!$V$27&amp;" W","")&amp;
IF($U99=25,Data!$V$28&amp;" W","")&amp;
IF($U99=26,Data!$V$29&amp;" W","")&amp;
IF($U99=27,Data!$V$30&amp;" W","")&amp;
IF($U99=28,Data!$V$31&amp;" W","")&amp;
IF($U99=29,Data!$V$32&amp;" W","")&amp;
IF($U99=30,Data!$V$33&amp;" W","")&amp;
IF($U99=31,Data!$V$34&amp;" W","")&amp;
IF($U99=32,Data!$V$35&amp;" W","")&amp;
IF($U99=33,Data!$V$36&amp;" W","")&amp;
IF($U99=34,Data!$V$37&amp;" W","")&amp;
IF($U99=35,Data!$V$38&amp;" W","")&amp;
IF($U99=36,Data!$V$39&amp;" W","")&amp;
IF($U99=37,Data!$V$40&amp;" W","")&amp;
IF($U99=38,Data!$V$41&amp;" W","")&amp;
IF($U99=39,Data!$V$42&amp;" W","")&amp;
IF($U99=40,Data!$V$43&amp;" W","")&amp;
IF($U99=41,Data!$V$44&amp;" W","")&amp;
IF($U99=42,Data!$V$45&amp;" W","")&amp;
IF($U99=43,Data!$V$46&amp;" W","")&amp;
IF($U99=44,Data!$V$47&amp;" W","")&amp;
IF($U99=45,Data!$V$48&amp;" W","")&amp;
IF($U99=46,Data!$V$49&amp;" W","")&amp;
IF($U99=47,Data!$V$50&amp;" W","")&amp;
IF($U99=48,Data!$V$51&amp;" W","")&amp;
IF($U99=49,Data!$V$52&amp;" W","")&amp;
IF($U99=50,Data!$V$53&amp;" W","")&amp;
IF($U99=51,Data!$V$54&amp;" W","")&amp;
IF($U99=52,Data!$V$55&amp;" W","")&amp;
IF($U99=53,Data!$V$56&amp;" W","")&amp;
IF($U99=54,Data!$V$57&amp;" W","")&amp;
IF($U99=55,Data!$V$58&amp;" W","")&amp;
IF($U99=56,Data!$V$59&amp;" W","")&amp;
IF($U99=57,Data!$V$60&amp;" W","")&amp;
IF($U99=58,Data!$V$61&amp;" W","")&amp;
IF($U99=59,Data!$V$62&amp;" W","")&amp;
IF($U99=60,Data!$V$63&amp;" W","")&amp;
IF($U99=61,Data!$V$64&amp;" W","")&amp;
IF($U99=62,Data!$V$65&amp;" W","")&amp;
IF($U99=63,Data!$V$66&amp;" W","")&amp;
IF($U99=64,Data!$V$67&amp;" W","")&amp;
IF($U99=65,Data!$V$68&amp;" W","")&amp;
IF($U99=66,Data!$V$69&amp;" W","")&amp;
IF($U99=67,Data!$V$70&amp;" W","")&amp;
IF($U99=68,Data!$V$71&amp;" W","")&amp;
IF($U99=69,Data!$V$72&amp;" W","")&amp;
IF($U99=70,Data!$V$73&amp;" W","")&amp;
IF($U99=71,Data!$V$74&amp;" W","")&amp;
IF($U99=72,Data!$V$75&amp;" W","")&amp;
IF($U99=73,Data!$V$76&amp;" W","")&amp;
IF($U99=74,Data!$V$77&amp;" W","")&amp;
IF($U99=75,Data!$V$78&amp;" W","")&amp;
IF($U99=76,Data!$V$79&amp;" W","")&amp;
IF($U99=77,Data!$V$80&amp;" W","")&amp;
IF($U99=78,Data!$V$81&amp;" W","")&amp;
IF($U99=79,Data!$V$82&amp;" W","")&amp;
IF($U99=80,Data!$V$83&amp;" W","")&amp;
IF($U99=81,Data!$V$84&amp;" W","")&amp;
IF($U99=82,Data!$V$85&amp;" W","")&amp;
IF($U99=83,Data!$V$86&amp;" W","")&amp;
IF($U99=84,Data!$V$87&amp;" W","")&amp;
IF($U99=85,Data!$V$88&amp;" W","")&amp;
IF($U99=86,Data!$V$89&amp;" W","")&amp;
IF($U99=87,Data!$V$90&amp;" W","")&amp;
IF($U99=88,Data!$V$91&amp;" W","")&amp;
IF($U99=89,Data!$V$92&amp;" W","")&amp;
IF($U99=90,Data!$V$93&amp;" W","")&amp;
IF($U99=91,Data!$V$94&amp;" W","")&amp;
IF($U99=92,Data!$V$95&amp;" W","")&amp;
IF($U99=93,Data!$V$96&amp;" W","")&amp;
IF($U99=94,Data!$V$97&amp;" W","")&amp;
IF($U99=95,Data!$V$98&amp;" W","")&amp;
IF($U99=96,Data!$V$99&amp;" W","")&amp;
IF($U99=97,Data!$V$100&amp;" W","")&amp;
IF($U99=98,Data!$V$101&amp;" W","")&amp;
IF($U99=99,Data!$V$102&amp;" W","")&amp;
IF($U99=100,Data!$V$103&amp;" W","")&amp;
IF($U99=101,Data!$V199&amp;" W","")&amp;
IF($U99=102,Data!$V$105&amp;" W","")&amp;
IF($U99=103,Data!$V$106&amp;" W","")&amp;
IF($U99=104,Data!$V$107&amp;" W","")&amp;
IF($U99=105,Data!$V$108&amp;" W","")&amp;
IF($U99=106,Data!$V$109&amp;" W","")&amp;
IF($U99=107,Data!$V$110&amp;" W","")&amp;
IF($U99=108,Data!$V$111&amp;" W","")&amp;
IF($U99=109,Data!$V$112&amp;" W","")&amp;
IF($U99=110,Data!$V$113&amp;" W","")&amp;
IF($U99=111,Data!$V$114&amp;" W","")&amp;
IF($U99=112,Data!$V$115&amp;" W","")&amp;
IF($U99=113,Data!$V$116&amp;" W","")&amp;
IF($U99=114,Data!$V$117&amp;" W","")&amp;
IF($U99=115,Data!$V$118&amp;" W","")&amp;
IF($U99=116,Data!$V$119&amp;" W","")&amp;
IF($U99=117,Data!$V$120&amp;" W","")&amp;
IF($U99=118,Data!$V$121&amp;" W","")&amp;
IF($U99=119,Data!$V$122&amp;" W","")&amp;
IF($U99=120,Data!$V$123&amp;" W","")</f>
        <v/>
      </c>
      <c r="I99" s="42" t="str">
        <f>IF($U99=1,Data!$W$4&amp;" W","")&amp;
IF($U99=2,Data!$W$5&amp;" W","")&amp;
IF($U99=3,Data!$W$6&amp;" W","")&amp;
IF($U99=4,Data!$W$7&amp;" W","")&amp;
IF($U99=5,Data!$W$8&amp;" W","")&amp;
IF($U99=6,Data!$W$9&amp;" W","")&amp;
IF($U99=7,Data!$W$10&amp;" W","")&amp;
IF($U99=8,Data!$W$11&amp;" W","")&amp;
IF($U99=9,Data!$W$12&amp;" W","")&amp;
IF($U99=10,Data!$W$13&amp;" W","")&amp;
IF($U99=11,Data!$W$14&amp;" W","")&amp;
IF($U99=12,Data!$W$15&amp;" W","")&amp;
IF($U99=13,Data!$W$16&amp;" W","")&amp;
IF($U99=14,Data!$W$17&amp;" W","")&amp;
IF($U99=15,Data!$W$18&amp;" W","")&amp;
IF($U99=16,Data!$W$19&amp;" W","")&amp;
IF($U99=17,Data!$W$20&amp;" W","")&amp;
IF($U99=18,Data!$W$21&amp;" W","")&amp;
IF($U99=19,Data!$W$22&amp;" W","")&amp;
IF($U99=20,Data!$W$23&amp;" W","")&amp;
IF($U99=21,Data!$W$24&amp;" W","")&amp;
IF($U99=22,Data!$W$25&amp;" W","")&amp;
IF($U99=23,Data!$W$26&amp;" W","")&amp;
IF($U99=24,Data!$W$27&amp;" W","")&amp;
IF($U99=25,Data!$W$28&amp;" W","")&amp;
IF($U99=26,Data!$W$29&amp;" W","")&amp;
IF($U99=27,Data!$W$30&amp;" W","")&amp;
IF($U99=28,Data!$W$31&amp;" W","")&amp;
IF($U99=29,Data!$W$32&amp;" W","")&amp;
IF($U99=30,Data!$W$33&amp;" W","")&amp;
IF($U99=31,Data!$W$34&amp;" W","")&amp;
IF($U99=32,Data!$W$35&amp;" W","")&amp;
IF($U99=33,Data!$W$36&amp;" W","")&amp;
IF($U99=34,Data!$W$37&amp;" W","")&amp;
IF($U99=35,Data!$W$38&amp;" W","")&amp;
IF($U99=36,Data!$W$39&amp;" W","")&amp;
IF($U99=37,Data!$W$40&amp;" W","")&amp;
IF($U99=38,Data!$W$41&amp;" W","")&amp;
IF($U99=39,Data!$W$42&amp;" W","")&amp;
IF($U99=40,Data!$W$43&amp;" W","")&amp;
IF($U99=41,Data!$W$44&amp;" W","")&amp;
IF($U99=42,Data!$W$45&amp;" W","")&amp;
IF($U99=43,Data!$W$46&amp;" W","")&amp;
IF($U99=44,Data!$W$47&amp;" W","")&amp;
IF($U99=45,Data!$W$48&amp;" W","")&amp;
IF($U99=46,Data!$W$49&amp;" W","")&amp;
IF($U99=47,Data!$W$50&amp;" W","")&amp;
IF($U99=48,Data!$W$51&amp;" W","")&amp;
IF($U99=49,Data!$W$52&amp;" W","")&amp;
IF($U99=50,Data!$W$53&amp;" W","")&amp;
IF($U99=51,Data!$W$54&amp;" W","")&amp;
IF($U99=52,Data!$W$55&amp;" W","")&amp;
IF($U99=53,Data!$W$56&amp;" W","")&amp;
IF($U99=54,Data!$W$57&amp;" W","")&amp;
IF($U99=55,Data!$W$58&amp;" W","")&amp;
IF($U99=56,Data!$W$59&amp;" W","")&amp;
IF($U99=57,Data!$W$60&amp;" W","")&amp;
IF($U99=58,Data!$W$61&amp;" W","")&amp;
IF($U99=59,Data!$W$62&amp;" W","")&amp;
IF($U99=60,Data!$W$63&amp;" W","")&amp;
IF($U99=61,Data!$W$64&amp;" W","")&amp;
IF($U99=62,Data!$W$65&amp;" W","")&amp;
IF($U99=63,Data!$W$66&amp;" W","")&amp;
IF($U99=64,Data!$W$67&amp;" W","")&amp;
IF($U99=65,Data!$W$68&amp;" W","")&amp;
IF($U99=66,Data!$W$69&amp;" W","")&amp;
IF($U99=67,Data!$W$70&amp;" W","")&amp;
IF($U99=68,Data!$W$71&amp;" W","")&amp;
IF($U99=69,Data!$W$72&amp;" W","")&amp;
IF($U99=70,Data!$W$73&amp;" W","")&amp;
IF($U99=71,Data!$W$74&amp;" W","")&amp;
IF($U99=72,Data!$W$75&amp;" W","")&amp;
IF($U99=73,Data!$W$76&amp;" W","")&amp;
IF($U99=74,Data!$W$77&amp;" W","")&amp;
IF($U99=75,Data!$W$78&amp;" W","")&amp;
IF($U99=76,Data!$W$79&amp;" W","")&amp;
IF($U99=77,Data!$W$80&amp;" W","")&amp;
IF($U99=78,Data!$W$81&amp;" W","")&amp;
IF($U99=79,Data!$W$82&amp;" W","")&amp;
IF($U99=80,Data!$W$83&amp;" W","")&amp;
IF($U99=81,Data!$W$84&amp;" W","")&amp;
IF($U99=82,Data!$W$85&amp;" W","")&amp;
IF($U99=83,Data!$W$86&amp;" W","")&amp;
IF($U99=84,Data!$W$87&amp;" W","")&amp;
IF($U99=85,Data!$W$88&amp;" W","")&amp;
IF($U99=86,Data!$W$89&amp;" W","")&amp;
IF($U99=87,Data!$W$90&amp;" W","")&amp;
IF($U99=88,Data!$W$91&amp;" W","")&amp;
IF($U99=89,Data!$W$92&amp;" W","")&amp;
IF($U99=90,Data!$W$93&amp;" W","")&amp;
IF($U99=91,Data!$W$94&amp;" W","")&amp;
IF($U99=92,Data!$W$95&amp;" W","")&amp;
IF($U99=93,Data!$W$96&amp;" W","")&amp;
IF($U99=94,Data!$W$97&amp;" W","")&amp;
IF($U99=95,Data!$W$98&amp;" W","")&amp;
IF($U99=96,Data!$W$99&amp;" W","")&amp;
IF($U99=97,Data!$W$100&amp;" W","")&amp;
IF($U99=98,Data!$W$101&amp;" W","")&amp;
IF($U99=99,Data!$W$102&amp;" W","")&amp;
IF($U99=100,Data!$W$103&amp;" W","")&amp;
IF($U99=101,Data!$V199&amp;" W","")&amp;
IF($U99=102,Data!$W$105&amp;" W","")&amp;
IF($U99=103,Data!$W$106&amp;" W","")&amp;
IF($U99=104,Data!$W$107&amp;" W","")&amp;
IF($U99=105,Data!$W$108&amp;" W","")&amp;
IF($U99=106,Data!$W$109&amp;" W","")&amp;
IF($U99=107,Data!$W$110&amp;" W","")&amp;
IF($U99=108,Data!$W$111&amp;" W","")&amp;
IF($U99=109,Data!$W$112&amp;" W","")&amp;
IF($U99=110,Data!$W$113&amp;" W","")&amp;
IF($U99=111,Data!$W$114&amp;" W","")&amp;
IF($U99=112,Data!$W$115&amp;" W","")&amp;
IF($U99=113,Data!$W$116&amp;" W","")&amp;
IF($U99=114,Data!$W$117&amp;" W","")&amp;
IF($U99=115,Data!$W$118&amp;" W","")&amp;
IF($U99=116,Data!$W$119&amp;" W","")&amp;
IF($U99=117,Data!$W$120&amp;" W","")&amp;
IF($U99=118,Data!$W$121&amp;" W","")&amp;
IF($U99=119,Data!$W$122&amp;" W","")&amp;
IF($U99=120,Data!$W$123&amp;" W","")</f>
        <v/>
      </c>
      <c r="J99" s="44" t="str">
        <f>IF($U99=1,Data!$X$4&amp;" W","")&amp;
IF($U99=2,Data!$X$5&amp;" W","")&amp;
IF($U99=3,Data!$X$6&amp;" W","")&amp;
IF($U99=4,Data!$X$7&amp;" W","")&amp;
IF($U99=5,Data!$X$8&amp;" W","")&amp;
IF($U99=6,Data!$X$9&amp;" W","")&amp;
IF($U99=7,Data!$X$10&amp;" W","")&amp;
IF($U99=8,Data!$X$11&amp;" W","")&amp;
IF($U99=9,Data!$X$12&amp;" W","")&amp;
IF($U99=10,Data!$X$13&amp;" W","")&amp;
IF($U99=11,Data!$X$14&amp;" W","")&amp;
IF($U99=12,Data!$X$15&amp;" W","")&amp;
IF($U99=13,Data!$X$16&amp;" W","")&amp;
IF($U99=14,Data!$X$17&amp;" W","")&amp;
IF($U99=15,Data!$X$18&amp;" W","")&amp;
IF($U99=16,Data!$X$19&amp;" W","")&amp;
IF($U99=17,Data!$X$20&amp;" W","")&amp;
IF($U99=18,Data!$X$21&amp;" W","")&amp;
IF($U99=19,Data!$X$22&amp;" W","")&amp;
IF($U99=20,Data!$X$23&amp;" W","")&amp;
IF($U99=21,Data!$X$24&amp;" W","")&amp;
IF($U99=22,Data!$X$25&amp;" W","")&amp;
IF($U99=23,Data!$X$26&amp;" W","")&amp;
IF($U99=24,Data!$X$27&amp;" W","")&amp;
IF($U99=25,Data!$X$28&amp;" W","")&amp;
IF($U99=26,Data!$X$29&amp;" W","")&amp;
IF($U99=27,Data!$X$30&amp;" W","")&amp;
IF($U99=28,Data!$X$31&amp;" W","")&amp;
IF($U99=29,Data!$X$32&amp;" W","")&amp;
IF($U99=30,Data!$X$33&amp;" W","")&amp;
IF($U99=31,Data!$X$34&amp;" W","")&amp;
IF($U99=32,Data!$X$35&amp;" W","")&amp;
IF($U99=33,Data!$X$36&amp;" W","")&amp;
IF($U99=34,Data!$X$37&amp;" W","")&amp;
IF($U99=35,Data!$X$38&amp;" W","")&amp;
IF($U99=36,Data!$X$39&amp;" W","")&amp;
IF($U99=37,Data!$X$40&amp;" W","")&amp;
IF($U99=38,Data!$X$41&amp;" W","")&amp;
IF($U99=39,Data!$X$42&amp;" W","")&amp;
IF($U99=40,Data!$X$43&amp;" W","")&amp;
IF($U99=41,Data!$X$44&amp;" W","")&amp;
IF($U99=42,Data!$X$45&amp;" W","")&amp;
IF($U99=43,Data!$X$46&amp;" W","")&amp;
IF($U99=44,Data!$X$47&amp;" W","")&amp;
IF($U99=45,Data!$X$48&amp;" W","")&amp;
IF($U99=46,Data!$X$49&amp;" W","")&amp;
IF($U99=47,Data!$X$50&amp;" W","")&amp;
IF($U99=48,Data!$X$51&amp;" W","")&amp;
IF($U99=49,Data!$X$52&amp;" W","")&amp;
IF($U99=50,Data!$X$53&amp;" W","")&amp;
IF($U99=51,Data!$X$54&amp;" W","")&amp;
IF($U99=52,Data!$X$55&amp;" W","")&amp;
IF($U99=53,Data!$X$56&amp;" W","")&amp;
IF($U99=54,Data!$X$57&amp;" W","")&amp;
IF($U99=55,Data!$X$58&amp;" W","")&amp;
IF($U99=56,Data!$X$59&amp;" W","")&amp;
IF($U99=57,Data!$X$60&amp;" W","")&amp;
IF($U99=58,Data!$X$61&amp;" W","")&amp;
IF($U99=59,Data!$X$62&amp;" W","")&amp;
IF($U99=60,Data!$X$63&amp;" W","")&amp;
IF($U99=61,Data!$X$64&amp;" W","")&amp;
IF($U99=62,Data!$X$65&amp;" W","")&amp;
IF($U99=63,Data!$X$66&amp;" W","")&amp;
IF($U99=64,Data!$X$67&amp;" W","")&amp;
IF($U99=65,Data!$X$68&amp;" W","")&amp;
IF($U99=66,Data!$X$69&amp;" W","")&amp;
IF($U99=67,Data!$X$70&amp;" W","")&amp;
IF($U99=68,Data!$X$71&amp;" W","")&amp;
IF($U99=69,Data!$X$72&amp;" W","")&amp;
IF($U99=70,Data!$X$73&amp;" W","")&amp;
IF($U99=71,Data!$X$74&amp;" W","")&amp;
IF($U99=72,Data!$X$75&amp;" W","")&amp;
IF($U99=73,Data!$X$76&amp;" W","")&amp;
IF($U99=74,Data!$X$77&amp;" W","")&amp;
IF($U99=75,Data!$X$78&amp;" W","")&amp;
IF($U99=76,Data!$X$79&amp;" W","")&amp;
IF($U99=77,Data!$X$80&amp;" W","")&amp;
IF($U99=78,Data!$X$81&amp;" W","")&amp;
IF($U99=79,Data!$X$82&amp;" W","")&amp;
IF($U99=80,Data!$X$83&amp;" W","")&amp;
IF($U99=81,Data!$X$84&amp;" W","")&amp;
IF($U99=82,Data!$X$85&amp;" W","")&amp;
IF($U99=83,Data!$X$86&amp;" W","")&amp;
IF($U99=84,Data!$X$87&amp;" W","")&amp;
IF($U99=85,Data!$X$88&amp;" W","")&amp;
IF($U99=86,Data!$X$89&amp;" W","")&amp;
IF($U99=87,Data!$X$90&amp;" W","")&amp;
IF($U99=88,Data!$X$91&amp;" W","")&amp;
IF($U99=89,Data!$X$92&amp;" W","")&amp;
IF($U99=90,Data!$X$93&amp;" W","")&amp;
IF($U99=91,Data!$X$94&amp;" W","")&amp;
IF($U99=92,Data!$X$95&amp;" W","")&amp;
IF($U99=93,Data!$X$96&amp;" W","")&amp;
IF($U99=94,Data!$X$97&amp;" W","")&amp;
IF($U99=95,Data!$X$98&amp;" W","")&amp;
IF($U99=96,Data!$X$99&amp;" W","")&amp;
IF($U99=97,Data!$X$100&amp;" W","")&amp;
IF($U99=98,Data!$X$101&amp;" W","")&amp;
IF($U99=99,Data!$X$102&amp;" W","")&amp;
IF($U99=100,Data!$X$103&amp;" W","")&amp;
IF($U99=101,Data!$X$104&amp;" W","")&amp;
IF($U99=102,Data!$X$105&amp;" W","")&amp;
IF($U99=103,Data!$X$106&amp;" W","")&amp;
IF($U99=104,Data!$X$107&amp;" W","")&amp;
IF($U99=105,Data!$X$108&amp;" W","")&amp;
IF($U99=106,Data!$X$109&amp;" W","")&amp;
IF($U99=107,Data!$X$110&amp;" W","")&amp;
IF($U99=108,Data!$X$111&amp;" W","")&amp;
IF($U99=109,Data!$X$112&amp;" W","")&amp;
IF($U99=110,Data!$X$113&amp;" W","")&amp;
IF($U99=111,Data!$X$114&amp;" W","")&amp;
IF($U99=112,Data!$X$115&amp;" W","")&amp;
IF($U99=113,Data!$X$116&amp;" W","")&amp;
IF($U99=114,Data!$X$117&amp;" W","")&amp;
IF($U99=115,Data!$X$118&amp;" W","")&amp;
IF($U99=116,Data!$X$119&amp;" W","")&amp;
IF($U99=117,Data!$X$120&amp;" W","")&amp;
IF($U99=118,Data!$X$121&amp;" W","")&amp;
IF($U99=119,Data!$X$122&amp;" W","")&amp;
IF($U99=120,Data!$X$123&amp;" W","")</f>
        <v/>
      </c>
      <c r="K99" s="238" t="str">
        <f>IF($U99=1,Data!$Y$4&amp;" W","")&amp;
IF($U99=2,Data!$Y$5&amp;" W","")&amp;
IF($U99=3,Data!$Y$6&amp;" W","")&amp;
IF($U99=4,Data!$Y$7&amp;" W","")&amp;
IF($U99=5,Data!$Y$8&amp;" W","")&amp;
IF($U99=6,Data!$Y$9&amp;" W","")&amp;
IF($U99=7,Data!$Y$10&amp;" W","")&amp;
IF($U99=8,Data!$Y$11&amp;" W","")&amp;
IF($U99=9,Data!$Y$12&amp;" W","")&amp;
IF($U99=10,Data!$Y$13&amp;" W","")&amp;
IF($U99=11,Data!$Y$14&amp;" W","")&amp;
IF($U99=12,Data!$Y$15&amp;" W","")&amp;
IF($U99=13,Data!$Y$16&amp;" W","")&amp;
IF($U99=14,Data!$Y$17&amp;" W","")&amp;
IF($U99=15,Data!$Y$18&amp;" W","")&amp;
IF($U99=16,Data!$Y$19&amp;" W","")&amp;
IF($U99=17,Data!$Y$20&amp;" W","")&amp;
IF($U99=18,Data!$Y$21&amp;" W","")&amp;
IF($U99=19,Data!$Y$22&amp;" W","")&amp;
IF($U99=20,Data!$Y$23&amp;" W","")&amp;
IF($U99=21,Data!$Y$24&amp;" W","")&amp;
IF($U99=22,Data!$Y$25&amp;" W","")&amp;
IF($U99=23,Data!$Y$26&amp;" W","")&amp;
IF($U99=24,Data!$Y$27&amp;" W","")&amp;
IF($U99=25,Data!$Y$28&amp;" W","")&amp;
IF($U99=26,Data!$Y$29&amp;" W","")&amp;
IF($U99=27,Data!$Y$30&amp;" W","")&amp;
IF($U99=28,Data!$Y$31&amp;" W","")&amp;
IF($U99=29,Data!$Y$32&amp;" W","")&amp;
IF($U99=30,Data!$Y$33&amp;" W","")&amp;
IF($U99=31,Data!$Y$34&amp;" W","")&amp;
IF($U99=32,Data!$Y$35&amp;" W","")&amp;
IF($U99=33,Data!$Y$36&amp;" W","")&amp;
IF($U99=34,Data!$Y$37&amp;" W","")&amp;
IF($U99=35,Data!$Y$38&amp;" W","")&amp;
IF($U99=36,Data!$Y$39&amp;" W","")&amp;
IF($U99=37,Data!$Y$40&amp;" W","")&amp;
IF($U99=38,Data!$Y$41&amp;" W","")&amp;
IF($U99=39,Data!$Y$42&amp;" W","")&amp;
IF($U99=40,Data!$Y$43&amp;" W","")&amp;
IF($U99=41,Data!$Y$44&amp;" W","")&amp;
IF($U99=42,Data!$Y$45&amp;" W","")&amp;
IF($U99=43,Data!$Y$46&amp;" W","")&amp;
IF($U99=44,Data!$Y$47&amp;" W","")&amp;
IF($U99=45,Data!$Y$48&amp;" W","")&amp;
IF($U99=46,Data!$Y$49&amp;" W","")&amp;
IF($U99=47,Data!$Y$50&amp;" W","")&amp;
IF($U99=48,Data!$Y$51&amp;" W","")&amp;
IF($U99=49,Data!$Y$52&amp;" W","")&amp;
IF($U99=50,Data!$Y$53&amp;" W","")&amp;
IF($U99=51,Data!$Y$54&amp;" W","")&amp;
IF($U99=52,Data!$Y$55&amp;" W","")&amp;
IF($U99=53,Data!$Y$56&amp;" W","")&amp;
IF($U99=54,Data!$Y$57&amp;" W","")&amp;
IF($U99=55,Data!$Y$58&amp;" W","")&amp;
IF($U99=56,Data!$Y$59&amp;" W","")&amp;
IF($U99=57,Data!$Y$60&amp;" W","")&amp;
IF($U99=58,Data!$Y$61&amp;" W","")&amp;
IF($U99=59,Data!$Y$62&amp;" W","")&amp;
IF($U99=60,Data!$Y$63&amp;" W","")&amp;
IF($U99=61,Data!$Y$64&amp;" W","")&amp;
IF($U99=62,Data!$Y$65&amp;" W","")&amp;
IF($U99=63,Data!$Y$66&amp;" W","")&amp;
IF($U99=64,Data!$Y$67&amp;" W","")&amp;
IF($U99=65,Data!$Y$68&amp;" W","")&amp;
IF($U99=66,Data!$Y$69&amp;" W","")&amp;
IF($U99=67,Data!$Y$70&amp;" W","")&amp;
IF($U99=68,Data!$Y$71&amp;" W","")&amp;
IF($U99=69,Data!$Y$72&amp;" W","")&amp;
IF($U99=70,Data!$Y$73&amp;" W","")&amp;
IF($U99=71,Data!$Y$74&amp;" W","")&amp;
IF($U99=72,Data!$Y$75&amp;" W","")&amp;
IF($U99=73,Data!$Y$76&amp;" W","")&amp;
IF($U99=74,Data!$Y$77&amp;" W","")&amp;
IF($U99=75,Data!$Y$78&amp;" W","")&amp;
IF($U99=76,Data!$Y$79&amp;" W","")&amp;
IF($U99=77,Data!$Y$80&amp;" W","")&amp;
IF($U99=78,Data!$Y$81&amp;" W","")&amp;
IF($U99=79,Data!$Y$82&amp;" W","")&amp;
IF($U99=80,Data!$Y$83&amp;" W","")&amp;
IF($U99=81,Data!$Y$84&amp;" W","")&amp;
IF($U99=82,Data!$Y$85&amp;" W","")&amp;
IF($U99=83,Data!$Y$86&amp;" W","")&amp;
IF($U99=84,Data!$Y$87&amp;" W","")&amp;
IF($U99=85,Data!$Y$88&amp;" W","")&amp;
IF($U99=86,Data!$Y$89&amp;" W","")&amp;
IF($U99=87,Data!$Y$90&amp;" W","")&amp;
IF($U99=88,Data!$Y$91&amp;" W","")&amp;
IF($U99=89,Data!$Y$92&amp;" W","")&amp;
IF($U99=90,Data!$Y$93&amp;" W","")&amp;
IF($U99=91,Data!$Y$94&amp;" W","")&amp;
IF($U99=92,Data!$Y$95&amp;" W","")&amp;
IF($U99=93,Data!$Y$96&amp;" W","")&amp;
IF($U99=94,Data!$Y$97&amp;" W","")&amp;
IF($U99=95,Data!$Y$98&amp;" W","")&amp;
IF($U99=96,Data!$Y$99&amp;" W","")&amp;
IF($U99=97,Data!$Y$100&amp;" W","")&amp;
IF($U99=98,Data!$Y$101&amp;" W","")&amp;
IF($U99=99,Data!$Y$102&amp;" W","")&amp;
IF($U99=100,Data!$Y$103&amp;" W","")&amp;
IF($U99=101,Data!$Y$104&amp;" W","")&amp;
IF($U99=102,Data!$Y$105&amp;" W","")&amp;
IF($U99=103,Data!$Y$106&amp;" W","")&amp;
IF($U99=104,Data!$Y$107&amp;" W","")&amp;
IF($U99=105,Data!$Y$108&amp;" W","")&amp;
IF($U99=106,Data!$Y$109&amp;" W","")&amp;
IF($U99=107,Data!$Y$110&amp;" W","")&amp;
IF($U99=108,Data!$Y$111&amp;" W","")&amp;
IF($U99=109,Data!$Y$112&amp;" W","")&amp;
IF($U99=110,Data!$Y$113&amp;" W","")&amp;
IF($U99=111,Data!$Y$114&amp;" W","")&amp;
IF($U99=112,Data!$Y$115&amp;" W","")&amp;
IF($U99=113,Data!$Y$116&amp;" W","")&amp;
IF($U99=114,Data!$Y$117&amp;" W","")&amp;
IF($U99=115,Data!$Y$118&amp;" W","")&amp;
IF($U99=116,Data!$Y$119&amp;" W","")&amp;
IF($U99=117,Data!$Y$120&amp;" W","")&amp;
IF($U99=118,Data!$Y$121&amp;" W","")&amp;
IF($U99=119,Data!$Y$122&amp;" W","")&amp;
IF($U99=120,Data!$Y$123&amp;" W","")</f>
        <v/>
      </c>
      <c r="L99" s="66" t="str">
        <f>IF($U99=1,Data!$L$4&amp;" - "&amp;RIGHT(Data!$L$4,2)&amp;"00 K","")&amp;
IF($U99=2,Data!$L$5&amp;" - "&amp;RIGHT(Data!$L$5,2)&amp;"00 K","")&amp;
IF($U99=3,Data!$L$6&amp;" - "&amp;RIGHT(Data!$L$6,2)&amp;"00 K","")&amp;
IF($U99=4,Data!$L$7&amp;" - "&amp;RIGHT(Data!$L$7,2)&amp;"00 K","")&amp;
IF($U99=5,Data!$L$8&amp;" - "&amp;RIGHT(Data!$L$8,2)&amp;"00 K","")&amp;
IF($U99=6,Data!$L$9&amp;" - "&amp;RIGHT(Data!$L$9,2)&amp;"00 K","")&amp;
IF($U99=7,Data!$L$10&amp;" - "&amp;RIGHT(Data!$L$10,2)&amp;"00 K","")&amp;
IF($U99=8,Data!$L$11&amp;" - "&amp;RIGHT(Data!$L$11,2)&amp;"00 K","")&amp;
IF($U99=9,Data!$L$12&amp;" - "&amp;RIGHT(Data!$L$12,2)&amp;"00 K","")&amp;
IF($U99=10,Data!$L$13&amp;" - "&amp;RIGHT(Data!$L$13,2)&amp;"00 K","")&amp;
IF($U99=11,Data!$L$14&amp;" - "&amp;RIGHT(Data!$L$14,2)&amp;"00 K","")&amp;
IF($U99=12,Data!$L$15&amp;" - "&amp;RIGHT(Data!$L$15,2)&amp;"00 K","")&amp;
IF($U99=13,Data!$L$16&amp;" - "&amp;RIGHT(Data!$L$16,2)&amp;"00 K","")&amp;
IF($U99=14,Data!$L$17&amp;" - "&amp;RIGHT(Data!$L$17,2)&amp;"00 K","")&amp;
IF($U99=15,Data!$L$18&amp;" - "&amp;RIGHT(Data!$L$18,2)&amp;"00 K","")&amp;
IF($U99=16,Data!$L$19&amp;" - "&amp;RIGHT(Data!$L$19,2)&amp;"00 K","")&amp;
IF($U99=17,Data!$L$20&amp;" - "&amp;RIGHT(Data!$L$20,2)&amp;"00 K","")&amp;
IF($U99=18,Data!$L$21&amp;" - "&amp;RIGHT(Data!$L$21,2)&amp;"00 K","")&amp;
IF($U99=19,Data!$L$22&amp;" - "&amp;RIGHT(Data!$L$22,2)&amp;"00 K","")&amp;
IF($U99=20,Data!$L$23&amp;" - "&amp;RIGHT(Data!$L$23,2)&amp;"00 K","")&amp;
IF($U99=21,Data!$L$24&amp;" - "&amp;RIGHT(Data!$L$24,2)&amp;"00 K","")&amp;
IF($U99=22,Data!$L$25&amp;" - "&amp;RIGHT(Data!$L$25,2)&amp;"00 K","")&amp;
IF($U99=23,Data!$L$26&amp;" - "&amp;RIGHT(Data!$L$26,2)&amp;"00 K","")&amp;
IF($U99=24,Data!$L$27&amp;" - "&amp;RIGHT(Data!$L$27,2)&amp;"00 K","")&amp;
IF($U99=25,Data!$L$28&amp;" - "&amp;RIGHT(Data!$L$28,2)&amp;"00 K","")&amp;
IF($U99=26,Data!$L$29&amp;" - "&amp;RIGHT(Data!$L$29,2)&amp;"00 K","")&amp;
IF($U99=27,Data!$L$30&amp;" - "&amp;RIGHT(Data!$L$30,2)&amp;"00 K","")&amp;
IF($U99=28,Data!$L$31&amp;" - "&amp;RIGHT(Data!$L$31,2)&amp;"00 K","")&amp;
IF($U99=29,Data!$L$32&amp;" - "&amp;RIGHT(Data!$L$32,2)&amp;"00 K","")&amp;
IF($U99=30,Data!$L$33&amp;" - "&amp;RIGHT(Data!$L$33,2)&amp;"00 K","")&amp;
IF($U99=31,Data!$L$34&amp;" - "&amp;RIGHT(Data!$L$34,2)&amp;"00 K","")&amp;
IF($U99=32,Data!$L$35&amp;" - "&amp;RIGHT(Data!$L$35,2)&amp;"00 K","")&amp;
IF($U99=33,Data!$L$36&amp;" - "&amp;RIGHT(Data!$L$36,2)&amp;"00 K","")&amp;
IF($U99=34,Data!$L$37&amp;" - "&amp;RIGHT(Data!$L$37,2)&amp;"00 K","")&amp;
IF($U99=35,Data!$L$38&amp;" - "&amp;RIGHT(Data!$L$38,2)&amp;"00 K","")&amp;
IF($U99=36,Data!$L$39&amp;" - "&amp;RIGHT(Data!$L$39,2)&amp;"00 K","")&amp;
IF($U99=37,Data!$L$40&amp;" - "&amp;RIGHT(Data!$L$40,2)&amp;"00 K","")&amp;
IF($U99=38,Data!$L$41&amp;" - "&amp;RIGHT(Data!$L$41,2)&amp;"00 K","")&amp;
IF($U99=39,Data!$L$42&amp;" - "&amp;RIGHT(Data!$L$42,2)&amp;"00 K","")&amp;
IF($U99=40,Data!$L$43&amp;" - "&amp;RIGHT(Data!$L$43,2)&amp;"00 K","")&amp;
IF($U99=41,Data!$L$44&amp;" - "&amp;RIGHT(Data!$L$44,2)&amp;"00 K","")&amp;
IF($U99=42,Data!$L$45&amp;" - "&amp;RIGHT(Data!$L$45,2)&amp;"00 K","")&amp;
IF($U99=43,Data!$L$46&amp;" - "&amp;RIGHT(Data!$L$46,2)&amp;"00 K","")&amp;
IF($U99=44,Data!$L$47&amp;" - "&amp;RIGHT(Data!$L$47,2)&amp;"00 K","")&amp;
IF($U99=45,Data!$L$48&amp;" - "&amp;RIGHT(Data!$L$48,2)&amp;"00 K","")&amp;
IF($U99=46,Data!$L$49&amp;" - "&amp;RIGHT(Data!$L$49,2)&amp;"00 K","")&amp;
IF($U99=47,Data!$L$50&amp;" - "&amp;RIGHT(Data!$L$50,2)&amp;"00 K","")&amp;
IF($U99=48,Data!$L$51&amp;" - "&amp;RIGHT(Data!$L$51,2)&amp;"00 K","")&amp;
IF($U99=49,Data!$L$52&amp;" - "&amp;RIGHT(Data!$L$52,2)&amp;"00 K","")&amp;
IF($U99=50,Data!$L$53&amp;" - "&amp;RIGHT(Data!$L$53,2)&amp;"00 K","")&amp;
IF($U99=51,Data!$L$54&amp;" - "&amp;RIGHT(Data!$L$54,2)&amp;"00 K","")&amp;
IF($U99=52,Data!$L$55&amp;" - "&amp;RIGHT(Data!$L$55,2)&amp;"00 K","")&amp;
IF($U99=53,Data!$L$56&amp;" - "&amp;RIGHT(Data!$L$56,2)&amp;"00 K","")&amp;
IF($U99=54,Data!$L$57&amp;" - "&amp;RIGHT(Data!$L$57,2)&amp;"00 K","")&amp;
IF($U99=55,Data!$L$58&amp;" - "&amp;RIGHT(Data!$L$58,2)&amp;"00 K","")&amp;
IF($U99=56,Data!$L$59&amp;" - "&amp;RIGHT(Data!$L$59,2)&amp;"00 K","")&amp;
IF($U99=57,Data!$L$60&amp;" - "&amp;RIGHT(Data!$L$60,2)&amp;"00 K","")&amp;
IF($U99=58,Data!$L$61&amp;" - "&amp;RIGHT(Data!$L$61,2)&amp;"00 K","")&amp;
IF($U99=59,Data!$L$62&amp;" - "&amp;RIGHT(Data!$L$62,2)&amp;"00 K","")&amp;
IF($U99=60,Data!$L$63&amp;" - "&amp;RIGHT(Data!$L$63,2)&amp;"00 K","")&amp;
IF($U99=61,Data!$L$64&amp;" - "&amp;RIGHT(Data!$L$64,2)&amp;"00 K","")&amp;
IF($U99=62,Data!$L$65&amp;" - "&amp;RIGHT(Data!$L$65,2)&amp;"00 K","")&amp;
IF($U99=63,Data!$L$66&amp;" - "&amp;RIGHT(Data!$L$66,2)&amp;"00 K","")&amp;
IF($U99=64,Data!$L$67&amp;" - "&amp;RIGHT(Data!$L$67,2)&amp;"00 K","")&amp;
IF($U99=65,Data!$L$68&amp;" - "&amp;RIGHT(Data!$L$68,2)&amp;"00 K","")&amp;
IF($U99=66,Data!$L$69&amp;" - "&amp;RIGHT(Data!$L$69,2)&amp;"00 K","")&amp;
IF($U99=67,Data!$L$70&amp;" - "&amp;RIGHT(Data!$L$70,2)&amp;"00 K","")&amp;
IF($U99=68,Data!$L$71&amp;" - "&amp;RIGHT(Data!$L$71,2)&amp;"00 K","")&amp;
IF($U99=69,Data!$L$72&amp;" - "&amp;RIGHT(Data!$L$72,2)&amp;"00 K","")&amp;
IF($U99=70,Data!$L$73&amp;" - "&amp;RIGHT(Data!$L$73,2)&amp;"00 K","")&amp;
IF($U99=71,Data!$L$74&amp;" - "&amp;RIGHT(Data!$L$74,2)&amp;"00 K","")&amp;
IF($U99=72,Data!$L$75&amp;" - "&amp;RIGHT(Data!$L$75,2)&amp;"00 K","")&amp;
IF($U99=73,Data!$L$76&amp;" - "&amp;RIGHT(Data!$L$76,2)&amp;"00 K","")&amp;
IF($U99=74,Data!$L$77&amp;" - "&amp;RIGHT(Data!$L$77,2)&amp;"00 K","")&amp;
IF($U99=75,Data!$L$78&amp;" - "&amp;RIGHT(Data!$L$78,2)&amp;"00 K","")&amp;
IF($U99=76,Data!$L$79&amp;" - "&amp;RIGHT(Data!$L$79,2)&amp;"00 K","")&amp;
IF($U99=77,Data!$L$80&amp;" - "&amp;RIGHT(Data!$L$80,2)&amp;"00 K","")&amp;
IF($U99=78,Data!$L$81&amp;" - "&amp;RIGHT(Data!$L$81,2)&amp;"00 K","")&amp;
IF($U99=79,Data!$L$82&amp;" - "&amp;RIGHT(Data!$L$82,2)&amp;"00 K","")&amp;
IF($U99=80,Data!$L$83&amp;" - "&amp;RIGHT(Data!$L$83,2)&amp;"00 K","")&amp;
IF($U99=81,Data!$L$84&amp;" - "&amp;RIGHT(Data!$L$84,2)&amp;"00 K","")&amp;
IF($U99=82,Data!$L$85&amp;" - "&amp;RIGHT(Data!$L$85,2)&amp;"00 K","")&amp;
IF($U99=83,Data!$L$86&amp;" - "&amp;RIGHT(Data!$L$86,2)&amp;"00 K","")&amp;
IF($U99=84,Data!$L$87&amp;" - "&amp;RIGHT(Data!$L$87,2)&amp;"00 K","")&amp;
IF($U99=85,Data!$L$88&amp;" - "&amp;RIGHT(Data!$L$88,2)&amp;"00 K","")&amp;
IF($U99=86,Data!$L$89&amp;" - "&amp;RIGHT(Data!$L$89,2)&amp;"00 K","")&amp;
IF($U99=87,Data!$L$90&amp;" - "&amp;RIGHT(Data!$L$90,2)&amp;"00 K","")&amp;
IF($U99=88,Data!$L$91&amp;" - "&amp;RIGHT(Data!$L$91,2)&amp;"00 K","")&amp;
IF($U99=89,Data!$L$92&amp;" - "&amp;RIGHT(Data!$L$92,2)&amp;"00 K","")&amp;
IF($U99=90,Data!$L$93&amp;" - "&amp;RIGHT(Data!$L$93,2)&amp;"00 K","")&amp;
IF($U99=91,Data!$L$94&amp;" - "&amp;RIGHT(Data!$L$94,2)&amp;"00 K","")&amp;
IF($U99=92,Data!$L$95&amp;" - "&amp;RIGHT(Data!$L$95,2)&amp;"00 K","")&amp;
IF($U99=93,Data!$L$96&amp;" - "&amp;RIGHT(Data!$L$97,2)&amp;"00 K","")&amp;
IF($U99=94,Data!$L$97&amp;" - "&amp;RIGHT(Data!$L$98,2)&amp;"00 K","")&amp;
IF($U99=95,Data!$L$98&amp;" - "&amp;RIGHT(Data!$L$99,2)&amp;"00 K","")&amp;
IF($U99=96,Data!$L$99&amp;" - "&amp;RIGHT(Data!$L$100,2)&amp;"00 K","")&amp;
IF($U99=97,Data!$L$100&amp;" - "&amp;RIGHT(Data!$L$101,2)&amp;"00 K","")&amp;
IF($U99=98,Data!$L$101&amp;" - "&amp;RIGHT(Data!$L$102,2)&amp;"00 K","")&amp;
IF($U99=99,Data!$L$102&amp;" - "&amp;RIGHT(Data!$L$103,2)&amp;"00 K","")&amp;
IF($U99=100,Data!$L$103&amp;" - "&amp;RIGHT(Data!$L$104,2)&amp;"00 K","")&amp;
IF($U99=101,Data!$L$104&amp;" - "&amp;RIGHT(Data!$L$105,2)&amp;"00 K","")&amp;
IF($U99=102,Data!$L$105&amp;" - "&amp;RIGHT(Data!$L$106,2)&amp;"00 K","")&amp;
IF($U99=103,Data!$L$106&amp;" - "&amp;RIGHT(Data!$L$107,2)&amp;"00 K","")&amp;
IF($U99=104,Data!$L$107&amp;" - "&amp;RIGHT(Data!$L$108,2)&amp;"00 K","")&amp;
IF($U99=105,Data!$L$108&amp;" - "&amp;RIGHT(Data!$L$109,2)&amp;"00 K","")&amp;
IF($U99=106,Data!$L$109&amp;" - "&amp;RIGHT(Data!$L$110,2)&amp;"00 K","")&amp;
IF($U99=107,Data!$L$110&amp;" - "&amp;RIGHT(Data!$L$111,2)&amp;"00 K","")&amp;
IF($U99=108,Data!$L$111&amp;" - "&amp;RIGHT(Data!$L$112,2)&amp;"00 K","")&amp;
IF($U99=109,Data!$L$112&amp;" - "&amp;RIGHT(Data!$L$113,2)&amp;"00 K","")&amp;
IF($U99=110,Data!$L$113&amp;" - "&amp;RIGHT(Data!$L$114,2)&amp;"00 K","")&amp;
IF($U99=111,Data!$L$114&amp;" - "&amp;RIGHT(Data!$L$115,2)&amp;"00 K","")&amp;
IF($U99=112,Data!$L$115&amp;" - "&amp;RIGHT(Data!$L$116,2)&amp;"00 K","")&amp;
IF($U99=113,Data!$L$116&amp;" - "&amp;RIGHT(Data!$L$117,2)&amp;"00 K","")&amp;
IF($U99=114,Data!$L$117&amp;" - "&amp;RIGHT(Data!$L$118,2)&amp;"00 K","")&amp;
IF($U99=115,Data!$L$118&amp;" - "&amp;RIGHT(Data!$L$119,2)&amp;"00 K","")&amp;
IF($U99=116,Data!$L$119&amp;" - "&amp;RIGHT(Data!$L$120,2)&amp;"00 K","")&amp;
IF($U99=117,Data!$L$120&amp;" - "&amp;RIGHT(Data!$L$121,2)&amp;"00 K","")&amp;
IF($U99=118,Data!$L$121&amp;" - "&amp;RIGHT(Data!$L$122,2)&amp;"00 K","")&amp;
IF($U99=119,Data!$L$122&amp;" - "&amp;RIGHT(Data!$L$123,2)&amp;"00 K","")&amp;
IF($U99=120,Data!$L$123&amp;" - "&amp;RIGHT(Data!$L$124,2)&amp;"00 K","")</f>
        <v/>
      </c>
      <c r="M99" s="45"/>
      <c r="N99" s="46"/>
      <c r="O99" s="46"/>
      <c r="P99" s="208"/>
      <c r="Q99" s="208"/>
      <c r="R99" s="210"/>
      <c r="S99" s="210"/>
      <c r="T99" s="47"/>
      <c r="U99" s="48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</row>
    <row r="100" spans="1:44" hidden="1" outlineLevel="1" x14ac:dyDescent="0.3">
      <c r="A100" s="39">
        <v>97</v>
      </c>
      <c r="B100" s="116" t="str">
        <f>IF($U100=1,Data!$E$4,"")&amp;
IF($U100=2,Data!$E$5,"")&amp;
IF($U100=3,Data!$E$6,"")&amp;
IF($U100=4,Data!$E$7,"")&amp;
IF($U100=5,Data!$E$8,"")&amp;
IF($U100=6,Data!$E$9,"")&amp;
IF($U100=7,Data!$E$10,"")&amp;
IF($U100=8,Data!$E$11,"")&amp;
IF($U100=9,Data!$E$12,"")&amp;
IF($U100=10,Data!$E$13,"")&amp;
IF($U100=11,Data!$E$14,"")&amp;
IF($U100=12,Data!$E$15,"")&amp;
IF($U100=13,Data!$E$16,"")&amp;
IF($U100=14,Data!$E$17,"")&amp;
IF($U100=15,Data!$E$18,"")&amp;
IF($U100=16,Data!$E$19,"")&amp;
IF($U100=17,Data!$E$20,"")&amp;
IF($U100=18,Data!$E$21,"")&amp;
IF($U100=19,Data!$E$22,"")&amp;
IF($U100=20,Data!$E$23,"")&amp;
IF($U100=21,Data!$E$24,"")&amp;
IF($U100=22,Data!$E$25,"")&amp;
IF($U100=23,Data!$E$26,"")&amp;
IF($U100=24,Data!$E$27,"")&amp;
IF($U100=25,Data!$E$28,"")&amp;
IF($U100=26,Data!$E$29,"")&amp;
IF($U100=27,Data!$E$30,"")&amp;
IF($U100=28,Data!$E$31,"")&amp;
IF($U100=29,Data!$E$32,"")&amp;
IF($U100=30,Data!$E$33,"")&amp;
IF($U100=31,Data!$E$34,"")&amp;
IF($U100=32,Data!$E$35,"")&amp;
IF($U100=33,Data!$E$36,"")&amp;
IF($U100=34,Data!$E$37,"")&amp;
IF($U100=35,Data!$E$38,"")&amp;
IF($U100=36,Data!$E$39,"")&amp;
IF($U100=37,Data!$E$40,"")&amp;
IF($U100=38,Data!$E$41,"")&amp;
IF($U100=39,Data!$E$42,"")&amp;
IF($U100=40,Data!$E$43,"")&amp;
IF($U100=41,Data!$E$124,"")&amp;
IF($U100=42,Data!$E$126,"")&amp;
IF($U100=43,Data!$E$127,"")</f>
        <v/>
      </c>
      <c r="C100" s="116" t="str">
        <f t="shared" si="1"/>
        <v/>
      </c>
      <c r="D100" s="40" t="str">
        <f>IF($U100=1,Data!$G$4,"")&amp;
IF($U100=2,Data!$G$5,"")&amp;
IF($U100=3,Data!$G$6,"")&amp;
IF($U100=4,Data!$G$7,"")&amp;
IF($U100=5,Data!$G$8,"")&amp;
IF($U100=6,Data!$G$9,"")&amp;
IF($U100=7,Data!$G$10,"")&amp;
IF($U100=8,Data!$G$11,"")&amp;
IF($U100=9,Data!$G$12,"")&amp;
IF($U100=10,Data!$G$13,"")&amp;
IF($U100=11,Data!$G$14,"")&amp;
IF($U100=12,Data!$G$15,"")&amp;
IF($U100=13,Data!$G$16,"")&amp;
IF($U100=14,Data!$G$17,"")&amp;
IF($U100=15,Data!$G$18,"")&amp;
IF($U100=16,Data!$G$19,"")&amp;
IF($U100=17,Data!$G$20,"")&amp;
IF($U100=18,Data!$G$21,"")&amp;
IF($U100=19,Data!$G$22,"")&amp;
IF($U100=20,Data!$G$23,"")&amp;
IF($U100=21,Data!$G$24,"")&amp;
IF($U100=22,Data!$G$25,"")&amp;
IF($U100=23,Data!$G$26,"")&amp;
IF($U100=24,Data!$G$27,"")&amp;
IF($U100=25,Data!$G$28,"")&amp;
IF($U100=26,Data!$G$29,"")&amp;
IF($U100=27,Data!$G$30,"")&amp;
IF($U100=28,Data!$G$31,"")&amp;
IF($U100=29,Data!$G$32,"")&amp;
IF($U100=30,Data!$G$33,"")&amp;
IF($U100=31,Data!$G$34,"")&amp;
IF($U100=32,Data!$G$35,"")&amp;
IF($U100=33,Data!$G$36,"")&amp;
IF($U100=34,Data!$G$37,"")&amp;
IF($U100=35,Data!$G$38,"")&amp;
IF($U100=36,Data!$G$39,"")&amp;
IF($U100=37,Data!$G$40,"")&amp;
IF($U100=38,Data!$G$41,"")&amp;
IF($U100=39,Data!$G$42,"")&amp;
IF($U100=40,Data!$G$43,"")&amp;
IF($U100=41,Data!$G$44,"")&amp;
IF($U100=42,Data!$G$45,"")&amp;
IF($U100=43,Data!$G$46,"")&amp;
IF($U100=44,Data!$G$47,"")&amp;
IF($U100=45,Data!$G$48,"")&amp;
IF($U100=46,Data!$G$49,"")&amp;
IF($U100=47,Data!$G$50,"")&amp;
IF($U100=48,Data!$G$51,"")&amp;
IF($U100=49,Data!$G$52,"")&amp;
IF($U100=50,Data!$G$53,"")&amp;
IF($U100=51,Data!$G$54,"")&amp;
IF($U100=52,Data!$G$55,"")&amp;
IF($U100=53,Data!$G$56,"")&amp;
IF($U100=54,Data!$G$57,"")&amp;
IF($U100=55,Data!$G$58,"")&amp;
IF($U100=56,Data!$G$59,"")&amp;
IF($U100=57,Data!$G$60,"")&amp;
IF($U100=58,Data!$G$61,"")&amp;
IF($U100=59,Data!$G$62,"")&amp;
IF($U100=60,Data!$G$63,"")&amp;
IF($U100=61,Data!$G$64,"")&amp;
IF($U100=62,Data!$G$65,"")&amp;
IF($U100=63,Data!$G$66,"")&amp;
IF($U100=64,Data!$G$67,"")&amp;
IF($U100=65,Data!$G$68,"")&amp;
IF($U100=66,Data!$G$69,"")&amp;
IF($U100=67,Data!$G$70,"")&amp;
IF($U100=68,Data!$G$71,"")&amp;
IF($U100=69,Data!$G$72,"")&amp;
IF($U100=70,Data!$G$73,"")&amp;
IF($U100=71,Data!$G$74,"")&amp;
IF($U100=72,Data!$G$75,"")&amp;
IF($U100=73,Data!$G$76,"")&amp;
IF($U100=74,Data!$G$77,"")&amp;
IF($U100=75,Data!$G$78,"")&amp;
IF($U100=76,Data!$G$79,"")&amp;
IF($U100=77,Data!$G$80,"")&amp;
IF($U100=78,Data!$G$81,"")&amp;
IF($U100=79,Data!$G$82,"")&amp;
IF($U100=80,Data!$G$83,"")&amp;
IF($U100=81,Data!$G$84,"")&amp;
IF($U100=82,Data!$G$85,"")&amp;
IF($U100=83,Data!$G$86,"")&amp;
IF($U100=84,Data!$G$87,"")&amp;
IF($U100=85,Data!$G$88,"")&amp;
IF($U100=86,Data!$G$89,"")&amp;
IF($U100=87,Data!$G$90,"")&amp;
IF($U100=88,Data!$G$91,"")&amp;
IF($U100=89,Data!$G$92,"")&amp;
IF($U100=90,Data!$G$93,"")&amp;
IF($U100=91,Data!$G$94,"")&amp;
IF($U100=92,Data!$G$95,"")&amp;
IF($U100=93,Data!$G$96,"")&amp;
IF($U100=94,Data!$G$97,"")&amp;
IF($U100=95,Data!$G$98,"")&amp;
IF($U100=96,Data!$G$99,"")&amp;
IF($U100=97,Data!$G$100,"")&amp;
IF($U100=98,Data!$G$101,"")&amp;
IF($U100=99,Data!$G$102,"")&amp;
IF($U100=100,Data!$G$103,"")&amp;
IF($U100=101,Data!$G$104,"")&amp;
IF($U100=102,Data!$G$105,"")&amp;
IF($U100=103,Data!$G$106,"")&amp;
IF($U100=104,Data!$G$107,"")&amp;
IF($U100=105,Data!$G$108,"")&amp;
IF($U100=106,Data!$G$109,"")&amp;
IF($U100=107,Data!$G$110,"")&amp;
IF($U100=108,Data!$G$111,"")&amp;
IF($U100=109,Data!$G$112,"")&amp;
IF($U100=100,Data!$G$113,"")&amp;
IF($U100=111,Data!$G$114,"")&amp;
IF($U100=112,Data!$G$115,"")&amp;
IF($U100=113,Data!$G$116,"")&amp;
IF($U100=114,Data!$G$117,"")&amp;
IF($U100=115,Data!$G$118,"")&amp;
IF($U100=116,Data!$G$119,"")&amp;
IF($U100=117,Data!$G$120,"")&amp;
IF($U100=118,Data!$G$121,"")&amp;
IF($U100=119,Data!$G$122,"")&amp;
IF($U100=120,Data!$G$123,"")</f>
        <v/>
      </c>
      <c r="E100" s="41" t="str">
        <f>IF($U100=1,Data!$I$4&amp;" LED","")&amp;
IF($U100=2,Data!$I$5&amp;" LED","")&amp;
IF($U100=3,Data!$I$6&amp;" LED","")&amp;
IF($U100=4,Data!$I$7&amp;" LED","")&amp;
IF($U100=5,Data!$I$8&amp;" LED","")&amp;
IF($U100=6,Data!$I$9&amp;" LED","")&amp;
IF($U100=7,Data!$I$10&amp;" LED","")&amp;
IF($U100=8,Data!$I$11&amp;" LED","")&amp;
IF($U100=9,Data!$I$12&amp;" LED","")&amp;
IF($U100=10,Data!$I$13&amp;" LED","")&amp;
IF($U100=11,Data!$I$14&amp;" LED","")&amp;
IF($U100=12,Data!$I$15&amp;" LED","")&amp;
IF($U100=13,Data!$I$16&amp;" LED","")&amp;
IF($U100=14,Data!$I$17&amp;" LED","")&amp;
IF($U100=15,Data!$I$18&amp;" LED","")&amp;
IF($U100=16,Data!$I$19&amp;" LED","")&amp;
IF($U100=17,Data!$I$20&amp;" LED","")&amp;
IF($U100=18,Data!$I$21&amp;" LED","")&amp;
IF($U100=19,Data!$I$22&amp;" LED","")&amp;
IF($U100=20,Data!$I$23&amp;" LED","")&amp;
IF($U100=21,Data!$I$24&amp;" LED","")&amp;
IF($U100=22,Data!$I$25&amp;" LED","")&amp;
IF($U100=23,Data!$I$26&amp;" LED","")&amp;
IF($U100=24,Data!$I$27&amp;" LED","")&amp;
IF($U100=25,Data!$I$28&amp;" LED","")&amp;
IF($U100=26,Data!$I$29&amp;" LED","")&amp;
IF($U100=27,Data!$I$30&amp;" LED","")&amp;
IF($U100=28,Data!$I$31&amp;" LED","")&amp;
IF($U100=29,Data!$I$32&amp;" LED","")&amp;
IF($U100=30,Data!$I$33&amp;" LED","")&amp;
IF($U100=31,Data!$I$34&amp;" LED","")&amp;
IF($U100=32,Data!$I$35&amp;" LED","")&amp;
IF($U100=33,Data!$I$36&amp;" LED","")&amp;
IF($U100=34,Data!$I$37&amp;" LED","")&amp;
IF($U100=35,Data!$I$38&amp;" LED","")&amp;
IF($U100=36,Data!$I$39&amp;" LED","")&amp;
IF($U100=37,Data!$I$40&amp;" LED","")&amp;
IF($U100=38,Data!$I$41&amp;" LED","")&amp;
IF($U100=39,Data!$I$42&amp;" LED","")&amp;
IF($U100=40,Data!$I$43&amp;" LED","")&amp;
IF($U100=41,Data!$I$44&amp;" LED","")&amp;
IF($U100=42,Data!$I$45&amp;" LED","")&amp;
IF($U100=43,Data!$I$46&amp;" LED","")&amp;
IF($U100=44,Data!$I$47&amp;" LED","")&amp;
IF($U100=45,Data!$I$48&amp;" LED","")&amp;
IF($U100=46,Data!$I$49&amp;" LED","")&amp;
IF($U100=47,Data!$I$50&amp;" LED","")&amp;
IF($U100=48,Data!$I$51&amp;" LED","")&amp;
IF($U100=49,Data!$I$52&amp;" LED","")&amp;
IF($U100=50,Data!$I$53&amp;" LED","")&amp;
IF($U100=51,Data!$I$54&amp;" LED","")&amp;
IF($U100=52,Data!$I$55&amp;" LED","")&amp;
IF($U100=53,Data!$I$56&amp;" LED","")&amp;
IF($U100=54,Data!$I$57&amp;" LED","")&amp;
IF($U100=55,Data!$I$58&amp;" LED","")&amp;
IF($U100=56,Data!$I$59&amp;" LED","")&amp;
IF($U100=57,Data!$I$60&amp;" LED","")&amp;
IF($U100=58,Data!$I$61&amp;" LED","")&amp;
IF($U100=59,Data!$I$62&amp;" LED","")&amp;
IF($U100=60,Data!$I$63&amp;" LED","")&amp;
IF($U100=61,Data!$I$64&amp;" LED","")&amp;
IF($U100=62,Data!$I$65&amp;" LED","")&amp;
IF($U100=63,Data!$I$66&amp;" LED","")&amp;
IF($U100=64,Data!$I$67&amp;" LED","")&amp;
IF($U100=65,Data!$I$68&amp;" LED","")&amp;
IF($U100=66,Data!$I$69&amp;" LED","")&amp;
IF($U100=67,Data!$I$70&amp;" LED","")&amp;
IF($U100=68,Data!$I$71&amp;" LED","")&amp;
IF($U100=69,Data!$I$72&amp;" LED","")&amp;
IF($U100=70,Data!$I$73&amp;" LED","")&amp;
IF($U100=71,Data!$I$74&amp;" LED","")&amp;
IF($U100=72,Data!$I$75&amp;" LED","")&amp;
IF($U100=73,Data!$I$76&amp;" LED","")&amp;
IF($U100=74,Data!$I$77&amp;" LED","")&amp;
IF($U100=75,Data!$I$78&amp;" LED","")&amp;
IF($U100=76,Data!$I$79&amp;" LED","")&amp;
IF($U100=77,Data!$I$80&amp;" LED","")&amp;
IF($U100=78,Data!$I$81&amp;" LED","")&amp;
IF($U100=79,Data!$I$82&amp;" LED","")&amp;
IF($U100=80,Data!$I$83&amp;" LED","")&amp;
IF($U100=81,Data!$I$84&amp;" LED","")&amp;
IF($U100=82,Data!$I$85&amp;" LED","")&amp;
IF($U100=83,Data!$I$86&amp;" LED","")&amp;
IF($U100=84,Data!$I$87&amp;" LED","")&amp;
IF($U100=85,Data!$I$88&amp;" LED","")&amp;
IF($U100=86,Data!$I$89&amp;" LED","")&amp;
IF($U100=87,Data!$I$90&amp;" LED","")&amp;
IF($U100=88,Data!$I$91&amp;" LED","")&amp;
IF($U100=89,Data!$I$92&amp;" LED","")&amp;
IF($U100=90,Data!$I$93&amp;" LED","")&amp;
IF($U100=91,Data!$I$94&amp;" LED","")&amp;
IF($U100=92,Data!$I$95&amp;" LED","")&amp;
IF($U100=93,Data!$I$96&amp;" LED","")&amp;
IF($U100=94,Data!$I$97&amp;" LED","")&amp;
IF($U100=95,Data!$I$98&amp;" LED","")&amp;
IF($U100=96,Data!$I$99&amp;" LED","")&amp;
IF($U100=97,Data!$I$100&amp;" LED","")&amp;
IF($U100=98,Data!$I$101&amp;" LED","")&amp;
IF($U100=99,Data!$I$102&amp;" LED","")&amp;
IF($U100=100,Data!$I1139&amp;" LED","")&amp;
IF($U100=101,Data!$I$104&amp;" LED","")&amp;
IF($U100=102,Data!$I$105&amp;" LED","")&amp;
IF($U100=103,Data!$I$106&amp;" LED","")&amp;
IF($U100=104,Data!$I$107&amp;" LED","")&amp;
IF($U100=105,Data!$I$108&amp;" LED","")&amp;
IF($U100=106,Data!$I$109&amp;" LED","")&amp;
IF($U100=107,Data!$I$110&amp;" LED","")&amp;
IF($U100=108,Data!$I$111&amp;" LED","")&amp;
IF($U100=109,Data!$I$112&amp;" LED","")&amp;
IF($U100=110,Data!$I$113&amp;" LED","")&amp;
IF($U100=111,Data!$I$114&amp;" LED","")&amp;
IF($U100=112,Data!$I$115&amp;" LED","")&amp;
IF($U100=113,Data!$I$116&amp;" LED","")&amp;
IF($U100=114,Data!$I$117&amp;" LED","")&amp;
IF($U100=115,Data!$I$118&amp;" LED","")&amp;
IF($U100=116,Data!$I$119&amp;" LED","")&amp;
IF($U100=117,Data!$I$120&amp;" LED","")&amp;
IF($U100=118,Data!$I$121&amp;" LED","")&amp;
IF($U100=119,Data!$I$122&amp;" LED","")&amp;
IF($U100=120,Data!$I$123&amp;" LED","")</f>
        <v/>
      </c>
      <c r="F100" s="42" t="str">
        <f xml:space="preserve">
IF($U100=1,Data!$J$4&amp;" lm","")&amp;
IF($U100=2,Data!$J$5&amp;" lm","")&amp;
IF($U100=3,Data!$J$6&amp;" lm","")&amp;
IF($U100=4,Data!$J$7&amp;" lm","")&amp;
IF($U100=5,Data!$J$8&amp;" lm","")&amp;
IF($U100=6,Data!$J$9&amp;" lm","")&amp;
IF($U100=7,Data!$J$10&amp;" lm","")&amp;
IF($U100=8,Data!$J$11&amp;" lm","")&amp;
IF($U100=9,Data!$J$12&amp;" lm","")&amp;
IF($U100=10,Data!$J$13&amp;" lm","")&amp;
IF($U100=11,Data!$J$14&amp;" lm","")&amp;
IF($U100=12,Data!$J$15&amp;" lm","")&amp;
IF($U100=13,Data!$J$16&amp;" lm","")&amp;
IF($U100=14,Data!$J$17&amp;" lm","")&amp;
IF($U100=15,Data!$J$18&amp;" lm","")&amp;
IF($U100=16,Data!$J$19&amp;" lm","")&amp;
IF($U100=17,Data!$J$20&amp;" lm","")&amp;
IF($U100=18,Data!$J$21&amp;" lm","")&amp;
IF($U100=19,Data!$J$22&amp;" lm","")&amp;
IF($U100=20,Data!$J$23&amp;" lm","")&amp;
IF($U100=21,Data!$J$24&amp;" lm","")&amp;
IF($U100=22,Data!$J$25&amp;" lm","")&amp;
IF($U100=23,Data!$J$26&amp;" lm","")&amp;
IF($U100=24,Data!$J$27&amp;" lm","")&amp;
IF($U100=25,Data!$J$28&amp;" lm","")&amp;
IF($U100=26,Data!$J$29&amp;" lm","")&amp;
IF($U100=27,Data!$J$30&amp;" lm","")&amp;
IF($U100=28,Data!$J$31&amp;" lm","")&amp;
IF($U100=29,Data!$J$32&amp;" lm","")&amp;
IF($U100=30,Data!$J$33&amp;" lm","")&amp;
IF($U100=31,Data!$J$34&amp;" lm","")&amp;
IF($U100=32,Data!$J$35&amp;" lm","")&amp;
IF($U100=33,Data!$J$36&amp;" lm","")&amp;
IF($U100=34,Data!$J$37&amp;" lm","")&amp;
IF($U100=35,Data!$J$38&amp;" lm","")&amp;
IF($U100=36,Data!$J$39&amp;" lm","")&amp;
IF($U100=37,Data!$J$40&amp;" lm","")&amp;
IF($U100=38,Data!$J$41&amp;" lm","")&amp;
IF($U100=39,Data!$J$42&amp;" lm","")&amp;
IF($U100=40,Data!$J$43&amp;" lm","")&amp;
IF($U100=41,Data!$J$44&amp;" lm","")&amp;
IF($U100=42,Data!$J$45&amp;" lm","")&amp;
IF($U100=43,Data!$J$46&amp;" lm","")&amp;
IF($U100=44,Data!$J$47&amp;" lm","")&amp;
IF($U100=45,Data!$J$48&amp;" lm","")&amp;
IF($U100=46,Data!$J$49&amp;" lm","")&amp;
IF($U100=47,Data!$J$50&amp;" lm","")&amp;
IF($U100=48,Data!$J$51&amp;" lm","")&amp;
IF($U100=49,Data!$J$52&amp;" lm","")&amp;
IF($U100=50,Data!$J$53&amp;" lm","")&amp;
IF($U100=51,Data!$J$54&amp;" lm","")&amp;
IF($U100=52,Data!$J$55&amp;" lm","")&amp;
IF($U100=53,Data!$J$56&amp;" lm","")&amp;
IF($U100=54,Data!$J$57&amp;" lm","")&amp;
IF($U100=55,Data!$J$58&amp;" lm","")&amp;
IF($U100=56,Data!$J$59&amp;" lm","")&amp;
IF($U100=57,Data!$J$60&amp;" lm","")&amp;
IF($U100=58,Data!$J$61&amp;" lm","")&amp;
IF($U100=59,Data!$J$62&amp;" lm","")&amp;
IF($U100=60,Data!$J$63&amp;" lm","")&amp;
IF($U100=61,Data!$J$64&amp;" lm","")&amp;
IF($U100=62,Data!$J$65&amp;" lm","")&amp;
IF($U100=63,Data!$J$66&amp;" lm","")&amp;
IF($U100=64,Data!$J$67&amp;" lm","")&amp;
IF($U100=65,Data!$J$68&amp;" lm","")&amp;
IF($U100=66,Data!$J$69&amp;" lm","")&amp;
IF($U100=67,Data!$J$70&amp;" lm","")&amp;
IF($U100=68,Data!$J$71&amp;" lm","")&amp;
IF($U100=69,Data!$J$72&amp;" lm","")&amp;
IF($U100=70,Data!$J$73&amp;" lm","")&amp;
IF($U100=71,Data!$J$74&amp;" lm","")&amp;
IF($U100=72,Data!$J$75&amp;" lm","")&amp;
IF($U100=73,Data!$J$76&amp;" lm","")&amp;
IF($U100=74,Data!$J$77&amp;" lm","")&amp;
IF($U100=75,Data!$J$78&amp;" lm","")&amp;
IF($U100=76,Data!$J$79&amp;" lm","")&amp;
IF($U100=77,Data!$J$80&amp;" lm","")&amp;
IF($U100=78,Data!$J$81&amp;" lm","")&amp;
IF($U100=79,Data!$J$82&amp;" lm","")&amp;
IF($U100=80,Data!$J$83&amp;" lm","")&amp;
IF($U100=81,Data!$J$84&amp;" lm","")&amp;
IF($U100=82,Data!$J$85&amp;" lm","")&amp;
IF($U100=83,Data!$J$86&amp;" lm","")&amp;
IF($U100=84,Data!$J$87&amp;" lm","")&amp;
IF($U100=85,Data!$J$88&amp;" lm","")&amp;
IF($U100=86,Data!$J$89&amp;" lm","")&amp;
IF($U100=87,Data!$J$90&amp;" lm","")&amp;
IF($U100=88,Data!$J$91&amp;" lm","")&amp;
IF($U100=89,Data!$J$92&amp;" lm","")&amp;
IF($U100=90,Data!$J$93&amp;" lm","")&amp;
IF($U100=91,Data!$J$94&amp;" lm","")&amp;
IF($U100=92,Data!$J$95&amp;" lm","")&amp;
IF($U100=93,Data!$J$96&amp;" lm","")&amp;
IF($U100=94,Data!$J$97&amp;" lm","")&amp;
IF($U100=95,Data!$J$98&amp;" lm","")&amp;
IF($U100=96,Data!$J$99&amp;" lm","")&amp;
IF($U100=97,Data!$J$100&amp;" lm","")&amp;
IF($U100=98,Data!$J$101&amp;" lm","")&amp;
IF($U100=99,Data!$J$102&amp;" lm","")&amp;
IF($U100=100,Data!$J$103&amp;" lm","")&amp;
IF($U100=101,Data!$J$104&amp;" lm","")&amp;
IF($U100=102,Data!$J$105&amp;" lm","")&amp;
IF($U100=103,Data!$J$106&amp;" lm","")&amp;
IF($U100=104,Data!$J$107&amp;" lm","")&amp;
IF($U100=105,Data!$J$108&amp;" lm","")&amp;
IF($U100=106,Data!$J$109&amp;" lm","")&amp;
IF($U100=107,Data!$J$110&amp;" lm","")&amp;
IF($U100=108,Data!$J$111&amp;" lm","")&amp;
IF($U100=109,Data!$J$112&amp;" lm","")&amp;
IF($U100=110,Data!$J$113&amp;" lm","")&amp;
IF($U100=111,Data!$J$114&amp;" lm","")&amp;
IF($U100=112,Data!$J$115&amp;" lm","")&amp;
IF($U100=113,Data!$J$116&amp;" lm","")&amp;
IF($U100=114,Data!$J$117&amp;" lm","")&amp;
IF($U100=115,Data!$J$118&amp;" lm","")&amp;
IF($U100=116,Data!$J$109&amp;" lm","")&amp;
IF($U100=117,Data!$J$120&amp;" lm","")&amp;
IF($U100=118,Data!$J$121&amp;" lm","")&amp;
IF($U100=119,Data!$J$122&amp;" lm","")&amp;
IF($U100=120,Data!$J$123&amp;" lm","")</f>
        <v/>
      </c>
      <c r="G100" s="43" t="str">
        <f xml:space="preserve">
IF($U100=1,Data!$H$4,"")&amp;
IF($U100=2,Data!$H$5,"")&amp;
IF($U100=3,Data!$H$6,"")&amp;
IF($U100=4,Data!$H$7,"")&amp;
IF($U100=5,Data!$H$8,"")&amp;
IF($U100=6,Data!$H$9,"")&amp;
IF($U100=7,Data!$H$10,"")&amp;
IF($U100=8,Data!$H$11,"")&amp;
IF($U100=9,Data!$H$12,"")&amp;
IF($U100=10,Data!$H$13,"")&amp;
IF($U100=11,Data!$H$14,"")&amp;
IF($U100=12,Data!$H$15,"")&amp;
IF($U100=13,Data!$H$16,"")&amp;
IF($U100=14,Data!$H$17,"")&amp;
IF($U100=15,Data!$H$18,"")&amp;
IF($U100=16,Data!$H$19,"")&amp;
IF($U100=17,Data!$H$20,"")&amp;
IF($U100=18,Data!$H$21,"")&amp;
IF($U100=19,Data!$H$22,"")&amp;
IF($U100=20,Data!$H$23,"")&amp;
IF($U100=21,Data!$H$24,"")&amp;
IF($U100=22,Data!$H$25,"")&amp;
IF($U100=23,Data!$H$26,"")&amp;
IF($U100=24,Data!$H$27,"")&amp;
IF($U100=25,Data!$H$28,"")&amp;
IF($U100=26,Data!$H$29,"")&amp;
IF($U100=27,Data!$H$30,"")&amp;
IF($U100=28,Data!$H$31,"")&amp;
IF($U100=29,Data!$H$32,"")&amp;
IF($U100=30,Data!$H$33,"")&amp;
IF($U100=31,Data!$H$34,"")&amp;
IF($U100=32,Data!$H$35,"")&amp;
IF($U100=33,Data!$H$36,"")&amp;
IF($U100=34,Data!$H$37,"")&amp;
IF($U100=35,Data!$H$38,"")&amp;
IF($U100=36,Data!$H$39,"")&amp;
IF($U100=37,Data!$H$40,"")&amp;
IF($U100=38,Data!$H$41,"")&amp;
IF($U100=39,Data!$H$42,"")&amp;
IF($U100=40,Data!$H$43,"")&amp;
IF($U100=41,Data!$H$44,"")&amp;
IF($U100=42,Data!$H$45,"")&amp;
IF($U100=43,Data!$H$46,"")&amp;
IF($U100=44,Data!$H$47,"")&amp;
IF($U100=45,Data!$H$48,"")&amp;
IF($U100=46,Data!$H$49,"")&amp;
IF($U100=47,Data!$H$50,"")&amp;
IF($U100=48,Data!$H$51,"")&amp;
IF($U100=49,Data!$H$52,"")&amp;
IF($U100=50,Data!$H$53,"")&amp;
IF($U100=51,Data!$H$54,"")&amp;
IF($U100=52,Data!$H$55,"")&amp;
IF($U100=53,Data!$H$56,"")&amp;
IF($U100=54,Data!$H$57,"")&amp;
IF($U100=55,Data!$H$58,"")&amp;
IF($U100=56,Data!$H$59,"")&amp;
IF($U100=57,Data!$H$60,"")&amp;
IF($U100=58,Data!$H$61,"")&amp;
IF($U100=59,Data!$H$62,"")&amp;
IF($U100=60,Data!$H$63,"")&amp;
IF($U100=61,Data!$H$64,"")&amp;
IF($U100=62,Data!$H$65,"")&amp;
IF($U100=63,Data!$H$66,"")&amp;
IF($U100=64,Data!$H$67,"")&amp;
IF($U100=65,Data!$H$68,"")&amp;
IF($U100=66,Data!$H$69,"")&amp;
IF($U100=67,Data!$H$70,"")&amp;
IF($U100=68,Data!$H$71,"")&amp;
IF($U100=69,Data!$H$72,"")&amp;
IF($U100=70,Data!$H$73,"")&amp;
IF($U100=71,Data!$H$74,"")&amp;
IF($U100=72,Data!$H$75,"")&amp;
IF($U100=73,Data!$H$76,"")&amp;
IF($U100=74,Data!$H$77,"")&amp;
IF($U100=75,Data!$H$78,"")&amp;
IF($U100=76,Data!$H$79,"")&amp;
IF($U100=77,Data!$H$80,"")&amp;
IF($U100=78,Data!$H$81,"")&amp;
IF($U100=79,Data!$H$82,"")&amp;
IF($U100=80,Data!$H$83,"")&amp;
IF($U100=81,Data!$H$84,"")&amp;
IF($U100=82,Data!$H$85,"")&amp;
IF($U100=83,Data!$H$86,"")&amp;
IF($U100=84,Data!$H$87,"")&amp;
IF($U100=85,Data!$H$88,"")&amp;
IF($U100=86,Data!$H$89,"")&amp;
IF($U100=87,Data!$H$90,"")&amp;
IF($U100=88,Data!$H$91,"")&amp;
IF($U100=89,Data!$H$92,"")&amp;
IF($U100=90,Data!$H$93,"")&amp;
IF($U100=91,Data!$H$94,"")&amp;
IF($U100=92,Data!$H$95,"")&amp;
IF($U100=93,Data!$H$96,"")&amp;
IF($U100=94,Data!$H$97,"")&amp;
IF($U100=95,Data!$H$98,"")&amp;
IF($U100=96,Data!$H$99,"")&amp;
IF($U100=97,Data!$H$100,"")&amp;
IF($U100=98,Data!$H$101,"")&amp;
IF($U100=99,Data!$H$102,"")&amp;
IF($U100=100,Data!$H$103,"")&amp;
IF($U100=101,Data!$H$104,"")&amp;
IF($U100=102,Data!$H$105,"")&amp;
IF($U100=103,Data!$H$106,"")&amp;
IF($U100=104,Data!$H$107,"")&amp;
IF($U100=105,Data!$H$108,"")&amp;
IF($U100=106,Data!$H$109,"")&amp;
IF($U100=107,Data!$H$110,"")&amp;
IF($U100=108,Data!$H$111,"")&amp;
IF($U100=109,Data!$H$112,"")&amp;
IF($U100=110,Data!$H$113,"")&amp;
IF($U100=111,Data!$H$114,"")&amp;
IF($U100=112,Data!$H$115,"")&amp;
IF($U100=113,Data!$H$116,"")&amp;
IF($U100=114,Data!$H$117,"")&amp;
IF($U100=115,Data!$H$118,"")&amp;
IF($U100=116,Data!$H$119,"")&amp;
IF($U100=117,Data!$H$120,"")&amp;
IF($U100=118,Data!$H$121,"")&amp;
IF($U100=119,Data!$H$122,"")&amp;
IF($U100=120,Data!$H$123,"")</f>
        <v/>
      </c>
      <c r="H100" s="44" t="str">
        <f>IF($U100=1,Data!$V$4&amp;" W","")&amp;
IF($U100=2,Data!$V$5&amp;" W","")&amp;
IF($U100=3,Data!$V$6&amp;" W","")&amp;
IF($U100=4,Data!$V$7&amp;" W","")&amp;
IF($U100=5,Data!$V$8&amp;" W","")&amp;
IF($U100=6,Data!$V$9&amp;" W","")&amp;
IF($U100=7,Data!$V$10&amp;" W","")&amp;
IF($U100=8,Data!$V$11&amp;" W","")&amp;
IF($U100=9,Data!$V$12&amp;" W","")&amp;
IF($U100=10,Data!$V$13&amp;" W","")&amp;
IF($U100=11,Data!$V$14&amp;" W","")&amp;
IF($U100=12,Data!$V$15&amp;" W","")&amp;
IF($U100=13,Data!$V$16&amp;" W","")&amp;
IF($U100=14,Data!$V$17&amp;" W","")&amp;
IF($U100=15,Data!$V$18&amp;" W","")&amp;
IF($U100=16,Data!$V$19&amp;" W","")&amp;
IF($U100=17,Data!$V$20&amp;" W","")&amp;
IF($U100=18,Data!$V$21&amp;" W","")&amp;
IF($U100=19,Data!$V$22&amp;" W","")&amp;
IF($U100=20,Data!$V$23&amp;" W","")&amp;
IF($U100=21,Data!$V$24&amp;" W","")&amp;
IF($U100=22,Data!$V$25&amp;" W","")&amp;
IF($U100=23,Data!$V$26&amp;" W","")&amp;
IF($U100=24,Data!$V$27&amp;" W","")&amp;
IF($U100=25,Data!$V$28&amp;" W","")&amp;
IF($U100=26,Data!$V$29&amp;" W","")&amp;
IF($U100=27,Data!$V$30&amp;" W","")&amp;
IF($U100=28,Data!$V$31&amp;" W","")&amp;
IF($U100=29,Data!$V$32&amp;" W","")&amp;
IF($U100=30,Data!$V$33&amp;" W","")&amp;
IF($U100=31,Data!$V$34&amp;" W","")&amp;
IF($U100=32,Data!$V$35&amp;" W","")&amp;
IF($U100=33,Data!$V$36&amp;" W","")&amp;
IF($U100=34,Data!$V$37&amp;" W","")&amp;
IF($U100=35,Data!$V$38&amp;" W","")&amp;
IF($U100=36,Data!$V$39&amp;" W","")&amp;
IF($U100=37,Data!$V$40&amp;" W","")&amp;
IF($U100=38,Data!$V$41&amp;" W","")&amp;
IF($U100=39,Data!$V$42&amp;" W","")&amp;
IF($U100=40,Data!$V$43&amp;" W","")&amp;
IF($U100=41,Data!$V$44&amp;" W","")&amp;
IF($U100=42,Data!$V$45&amp;" W","")&amp;
IF($U100=43,Data!$V$46&amp;" W","")&amp;
IF($U100=44,Data!$V$47&amp;" W","")&amp;
IF($U100=45,Data!$V$48&amp;" W","")&amp;
IF($U100=46,Data!$V$49&amp;" W","")&amp;
IF($U100=47,Data!$V$50&amp;" W","")&amp;
IF($U100=48,Data!$V$51&amp;" W","")&amp;
IF($U100=49,Data!$V$52&amp;" W","")&amp;
IF($U100=50,Data!$V$53&amp;" W","")&amp;
IF($U100=51,Data!$V$54&amp;" W","")&amp;
IF($U100=52,Data!$V$55&amp;" W","")&amp;
IF($U100=53,Data!$V$56&amp;" W","")&amp;
IF($U100=54,Data!$V$57&amp;" W","")&amp;
IF($U100=55,Data!$V$58&amp;" W","")&amp;
IF($U100=56,Data!$V$59&amp;" W","")&amp;
IF($U100=57,Data!$V$60&amp;" W","")&amp;
IF($U100=58,Data!$V$61&amp;" W","")&amp;
IF($U100=59,Data!$V$62&amp;" W","")&amp;
IF($U100=60,Data!$V$63&amp;" W","")&amp;
IF($U100=61,Data!$V$64&amp;" W","")&amp;
IF($U100=62,Data!$V$65&amp;" W","")&amp;
IF($U100=63,Data!$V$66&amp;" W","")&amp;
IF($U100=64,Data!$V$67&amp;" W","")&amp;
IF($U100=65,Data!$V$68&amp;" W","")&amp;
IF($U100=66,Data!$V$69&amp;" W","")&amp;
IF($U100=67,Data!$V$70&amp;" W","")&amp;
IF($U100=68,Data!$V$71&amp;" W","")&amp;
IF($U100=69,Data!$V$72&amp;" W","")&amp;
IF($U100=70,Data!$V$73&amp;" W","")&amp;
IF($U100=71,Data!$V$74&amp;" W","")&amp;
IF($U100=72,Data!$V$75&amp;" W","")&amp;
IF($U100=73,Data!$V$76&amp;" W","")&amp;
IF($U100=74,Data!$V$77&amp;" W","")&amp;
IF($U100=75,Data!$V$78&amp;" W","")&amp;
IF($U100=76,Data!$V$79&amp;" W","")&amp;
IF($U100=77,Data!$V$80&amp;" W","")&amp;
IF($U100=78,Data!$V$81&amp;" W","")&amp;
IF($U100=79,Data!$V$82&amp;" W","")&amp;
IF($U100=80,Data!$V$83&amp;" W","")&amp;
IF($U100=81,Data!$V$84&amp;" W","")&amp;
IF($U100=82,Data!$V$85&amp;" W","")&amp;
IF($U100=83,Data!$V$86&amp;" W","")&amp;
IF($U100=84,Data!$V$87&amp;" W","")&amp;
IF($U100=85,Data!$V$88&amp;" W","")&amp;
IF($U100=86,Data!$V$89&amp;" W","")&amp;
IF($U100=87,Data!$V$90&amp;" W","")&amp;
IF($U100=88,Data!$V$91&amp;" W","")&amp;
IF($U100=89,Data!$V$92&amp;" W","")&amp;
IF($U100=90,Data!$V$93&amp;" W","")&amp;
IF($U100=91,Data!$V$94&amp;" W","")&amp;
IF($U100=92,Data!$V$95&amp;" W","")&amp;
IF($U100=93,Data!$V$96&amp;" W","")&amp;
IF($U100=94,Data!$V$97&amp;" W","")&amp;
IF($U100=95,Data!$V$98&amp;" W","")&amp;
IF($U100=96,Data!$V$99&amp;" W","")&amp;
IF($U100=97,Data!$V$100&amp;" W","")&amp;
IF($U100=98,Data!$V$101&amp;" W","")&amp;
IF($U100=99,Data!$V$102&amp;" W","")&amp;
IF($U100=100,Data!$V$103&amp;" W","")&amp;
IF($U100=101,Data!$V200&amp;" W","")&amp;
IF($U100=102,Data!$V$105&amp;" W","")&amp;
IF($U100=103,Data!$V$106&amp;" W","")&amp;
IF($U100=104,Data!$V$107&amp;" W","")&amp;
IF($U100=105,Data!$V$108&amp;" W","")&amp;
IF($U100=106,Data!$V$109&amp;" W","")&amp;
IF($U100=107,Data!$V$110&amp;" W","")&amp;
IF($U100=108,Data!$V$111&amp;" W","")&amp;
IF($U100=109,Data!$V$112&amp;" W","")&amp;
IF($U100=110,Data!$V$113&amp;" W","")&amp;
IF($U100=111,Data!$V$114&amp;" W","")&amp;
IF($U100=112,Data!$V$115&amp;" W","")&amp;
IF($U100=113,Data!$V$116&amp;" W","")&amp;
IF($U100=114,Data!$V$117&amp;" W","")&amp;
IF($U100=115,Data!$V$118&amp;" W","")&amp;
IF($U100=116,Data!$V$119&amp;" W","")&amp;
IF($U100=117,Data!$V$120&amp;" W","")&amp;
IF($U100=118,Data!$V$121&amp;" W","")&amp;
IF($U100=119,Data!$V$122&amp;" W","")&amp;
IF($U100=120,Data!$V$123&amp;" W","")</f>
        <v/>
      </c>
      <c r="I100" s="42" t="str">
        <f>IF($U100=1,Data!$W$4&amp;" W","")&amp;
IF($U100=2,Data!$W$5&amp;" W","")&amp;
IF($U100=3,Data!$W$6&amp;" W","")&amp;
IF($U100=4,Data!$W$7&amp;" W","")&amp;
IF($U100=5,Data!$W$8&amp;" W","")&amp;
IF($U100=6,Data!$W$9&amp;" W","")&amp;
IF($U100=7,Data!$W$10&amp;" W","")&amp;
IF($U100=8,Data!$W$11&amp;" W","")&amp;
IF($U100=9,Data!$W$12&amp;" W","")&amp;
IF($U100=10,Data!$W$13&amp;" W","")&amp;
IF($U100=11,Data!$W$14&amp;" W","")&amp;
IF($U100=12,Data!$W$15&amp;" W","")&amp;
IF($U100=13,Data!$W$16&amp;" W","")&amp;
IF($U100=14,Data!$W$17&amp;" W","")&amp;
IF($U100=15,Data!$W$18&amp;" W","")&amp;
IF($U100=16,Data!$W$19&amp;" W","")&amp;
IF($U100=17,Data!$W$20&amp;" W","")&amp;
IF($U100=18,Data!$W$21&amp;" W","")&amp;
IF($U100=19,Data!$W$22&amp;" W","")&amp;
IF($U100=20,Data!$W$23&amp;" W","")&amp;
IF($U100=21,Data!$W$24&amp;" W","")&amp;
IF($U100=22,Data!$W$25&amp;" W","")&amp;
IF($U100=23,Data!$W$26&amp;" W","")&amp;
IF($U100=24,Data!$W$27&amp;" W","")&amp;
IF($U100=25,Data!$W$28&amp;" W","")&amp;
IF($U100=26,Data!$W$29&amp;" W","")&amp;
IF($U100=27,Data!$W$30&amp;" W","")&amp;
IF($U100=28,Data!$W$31&amp;" W","")&amp;
IF($U100=29,Data!$W$32&amp;" W","")&amp;
IF($U100=30,Data!$W$33&amp;" W","")&amp;
IF($U100=31,Data!$W$34&amp;" W","")&amp;
IF($U100=32,Data!$W$35&amp;" W","")&amp;
IF($U100=33,Data!$W$36&amp;" W","")&amp;
IF($U100=34,Data!$W$37&amp;" W","")&amp;
IF($U100=35,Data!$W$38&amp;" W","")&amp;
IF($U100=36,Data!$W$39&amp;" W","")&amp;
IF($U100=37,Data!$W$40&amp;" W","")&amp;
IF($U100=38,Data!$W$41&amp;" W","")&amp;
IF($U100=39,Data!$W$42&amp;" W","")&amp;
IF($U100=40,Data!$W$43&amp;" W","")&amp;
IF($U100=41,Data!$W$44&amp;" W","")&amp;
IF($U100=42,Data!$W$45&amp;" W","")&amp;
IF($U100=43,Data!$W$46&amp;" W","")&amp;
IF($U100=44,Data!$W$47&amp;" W","")&amp;
IF($U100=45,Data!$W$48&amp;" W","")&amp;
IF($U100=46,Data!$W$49&amp;" W","")&amp;
IF($U100=47,Data!$W$50&amp;" W","")&amp;
IF($U100=48,Data!$W$51&amp;" W","")&amp;
IF($U100=49,Data!$W$52&amp;" W","")&amp;
IF($U100=50,Data!$W$53&amp;" W","")&amp;
IF($U100=51,Data!$W$54&amp;" W","")&amp;
IF($U100=52,Data!$W$55&amp;" W","")&amp;
IF($U100=53,Data!$W$56&amp;" W","")&amp;
IF($U100=54,Data!$W$57&amp;" W","")&amp;
IF($U100=55,Data!$W$58&amp;" W","")&amp;
IF($U100=56,Data!$W$59&amp;" W","")&amp;
IF($U100=57,Data!$W$60&amp;" W","")&amp;
IF($U100=58,Data!$W$61&amp;" W","")&amp;
IF($U100=59,Data!$W$62&amp;" W","")&amp;
IF($U100=60,Data!$W$63&amp;" W","")&amp;
IF($U100=61,Data!$W$64&amp;" W","")&amp;
IF($U100=62,Data!$W$65&amp;" W","")&amp;
IF($U100=63,Data!$W$66&amp;" W","")&amp;
IF($U100=64,Data!$W$67&amp;" W","")&amp;
IF($U100=65,Data!$W$68&amp;" W","")&amp;
IF($U100=66,Data!$W$69&amp;" W","")&amp;
IF($U100=67,Data!$W$70&amp;" W","")&amp;
IF($U100=68,Data!$W$71&amp;" W","")&amp;
IF($U100=69,Data!$W$72&amp;" W","")&amp;
IF($U100=70,Data!$W$73&amp;" W","")&amp;
IF($U100=71,Data!$W$74&amp;" W","")&amp;
IF($U100=72,Data!$W$75&amp;" W","")&amp;
IF($U100=73,Data!$W$76&amp;" W","")&amp;
IF($U100=74,Data!$W$77&amp;" W","")&amp;
IF($U100=75,Data!$W$78&amp;" W","")&amp;
IF($U100=76,Data!$W$79&amp;" W","")&amp;
IF($U100=77,Data!$W$80&amp;" W","")&amp;
IF($U100=78,Data!$W$81&amp;" W","")&amp;
IF($U100=79,Data!$W$82&amp;" W","")&amp;
IF($U100=80,Data!$W$83&amp;" W","")&amp;
IF($U100=81,Data!$W$84&amp;" W","")&amp;
IF($U100=82,Data!$W$85&amp;" W","")&amp;
IF($U100=83,Data!$W$86&amp;" W","")&amp;
IF($U100=84,Data!$W$87&amp;" W","")&amp;
IF($U100=85,Data!$W$88&amp;" W","")&amp;
IF($U100=86,Data!$W$89&amp;" W","")&amp;
IF($U100=87,Data!$W$90&amp;" W","")&amp;
IF($U100=88,Data!$W$91&amp;" W","")&amp;
IF($U100=89,Data!$W$92&amp;" W","")&amp;
IF($U100=90,Data!$W$93&amp;" W","")&amp;
IF($U100=91,Data!$W$94&amp;" W","")&amp;
IF($U100=92,Data!$W$95&amp;" W","")&amp;
IF($U100=93,Data!$W$96&amp;" W","")&amp;
IF($U100=94,Data!$W$97&amp;" W","")&amp;
IF($U100=95,Data!$W$98&amp;" W","")&amp;
IF($U100=96,Data!$W$99&amp;" W","")&amp;
IF($U100=97,Data!$W$100&amp;" W","")&amp;
IF($U100=98,Data!$W$101&amp;" W","")&amp;
IF($U100=99,Data!$W$102&amp;" W","")&amp;
IF($U100=100,Data!$W$103&amp;" W","")&amp;
IF($U100=101,Data!$V200&amp;" W","")&amp;
IF($U100=102,Data!$W$105&amp;" W","")&amp;
IF($U100=103,Data!$W$106&amp;" W","")&amp;
IF($U100=104,Data!$W$107&amp;" W","")&amp;
IF($U100=105,Data!$W$108&amp;" W","")&amp;
IF($U100=106,Data!$W$109&amp;" W","")&amp;
IF($U100=107,Data!$W$110&amp;" W","")&amp;
IF($U100=108,Data!$W$111&amp;" W","")&amp;
IF($U100=109,Data!$W$112&amp;" W","")&amp;
IF($U100=110,Data!$W$113&amp;" W","")&amp;
IF($U100=111,Data!$W$114&amp;" W","")&amp;
IF($U100=112,Data!$W$115&amp;" W","")&amp;
IF($U100=113,Data!$W$116&amp;" W","")&amp;
IF($U100=114,Data!$W$117&amp;" W","")&amp;
IF($U100=115,Data!$W$118&amp;" W","")&amp;
IF($U100=116,Data!$W$119&amp;" W","")&amp;
IF($U100=117,Data!$W$120&amp;" W","")&amp;
IF($U100=118,Data!$W$121&amp;" W","")&amp;
IF($U100=119,Data!$W$122&amp;" W","")&amp;
IF($U100=120,Data!$W$123&amp;" W","")</f>
        <v/>
      </c>
      <c r="J100" s="44" t="str">
        <f>IF($U100=1,Data!$X$4&amp;" W","")&amp;
IF($U100=2,Data!$X$5&amp;" W","")&amp;
IF($U100=3,Data!$X$6&amp;" W","")&amp;
IF($U100=4,Data!$X$7&amp;" W","")&amp;
IF($U100=5,Data!$X$8&amp;" W","")&amp;
IF($U100=6,Data!$X$9&amp;" W","")&amp;
IF($U100=7,Data!$X$10&amp;" W","")&amp;
IF($U100=8,Data!$X$11&amp;" W","")&amp;
IF($U100=9,Data!$X$12&amp;" W","")&amp;
IF($U100=10,Data!$X$13&amp;" W","")&amp;
IF($U100=11,Data!$X$14&amp;" W","")&amp;
IF($U100=12,Data!$X$15&amp;" W","")&amp;
IF($U100=13,Data!$X$16&amp;" W","")&amp;
IF($U100=14,Data!$X$17&amp;" W","")&amp;
IF($U100=15,Data!$X$18&amp;" W","")&amp;
IF($U100=16,Data!$X$19&amp;" W","")&amp;
IF($U100=17,Data!$X$20&amp;" W","")&amp;
IF($U100=18,Data!$X$21&amp;" W","")&amp;
IF($U100=19,Data!$X$22&amp;" W","")&amp;
IF($U100=20,Data!$X$23&amp;" W","")&amp;
IF($U100=21,Data!$X$24&amp;" W","")&amp;
IF($U100=22,Data!$X$25&amp;" W","")&amp;
IF($U100=23,Data!$X$26&amp;" W","")&amp;
IF($U100=24,Data!$X$27&amp;" W","")&amp;
IF($U100=25,Data!$X$28&amp;" W","")&amp;
IF($U100=26,Data!$X$29&amp;" W","")&amp;
IF($U100=27,Data!$X$30&amp;" W","")&amp;
IF($U100=28,Data!$X$31&amp;" W","")&amp;
IF($U100=29,Data!$X$32&amp;" W","")&amp;
IF($U100=30,Data!$X$33&amp;" W","")&amp;
IF($U100=31,Data!$X$34&amp;" W","")&amp;
IF($U100=32,Data!$X$35&amp;" W","")&amp;
IF($U100=33,Data!$X$36&amp;" W","")&amp;
IF($U100=34,Data!$X$37&amp;" W","")&amp;
IF($U100=35,Data!$X$38&amp;" W","")&amp;
IF($U100=36,Data!$X$39&amp;" W","")&amp;
IF($U100=37,Data!$X$40&amp;" W","")&amp;
IF($U100=38,Data!$X$41&amp;" W","")&amp;
IF($U100=39,Data!$X$42&amp;" W","")&amp;
IF($U100=40,Data!$X$43&amp;" W","")&amp;
IF($U100=41,Data!$X$44&amp;" W","")&amp;
IF($U100=42,Data!$X$45&amp;" W","")&amp;
IF($U100=43,Data!$X$46&amp;" W","")&amp;
IF($U100=44,Data!$X$47&amp;" W","")&amp;
IF($U100=45,Data!$X$48&amp;" W","")&amp;
IF($U100=46,Data!$X$49&amp;" W","")&amp;
IF($U100=47,Data!$X$50&amp;" W","")&amp;
IF($U100=48,Data!$X$51&amp;" W","")&amp;
IF($U100=49,Data!$X$52&amp;" W","")&amp;
IF($U100=50,Data!$X$53&amp;" W","")&amp;
IF($U100=51,Data!$X$54&amp;" W","")&amp;
IF($U100=52,Data!$X$55&amp;" W","")&amp;
IF($U100=53,Data!$X$56&amp;" W","")&amp;
IF($U100=54,Data!$X$57&amp;" W","")&amp;
IF($U100=55,Data!$X$58&amp;" W","")&amp;
IF($U100=56,Data!$X$59&amp;" W","")&amp;
IF($U100=57,Data!$X$60&amp;" W","")&amp;
IF($U100=58,Data!$X$61&amp;" W","")&amp;
IF($U100=59,Data!$X$62&amp;" W","")&amp;
IF($U100=60,Data!$X$63&amp;" W","")&amp;
IF($U100=61,Data!$X$64&amp;" W","")&amp;
IF($U100=62,Data!$X$65&amp;" W","")&amp;
IF($U100=63,Data!$X$66&amp;" W","")&amp;
IF($U100=64,Data!$X$67&amp;" W","")&amp;
IF($U100=65,Data!$X$68&amp;" W","")&amp;
IF($U100=66,Data!$X$69&amp;" W","")&amp;
IF($U100=67,Data!$X$70&amp;" W","")&amp;
IF($U100=68,Data!$X$71&amp;" W","")&amp;
IF($U100=69,Data!$X$72&amp;" W","")&amp;
IF($U100=70,Data!$X$73&amp;" W","")&amp;
IF($U100=71,Data!$X$74&amp;" W","")&amp;
IF($U100=72,Data!$X$75&amp;" W","")&amp;
IF($U100=73,Data!$X$76&amp;" W","")&amp;
IF($U100=74,Data!$X$77&amp;" W","")&amp;
IF($U100=75,Data!$X$78&amp;" W","")&amp;
IF($U100=76,Data!$X$79&amp;" W","")&amp;
IF($U100=77,Data!$X$80&amp;" W","")&amp;
IF($U100=78,Data!$X$81&amp;" W","")&amp;
IF($U100=79,Data!$X$82&amp;" W","")&amp;
IF($U100=80,Data!$X$83&amp;" W","")&amp;
IF($U100=81,Data!$X$84&amp;" W","")&amp;
IF($U100=82,Data!$X$85&amp;" W","")&amp;
IF($U100=83,Data!$X$86&amp;" W","")&amp;
IF($U100=84,Data!$X$87&amp;" W","")&amp;
IF($U100=85,Data!$X$88&amp;" W","")&amp;
IF($U100=86,Data!$X$89&amp;" W","")&amp;
IF($U100=87,Data!$X$90&amp;" W","")&amp;
IF($U100=88,Data!$X$91&amp;" W","")&amp;
IF($U100=89,Data!$X$92&amp;" W","")&amp;
IF($U100=90,Data!$X$93&amp;" W","")&amp;
IF($U100=91,Data!$X$94&amp;" W","")&amp;
IF($U100=92,Data!$X$95&amp;" W","")&amp;
IF($U100=93,Data!$X$96&amp;" W","")&amp;
IF($U100=94,Data!$X$97&amp;" W","")&amp;
IF($U100=95,Data!$X$98&amp;" W","")&amp;
IF($U100=96,Data!$X$99&amp;" W","")&amp;
IF($U100=97,Data!$X$100&amp;" W","")&amp;
IF($U100=98,Data!$X$101&amp;" W","")&amp;
IF($U100=99,Data!$X$102&amp;" W","")&amp;
IF($U100=100,Data!$X$103&amp;" W","")&amp;
IF($U100=101,Data!$X$104&amp;" W","")&amp;
IF($U100=102,Data!$X$105&amp;" W","")&amp;
IF($U100=103,Data!$X$106&amp;" W","")&amp;
IF($U100=104,Data!$X$107&amp;" W","")&amp;
IF($U100=105,Data!$X$108&amp;" W","")&amp;
IF($U100=106,Data!$X$109&amp;" W","")&amp;
IF($U100=107,Data!$X$110&amp;" W","")&amp;
IF($U100=108,Data!$X$111&amp;" W","")&amp;
IF($U100=109,Data!$X$112&amp;" W","")&amp;
IF($U100=110,Data!$X$113&amp;" W","")&amp;
IF($U100=111,Data!$X$114&amp;" W","")&amp;
IF($U100=112,Data!$X$115&amp;" W","")&amp;
IF($U100=113,Data!$X$116&amp;" W","")&amp;
IF($U100=114,Data!$X$117&amp;" W","")&amp;
IF($U100=115,Data!$X$118&amp;" W","")&amp;
IF($U100=116,Data!$X$119&amp;" W","")&amp;
IF($U100=117,Data!$X$120&amp;" W","")&amp;
IF($U100=118,Data!$X$121&amp;" W","")&amp;
IF($U100=119,Data!$X$122&amp;" W","")&amp;
IF($U100=120,Data!$X$123&amp;" W","")</f>
        <v/>
      </c>
      <c r="K100" s="238" t="str">
        <f>IF($U100=1,Data!$Y$4&amp;" W","")&amp;
IF($U100=2,Data!$Y$5&amp;" W","")&amp;
IF($U100=3,Data!$Y$6&amp;" W","")&amp;
IF($U100=4,Data!$Y$7&amp;" W","")&amp;
IF($U100=5,Data!$Y$8&amp;" W","")&amp;
IF($U100=6,Data!$Y$9&amp;" W","")&amp;
IF($U100=7,Data!$Y$10&amp;" W","")&amp;
IF($U100=8,Data!$Y$11&amp;" W","")&amp;
IF($U100=9,Data!$Y$12&amp;" W","")&amp;
IF($U100=10,Data!$Y$13&amp;" W","")&amp;
IF($U100=11,Data!$Y$14&amp;" W","")&amp;
IF($U100=12,Data!$Y$15&amp;" W","")&amp;
IF($U100=13,Data!$Y$16&amp;" W","")&amp;
IF($U100=14,Data!$Y$17&amp;" W","")&amp;
IF($U100=15,Data!$Y$18&amp;" W","")&amp;
IF($U100=16,Data!$Y$19&amp;" W","")&amp;
IF($U100=17,Data!$Y$20&amp;" W","")&amp;
IF($U100=18,Data!$Y$21&amp;" W","")&amp;
IF($U100=19,Data!$Y$22&amp;" W","")&amp;
IF($U100=20,Data!$Y$23&amp;" W","")&amp;
IF($U100=21,Data!$Y$24&amp;" W","")&amp;
IF($U100=22,Data!$Y$25&amp;" W","")&amp;
IF($U100=23,Data!$Y$26&amp;" W","")&amp;
IF($U100=24,Data!$Y$27&amp;" W","")&amp;
IF($U100=25,Data!$Y$28&amp;" W","")&amp;
IF($U100=26,Data!$Y$29&amp;" W","")&amp;
IF($U100=27,Data!$Y$30&amp;" W","")&amp;
IF($U100=28,Data!$Y$31&amp;" W","")&amp;
IF($U100=29,Data!$Y$32&amp;" W","")&amp;
IF($U100=30,Data!$Y$33&amp;" W","")&amp;
IF($U100=31,Data!$Y$34&amp;" W","")&amp;
IF($U100=32,Data!$Y$35&amp;" W","")&amp;
IF($U100=33,Data!$Y$36&amp;" W","")&amp;
IF($U100=34,Data!$Y$37&amp;" W","")&amp;
IF($U100=35,Data!$Y$38&amp;" W","")&amp;
IF($U100=36,Data!$Y$39&amp;" W","")&amp;
IF($U100=37,Data!$Y$40&amp;" W","")&amp;
IF($U100=38,Data!$Y$41&amp;" W","")&amp;
IF($U100=39,Data!$Y$42&amp;" W","")&amp;
IF($U100=40,Data!$Y$43&amp;" W","")&amp;
IF($U100=41,Data!$Y$44&amp;" W","")&amp;
IF($U100=42,Data!$Y$45&amp;" W","")&amp;
IF($U100=43,Data!$Y$46&amp;" W","")&amp;
IF($U100=44,Data!$Y$47&amp;" W","")&amp;
IF($U100=45,Data!$Y$48&amp;" W","")&amp;
IF($U100=46,Data!$Y$49&amp;" W","")&amp;
IF($U100=47,Data!$Y$50&amp;" W","")&amp;
IF($U100=48,Data!$Y$51&amp;" W","")&amp;
IF($U100=49,Data!$Y$52&amp;" W","")&amp;
IF($U100=50,Data!$Y$53&amp;" W","")&amp;
IF($U100=51,Data!$Y$54&amp;" W","")&amp;
IF($U100=52,Data!$Y$55&amp;" W","")&amp;
IF($U100=53,Data!$Y$56&amp;" W","")&amp;
IF($U100=54,Data!$Y$57&amp;" W","")&amp;
IF($U100=55,Data!$Y$58&amp;" W","")&amp;
IF($U100=56,Data!$Y$59&amp;" W","")&amp;
IF($U100=57,Data!$Y$60&amp;" W","")&amp;
IF($U100=58,Data!$Y$61&amp;" W","")&amp;
IF($U100=59,Data!$Y$62&amp;" W","")&amp;
IF($U100=60,Data!$Y$63&amp;" W","")&amp;
IF($U100=61,Data!$Y$64&amp;" W","")&amp;
IF($U100=62,Data!$Y$65&amp;" W","")&amp;
IF($U100=63,Data!$Y$66&amp;" W","")&amp;
IF($U100=64,Data!$Y$67&amp;" W","")&amp;
IF($U100=65,Data!$Y$68&amp;" W","")&amp;
IF($U100=66,Data!$Y$69&amp;" W","")&amp;
IF($U100=67,Data!$Y$70&amp;" W","")&amp;
IF($U100=68,Data!$Y$71&amp;" W","")&amp;
IF($U100=69,Data!$Y$72&amp;" W","")&amp;
IF($U100=70,Data!$Y$73&amp;" W","")&amp;
IF($U100=71,Data!$Y$74&amp;" W","")&amp;
IF($U100=72,Data!$Y$75&amp;" W","")&amp;
IF($U100=73,Data!$Y$76&amp;" W","")&amp;
IF($U100=74,Data!$Y$77&amp;" W","")&amp;
IF($U100=75,Data!$Y$78&amp;" W","")&amp;
IF($U100=76,Data!$Y$79&amp;" W","")&amp;
IF($U100=77,Data!$Y$80&amp;" W","")&amp;
IF($U100=78,Data!$Y$81&amp;" W","")&amp;
IF($U100=79,Data!$Y$82&amp;" W","")&amp;
IF($U100=80,Data!$Y$83&amp;" W","")&amp;
IF($U100=81,Data!$Y$84&amp;" W","")&amp;
IF($U100=82,Data!$Y$85&amp;" W","")&amp;
IF($U100=83,Data!$Y$86&amp;" W","")&amp;
IF($U100=84,Data!$Y$87&amp;" W","")&amp;
IF($U100=85,Data!$Y$88&amp;" W","")&amp;
IF($U100=86,Data!$Y$89&amp;" W","")&amp;
IF($U100=87,Data!$Y$90&amp;" W","")&amp;
IF($U100=88,Data!$Y$91&amp;" W","")&amp;
IF($U100=89,Data!$Y$92&amp;" W","")&amp;
IF($U100=90,Data!$Y$93&amp;" W","")&amp;
IF($U100=91,Data!$Y$94&amp;" W","")&amp;
IF($U100=92,Data!$Y$95&amp;" W","")&amp;
IF($U100=93,Data!$Y$96&amp;" W","")&amp;
IF($U100=94,Data!$Y$97&amp;" W","")&amp;
IF($U100=95,Data!$Y$98&amp;" W","")&amp;
IF($U100=96,Data!$Y$99&amp;" W","")&amp;
IF($U100=97,Data!$Y$100&amp;" W","")&amp;
IF($U100=98,Data!$Y$101&amp;" W","")&amp;
IF($U100=99,Data!$Y$102&amp;" W","")&amp;
IF($U100=100,Data!$Y$103&amp;" W","")&amp;
IF($U100=101,Data!$Y$104&amp;" W","")&amp;
IF($U100=102,Data!$Y$105&amp;" W","")&amp;
IF($U100=103,Data!$Y$106&amp;" W","")&amp;
IF($U100=104,Data!$Y$107&amp;" W","")&amp;
IF($U100=105,Data!$Y$108&amp;" W","")&amp;
IF($U100=106,Data!$Y$109&amp;" W","")&amp;
IF($U100=107,Data!$Y$110&amp;" W","")&amp;
IF($U100=108,Data!$Y$111&amp;" W","")&amp;
IF($U100=109,Data!$Y$112&amp;" W","")&amp;
IF($U100=110,Data!$Y$113&amp;" W","")&amp;
IF($U100=111,Data!$Y$114&amp;" W","")&amp;
IF($U100=112,Data!$Y$115&amp;" W","")&amp;
IF($U100=113,Data!$Y$116&amp;" W","")&amp;
IF($U100=114,Data!$Y$117&amp;" W","")&amp;
IF($U100=115,Data!$Y$118&amp;" W","")&amp;
IF($U100=116,Data!$Y$119&amp;" W","")&amp;
IF($U100=117,Data!$Y$120&amp;" W","")&amp;
IF($U100=118,Data!$Y$121&amp;" W","")&amp;
IF($U100=119,Data!$Y$122&amp;" W","")&amp;
IF($U100=120,Data!$Y$123&amp;" W","")</f>
        <v/>
      </c>
      <c r="L100" s="66" t="str">
        <f>IF($U100=1,Data!$L$4&amp;" - "&amp;RIGHT(Data!$L$4,2)&amp;"00 K","")&amp;
IF($U100=2,Data!$L$5&amp;" - "&amp;RIGHT(Data!$L$5,2)&amp;"00 K","")&amp;
IF($U100=3,Data!$L$6&amp;" - "&amp;RIGHT(Data!$L$6,2)&amp;"00 K","")&amp;
IF($U100=4,Data!$L$7&amp;" - "&amp;RIGHT(Data!$L$7,2)&amp;"00 K","")&amp;
IF($U100=5,Data!$L$8&amp;" - "&amp;RIGHT(Data!$L$8,2)&amp;"00 K","")&amp;
IF($U100=6,Data!$L$9&amp;" - "&amp;RIGHT(Data!$L$9,2)&amp;"00 K","")&amp;
IF($U100=7,Data!$L$10&amp;" - "&amp;RIGHT(Data!$L$10,2)&amp;"00 K","")&amp;
IF($U100=8,Data!$L$11&amp;" - "&amp;RIGHT(Data!$L$11,2)&amp;"00 K","")&amp;
IF($U100=9,Data!$L$12&amp;" - "&amp;RIGHT(Data!$L$12,2)&amp;"00 K","")&amp;
IF($U100=10,Data!$L$13&amp;" - "&amp;RIGHT(Data!$L$13,2)&amp;"00 K","")&amp;
IF($U100=11,Data!$L$14&amp;" - "&amp;RIGHT(Data!$L$14,2)&amp;"00 K","")&amp;
IF($U100=12,Data!$L$15&amp;" - "&amp;RIGHT(Data!$L$15,2)&amp;"00 K","")&amp;
IF($U100=13,Data!$L$16&amp;" - "&amp;RIGHT(Data!$L$16,2)&amp;"00 K","")&amp;
IF($U100=14,Data!$L$17&amp;" - "&amp;RIGHT(Data!$L$17,2)&amp;"00 K","")&amp;
IF($U100=15,Data!$L$18&amp;" - "&amp;RIGHT(Data!$L$18,2)&amp;"00 K","")&amp;
IF($U100=16,Data!$L$19&amp;" - "&amp;RIGHT(Data!$L$19,2)&amp;"00 K","")&amp;
IF($U100=17,Data!$L$20&amp;" - "&amp;RIGHT(Data!$L$20,2)&amp;"00 K","")&amp;
IF($U100=18,Data!$L$21&amp;" - "&amp;RIGHT(Data!$L$21,2)&amp;"00 K","")&amp;
IF($U100=19,Data!$L$22&amp;" - "&amp;RIGHT(Data!$L$22,2)&amp;"00 K","")&amp;
IF($U100=20,Data!$L$23&amp;" - "&amp;RIGHT(Data!$L$23,2)&amp;"00 K","")&amp;
IF($U100=21,Data!$L$24&amp;" - "&amp;RIGHT(Data!$L$24,2)&amp;"00 K","")&amp;
IF($U100=22,Data!$L$25&amp;" - "&amp;RIGHT(Data!$L$25,2)&amp;"00 K","")&amp;
IF($U100=23,Data!$L$26&amp;" - "&amp;RIGHT(Data!$L$26,2)&amp;"00 K","")&amp;
IF($U100=24,Data!$L$27&amp;" - "&amp;RIGHT(Data!$L$27,2)&amp;"00 K","")&amp;
IF($U100=25,Data!$L$28&amp;" - "&amp;RIGHT(Data!$L$28,2)&amp;"00 K","")&amp;
IF($U100=26,Data!$L$29&amp;" - "&amp;RIGHT(Data!$L$29,2)&amp;"00 K","")&amp;
IF($U100=27,Data!$L$30&amp;" - "&amp;RIGHT(Data!$L$30,2)&amp;"00 K","")&amp;
IF($U100=28,Data!$L$31&amp;" - "&amp;RIGHT(Data!$L$31,2)&amp;"00 K","")&amp;
IF($U100=29,Data!$L$32&amp;" - "&amp;RIGHT(Data!$L$32,2)&amp;"00 K","")&amp;
IF($U100=30,Data!$L$33&amp;" - "&amp;RIGHT(Data!$L$33,2)&amp;"00 K","")&amp;
IF($U100=31,Data!$L$34&amp;" - "&amp;RIGHT(Data!$L$34,2)&amp;"00 K","")&amp;
IF($U100=32,Data!$L$35&amp;" - "&amp;RIGHT(Data!$L$35,2)&amp;"00 K","")&amp;
IF($U100=33,Data!$L$36&amp;" - "&amp;RIGHT(Data!$L$36,2)&amp;"00 K","")&amp;
IF($U100=34,Data!$L$37&amp;" - "&amp;RIGHT(Data!$L$37,2)&amp;"00 K","")&amp;
IF($U100=35,Data!$L$38&amp;" - "&amp;RIGHT(Data!$L$38,2)&amp;"00 K","")&amp;
IF($U100=36,Data!$L$39&amp;" - "&amp;RIGHT(Data!$L$39,2)&amp;"00 K","")&amp;
IF($U100=37,Data!$L$40&amp;" - "&amp;RIGHT(Data!$L$40,2)&amp;"00 K","")&amp;
IF($U100=38,Data!$L$41&amp;" - "&amp;RIGHT(Data!$L$41,2)&amp;"00 K","")&amp;
IF($U100=39,Data!$L$42&amp;" - "&amp;RIGHT(Data!$L$42,2)&amp;"00 K","")&amp;
IF($U100=40,Data!$L$43&amp;" - "&amp;RIGHT(Data!$L$43,2)&amp;"00 K","")&amp;
IF($U100=41,Data!$L$44&amp;" - "&amp;RIGHT(Data!$L$44,2)&amp;"00 K","")&amp;
IF($U100=42,Data!$L$45&amp;" - "&amp;RIGHT(Data!$L$45,2)&amp;"00 K","")&amp;
IF($U100=43,Data!$L$46&amp;" - "&amp;RIGHT(Data!$L$46,2)&amp;"00 K","")&amp;
IF($U100=44,Data!$L$47&amp;" - "&amp;RIGHT(Data!$L$47,2)&amp;"00 K","")&amp;
IF($U100=45,Data!$L$48&amp;" - "&amp;RIGHT(Data!$L$48,2)&amp;"00 K","")&amp;
IF($U100=46,Data!$L$49&amp;" - "&amp;RIGHT(Data!$L$49,2)&amp;"00 K","")&amp;
IF($U100=47,Data!$L$50&amp;" - "&amp;RIGHT(Data!$L$50,2)&amp;"00 K","")&amp;
IF($U100=48,Data!$L$51&amp;" - "&amp;RIGHT(Data!$L$51,2)&amp;"00 K","")&amp;
IF($U100=49,Data!$L$52&amp;" - "&amp;RIGHT(Data!$L$52,2)&amp;"00 K","")&amp;
IF($U100=50,Data!$L$53&amp;" - "&amp;RIGHT(Data!$L$53,2)&amp;"00 K","")&amp;
IF($U100=51,Data!$L$54&amp;" - "&amp;RIGHT(Data!$L$54,2)&amp;"00 K","")&amp;
IF($U100=52,Data!$L$55&amp;" - "&amp;RIGHT(Data!$L$55,2)&amp;"00 K","")&amp;
IF($U100=53,Data!$L$56&amp;" - "&amp;RIGHT(Data!$L$56,2)&amp;"00 K","")&amp;
IF($U100=54,Data!$L$57&amp;" - "&amp;RIGHT(Data!$L$57,2)&amp;"00 K","")&amp;
IF($U100=55,Data!$L$58&amp;" - "&amp;RIGHT(Data!$L$58,2)&amp;"00 K","")&amp;
IF($U100=56,Data!$L$59&amp;" - "&amp;RIGHT(Data!$L$59,2)&amp;"00 K","")&amp;
IF($U100=57,Data!$L$60&amp;" - "&amp;RIGHT(Data!$L$60,2)&amp;"00 K","")&amp;
IF($U100=58,Data!$L$61&amp;" - "&amp;RIGHT(Data!$L$61,2)&amp;"00 K","")&amp;
IF($U100=59,Data!$L$62&amp;" - "&amp;RIGHT(Data!$L$62,2)&amp;"00 K","")&amp;
IF($U100=60,Data!$L$63&amp;" - "&amp;RIGHT(Data!$L$63,2)&amp;"00 K","")&amp;
IF($U100=61,Data!$L$64&amp;" - "&amp;RIGHT(Data!$L$64,2)&amp;"00 K","")&amp;
IF($U100=62,Data!$L$65&amp;" - "&amp;RIGHT(Data!$L$65,2)&amp;"00 K","")&amp;
IF($U100=63,Data!$L$66&amp;" - "&amp;RIGHT(Data!$L$66,2)&amp;"00 K","")&amp;
IF($U100=64,Data!$L$67&amp;" - "&amp;RIGHT(Data!$L$67,2)&amp;"00 K","")&amp;
IF($U100=65,Data!$L$68&amp;" - "&amp;RIGHT(Data!$L$68,2)&amp;"00 K","")&amp;
IF($U100=66,Data!$L$69&amp;" - "&amp;RIGHT(Data!$L$69,2)&amp;"00 K","")&amp;
IF($U100=67,Data!$L$70&amp;" - "&amp;RIGHT(Data!$L$70,2)&amp;"00 K","")&amp;
IF($U100=68,Data!$L$71&amp;" - "&amp;RIGHT(Data!$L$71,2)&amp;"00 K","")&amp;
IF($U100=69,Data!$L$72&amp;" - "&amp;RIGHT(Data!$L$72,2)&amp;"00 K","")&amp;
IF($U100=70,Data!$L$73&amp;" - "&amp;RIGHT(Data!$L$73,2)&amp;"00 K","")&amp;
IF($U100=71,Data!$L$74&amp;" - "&amp;RIGHT(Data!$L$74,2)&amp;"00 K","")&amp;
IF($U100=72,Data!$L$75&amp;" - "&amp;RIGHT(Data!$L$75,2)&amp;"00 K","")&amp;
IF($U100=73,Data!$L$76&amp;" - "&amp;RIGHT(Data!$L$76,2)&amp;"00 K","")&amp;
IF($U100=74,Data!$L$77&amp;" - "&amp;RIGHT(Data!$L$77,2)&amp;"00 K","")&amp;
IF($U100=75,Data!$L$78&amp;" - "&amp;RIGHT(Data!$L$78,2)&amp;"00 K","")&amp;
IF($U100=76,Data!$L$79&amp;" - "&amp;RIGHT(Data!$L$79,2)&amp;"00 K","")&amp;
IF($U100=77,Data!$L$80&amp;" - "&amp;RIGHT(Data!$L$80,2)&amp;"00 K","")&amp;
IF($U100=78,Data!$L$81&amp;" - "&amp;RIGHT(Data!$L$81,2)&amp;"00 K","")&amp;
IF($U100=79,Data!$L$82&amp;" - "&amp;RIGHT(Data!$L$82,2)&amp;"00 K","")&amp;
IF($U100=80,Data!$L$83&amp;" - "&amp;RIGHT(Data!$L$83,2)&amp;"00 K","")&amp;
IF($U100=81,Data!$L$84&amp;" - "&amp;RIGHT(Data!$L$84,2)&amp;"00 K","")&amp;
IF($U100=82,Data!$L$85&amp;" - "&amp;RIGHT(Data!$L$85,2)&amp;"00 K","")&amp;
IF($U100=83,Data!$L$86&amp;" - "&amp;RIGHT(Data!$L$86,2)&amp;"00 K","")&amp;
IF($U100=84,Data!$L$87&amp;" - "&amp;RIGHT(Data!$L$87,2)&amp;"00 K","")&amp;
IF($U100=85,Data!$L$88&amp;" - "&amp;RIGHT(Data!$L$88,2)&amp;"00 K","")&amp;
IF($U100=86,Data!$L$89&amp;" - "&amp;RIGHT(Data!$L$89,2)&amp;"00 K","")&amp;
IF($U100=87,Data!$L$90&amp;" - "&amp;RIGHT(Data!$L$90,2)&amp;"00 K","")&amp;
IF($U100=88,Data!$L$91&amp;" - "&amp;RIGHT(Data!$L$91,2)&amp;"00 K","")&amp;
IF($U100=89,Data!$L$92&amp;" - "&amp;RIGHT(Data!$L$92,2)&amp;"00 K","")&amp;
IF($U100=90,Data!$L$93&amp;" - "&amp;RIGHT(Data!$L$93,2)&amp;"00 K","")&amp;
IF($U100=91,Data!$L$94&amp;" - "&amp;RIGHT(Data!$L$94,2)&amp;"00 K","")&amp;
IF($U100=92,Data!$L$95&amp;" - "&amp;RIGHT(Data!$L$95,2)&amp;"00 K","")&amp;
IF($U100=93,Data!$L$96&amp;" - "&amp;RIGHT(Data!$L$97,2)&amp;"00 K","")&amp;
IF($U100=94,Data!$L$97&amp;" - "&amp;RIGHT(Data!$L$98,2)&amp;"00 K","")&amp;
IF($U100=95,Data!$L$98&amp;" - "&amp;RIGHT(Data!$L$99,2)&amp;"00 K","")&amp;
IF($U100=96,Data!$L$99&amp;" - "&amp;RIGHT(Data!$L$100,2)&amp;"00 K","")&amp;
IF($U100=97,Data!$L$100&amp;" - "&amp;RIGHT(Data!$L$101,2)&amp;"00 K","")&amp;
IF($U100=98,Data!$L$101&amp;" - "&amp;RIGHT(Data!$L$102,2)&amp;"00 K","")&amp;
IF($U100=99,Data!$L$102&amp;" - "&amp;RIGHT(Data!$L$103,2)&amp;"00 K","")&amp;
IF($U100=100,Data!$L$103&amp;" - "&amp;RIGHT(Data!$L$104,2)&amp;"00 K","")&amp;
IF($U100=101,Data!$L$104&amp;" - "&amp;RIGHT(Data!$L$105,2)&amp;"00 K","")&amp;
IF($U100=102,Data!$L$105&amp;" - "&amp;RIGHT(Data!$L$106,2)&amp;"00 K","")&amp;
IF($U100=103,Data!$L$106&amp;" - "&amp;RIGHT(Data!$L$107,2)&amp;"00 K","")&amp;
IF($U100=104,Data!$L$107&amp;" - "&amp;RIGHT(Data!$L$108,2)&amp;"00 K","")&amp;
IF($U100=105,Data!$L$108&amp;" - "&amp;RIGHT(Data!$L$109,2)&amp;"00 K","")&amp;
IF($U100=106,Data!$L$109&amp;" - "&amp;RIGHT(Data!$L$110,2)&amp;"00 K","")&amp;
IF($U100=107,Data!$L$110&amp;" - "&amp;RIGHT(Data!$L$111,2)&amp;"00 K","")&amp;
IF($U100=108,Data!$L$111&amp;" - "&amp;RIGHT(Data!$L$112,2)&amp;"00 K","")&amp;
IF($U100=109,Data!$L$112&amp;" - "&amp;RIGHT(Data!$L$113,2)&amp;"00 K","")&amp;
IF($U100=110,Data!$L$113&amp;" - "&amp;RIGHT(Data!$L$114,2)&amp;"00 K","")&amp;
IF($U100=111,Data!$L$114&amp;" - "&amp;RIGHT(Data!$L$115,2)&amp;"00 K","")&amp;
IF($U100=112,Data!$L$115&amp;" - "&amp;RIGHT(Data!$L$116,2)&amp;"00 K","")&amp;
IF($U100=113,Data!$L$116&amp;" - "&amp;RIGHT(Data!$L$117,2)&amp;"00 K","")&amp;
IF($U100=114,Data!$L$117&amp;" - "&amp;RIGHT(Data!$L$118,2)&amp;"00 K","")&amp;
IF($U100=115,Data!$L$118&amp;" - "&amp;RIGHT(Data!$L$119,2)&amp;"00 K","")&amp;
IF($U100=116,Data!$L$119&amp;" - "&amp;RIGHT(Data!$L$120,2)&amp;"00 K","")&amp;
IF($U100=117,Data!$L$120&amp;" - "&amp;RIGHT(Data!$L$121,2)&amp;"00 K","")&amp;
IF($U100=118,Data!$L$121&amp;" - "&amp;RIGHT(Data!$L$122,2)&amp;"00 K","")&amp;
IF($U100=119,Data!$L$122&amp;" - "&amp;RIGHT(Data!$L$123,2)&amp;"00 K","")&amp;
IF($U100=120,Data!$L$123&amp;" - "&amp;RIGHT(Data!$L$124,2)&amp;"00 K","")</f>
        <v/>
      </c>
      <c r="M100" s="45"/>
      <c r="N100" s="46"/>
      <c r="O100" s="46"/>
      <c r="P100" s="208"/>
      <c r="Q100" s="208"/>
      <c r="R100" s="210"/>
      <c r="S100" s="210"/>
      <c r="T100" s="47"/>
      <c r="U100" s="48"/>
      <c r="V100" s="111"/>
      <c r="W100" s="111"/>
      <c r="X100" s="111"/>
      <c r="Y100" s="111"/>
      <c r="Z100" s="111"/>
      <c r="AA100" s="111"/>
      <c r="AB100" s="111"/>
      <c r="AC100" s="111"/>
      <c r="AD100" s="111"/>
      <c r="AE100" s="111"/>
      <c r="AF100" s="111"/>
      <c r="AG100" s="111"/>
      <c r="AH100" s="111"/>
      <c r="AI100" s="111"/>
      <c r="AJ100" s="111"/>
      <c r="AK100" s="111"/>
      <c r="AL100" s="111"/>
      <c r="AM100" s="111"/>
      <c r="AN100" s="111"/>
      <c r="AO100" s="111"/>
      <c r="AP100" s="111"/>
      <c r="AQ100" s="111"/>
      <c r="AR100" s="111"/>
    </row>
    <row r="101" spans="1:44" hidden="1" outlineLevel="1" x14ac:dyDescent="0.3">
      <c r="A101" s="39">
        <v>98</v>
      </c>
      <c r="B101" s="116" t="str">
        <f>IF($U101=1,Data!$E$4,"")&amp;
IF($U101=2,Data!$E$5,"")&amp;
IF($U101=3,Data!$E$6,"")&amp;
IF($U101=4,Data!$E$7,"")&amp;
IF($U101=5,Data!$E$8,"")&amp;
IF($U101=6,Data!$E$9,"")&amp;
IF($U101=7,Data!$E$10,"")&amp;
IF($U101=8,Data!$E$11,"")&amp;
IF($U101=9,Data!$E$12,"")&amp;
IF($U101=10,Data!$E$13,"")&amp;
IF($U101=11,Data!$E$14,"")&amp;
IF($U101=12,Data!$E$15,"")&amp;
IF($U101=13,Data!$E$16,"")&amp;
IF($U101=14,Data!$E$17,"")&amp;
IF($U101=15,Data!$E$18,"")&amp;
IF($U101=16,Data!$E$19,"")&amp;
IF($U101=17,Data!$E$20,"")&amp;
IF($U101=18,Data!$E$21,"")&amp;
IF($U101=19,Data!$E$22,"")&amp;
IF($U101=20,Data!$E$23,"")&amp;
IF($U101=21,Data!$E$24,"")&amp;
IF($U101=22,Data!$E$25,"")&amp;
IF($U101=23,Data!$E$26,"")&amp;
IF($U101=24,Data!$E$27,"")&amp;
IF($U101=25,Data!$E$28,"")&amp;
IF($U101=26,Data!$E$29,"")&amp;
IF($U101=27,Data!$E$30,"")&amp;
IF($U101=28,Data!$E$31,"")&amp;
IF($U101=29,Data!$E$32,"")&amp;
IF($U101=30,Data!$E$33,"")&amp;
IF($U101=31,Data!$E$34,"")&amp;
IF($U101=32,Data!$E$35,"")&amp;
IF($U101=33,Data!$E$36,"")&amp;
IF($U101=34,Data!$E$37,"")&amp;
IF($U101=35,Data!$E$38,"")&amp;
IF($U101=36,Data!$E$39,"")&amp;
IF($U101=37,Data!$E$40,"")&amp;
IF($U101=38,Data!$E$41,"")&amp;
IF($U101=39,Data!$E$42,"")&amp;
IF($U101=40,Data!$E$43,"")&amp;
IF($U101=41,Data!$E$124,"")&amp;
IF($U101=42,Data!$E$126,"")&amp;
IF($U101=43,Data!$E$127,"")</f>
        <v/>
      </c>
      <c r="C101" s="116" t="str">
        <f t="shared" si="1"/>
        <v/>
      </c>
      <c r="D101" s="40" t="str">
        <f>IF($U101=1,Data!$G$4,"")&amp;
IF($U101=2,Data!$G$5,"")&amp;
IF($U101=3,Data!$G$6,"")&amp;
IF($U101=4,Data!$G$7,"")&amp;
IF($U101=5,Data!$G$8,"")&amp;
IF($U101=6,Data!$G$9,"")&amp;
IF($U101=7,Data!$G$10,"")&amp;
IF($U101=8,Data!$G$11,"")&amp;
IF($U101=9,Data!$G$12,"")&amp;
IF($U101=10,Data!$G$13,"")&amp;
IF($U101=11,Data!$G$14,"")&amp;
IF($U101=12,Data!$G$15,"")&amp;
IF($U101=13,Data!$G$16,"")&amp;
IF($U101=14,Data!$G$17,"")&amp;
IF($U101=15,Data!$G$18,"")&amp;
IF($U101=16,Data!$G$19,"")&amp;
IF($U101=17,Data!$G$20,"")&amp;
IF($U101=18,Data!$G$21,"")&amp;
IF($U101=19,Data!$G$22,"")&amp;
IF($U101=20,Data!$G$23,"")&amp;
IF($U101=21,Data!$G$24,"")&amp;
IF($U101=22,Data!$G$25,"")&amp;
IF($U101=23,Data!$G$26,"")&amp;
IF($U101=24,Data!$G$27,"")&amp;
IF($U101=25,Data!$G$28,"")&amp;
IF($U101=26,Data!$G$29,"")&amp;
IF($U101=27,Data!$G$30,"")&amp;
IF($U101=28,Data!$G$31,"")&amp;
IF($U101=29,Data!$G$32,"")&amp;
IF($U101=30,Data!$G$33,"")&amp;
IF($U101=31,Data!$G$34,"")&amp;
IF($U101=32,Data!$G$35,"")&amp;
IF($U101=33,Data!$G$36,"")&amp;
IF($U101=34,Data!$G$37,"")&amp;
IF($U101=35,Data!$G$38,"")&amp;
IF($U101=36,Data!$G$39,"")&amp;
IF($U101=37,Data!$G$40,"")&amp;
IF($U101=38,Data!$G$41,"")&amp;
IF($U101=39,Data!$G$42,"")&amp;
IF($U101=40,Data!$G$43,"")&amp;
IF($U101=41,Data!$G$44,"")&amp;
IF($U101=42,Data!$G$45,"")&amp;
IF($U101=43,Data!$G$46,"")&amp;
IF($U101=44,Data!$G$47,"")&amp;
IF($U101=45,Data!$G$48,"")&amp;
IF($U101=46,Data!$G$49,"")&amp;
IF($U101=47,Data!$G$50,"")&amp;
IF($U101=48,Data!$G$51,"")&amp;
IF($U101=49,Data!$G$52,"")&amp;
IF($U101=50,Data!$G$53,"")&amp;
IF($U101=51,Data!$G$54,"")&amp;
IF($U101=52,Data!$G$55,"")&amp;
IF($U101=53,Data!$G$56,"")&amp;
IF($U101=54,Data!$G$57,"")&amp;
IF($U101=55,Data!$G$58,"")&amp;
IF($U101=56,Data!$G$59,"")&amp;
IF($U101=57,Data!$G$60,"")&amp;
IF($U101=58,Data!$G$61,"")&amp;
IF($U101=59,Data!$G$62,"")&amp;
IF($U101=60,Data!$G$63,"")&amp;
IF($U101=61,Data!$G$64,"")&amp;
IF($U101=62,Data!$G$65,"")&amp;
IF($U101=63,Data!$G$66,"")&amp;
IF($U101=64,Data!$G$67,"")&amp;
IF($U101=65,Data!$G$68,"")&amp;
IF($U101=66,Data!$G$69,"")&amp;
IF($U101=67,Data!$G$70,"")&amp;
IF($U101=68,Data!$G$71,"")&amp;
IF($U101=69,Data!$G$72,"")&amp;
IF($U101=70,Data!$G$73,"")&amp;
IF($U101=71,Data!$G$74,"")&amp;
IF($U101=72,Data!$G$75,"")&amp;
IF($U101=73,Data!$G$76,"")&amp;
IF($U101=74,Data!$G$77,"")&amp;
IF($U101=75,Data!$G$78,"")&amp;
IF($U101=76,Data!$G$79,"")&amp;
IF($U101=77,Data!$G$80,"")&amp;
IF($U101=78,Data!$G$81,"")&amp;
IF($U101=79,Data!$G$82,"")&amp;
IF($U101=80,Data!$G$83,"")&amp;
IF($U101=81,Data!$G$84,"")&amp;
IF($U101=82,Data!$G$85,"")&amp;
IF($U101=83,Data!$G$86,"")&amp;
IF($U101=84,Data!$G$87,"")&amp;
IF($U101=85,Data!$G$88,"")&amp;
IF($U101=86,Data!$G$89,"")&amp;
IF($U101=87,Data!$G$90,"")&amp;
IF($U101=88,Data!$G$91,"")&amp;
IF($U101=89,Data!$G$92,"")&amp;
IF($U101=90,Data!$G$93,"")&amp;
IF($U101=91,Data!$G$94,"")&amp;
IF($U101=92,Data!$G$95,"")&amp;
IF($U101=93,Data!$G$96,"")&amp;
IF($U101=94,Data!$G$97,"")&amp;
IF($U101=95,Data!$G$98,"")&amp;
IF($U101=96,Data!$G$99,"")&amp;
IF($U101=97,Data!$G$100,"")&amp;
IF($U101=98,Data!$G$101,"")&amp;
IF($U101=99,Data!$G$102,"")&amp;
IF($U101=100,Data!$G$103,"")&amp;
IF($U101=101,Data!$G$104,"")&amp;
IF($U101=102,Data!$G$105,"")&amp;
IF($U101=103,Data!$G$106,"")&amp;
IF($U101=104,Data!$G$107,"")&amp;
IF($U101=105,Data!$G$108,"")&amp;
IF($U101=106,Data!$G$109,"")&amp;
IF($U101=107,Data!$G$110,"")&amp;
IF($U101=108,Data!$G$111,"")&amp;
IF($U101=109,Data!$G$112,"")&amp;
IF($U101=100,Data!$G$113,"")&amp;
IF($U101=111,Data!$G$114,"")&amp;
IF($U101=112,Data!$G$115,"")&amp;
IF($U101=113,Data!$G$116,"")&amp;
IF($U101=114,Data!$G$117,"")&amp;
IF($U101=115,Data!$G$118,"")&amp;
IF($U101=116,Data!$G$119,"")&amp;
IF($U101=117,Data!$G$120,"")&amp;
IF($U101=118,Data!$G$121,"")&amp;
IF($U101=119,Data!$G$122,"")&amp;
IF($U101=120,Data!$G$123,"")</f>
        <v/>
      </c>
      <c r="E101" s="41" t="str">
        <f>IF($U101=1,Data!$I$4&amp;" LED","")&amp;
IF($U101=2,Data!$I$5&amp;" LED","")&amp;
IF($U101=3,Data!$I$6&amp;" LED","")&amp;
IF($U101=4,Data!$I$7&amp;" LED","")&amp;
IF($U101=5,Data!$I$8&amp;" LED","")&amp;
IF($U101=6,Data!$I$9&amp;" LED","")&amp;
IF($U101=7,Data!$I$10&amp;" LED","")&amp;
IF($U101=8,Data!$I$11&amp;" LED","")&amp;
IF($U101=9,Data!$I$12&amp;" LED","")&amp;
IF($U101=10,Data!$I$13&amp;" LED","")&amp;
IF($U101=11,Data!$I$14&amp;" LED","")&amp;
IF($U101=12,Data!$I$15&amp;" LED","")&amp;
IF($U101=13,Data!$I$16&amp;" LED","")&amp;
IF($U101=14,Data!$I$17&amp;" LED","")&amp;
IF($U101=15,Data!$I$18&amp;" LED","")&amp;
IF($U101=16,Data!$I$19&amp;" LED","")&amp;
IF($U101=17,Data!$I$20&amp;" LED","")&amp;
IF($U101=18,Data!$I$21&amp;" LED","")&amp;
IF($U101=19,Data!$I$22&amp;" LED","")&amp;
IF($U101=20,Data!$I$23&amp;" LED","")&amp;
IF($U101=21,Data!$I$24&amp;" LED","")&amp;
IF($U101=22,Data!$I$25&amp;" LED","")&amp;
IF($U101=23,Data!$I$26&amp;" LED","")&amp;
IF($U101=24,Data!$I$27&amp;" LED","")&amp;
IF($U101=25,Data!$I$28&amp;" LED","")&amp;
IF($U101=26,Data!$I$29&amp;" LED","")&amp;
IF($U101=27,Data!$I$30&amp;" LED","")&amp;
IF($U101=28,Data!$I$31&amp;" LED","")&amp;
IF($U101=29,Data!$I$32&amp;" LED","")&amp;
IF($U101=30,Data!$I$33&amp;" LED","")&amp;
IF($U101=31,Data!$I$34&amp;" LED","")&amp;
IF($U101=32,Data!$I$35&amp;" LED","")&amp;
IF($U101=33,Data!$I$36&amp;" LED","")&amp;
IF($U101=34,Data!$I$37&amp;" LED","")&amp;
IF($U101=35,Data!$I$38&amp;" LED","")&amp;
IF($U101=36,Data!$I$39&amp;" LED","")&amp;
IF($U101=37,Data!$I$40&amp;" LED","")&amp;
IF($U101=38,Data!$I$41&amp;" LED","")&amp;
IF($U101=39,Data!$I$42&amp;" LED","")&amp;
IF($U101=40,Data!$I$43&amp;" LED","")&amp;
IF($U101=41,Data!$I$44&amp;" LED","")&amp;
IF($U101=42,Data!$I$45&amp;" LED","")&amp;
IF($U101=43,Data!$I$46&amp;" LED","")&amp;
IF($U101=44,Data!$I$47&amp;" LED","")&amp;
IF($U101=45,Data!$I$48&amp;" LED","")&amp;
IF($U101=46,Data!$I$49&amp;" LED","")&amp;
IF($U101=47,Data!$I$50&amp;" LED","")&amp;
IF($U101=48,Data!$I$51&amp;" LED","")&amp;
IF($U101=49,Data!$I$52&amp;" LED","")&amp;
IF($U101=50,Data!$I$53&amp;" LED","")&amp;
IF($U101=51,Data!$I$54&amp;" LED","")&amp;
IF($U101=52,Data!$I$55&amp;" LED","")&amp;
IF($U101=53,Data!$I$56&amp;" LED","")&amp;
IF($U101=54,Data!$I$57&amp;" LED","")&amp;
IF($U101=55,Data!$I$58&amp;" LED","")&amp;
IF($U101=56,Data!$I$59&amp;" LED","")&amp;
IF($U101=57,Data!$I$60&amp;" LED","")&amp;
IF($U101=58,Data!$I$61&amp;" LED","")&amp;
IF($U101=59,Data!$I$62&amp;" LED","")&amp;
IF($U101=60,Data!$I$63&amp;" LED","")&amp;
IF($U101=61,Data!$I$64&amp;" LED","")&amp;
IF($U101=62,Data!$I$65&amp;" LED","")&amp;
IF($U101=63,Data!$I$66&amp;" LED","")&amp;
IF($U101=64,Data!$I$67&amp;" LED","")&amp;
IF($U101=65,Data!$I$68&amp;" LED","")&amp;
IF($U101=66,Data!$I$69&amp;" LED","")&amp;
IF($U101=67,Data!$I$70&amp;" LED","")&amp;
IF($U101=68,Data!$I$71&amp;" LED","")&amp;
IF($U101=69,Data!$I$72&amp;" LED","")&amp;
IF($U101=70,Data!$I$73&amp;" LED","")&amp;
IF($U101=71,Data!$I$74&amp;" LED","")&amp;
IF($U101=72,Data!$I$75&amp;" LED","")&amp;
IF($U101=73,Data!$I$76&amp;" LED","")&amp;
IF($U101=74,Data!$I$77&amp;" LED","")&amp;
IF($U101=75,Data!$I$78&amp;" LED","")&amp;
IF($U101=76,Data!$I$79&amp;" LED","")&amp;
IF($U101=77,Data!$I$80&amp;" LED","")&amp;
IF($U101=78,Data!$I$81&amp;" LED","")&amp;
IF($U101=79,Data!$I$82&amp;" LED","")&amp;
IF($U101=80,Data!$I$83&amp;" LED","")&amp;
IF($U101=81,Data!$I$84&amp;" LED","")&amp;
IF($U101=82,Data!$I$85&amp;" LED","")&amp;
IF($U101=83,Data!$I$86&amp;" LED","")&amp;
IF($U101=84,Data!$I$87&amp;" LED","")&amp;
IF($U101=85,Data!$I$88&amp;" LED","")&amp;
IF($U101=86,Data!$I$89&amp;" LED","")&amp;
IF($U101=87,Data!$I$90&amp;" LED","")&amp;
IF($U101=88,Data!$I$91&amp;" LED","")&amp;
IF($U101=89,Data!$I$92&amp;" LED","")&amp;
IF($U101=90,Data!$I$93&amp;" LED","")&amp;
IF($U101=91,Data!$I$94&amp;" LED","")&amp;
IF($U101=92,Data!$I$95&amp;" LED","")&amp;
IF($U101=93,Data!$I$96&amp;" LED","")&amp;
IF($U101=94,Data!$I$97&amp;" LED","")&amp;
IF($U101=95,Data!$I$98&amp;" LED","")&amp;
IF($U101=96,Data!$I$99&amp;" LED","")&amp;
IF($U101=97,Data!$I$100&amp;" LED","")&amp;
IF($U101=98,Data!$I$101&amp;" LED","")&amp;
IF($U101=99,Data!$I$102&amp;" LED","")&amp;
IF($U101=100,Data!$I1140&amp;" LED","")&amp;
IF($U101=101,Data!$I$104&amp;" LED","")&amp;
IF($U101=102,Data!$I$105&amp;" LED","")&amp;
IF($U101=103,Data!$I$106&amp;" LED","")&amp;
IF($U101=104,Data!$I$107&amp;" LED","")&amp;
IF($U101=105,Data!$I$108&amp;" LED","")&amp;
IF($U101=106,Data!$I$109&amp;" LED","")&amp;
IF($U101=107,Data!$I$110&amp;" LED","")&amp;
IF($U101=108,Data!$I$111&amp;" LED","")&amp;
IF($U101=109,Data!$I$112&amp;" LED","")&amp;
IF($U101=110,Data!$I$113&amp;" LED","")&amp;
IF($U101=111,Data!$I$114&amp;" LED","")&amp;
IF($U101=112,Data!$I$115&amp;" LED","")&amp;
IF($U101=113,Data!$I$116&amp;" LED","")&amp;
IF($U101=114,Data!$I$117&amp;" LED","")&amp;
IF($U101=115,Data!$I$118&amp;" LED","")&amp;
IF($U101=116,Data!$I$119&amp;" LED","")&amp;
IF($U101=117,Data!$I$120&amp;" LED","")&amp;
IF($U101=118,Data!$I$121&amp;" LED","")&amp;
IF($U101=119,Data!$I$122&amp;" LED","")&amp;
IF($U101=120,Data!$I$123&amp;" LED","")</f>
        <v/>
      </c>
      <c r="F101" s="42" t="str">
        <f xml:space="preserve">
IF($U101=1,Data!$J$4&amp;" lm","")&amp;
IF($U101=2,Data!$J$5&amp;" lm","")&amp;
IF($U101=3,Data!$J$6&amp;" lm","")&amp;
IF($U101=4,Data!$J$7&amp;" lm","")&amp;
IF($U101=5,Data!$J$8&amp;" lm","")&amp;
IF($U101=6,Data!$J$9&amp;" lm","")&amp;
IF($U101=7,Data!$J$10&amp;" lm","")&amp;
IF($U101=8,Data!$J$11&amp;" lm","")&amp;
IF($U101=9,Data!$J$12&amp;" lm","")&amp;
IF($U101=10,Data!$J$13&amp;" lm","")&amp;
IF($U101=11,Data!$J$14&amp;" lm","")&amp;
IF($U101=12,Data!$J$15&amp;" lm","")&amp;
IF($U101=13,Data!$J$16&amp;" lm","")&amp;
IF($U101=14,Data!$J$17&amp;" lm","")&amp;
IF($U101=15,Data!$J$18&amp;" lm","")&amp;
IF($U101=16,Data!$J$19&amp;" lm","")&amp;
IF($U101=17,Data!$J$20&amp;" lm","")&amp;
IF($U101=18,Data!$J$21&amp;" lm","")&amp;
IF($U101=19,Data!$J$22&amp;" lm","")&amp;
IF($U101=20,Data!$J$23&amp;" lm","")&amp;
IF($U101=21,Data!$J$24&amp;" lm","")&amp;
IF($U101=22,Data!$J$25&amp;" lm","")&amp;
IF($U101=23,Data!$J$26&amp;" lm","")&amp;
IF($U101=24,Data!$J$27&amp;" lm","")&amp;
IF($U101=25,Data!$J$28&amp;" lm","")&amp;
IF($U101=26,Data!$J$29&amp;" lm","")&amp;
IF($U101=27,Data!$J$30&amp;" lm","")&amp;
IF($U101=28,Data!$J$31&amp;" lm","")&amp;
IF($U101=29,Data!$J$32&amp;" lm","")&amp;
IF($U101=30,Data!$J$33&amp;" lm","")&amp;
IF($U101=31,Data!$J$34&amp;" lm","")&amp;
IF($U101=32,Data!$J$35&amp;" lm","")&amp;
IF($U101=33,Data!$J$36&amp;" lm","")&amp;
IF($U101=34,Data!$J$37&amp;" lm","")&amp;
IF($U101=35,Data!$J$38&amp;" lm","")&amp;
IF($U101=36,Data!$J$39&amp;" lm","")&amp;
IF($U101=37,Data!$J$40&amp;" lm","")&amp;
IF($U101=38,Data!$J$41&amp;" lm","")&amp;
IF($U101=39,Data!$J$42&amp;" lm","")&amp;
IF($U101=40,Data!$J$43&amp;" lm","")&amp;
IF($U101=41,Data!$J$44&amp;" lm","")&amp;
IF($U101=42,Data!$J$45&amp;" lm","")&amp;
IF($U101=43,Data!$J$46&amp;" lm","")&amp;
IF($U101=44,Data!$J$47&amp;" lm","")&amp;
IF($U101=45,Data!$J$48&amp;" lm","")&amp;
IF($U101=46,Data!$J$49&amp;" lm","")&amp;
IF($U101=47,Data!$J$50&amp;" lm","")&amp;
IF($U101=48,Data!$J$51&amp;" lm","")&amp;
IF($U101=49,Data!$J$52&amp;" lm","")&amp;
IF($U101=50,Data!$J$53&amp;" lm","")&amp;
IF($U101=51,Data!$J$54&amp;" lm","")&amp;
IF($U101=52,Data!$J$55&amp;" lm","")&amp;
IF($U101=53,Data!$J$56&amp;" lm","")&amp;
IF($U101=54,Data!$J$57&amp;" lm","")&amp;
IF($U101=55,Data!$J$58&amp;" lm","")&amp;
IF($U101=56,Data!$J$59&amp;" lm","")&amp;
IF($U101=57,Data!$J$60&amp;" lm","")&amp;
IF($U101=58,Data!$J$61&amp;" lm","")&amp;
IF($U101=59,Data!$J$62&amp;" lm","")&amp;
IF($U101=60,Data!$J$63&amp;" lm","")&amp;
IF($U101=61,Data!$J$64&amp;" lm","")&amp;
IF($U101=62,Data!$J$65&amp;" lm","")&amp;
IF($U101=63,Data!$J$66&amp;" lm","")&amp;
IF($U101=64,Data!$J$67&amp;" lm","")&amp;
IF($U101=65,Data!$J$68&amp;" lm","")&amp;
IF($U101=66,Data!$J$69&amp;" lm","")&amp;
IF($U101=67,Data!$J$70&amp;" lm","")&amp;
IF($U101=68,Data!$J$71&amp;" lm","")&amp;
IF($U101=69,Data!$J$72&amp;" lm","")&amp;
IF($U101=70,Data!$J$73&amp;" lm","")&amp;
IF($U101=71,Data!$J$74&amp;" lm","")&amp;
IF($U101=72,Data!$J$75&amp;" lm","")&amp;
IF($U101=73,Data!$J$76&amp;" lm","")&amp;
IF($U101=74,Data!$J$77&amp;" lm","")&amp;
IF($U101=75,Data!$J$78&amp;" lm","")&amp;
IF($U101=76,Data!$J$79&amp;" lm","")&amp;
IF($U101=77,Data!$J$80&amp;" lm","")&amp;
IF($U101=78,Data!$J$81&amp;" lm","")&amp;
IF($U101=79,Data!$J$82&amp;" lm","")&amp;
IF($U101=80,Data!$J$83&amp;" lm","")&amp;
IF($U101=81,Data!$J$84&amp;" lm","")&amp;
IF($U101=82,Data!$J$85&amp;" lm","")&amp;
IF($U101=83,Data!$J$86&amp;" lm","")&amp;
IF($U101=84,Data!$J$87&amp;" lm","")&amp;
IF($U101=85,Data!$J$88&amp;" lm","")&amp;
IF($U101=86,Data!$J$89&amp;" lm","")&amp;
IF($U101=87,Data!$J$90&amp;" lm","")&amp;
IF($U101=88,Data!$J$91&amp;" lm","")&amp;
IF($U101=89,Data!$J$92&amp;" lm","")&amp;
IF($U101=90,Data!$J$93&amp;" lm","")&amp;
IF($U101=91,Data!$J$94&amp;" lm","")&amp;
IF($U101=92,Data!$J$95&amp;" lm","")&amp;
IF($U101=93,Data!$J$96&amp;" lm","")&amp;
IF($U101=94,Data!$J$97&amp;" lm","")&amp;
IF($U101=95,Data!$J$98&amp;" lm","")&amp;
IF($U101=96,Data!$J$99&amp;" lm","")&amp;
IF($U101=97,Data!$J$100&amp;" lm","")&amp;
IF($U101=98,Data!$J$101&amp;" lm","")&amp;
IF($U101=99,Data!$J$102&amp;" lm","")&amp;
IF($U101=100,Data!$J$103&amp;" lm","")&amp;
IF($U101=101,Data!$J$104&amp;" lm","")&amp;
IF($U101=102,Data!$J$105&amp;" lm","")&amp;
IF($U101=103,Data!$J$106&amp;" lm","")&amp;
IF($U101=104,Data!$J$107&amp;" lm","")&amp;
IF($U101=105,Data!$J$108&amp;" lm","")&amp;
IF($U101=106,Data!$J$109&amp;" lm","")&amp;
IF($U101=107,Data!$J$110&amp;" lm","")&amp;
IF($U101=108,Data!$J$111&amp;" lm","")&amp;
IF($U101=109,Data!$J$112&amp;" lm","")&amp;
IF($U101=110,Data!$J$113&amp;" lm","")&amp;
IF($U101=111,Data!$J$114&amp;" lm","")&amp;
IF($U101=112,Data!$J$115&amp;" lm","")&amp;
IF($U101=113,Data!$J$116&amp;" lm","")&amp;
IF($U101=114,Data!$J$117&amp;" lm","")&amp;
IF($U101=115,Data!$J$118&amp;" lm","")&amp;
IF($U101=116,Data!$J$109&amp;" lm","")&amp;
IF($U101=117,Data!$J$120&amp;" lm","")&amp;
IF($U101=118,Data!$J$121&amp;" lm","")&amp;
IF($U101=119,Data!$J$122&amp;" lm","")&amp;
IF($U101=120,Data!$J$123&amp;" lm","")</f>
        <v/>
      </c>
      <c r="G101" s="43" t="str">
        <f xml:space="preserve">
IF($U101=1,Data!$H$4,"")&amp;
IF($U101=2,Data!$H$5,"")&amp;
IF($U101=3,Data!$H$6,"")&amp;
IF($U101=4,Data!$H$7,"")&amp;
IF($U101=5,Data!$H$8,"")&amp;
IF($U101=6,Data!$H$9,"")&amp;
IF($U101=7,Data!$H$10,"")&amp;
IF($U101=8,Data!$H$11,"")&amp;
IF($U101=9,Data!$H$12,"")&amp;
IF($U101=10,Data!$H$13,"")&amp;
IF($U101=11,Data!$H$14,"")&amp;
IF($U101=12,Data!$H$15,"")&amp;
IF($U101=13,Data!$H$16,"")&amp;
IF($U101=14,Data!$H$17,"")&amp;
IF($U101=15,Data!$H$18,"")&amp;
IF($U101=16,Data!$H$19,"")&amp;
IF($U101=17,Data!$H$20,"")&amp;
IF($U101=18,Data!$H$21,"")&amp;
IF($U101=19,Data!$H$22,"")&amp;
IF($U101=20,Data!$H$23,"")&amp;
IF($U101=21,Data!$H$24,"")&amp;
IF($U101=22,Data!$H$25,"")&amp;
IF($U101=23,Data!$H$26,"")&amp;
IF($U101=24,Data!$H$27,"")&amp;
IF($U101=25,Data!$H$28,"")&amp;
IF($U101=26,Data!$H$29,"")&amp;
IF($U101=27,Data!$H$30,"")&amp;
IF($U101=28,Data!$H$31,"")&amp;
IF($U101=29,Data!$H$32,"")&amp;
IF($U101=30,Data!$H$33,"")&amp;
IF($U101=31,Data!$H$34,"")&amp;
IF($U101=32,Data!$H$35,"")&amp;
IF($U101=33,Data!$H$36,"")&amp;
IF($U101=34,Data!$H$37,"")&amp;
IF($U101=35,Data!$H$38,"")&amp;
IF($U101=36,Data!$H$39,"")&amp;
IF($U101=37,Data!$H$40,"")&amp;
IF($U101=38,Data!$H$41,"")&amp;
IF($U101=39,Data!$H$42,"")&amp;
IF($U101=40,Data!$H$43,"")&amp;
IF($U101=41,Data!$H$44,"")&amp;
IF($U101=42,Data!$H$45,"")&amp;
IF($U101=43,Data!$H$46,"")&amp;
IF($U101=44,Data!$H$47,"")&amp;
IF($U101=45,Data!$H$48,"")&amp;
IF($U101=46,Data!$H$49,"")&amp;
IF($U101=47,Data!$H$50,"")&amp;
IF($U101=48,Data!$H$51,"")&amp;
IF($U101=49,Data!$H$52,"")&amp;
IF($U101=50,Data!$H$53,"")&amp;
IF($U101=51,Data!$H$54,"")&amp;
IF($U101=52,Data!$H$55,"")&amp;
IF($U101=53,Data!$H$56,"")&amp;
IF($U101=54,Data!$H$57,"")&amp;
IF($U101=55,Data!$H$58,"")&amp;
IF($U101=56,Data!$H$59,"")&amp;
IF($U101=57,Data!$H$60,"")&amp;
IF($U101=58,Data!$H$61,"")&amp;
IF($U101=59,Data!$H$62,"")&amp;
IF($U101=60,Data!$H$63,"")&amp;
IF($U101=61,Data!$H$64,"")&amp;
IF($U101=62,Data!$H$65,"")&amp;
IF($U101=63,Data!$H$66,"")&amp;
IF($U101=64,Data!$H$67,"")&amp;
IF($U101=65,Data!$H$68,"")&amp;
IF($U101=66,Data!$H$69,"")&amp;
IF($U101=67,Data!$H$70,"")&amp;
IF($U101=68,Data!$H$71,"")&amp;
IF($U101=69,Data!$H$72,"")&amp;
IF($U101=70,Data!$H$73,"")&amp;
IF($U101=71,Data!$H$74,"")&amp;
IF($U101=72,Data!$H$75,"")&amp;
IF($U101=73,Data!$H$76,"")&amp;
IF($U101=74,Data!$H$77,"")&amp;
IF($U101=75,Data!$H$78,"")&amp;
IF($U101=76,Data!$H$79,"")&amp;
IF($U101=77,Data!$H$80,"")&amp;
IF($U101=78,Data!$H$81,"")&amp;
IF($U101=79,Data!$H$82,"")&amp;
IF($U101=80,Data!$H$83,"")&amp;
IF($U101=81,Data!$H$84,"")&amp;
IF($U101=82,Data!$H$85,"")&amp;
IF($U101=83,Data!$H$86,"")&amp;
IF($U101=84,Data!$H$87,"")&amp;
IF($U101=85,Data!$H$88,"")&amp;
IF($U101=86,Data!$H$89,"")&amp;
IF($U101=87,Data!$H$90,"")&amp;
IF($U101=88,Data!$H$91,"")&amp;
IF($U101=89,Data!$H$92,"")&amp;
IF($U101=90,Data!$H$93,"")&amp;
IF($U101=91,Data!$H$94,"")&amp;
IF($U101=92,Data!$H$95,"")&amp;
IF($U101=93,Data!$H$96,"")&amp;
IF($U101=94,Data!$H$97,"")&amp;
IF($U101=95,Data!$H$98,"")&amp;
IF($U101=96,Data!$H$99,"")&amp;
IF($U101=97,Data!$H$100,"")&amp;
IF($U101=98,Data!$H$101,"")&amp;
IF($U101=99,Data!$H$102,"")&amp;
IF($U101=100,Data!$H$103,"")&amp;
IF($U101=101,Data!$H$104,"")&amp;
IF($U101=102,Data!$H$105,"")&amp;
IF($U101=103,Data!$H$106,"")&amp;
IF($U101=104,Data!$H$107,"")&amp;
IF($U101=105,Data!$H$108,"")&amp;
IF($U101=106,Data!$H$109,"")&amp;
IF($U101=107,Data!$H$110,"")&amp;
IF($U101=108,Data!$H$111,"")&amp;
IF($U101=109,Data!$H$112,"")&amp;
IF($U101=110,Data!$H$113,"")&amp;
IF($U101=111,Data!$H$114,"")&amp;
IF($U101=112,Data!$H$115,"")&amp;
IF($U101=113,Data!$H$116,"")&amp;
IF($U101=114,Data!$H$117,"")&amp;
IF($U101=115,Data!$H$118,"")&amp;
IF($U101=116,Data!$H$119,"")&amp;
IF($U101=117,Data!$H$120,"")&amp;
IF($U101=118,Data!$H$121,"")&amp;
IF($U101=119,Data!$H$122,"")&amp;
IF($U101=120,Data!$H$123,"")</f>
        <v/>
      </c>
      <c r="H101" s="44" t="str">
        <f>IF($U101=1,Data!$V$4&amp;" W","")&amp;
IF($U101=2,Data!$V$5&amp;" W","")&amp;
IF($U101=3,Data!$V$6&amp;" W","")&amp;
IF($U101=4,Data!$V$7&amp;" W","")&amp;
IF($U101=5,Data!$V$8&amp;" W","")&amp;
IF($U101=6,Data!$V$9&amp;" W","")&amp;
IF($U101=7,Data!$V$10&amp;" W","")&amp;
IF($U101=8,Data!$V$11&amp;" W","")&amp;
IF($U101=9,Data!$V$12&amp;" W","")&amp;
IF($U101=10,Data!$V$13&amp;" W","")&amp;
IF($U101=11,Data!$V$14&amp;" W","")&amp;
IF($U101=12,Data!$V$15&amp;" W","")&amp;
IF($U101=13,Data!$V$16&amp;" W","")&amp;
IF($U101=14,Data!$V$17&amp;" W","")&amp;
IF($U101=15,Data!$V$18&amp;" W","")&amp;
IF($U101=16,Data!$V$19&amp;" W","")&amp;
IF($U101=17,Data!$V$20&amp;" W","")&amp;
IF($U101=18,Data!$V$21&amp;" W","")&amp;
IF($U101=19,Data!$V$22&amp;" W","")&amp;
IF($U101=20,Data!$V$23&amp;" W","")&amp;
IF($U101=21,Data!$V$24&amp;" W","")&amp;
IF($U101=22,Data!$V$25&amp;" W","")&amp;
IF($U101=23,Data!$V$26&amp;" W","")&amp;
IF($U101=24,Data!$V$27&amp;" W","")&amp;
IF($U101=25,Data!$V$28&amp;" W","")&amp;
IF($U101=26,Data!$V$29&amp;" W","")&amp;
IF($U101=27,Data!$V$30&amp;" W","")&amp;
IF($U101=28,Data!$V$31&amp;" W","")&amp;
IF($U101=29,Data!$V$32&amp;" W","")&amp;
IF($U101=30,Data!$V$33&amp;" W","")&amp;
IF($U101=31,Data!$V$34&amp;" W","")&amp;
IF($U101=32,Data!$V$35&amp;" W","")&amp;
IF($U101=33,Data!$V$36&amp;" W","")&amp;
IF($U101=34,Data!$V$37&amp;" W","")&amp;
IF($U101=35,Data!$V$38&amp;" W","")&amp;
IF($U101=36,Data!$V$39&amp;" W","")&amp;
IF($U101=37,Data!$V$40&amp;" W","")&amp;
IF($U101=38,Data!$V$41&amp;" W","")&amp;
IF($U101=39,Data!$V$42&amp;" W","")&amp;
IF($U101=40,Data!$V$43&amp;" W","")&amp;
IF($U101=41,Data!$V$44&amp;" W","")&amp;
IF($U101=42,Data!$V$45&amp;" W","")&amp;
IF($U101=43,Data!$V$46&amp;" W","")&amp;
IF($U101=44,Data!$V$47&amp;" W","")&amp;
IF($U101=45,Data!$V$48&amp;" W","")&amp;
IF($U101=46,Data!$V$49&amp;" W","")&amp;
IF($U101=47,Data!$V$50&amp;" W","")&amp;
IF($U101=48,Data!$V$51&amp;" W","")&amp;
IF($U101=49,Data!$V$52&amp;" W","")&amp;
IF($U101=50,Data!$V$53&amp;" W","")&amp;
IF($U101=51,Data!$V$54&amp;" W","")&amp;
IF($U101=52,Data!$V$55&amp;" W","")&amp;
IF($U101=53,Data!$V$56&amp;" W","")&amp;
IF($U101=54,Data!$V$57&amp;" W","")&amp;
IF($U101=55,Data!$V$58&amp;" W","")&amp;
IF($U101=56,Data!$V$59&amp;" W","")&amp;
IF($U101=57,Data!$V$60&amp;" W","")&amp;
IF($U101=58,Data!$V$61&amp;" W","")&amp;
IF($U101=59,Data!$V$62&amp;" W","")&amp;
IF($U101=60,Data!$V$63&amp;" W","")&amp;
IF($U101=61,Data!$V$64&amp;" W","")&amp;
IF($U101=62,Data!$V$65&amp;" W","")&amp;
IF($U101=63,Data!$V$66&amp;" W","")&amp;
IF($U101=64,Data!$V$67&amp;" W","")&amp;
IF($U101=65,Data!$V$68&amp;" W","")&amp;
IF($U101=66,Data!$V$69&amp;" W","")&amp;
IF($U101=67,Data!$V$70&amp;" W","")&amp;
IF($U101=68,Data!$V$71&amp;" W","")&amp;
IF($U101=69,Data!$V$72&amp;" W","")&amp;
IF($U101=70,Data!$V$73&amp;" W","")&amp;
IF($U101=71,Data!$V$74&amp;" W","")&amp;
IF($U101=72,Data!$V$75&amp;" W","")&amp;
IF($U101=73,Data!$V$76&amp;" W","")&amp;
IF($U101=74,Data!$V$77&amp;" W","")&amp;
IF($U101=75,Data!$V$78&amp;" W","")&amp;
IF($U101=76,Data!$V$79&amp;" W","")&amp;
IF($U101=77,Data!$V$80&amp;" W","")&amp;
IF($U101=78,Data!$V$81&amp;" W","")&amp;
IF($U101=79,Data!$V$82&amp;" W","")&amp;
IF($U101=80,Data!$V$83&amp;" W","")&amp;
IF($U101=81,Data!$V$84&amp;" W","")&amp;
IF($U101=82,Data!$V$85&amp;" W","")&amp;
IF($U101=83,Data!$V$86&amp;" W","")&amp;
IF($U101=84,Data!$V$87&amp;" W","")&amp;
IF($U101=85,Data!$V$88&amp;" W","")&amp;
IF($U101=86,Data!$V$89&amp;" W","")&amp;
IF($U101=87,Data!$V$90&amp;" W","")&amp;
IF($U101=88,Data!$V$91&amp;" W","")&amp;
IF($U101=89,Data!$V$92&amp;" W","")&amp;
IF($U101=90,Data!$V$93&amp;" W","")&amp;
IF($U101=91,Data!$V$94&amp;" W","")&amp;
IF($U101=92,Data!$V$95&amp;" W","")&amp;
IF($U101=93,Data!$V$96&amp;" W","")&amp;
IF($U101=94,Data!$V$97&amp;" W","")&amp;
IF($U101=95,Data!$V$98&amp;" W","")&amp;
IF($U101=96,Data!$V$99&amp;" W","")&amp;
IF($U101=97,Data!$V$100&amp;" W","")&amp;
IF($U101=98,Data!$V$101&amp;" W","")&amp;
IF($U101=99,Data!$V$102&amp;" W","")&amp;
IF($U101=100,Data!$V$103&amp;" W","")&amp;
IF($U101=101,Data!$V201&amp;" W","")&amp;
IF($U101=102,Data!$V$105&amp;" W","")&amp;
IF($U101=103,Data!$V$106&amp;" W","")&amp;
IF($U101=104,Data!$V$107&amp;" W","")&amp;
IF($U101=105,Data!$V$108&amp;" W","")&amp;
IF($U101=106,Data!$V$109&amp;" W","")&amp;
IF($U101=107,Data!$V$110&amp;" W","")&amp;
IF($U101=108,Data!$V$111&amp;" W","")&amp;
IF($U101=109,Data!$V$112&amp;" W","")&amp;
IF($U101=110,Data!$V$113&amp;" W","")&amp;
IF($U101=111,Data!$V$114&amp;" W","")&amp;
IF($U101=112,Data!$V$115&amp;" W","")&amp;
IF($U101=113,Data!$V$116&amp;" W","")&amp;
IF($U101=114,Data!$V$117&amp;" W","")&amp;
IF($U101=115,Data!$V$118&amp;" W","")&amp;
IF($U101=116,Data!$V$119&amp;" W","")&amp;
IF($U101=117,Data!$V$120&amp;" W","")&amp;
IF($U101=118,Data!$V$121&amp;" W","")&amp;
IF($U101=119,Data!$V$122&amp;" W","")&amp;
IF($U101=120,Data!$V$123&amp;" W","")</f>
        <v/>
      </c>
      <c r="I101" s="42" t="str">
        <f>IF($U101=1,Data!$W$4&amp;" W","")&amp;
IF($U101=2,Data!$W$5&amp;" W","")&amp;
IF($U101=3,Data!$W$6&amp;" W","")&amp;
IF($U101=4,Data!$W$7&amp;" W","")&amp;
IF($U101=5,Data!$W$8&amp;" W","")&amp;
IF($U101=6,Data!$W$9&amp;" W","")&amp;
IF($U101=7,Data!$W$10&amp;" W","")&amp;
IF($U101=8,Data!$W$11&amp;" W","")&amp;
IF($U101=9,Data!$W$12&amp;" W","")&amp;
IF($U101=10,Data!$W$13&amp;" W","")&amp;
IF($U101=11,Data!$W$14&amp;" W","")&amp;
IF($U101=12,Data!$W$15&amp;" W","")&amp;
IF($U101=13,Data!$W$16&amp;" W","")&amp;
IF($U101=14,Data!$W$17&amp;" W","")&amp;
IF($U101=15,Data!$W$18&amp;" W","")&amp;
IF($U101=16,Data!$W$19&amp;" W","")&amp;
IF($U101=17,Data!$W$20&amp;" W","")&amp;
IF($U101=18,Data!$W$21&amp;" W","")&amp;
IF($U101=19,Data!$W$22&amp;" W","")&amp;
IF($U101=20,Data!$W$23&amp;" W","")&amp;
IF($U101=21,Data!$W$24&amp;" W","")&amp;
IF($U101=22,Data!$W$25&amp;" W","")&amp;
IF($U101=23,Data!$W$26&amp;" W","")&amp;
IF($U101=24,Data!$W$27&amp;" W","")&amp;
IF($U101=25,Data!$W$28&amp;" W","")&amp;
IF($U101=26,Data!$W$29&amp;" W","")&amp;
IF($U101=27,Data!$W$30&amp;" W","")&amp;
IF($U101=28,Data!$W$31&amp;" W","")&amp;
IF($U101=29,Data!$W$32&amp;" W","")&amp;
IF($U101=30,Data!$W$33&amp;" W","")&amp;
IF($U101=31,Data!$W$34&amp;" W","")&amp;
IF($U101=32,Data!$W$35&amp;" W","")&amp;
IF($U101=33,Data!$W$36&amp;" W","")&amp;
IF($U101=34,Data!$W$37&amp;" W","")&amp;
IF($U101=35,Data!$W$38&amp;" W","")&amp;
IF($U101=36,Data!$W$39&amp;" W","")&amp;
IF($U101=37,Data!$W$40&amp;" W","")&amp;
IF($U101=38,Data!$W$41&amp;" W","")&amp;
IF($U101=39,Data!$W$42&amp;" W","")&amp;
IF($U101=40,Data!$W$43&amp;" W","")&amp;
IF($U101=41,Data!$W$44&amp;" W","")&amp;
IF($U101=42,Data!$W$45&amp;" W","")&amp;
IF($U101=43,Data!$W$46&amp;" W","")&amp;
IF($U101=44,Data!$W$47&amp;" W","")&amp;
IF($U101=45,Data!$W$48&amp;" W","")&amp;
IF($U101=46,Data!$W$49&amp;" W","")&amp;
IF($U101=47,Data!$W$50&amp;" W","")&amp;
IF($U101=48,Data!$W$51&amp;" W","")&amp;
IF($U101=49,Data!$W$52&amp;" W","")&amp;
IF($U101=50,Data!$W$53&amp;" W","")&amp;
IF($U101=51,Data!$W$54&amp;" W","")&amp;
IF($U101=52,Data!$W$55&amp;" W","")&amp;
IF($U101=53,Data!$W$56&amp;" W","")&amp;
IF($U101=54,Data!$W$57&amp;" W","")&amp;
IF($U101=55,Data!$W$58&amp;" W","")&amp;
IF($U101=56,Data!$W$59&amp;" W","")&amp;
IF($U101=57,Data!$W$60&amp;" W","")&amp;
IF($U101=58,Data!$W$61&amp;" W","")&amp;
IF($U101=59,Data!$W$62&amp;" W","")&amp;
IF($U101=60,Data!$W$63&amp;" W","")&amp;
IF($U101=61,Data!$W$64&amp;" W","")&amp;
IF($U101=62,Data!$W$65&amp;" W","")&amp;
IF($U101=63,Data!$W$66&amp;" W","")&amp;
IF($U101=64,Data!$W$67&amp;" W","")&amp;
IF($U101=65,Data!$W$68&amp;" W","")&amp;
IF($U101=66,Data!$W$69&amp;" W","")&amp;
IF($U101=67,Data!$W$70&amp;" W","")&amp;
IF($U101=68,Data!$W$71&amp;" W","")&amp;
IF($U101=69,Data!$W$72&amp;" W","")&amp;
IF($U101=70,Data!$W$73&amp;" W","")&amp;
IF($U101=71,Data!$W$74&amp;" W","")&amp;
IF($U101=72,Data!$W$75&amp;" W","")&amp;
IF($U101=73,Data!$W$76&amp;" W","")&amp;
IF($U101=74,Data!$W$77&amp;" W","")&amp;
IF($U101=75,Data!$W$78&amp;" W","")&amp;
IF($U101=76,Data!$W$79&amp;" W","")&amp;
IF($U101=77,Data!$W$80&amp;" W","")&amp;
IF($U101=78,Data!$W$81&amp;" W","")&amp;
IF($U101=79,Data!$W$82&amp;" W","")&amp;
IF($U101=80,Data!$W$83&amp;" W","")&amp;
IF($U101=81,Data!$W$84&amp;" W","")&amp;
IF($U101=82,Data!$W$85&amp;" W","")&amp;
IF($U101=83,Data!$W$86&amp;" W","")&amp;
IF($U101=84,Data!$W$87&amp;" W","")&amp;
IF($U101=85,Data!$W$88&amp;" W","")&amp;
IF($U101=86,Data!$W$89&amp;" W","")&amp;
IF($U101=87,Data!$W$90&amp;" W","")&amp;
IF($U101=88,Data!$W$91&amp;" W","")&amp;
IF($U101=89,Data!$W$92&amp;" W","")&amp;
IF($U101=90,Data!$W$93&amp;" W","")&amp;
IF($U101=91,Data!$W$94&amp;" W","")&amp;
IF($U101=92,Data!$W$95&amp;" W","")&amp;
IF($U101=93,Data!$W$96&amp;" W","")&amp;
IF($U101=94,Data!$W$97&amp;" W","")&amp;
IF($U101=95,Data!$W$98&amp;" W","")&amp;
IF($U101=96,Data!$W$99&amp;" W","")&amp;
IF($U101=97,Data!$W$100&amp;" W","")&amp;
IF($U101=98,Data!$W$101&amp;" W","")&amp;
IF($U101=99,Data!$W$102&amp;" W","")&amp;
IF($U101=100,Data!$W$103&amp;" W","")&amp;
IF($U101=101,Data!$V201&amp;" W","")&amp;
IF($U101=102,Data!$W$105&amp;" W","")&amp;
IF($U101=103,Data!$W$106&amp;" W","")&amp;
IF($U101=104,Data!$W$107&amp;" W","")&amp;
IF($U101=105,Data!$W$108&amp;" W","")&amp;
IF($U101=106,Data!$W$109&amp;" W","")&amp;
IF($U101=107,Data!$W$110&amp;" W","")&amp;
IF($U101=108,Data!$W$111&amp;" W","")&amp;
IF($U101=109,Data!$W$112&amp;" W","")&amp;
IF($U101=110,Data!$W$113&amp;" W","")&amp;
IF($U101=111,Data!$W$114&amp;" W","")&amp;
IF($U101=112,Data!$W$115&amp;" W","")&amp;
IF($U101=113,Data!$W$116&amp;" W","")&amp;
IF($U101=114,Data!$W$117&amp;" W","")&amp;
IF($U101=115,Data!$W$118&amp;" W","")&amp;
IF($U101=116,Data!$W$119&amp;" W","")&amp;
IF($U101=117,Data!$W$120&amp;" W","")&amp;
IF($U101=118,Data!$W$121&amp;" W","")&amp;
IF($U101=119,Data!$W$122&amp;" W","")&amp;
IF($U101=120,Data!$W$123&amp;" W","")</f>
        <v/>
      </c>
      <c r="J101" s="44" t="str">
        <f>IF($U101=1,Data!$X$4&amp;" W","")&amp;
IF($U101=2,Data!$X$5&amp;" W","")&amp;
IF($U101=3,Data!$X$6&amp;" W","")&amp;
IF($U101=4,Data!$X$7&amp;" W","")&amp;
IF($U101=5,Data!$X$8&amp;" W","")&amp;
IF($U101=6,Data!$X$9&amp;" W","")&amp;
IF($U101=7,Data!$X$10&amp;" W","")&amp;
IF($U101=8,Data!$X$11&amp;" W","")&amp;
IF($U101=9,Data!$X$12&amp;" W","")&amp;
IF($U101=10,Data!$X$13&amp;" W","")&amp;
IF($U101=11,Data!$X$14&amp;" W","")&amp;
IF($U101=12,Data!$X$15&amp;" W","")&amp;
IF($U101=13,Data!$X$16&amp;" W","")&amp;
IF($U101=14,Data!$X$17&amp;" W","")&amp;
IF($U101=15,Data!$X$18&amp;" W","")&amp;
IF($U101=16,Data!$X$19&amp;" W","")&amp;
IF($U101=17,Data!$X$20&amp;" W","")&amp;
IF($U101=18,Data!$X$21&amp;" W","")&amp;
IF($U101=19,Data!$X$22&amp;" W","")&amp;
IF($U101=20,Data!$X$23&amp;" W","")&amp;
IF($U101=21,Data!$X$24&amp;" W","")&amp;
IF($U101=22,Data!$X$25&amp;" W","")&amp;
IF($U101=23,Data!$X$26&amp;" W","")&amp;
IF($U101=24,Data!$X$27&amp;" W","")&amp;
IF($U101=25,Data!$X$28&amp;" W","")&amp;
IF($U101=26,Data!$X$29&amp;" W","")&amp;
IF($U101=27,Data!$X$30&amp;" W","")&amp;
IF($U101=28,Data!$X$31&amp;" W","")&amp;
IF($U101=29,Data!$X$32&amp;" W","")&amp;
IF($U101=30,Data!$X$33&amp;" W","")&amp;
IF($U101=31,Data!$X$34&amp;" W","")&amp;
IF($U101=32,Data!$X$35&amp;" W","")&amp;
IF($U101=33,Data!$X$36&amp;" W","")&amp;
IF($U101=34,Data!$X$37&amp;" W","")&amp;
IF($U101=35,Data!$X$38&amp;" W","")&amp;
IF($U101=36,Data!$X$39&amp;" W","")&amp;
IF($U101=37,Data!$X$40&amp;" W","")&amp;
IF($U101=38,Data!$X$41&amp;" W","")&amp;
IF($U101=39,Data!$X$42&amp;" W","")&amp;
IF($U101=40,Data!$X$43&amp;" W","")&amp;
IF($U101=41,Data!$X$44&amp;" W","")&amp;
IF($U101=42,Data!$X$45&amp;" W","")&amp;
IF($U101=43,Data!$X$46&amp;" W","")&amp;
IF($U101=44,Data!$X$47&amp;" W","")&amp;
IF($U101=45,Data!$X$48&amp;" W","")&amp;
IF($U101=46,Data!$X$49&amp;" W","")&amp;
IF($U101=47,Data!$X$50&amp;" W","")&amp;
IF($U101=48,Data!$X$51&amp;" W","")&amp;
IF($U101=49,Data!$X$52&amp;" W","")&amp;
IF($U101=50,Data!$X$53&amp;" W","")&amp;
IF($U101=51,Data!$X$54&amp;" W","")&amp;
IF($U101=52,Data!$X$55&amp;" W","")&amp;
IF($U101=53,Data!$X$56&amp;" W","")&amp;
IF($U101=54,Data!$X$57&amp;" W","")&amp;
IF($U101=55,Data!$X$58&amp;" W","")&amp;
IF($U101=56,Data!$X$59&amp;" W","")&amp;
IF($U101=57,Data!$X$60&amp;" W","")&amp;
IF($U101=58,Data!$X$61&amp;" W","")&amp;
IF($U101=59,Data!$X$62&amp;" W","")&amp;
IF($U101=60,Data!$X$63&amp;" W","")&amp;
IF($U101=61,Data!$X$64&amp;" W","")&amp;
IF($U101=62,Data!$X$65&amp;" W","")&amp;
IF($U101=63,Data!$X$66&amp;" W","")&amp;
IF($U101=64,Data!$X$67&amp;" W","")&amp;
IF($U101=65,Data!$X$68&amp;" W","")&amp;
IF($U101=66,Data!$X$69&amp;" W","")&amp;
IF($U101=67,Data!$X$70&amp;" W","")&amp;
IF($U101=68,Data!$X$71&amp;" W","")&amp;
IF($U101=69,Data!$X$72&amp;" W","")&amp;
IF($U101=70,Data!$X$73&amp;" W","")&amp;
IF($U101=71,Data!$X$74&amp;" W","")&amp;
IF($U101=72,Data!$X$75&amp;" W","")&amp;
IF($U101=73,Data!$X$76&amp;" W","")&amp;
IF($U101=74,Data!$X$77&amp;" W","")&amp;
IF($U101=75,Data!$X$78&amp;" W","")&amp;
IF($U101=76,Data!$X$79&amp;" W","")&amp;
IF($U101=77,Data!$X$80&amp;" W","")&amp;
IF($U101=78,Data!$X$81&amp;" W","")&amp;
IF($U101=79,Data!$X$82&amp;" W","")&amp;
IF($U101=80,Data!$X$83&amp;" W","")&amp;
IF($U101=81,Data!$X$84&amp;" W","")&amp;
IF($U101=82,Data!$X$85&amp;" W","")&amp;
IF($U101=83,Data!$X$86&amp;" W","")&amp;
IF($U101=84,Data!$X$87&amp;" W","")&amp;
IF($U101=85,Data!$X$88&amp;" W","")&amp;
IF($U101=86,Data!$X$89&amp;" W","")&amp;
IF($U101=87,Data!$X$90&amp;" W","")&amp;
IF($U101=88,Data!$X$91&amp;" W","")&amp;
IF($U101=89,Data!$X$92&amp;" W","")&amp;
IF($U101=90,Data!$X$93&amp;" W","")&amp;
IF($U101=91,Data!$X$94&amp;" W","")&amp;
IF($U101=92,Data!$X$95&amp;" W","")&amp;
IF($U101=93,Data!$X$96&amp;" W","")&amp;
IF($U101=94,Data!$X$97&amp;" W","")&amp;
IF($U101=95,Data!$X$98&amp;" W","")&amp;
IF($U101=96,Data!$X$99&amp;" W","")&amp;
IF($U101=97,Data!$X$100&amp;" W","")&amp;
IF($U101=98,Data!$X$101&amp;" W","")&amp;
IF($U101=99,Data!$X$102&amp;" W","")&amp;
IF($U101=100,Data!$X$103&amp;" W","")&amp;
IF($U101=101,Data!$X$104&amp;" W","")&amp;
IF($U101=102,Data!$X$105&amp;" W","")&amp;
IF($U101=103,Data!$X$106&amp;" W","")&amp;
IF($U101=104,Data!$X$107&amp;" W","")&amp;
IF($U101=105,Data!$X$108&amp;" W","")&amp;
IF($U101=106,Data!$X$109&amp;" W","")&amp;
IF($U101=107,Data!$X$110&amp;" W","")&amp;
IF($U101=108,Data!$X$111&amp;" W","")&amp;
IF($U101=109,Data!$X$112&amp;" W","")&amp;
IF($U101=110,Data!$X$113&amp;" W","")&amp;
IF($U101=111,Data!$X$114&amp;" W","")&amp;
IF($U101=112,Data!$X$115&amp;" W","")&amp;
IF($U101=113,Data!$X$116&amp;" W","")&amp;
IF($U101=114,Data!$X$117&amp;" W","")&amp;
IF($U101=115,Data!$X$118&amp;" W","")&amp;
IF($U101=116,Data!$X$119&amp;" W","")&amp;
IF($U101=117,Data!$X$120&amp;" W","")&amp;
IF($U101=118,Data!$X$121&amp;" W","")&amp;
IF($U101=119,Data!$X$122&amp;" W","")&amp;
IF($U101=120,Data!$X$123&amp;" W","")</f>
        <v/>
      </c>
      <c r="K101" s="238" t="str">
        <f>IF($U101=1,Data!$Y$4&amp;" W","")&amp;
IF($U101=2,Data!$Y$5&amp;" W","")&amp;
IF($U101=3,Data!$Y$6&amp;" W","")&amp;
IF($U101=4,Data!$Y$7&amp;" W","")&amp;
IF($U101=5,Data!$Y$8&amp;" W","")&amp;
IF($U101=6,Data!$Y$9&amp;" W","")&amp;
IF($U101=7,Data!$Y$10&amp;" W","")&amp;
IF($U101=8,Data!$Y$11&amp;" W","")&amp;
IF($U101=9,Data!$Y$12&amp;" W","")&amp;
IF($U101=10,Data!$Y$13&amp;" W","")&amp;
IF($U101=11,Data!$Y$14&amp;" W","")&amp;
IF($U101=12,Data!$Y$15&amp;" W","")&amp;
IF($U101=13,Data!$Y$16&amp;" W","")&amp;
IF($U101=14,Data!$Y$17&amp;" W","")&amp;
IF($U101=15,Data!$Y$18&amp;" W","")&amp;
IF($U101=16,Data!$Y$19&amp;" W","")&amp;
IF($U101=17,Data!$Y$20&amp;" W","")&amp;
IF($U101=18,Data!$Y$21&amp;" W","")&amp;
IF($U101=19,Data!$Y$22&amp;" W","")&amp;
IF($U101=20,Data!$Y$23&amp;" W","")&amp;
IF($U101=21,Data!$Y$24&amp;" W","")&amp;
IF($U101=22,Data!$Y$25&amp;" W","")&amp;
IF($U101=23,Data!$Y$26&amp;" W","")&amp;
IF($U101=24,Data!$Y$27&amp;" W","")&amp;
IF($U101=25,Data!$Y$28&amp;" W","")&amp;
IF($U101=26,Data!$Y$29&amp;" W","")&amp;
IF($U101=27,Data!$Y$30&amp;" W","")&amp;
IF($U101=28,Data!$Y$31&amp;" W","")&amp;
IF($U101=29,Data!$Y$32&amp;" W","")&amp;
IF($U101=30,Data!$Y$33&amp;" W","")&amp;
IF($U101=31,Data!$Y$34&amp;" W","")&amp;
IF($U101=32,Data!$Y$35&amp;" W","")&amp;
IF($U101=33,Data!$Y$36&amp;" W","")&amp;
IF($U101=34,Data!$Y$37&amp;" W","")&amp;
IF($U101=35,Data!$Y$38&amp;" W","")&amp;
IF($U101=36,Data!$Y$39&amp;" W","")&amp;
IF($U101=37,Data!$Y$40&amp;" W","")&amp;
IF($U101=38,Data!$Y$41&amp;" W","")&amp;
IF($U101=39,Data!$Y$42&amp;" W","")&amp;
IF($U101=40,Data!$Y$43&amp;" W","")&amp;
IF($U101=41,Data!$Y$44&amp;" W","")&amp;
IF($U101=42,Data!$Y$45&amp;" W","")&amp;
IF($U101=43,Data!$Y$46&amp;" W","")&amp;
IF($U101=44,Data!$Y$47&amp;" W","")&amp;
IF($U101=45,Data!$Y$48&amp;" W","")&amp;
IF($U101=46,Data!$Y$49&amp;" W","")&amp;
IF($U101=47,Data!$Y$50&amp;" W","")&amp;
IF($U101=48,Data!$Y$51&amp;" W","")&amp;
IF($U101=49,Data!$Y$52&amp;" W","")&amp;
IF($U101=50,Data!$Y$53&amp;" W","")&amp;
IF($U101=51,Data!$Y$54&amp;" W","")&amp;
IF($U101=52,Data!$Y$55&amp;" W","")&amp;
IF($U101=53,Data!$Y$56&amp;" W","")&amp;
IF($U101=54,Data!$Y$57&amp;" W","")&amp;
IF($U101=55,Data!$Y$58&amp;" W","")&amp;
IF($U101=56,Data!$Y$59&amp;" W","")&amp;
IF($U101=57,Data!$Y$60&amp;" W","")&amp;
IF($U101=58,Data!$Y$61&amp;" W","")&amp;
IF($U101=59,Data!$Y$62&amp;" W","")&amp;
IF($U101=60,Data!$Y$63&amp;" W","")&amp;
IF($U101=61,Data!$Y$64&amp;" W","")&amp;
IF($U101=62,Data!$Y$65&amp;" W","")&amp;
IF($U101=63,Data!$Y$66&amp;" W","")&amp;
IF($U101=64,Data!$Y$67&amp;" W","")&amp;
IF($U101=65,Data!$Y$68&amp;" W","")&amp;
IF($U101=66,Data!$Y$69&amp;" W","")&amp;
IF($U101=67,Data!$Y$70&amp;" W","")&amp;
IF($U101=68,Data!$Y$71&amp;" W","")&amp;
IF($U101=69,Data!$Y$72&amp;" W","")&amp;
IF($U101=70,Data!$Y$73&amp;" W","")&amp;
IF($U101=71,Data!$Y$74&amp;" W","")&amp;
IF($U101=72,Data!$Y$75&amp;" W","")&amp;
IF($U101=73,Data!$Y$76&amp;" W","")&amp;
IF($U101=74,Data!$Y$77&amp;" W","")&amp;
IF($U101=75,Data!$Y$78&amp;" W","")&amp;
IF($U101=76,Data!$Y$79&amp;" W","")&amp;
IF($U101=77,Data!$Y$80&amp;" W","")&amp;
IF($U101=78,Data!$Y$81&amp;" W","")&amp;
IF($U101=79,Data!$Y$82&amp;" W","")&amp;
IF($U101=80,Data!$Y$83&amp;" W","")&amp;
IF($U101=81,Data!$Y$84&amp;" W","")&amp;
IF($U101=82,Data!$Y$85&amp;" W","")&amp;
IF($U101=83,Data!$Y$86&amp;" W","")&amp;
IF($U101=84,Data!$Y$87&amp;" W","")&amp;
IF($U101=85,Data!$Y$88&amp;" W","")&amp;
IF($U101=86,Data!$Y$89&amp;" W","")&amp;
IF($U101=87,Data!$Y$90&amp;" W","")&amp;
IF($U101=88,Data!$Y$91&amp;" W","")&amp;
IF($U101=89,Data!$Y$92&amp;" W","")&amp;
IF($U101=90,Data!$Y$93&amp;" W","")&amp;
IF($U101=91,Data!$Y$94&amp;" W","")&amp;
IF($U101=92,Data!$Y$95&amp;" W","")&amp;
IF($U101=93,Data!$Y$96&amp;" W","")&amp;
IF($U101=94,Data!$Y$97&amp;" W","")&amp;
IF($U101=95,Data!$Y$98&amp;" W","")&amp;
IF($U101=96,Data!$Y$99&amp;" W","")&amp;
IF($U101=97,Data!$Y$100&amp;" W","")&amp;
IF($U101=98,Data!$Y$101&amp;" W","")&amp;
IF($U101=99,Data!$Y$102&amp;" W","")&amp;
IF($U101=100,Data!$Y$103&amp;" W","")&amp;
IF($U101=101,Data!$Y$104&amp;" W","")&amp;
IF($U101=102,Data!$Y$105&amp;" W","")&amp;
IF($U101=103,Data!$Y$106&amp;" W","")&amp;
IF($U101=104,Data!$Y$107&amp;" W","")&amp;
IF($U101=105,Data!$Y$108&amp;" W","")&amp;
IF($U101=106,Data!$Y$109&amp;" W","")&amp;
IF($U101=107,Data!$Y$110&amp;" W","")&amp;
IF($U101=108,Data!$Y$111&amp;" W","")&amp;
IF($U101=109,Data!$Y$112&amp;" W","")&amp;
IF($U101=110,Data!$Y$113&amp;" W","")&amp;
IF($U101=111,Data!$Y$114&amp;" W","")&amp;
IF($U101=112,Data!$Y$115&amp;" W","")&amp;
IF($U101=113,Data!$Y$116&amp;" W","")&amp;
IF($U101=114,Data!$Y$117&amp;" W","")&amp;
IF($U101=115,Data!$Y$118&amp;" W","")&amp;
IF($U101=116,Data!$Y$119&amp;" W","")&amp;
IF($U101=117,Data!$Y$120&amp;" W","")&amp;
IF($U101=118,Data!$Y$121&amp;" W","")&amp;
IF($U101=119,Data!$Y$122&amp;" W","")&amp;
IF($U101=120,Data!$Y$123&amp;" W","")</f>
        <v/>
      </c>
      <c r="L101" s="66" t="str">
        <f>IF($U101=1,Data!$L$4&amp;" - "&amp;RIGHT(Data!$L$4,2)&amp;"00 K","")&amp;
IF($U101=2,Data!$L$5&amp;" - "&amp;RIGHT(Data!$L$5,2)&amp;"00 K","")&amp;
IF($U101=3,Data!$L$6&amp;" - "&amp;RIGHT(Data!$L$6,2)&amp;"00 K","")&amp;
IF($U101=4,Data!$L$7&amp;" - "&amp;RIGHT(Data!$L$7,2)&amp;"00 K","")&amp;
IF($U101=5,Data!$L$8&amp;" - "&amp;RIGHT(Data!$L$8,2)&amp;"00 K","")&amp;
IF($U101=6,Data!$L$9&amp;" - "&amp;RIGHT(Data!$L$9,2)&amp;"00 K","")&amp;
IF($U101=7,Data!$L$10&amp;" - "&amp;RIGHT(Data!$L$10,2)&amp;"00 K","")&amp;
IF($U101=8,Data!$L$11&amp;" - "&amp;RIGHT(Data!$L$11,2)&amp;"00 K","")&amp;
IF($U101=9,Data!$L$12&amp;" - "&amp;RIGHT(Data!$L$12,2)&amp;"00 K","")&amp;
IF($U101=10,Data!$L$13&amp;" - "&amp;RIGHT(Data!$L$13,2)&amp;"00 K","")&amp;
IF($U101=11,Data!$L$14&amp;" - "&amp;RIGHT(Data!$L$14,2)&amp;"00 K","")&amp;
IF($U101=12,Data!$L$15&amp;" - "&amp;RIGHT(Data!$L$15,2)&amp;"00 K","")&amp;
IF($U101=13,Data!$L$16&amp;" - "&amp;RIGHT(Data!$L$16,2)&amp;"00 K","")&amp;
IF($U101=14,Data!$L$17&amp;" - "&amp;RIGHT(Data!$L$17,2)&amp;"00 K","")&amp;
IF($U101=15,Data!$L$18&amp;" - "&amp;RIGHT(Data!$L$18,2)&amp;"00 K","")&amp;
IF($U101=16,Data!$L$19&amp;" - "&amp;RIGHT(Data!$L$19,2)&amp;"00 K","")&amp;
IF($U101=17,Data!$L$20&amp;" - "&amp;RIGHT(Data!$L$20,2)&amp;"00 K","")&amp;
IF($U101=18,Data!$L$21&amp;" - "&amp;RIGHT(Data!$L$21,2)&amp;"00 K","")&amp;
IF($U101=19,Data!$L$22&amp;" - "&amp;RIGHT(Data!$L$22,2)&amp;"00 K","")&amp;
IF($U101=20,Data!$L$23&amp;" - "&amp;RIGHT(Data!$L$23,2)&amp;"00 K","")&amp;
IF($U101=21,Data!$L$24&amp;" - "&amp;RIGHT(Data!$L$24,2)&amp;"00 K","")&amp;
IF($U101=22,Data!$L$25&amp;" - "&amp;RIGHT(Data!$L$25,2)&amp;"00 K","")&amp;
IF($U101=23,Data!$L$26&amp;" - "&amp;RIGHT(Data!$L$26,2)&amp;"00 K","")&amp;
IF($U101=24,Data!$L$27&amp;" - "&amp;RIGHT(Data!$L$27,2)&amp;"00 K","")&amp;
IF($U101=25,Data!$L$28&amp;" - "&amp;RIGHT(Data!$L$28,2)&amp;"00 K","")&amp;
IF($U101=26,Data!$L$29&amp;" - "&amp;RIGHT(Data!$L$29,2)&amp;"00 K","")&amp;
IF($U101=27,Data!$L$30&amp;" - "&amp;RIGHT(Data!$L$30,2)&amp;"00 K","")&amp;
IF($U101=28,Data!$L$31&amp;" - "&amp;RIGHT(Data!$L$31,2)&amp;"00 K","")&amp;
IF($U101=29,Data!$L$32&amp;" - "&amp;RIGHT(Data!$L$32,2)&amp;"00 K","")&amp;
IF($U101=30,Data!$L$33&amp;" - "&amp;RIGHT(Data!$L$33,2)&amp;"00 K","")&amp;
IF($U101=31,Data!$L$34&amp;" - "&amp;RIGHT(Data!$L$34,2)&amp;"00 K","")&amp;
IF($U101=32,Data!$L$35&amp;" - "&amp;RIGHT(Data!$L$35,2)&amp;"00 K","")&amp;
IF($U101=33,Data!$L$36&amp;" - "&amp;RIGHT(Data!$L$36,2)&amp;"00 K","")&amp;
IF($U101=34,Data!$L$37&amp;" - "&amp;RIGHT(Data!$L$37,2)&amp;"00 K","")&amp;
IF($U101=35,Data!$L$38&amp;" - "&amp;RIGHT(Data!$L$38,2)&amp;"00 K","")&amp;
IF($U101=36,Data!$L$39&amp;" - "&amp;RIGHT(Data!$L$39,2)&amp;"00 K","")&amp;
IF($U101=37,Data!$L$40&amp;" - "&amp;RIGHT(Data!$L$40,2)&amp;"00 K","")&amp;
IF($U101=38,Data!$L$41&amp;" - "&amp;RIGHT(Data!$L$41,2)&amp;"00 K","")&amp;
IF($U101=39,Data!$L$42&amp;" - "&amp;RIGHT(Data!$L$42,2)&amp;"00 K","")&amp;
IF($U101=40,Data!$L$43&amp;" - "&amp;RIGHT(Data!$L$43,2)&amp;"00 K","")&amp;
IF($U101=41,Data!$L$44&amp;" - "&amp;RIGHT(Data!$L$44,2)&amp;"00 K","")&amp;
IF($U101=42,Data!$L$45&amp;" - "&amp;RIGHT(Data!$L$45,2)&amp;"00 K","")&amp;
IF($U101=43,Data!$L$46&amp;" - "&amp;RIGHT(Data!$L$46,2)&amp;"00 K","")&amp;
IF($U101=44,Data!$L$47&amp;" - "&amp;RIGHT(Data!$L$47,2)&amp;"00 K","")&amp;
IF($U101=45,Data!$L$48&amp;" - "&amp;RIGHT(Data!$L$48,2)&amp;"00 K","")&amp;
IF($U101=46,Data!$L$49&amp;" - "&amp;RIGHT(Data!$L$49,2)&amp;"00 K","")&amp;
IF($U101=47,Data!$L$50&amp;" - "&amp;RIGHT(Data!$L$50,2)&amp;"00 K","")&amp;
IF($U101=48,Data!$L$51&amp;" - "&amp;RIGHT(Data!$L$51,2)&amp;"00 K","")&amp;
IF($U101=49,Data!$L$52&amp;" - "&amp;RIGHT(Data!$L$52,2)&amp;"00 K","")&amp;
IF($U101=50,Data!$L$53&amp;" - "&amp;RIGHT(Data!$L$53,2)&amp;"00 K","")&amp;
IF($U101=51,Data!$L$54&amp;" - "&amp;RIGHT(Data!$L$54,2)&amp;"00 K","")&amp;
IF($U101=52,Data!$L$55&amp;" - "&amp;RIGHT(Data!$L$55,2)&amp;"00 K","")&amp;
IF($U101=53,Data!$L$56&amp;" - "&amp;RIGHT(Data!$L$56,2)&amp;"00 K","")&amp;
IF($U101=54,Data!$L$57&amp;" - "&amp;RIGHT(Data!$L$57,2)&amp;"00 K","")&amp;
IF($U101=55,Data!$L$58&amp;" - "&amp;RIGHT(Data!$L$58,2)&amp;"00 K","")&amp;
IF($U101=56,Data!$L$59&amp;" - "&amp;RIGHT(Data!$L$59,2)&amp;"00 K","")&amp;
IF($U101=57,Data!$L$60&amp;" - "&amp;RIGHT(Data!$L$60,2)&amp;"00 K","")&amp;
IF($U101=58,Data!$L$61&amp;" - "&amp;RIGHT(Data!$L$61,2)&amp;"00 K","")&amp;
IF($U101=59,Data!$L$62&amp;" - "&amp;RIGHT(Data!$L$62,2)&amp;"00 K","")&amp;
IF($U101=60,Data!$L$63&amp;" - "&amp;RIGHT(Data!$L$63,2)&amp;"00 K","")&amp;
IF($U101=61,Data!$L$64&amp;" - "&amp;RIGHT(Data!$L$64,2)&amp;"00 K","")&amp;
IF($U101=62,Data!$L$65&amp;" - "&amp;RIGHT(Data!$L$65,2)&amp;"00 K","")&amp;
IF($U101=63,Data!$L$66&amp;" - "&amp;RIGHT(Data!$L$66,2)&amp;"00 K","")&amp;
IF($U101=64,Data!$L$67&amp;" - "&amp;RIGHT(Data!$L$67,2)&amp;"00 K","")&amp;
IF($U101=65,Data!$L$68&amp;" - "&amp;RIGHT(Data!$L$68,2)&amp;"00 K","")&amp;
IF($U101=66,Data!$L$69&amp;" - "&amp;RIGHT(Data!$L$69,2)&amp;"00 K","")&amp;
IF($U101=67,Data!$L$70&amp;" - "&amp;RIGHT(Data!$L$70,2)&amp;"00 K","")&amp;
IF($U101=68,Data!$L$71&amp;" - "&amp;RIGHT(Data!$L$71,2)&amp;"00 K","")&amp;
IF($U101=69,Data!$L$72&amp;" - "&amp;RIGHT(Data!$L$72,2)&amp;"00 K","")&amp;
IF($U101=70,Data!$L$73&amp;" - "&amp;RIGHT(Data!$L$73,2)&amp;"00 K","")&amp;
IF($U101=71,Data!$L$74&amp;" - "&amp;RIGHT(Data!$L$74,2)&amp;"00 K","")&amp;
IF($U101=72,Data!$L$75&amp;" - "&amp;RIGHT(Data!$L$75,2)&amp;"00 K","")&amp;
IF($U101=73,Data!$L$76&amp;" - "&amp;RIGHT(Data!$L$76,2)&amp;"00 K","")&amp;
IF($U101=74,Data!$L$77&amp;" - "&amp;RIGHT(Data!$L$77,2)&amp;"00 K","")&amp;
IF($U101=75,Data!$L$78&amp;" - "&amp;RIGHT(Data!$L$78,2)&amp;"00 K","")&amp;
IF($U101=76,Data!$L$79&amp;" - "&amp;RIGHT(Data!$L$79,2)&amp;"00 K","")&amp;
IF($U101=77,Data!$L$80&amp;" - "&amp;RIGHT(Data!$L$80,2)&amp;"00 K","")&amp;
IF($U101=78,Data!$L$81&amp;" - "&amp;RIGHT(Data!$L$81,2)&amp;"00 K","")&amp;
IF($U101=79,Data!$L$82&amp;" - "&amp;RIGHT(Data!$L$82,2)&amp;"00 K","")&amp;
IF($U101=80,Data!$L$83&amp;" - "&amp;RIGHT(Data!$L$83,2)&amp;"00 K","")&amp;
IF($U101=81,Data!$L$84&amp;" - "&amp;RIGHT(Data!$L$84,2)&amp;"00 K","")&amp;
IF($U101=82,Data!$L$85&amp;" - "&amp;RIGHT(Data!$L$85,2)&amp;"00 K","")&amp;
IF($U101=83,Data!$L$86&amp;" - "&amp;RIGHT(Data!$L$86,2)&amp;"00 K","")&amp;
IF($U101=84,Data!$L$87&amp;" - "&amp;RIGHT(Data!$L$87,2)&amp;"00 K","")&amp;
IF($U101=85,Data!$L$88&amp;" - "&amp;RIGHT(Data!$L$88,2)&amp;"00 K","")&amp;
IF($U101=86,Data!$L$89&amp;" - "&amp;RIGHT(Data!$L$89,2)&amp;"00 K","")&amp;
IF($U101=87,Data!$L$90&amp;" - "&amp;RIGHT(Data!$L$90,2)&amp;"00 K","")&amp;
IF($U101=88,Data!$L$91&amp;" - "&amp;RIGHT(Data!$L$91,2)&amp;"00 K","")&amp;
IF($U101=89,Data!$L$92&amp;" - "&amp;RIGHT(Data!$L$92,2)&amp;"00 K","")&amp;
IF($U101=90,Data!$L$93&amp;" - "&amp;RIGHT(Data!$L$93,2)&amp;"00 K","")&amp;
IF($U101=91,Data!$L$94&amp;" - "&amp;RIGHT(Data!$L$94,2)&amp;"00 K","")&amp;
IF($U101=92,Data!$L$95&amp;" - "&amp;RIGHT(Data!$L$95,2)&amp;"00 K","")&amp;
IF($U101=93,Data!$L$96&amp;" - "&amp;RIGHT(Data!$L$97,2)&amp;"00 K","")&amp;
IF($U101=94,Data!$L$97&amp;" - "&amp;RIGHT(Data!$L$98,2)&amp;"00 K","")&amp;
IF($U101=95,Data!$L$98&amp;" - "&amp;RIGHT(Data!$L$99,2)&amp;"00 K","")&amp;
IF($U101=96,Data!$L$99&amp;" - "&amp;RIGHT(Data!$L$100,2)&amp;"00 K","")&amp;
IF($U101=97,Data!$L$100&amp;" - "&amp;RIGHT(Data!$L$101,2)&amp;"00 K","")&amp;
IF($U101=98,Data!$L$101&amp;" - "&amp;RIGHT(Data!$L$102,2)&amp;"00 K","")&amp;
IF($U101=99,Data!$L$102&amp;" - "&amp;RIGHT(Data!$L$103,2)&amp;"00 K","")&amp;
IF($U101=100,Data!$L$103&amp;" - "&amp;RIGHT(Data!$L$104,2)&amp;"00 K","")&amp;
IF($U101=101,Data!$L$104&amp;" - "&amp;RIGHT(Data!$L$105,2)&amp;"00 K","")&amp;
IF($U101=102,Data!$L$105&amp;" - "&amp;RIGHT(Data!$L$106,2)&amp;"00 K","")&amp;
IF($U101=103,Data!$L$106&amp;" - "&amp;RIGHT(Data!$L$107,2)&amp;"00 K","")&amp;
IF($U101=104,Data!$L$107&amp;" - "&amp;RIGHT(Data!$L$108,2)&amp;"00 K","")&amp;
IF($U101=105,Data!$L$108&amp;" - "&amp;RIGHT(Data!$L$109,2)&amp;"00 K","")&amp;
IF($U101=106,Data!$L$109&amp;" - "&amp;RIGHT(Data!$L$110,2)&amp;"00 K","")&amp;
IF($U101=107,Data!$L$110&amp;" - "&amp;RIGHT(Data!$L$111,2)&amp;"00 K","")&amp;
IF($U101=108,Data!$L$111&amp;" - "&amp;RIGHT(Data!$L$112,2)&amp;"00 K","")&amp;
IF($U101=109,Data!$L$112&amp;" - "&amp;RIGHT(Data!$L$113,2)&amp;"00 K","")&amp;
IF($U101=110,Data!$L$113&amp;" - "&amp;RIGHT(Data!$L$114,2)&amp;"00 K","")&amp;
IF($U101=111,Data!$L$114&amp;" - "&amp;RIGHT(Data!$L$115,2)&amp;"00 K","")&amp;
IF($U101=112,Data!$L$115&amp;" - "&amp;RIGHT(Data!$L$116,2)&amp;"00 K","")&amp;
IF($U101=113,Data!$L$116&amp;" - "&amp;RIGHT(Data!$L$117,2)&amp;"00 K","")&amp;
IF($U101=114,Data!$L$117&amp;" - "&amp;RIGHT(Data!$L$118,2)&amp;"00 K","")&amp;
IF($U101=115,Data!$L$118&amp;" - "&amp;RIGHT(Data!$L$119,2)&amp;"00 K","")&amp;
IF($U101=116,Data!$L$119&amp;" - "&amp;RIGHT(Data!$L$120,2)&amp;"00 K","")&amp;
IF($U101=117,Data!$L$120&amp;" - "&amp;RIGHT(Data!$L$121,2)&amp;"00 K","")&amp;
IF($U101=118,Data!$L$121&amp;" - "&amp;RIGHT(Data!$L$122,2)&amp;"00 K","")&amp;
IF($U101=119,Data!$L$122&amp;" - "&amp;RIGHT(Data!$L$123,2)&amp;"00 K","")&amp;
IF($U101=120,Data!$L$123&amp;" - "&amp;RIGHT(Data!$L$124,2)&amp;"00 K","")</f>
        <v/>
      </c>
      <c r="M101" s="45"/>
      <c r="N101" s="46"/>
      <c r="O101" s="46"/>
      <c r="P101" s="208"/>
      <c r="Q101" s="208"/>
      <c r="R101" s="210"/>
      <c r="S101" s="210"/>
      <c r="T101" s="47"/>
      <c r="U101" s="48"/>
      <c r="V101" s="111"/>
      <c r="W101" s="111"/>
      <c r="X101" s="111"/>
      <c r="Y101" s="111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  <c r="AN101" s="111"/>
      <c r="AO101" s="111"/>
      <c r="AP101" s="111"/>
      <c r="AQ101" s="111"/>
      <c r="AR101" s="111"/>
    </row>
    <row r="102" spans="1:44" hidden="1" outlineLevel="1" x14ac:dyDescent="0.3">
      <c r="A102" s="39">
        <v>99</v>
      </c>
      <c r="B102" s="116" t="str">
        <f>IF($U102=1,Data!$E$4,"")&amp;
IF($U102=2,Data!$E$5,"")&amp;
IF($U102=3,Data!$E$6,"")&amp;
IF($U102=4,Data!$E$7,"")&amp;
IF($U102=5,Data!$E$8,"")&amp;
IF($U102=6,Data!$E$9,"")&amp;
IF($U102=7,Data!$E$10,"")&amp;
IF($U102=8,Data!$E$11,"")&amp;
IF($U102=9,Data!$E$12,"")&amp;
IF($U102=10,Data!$E$13,"")&amp;
IF($U102=11,Data!$E$14,"")&amp;
IF($U102=12,Data!$E$15,"")&amp;
IF($U102=13,Data!$E$16,"")&amp;
IF($U102=14,Data!$E$17,"")&amp;
IF($U102=15,Data!$E$18,"")&amp;
IF($U102=16,Data!$E$19,"")&amp;
IF($U102=17,Data!$E$20,"")&amp;
IF($U102=18,Data!$E$21,"")&amp;
IF($U102=19,Data!$E$22,"")&amp;
IF($U102=20,Data!$E$23,"")&amp;
IF($U102=21,Data!$E$24,"")&amp;
IF($U102=22,Data!$E$25,"")&amp;
IF($U102=23,Data!$E$26,"")&amp;
IF($U102=24,Data!$E$27,"")&amp;
IF($U102=25,Data!$E$28,"")&amp;
IF($U102=26,Data!$E$29,"")&amp;
IF($U102=27,Data!$E$30,"")&amp;
IF($U102=28,Data!$E$31,"")&amp;
IF($U102=29,Data!$E$32,"")&amp;
IF($U102=30,Data!$E$33,"")&amp;
IF($U102=31,Data!$E$34,"")&amp;
IF($U102=32,Data!$E$35,"")&amp;
IF($U102=33,Data!$E$36,"")&amp;
IF($U102=34,Data!$E$37,"")&amp;
IF($U102=35,Data!$E$38,"")&amp;
IF($U102=36,Data!$E$39,"")&amp;
IF($U102=37,Data!$E$40,"")&amp;
IF($U102=38,Data!$E$41,"")&amp;
IF($U102=39,Data!$E$42,"")&amp;
IF($U102=40,Data!$E$43,"")&amp;
IF($U102=41,Data!$E$124,"")&amp;
IF($U102=42,Data!$E$126,"")&amp;
IF($U102=43,Data!$E$127,"")</f>
        <v/>
      </c>
      <c r="C102" s="116" t="str">
        <f t="shared" si="1"/>
        <v/>
      </c>
      <c r="D102" s="40" t="str">
        <f>IF($U102=1,Data!$G$4,"")&amp;
IF($U102=2,Data!$G$5,"")&amp;
IF($U102=3,Data!$G$6,"")&amp;
IF($U102=4,Data!$G$7,"")&amp;
IF($U102=5,Data!$G$8,"")&amp;
IF($U102=6,Data!$G$9,"")&amp;
IF($U102=7,Data!$G$10,"")&amp;
IF($U102=8,Data!$G$11,"")&amp;
IF($U102=9,Data!$G$12,"")&amp;
IF($U102=10,Data!$G$13,"")&amp;
IF($U102=11,Data!$G$14,"")&amp;
IF($U102=12,Data!$G$15,"")&amp;
IF($U102=13,Data!$G$16,"")&amp;
IF($U102=14,Data!$G$17,"")&amp;
IF($U102=15,Data!$G$18,"")&amp;
IF($U102=16,Data!$G$19,"")&amp;
IF($U102=17,Data!$G$20,"")&amp;
IF($U102=18,Data!$G$21,"")&amp;
IF($U102=19,Data!$G$22,"")&amp;
IF($U102=20,Data!$G$23,"")&amp;
IF($U102=21,Data!$G$24,"")&amp;
IF($U102=22,Data!$G$25,"")&amp;
IF($U102=23,Data!$G$26,"")&amp;
IF($U102=24,Data!$G$27,"")&amp;
IF($U102=25,Data!$G$28,"")&amp;
IF($U102=26,Data!$G$29,"")&amp;
IF($U102=27,Data!$G$30,"")&amp;
IF($U102=28,Data!$G$31,"")&amp;
IF($U102=29,Data!$G$32,"")&amp;
IF($U102=30,Data!$G$33,"")&amp;
IF($U102=31,Data!$G$34,"")&amp;
IF($U102=32,Data!$G$35,"")&amp;
IF($U102=33,Data!$G$36,"")&amp;
IF($U102=34,Data!$G$37,"")&amp;
IF($U102=35,Data!$G$38,"")&amp;
IF($U102=36,Data!$G$39,"")&amp;
IF($U102=37,Data!$G$40,"")&amp;
IF($U102=38,Data!$G$41,"")&amp;
IF($U102=39,Data!$G$42,"")&amp;
IF($U102=40,Data!$G$43,"")&amp;
IF($U102=41,Data!$G$44,"")&amp;
IF($U102=42,Data!$G$45,"")&amp;
IF($U102=43,Data!$G$46,"")&amp;
IF($U102=44,Data!$G$47,"")&amp;
IF($U102=45,Data!$G$48,"")&amp;
IF($U102=46,Data!$G$49,"")&amp;
IF($U102=47,Data!$G$50,"")&amp;
IF($U102=48,Data!$G$51,"")&amp;
IF($U102=49,Data!$G$52,"")&amp;
IF($U102=50,Data!$G$53,"")&amp;
IF($U102=51,Data!$G$54,"")&amp;
IF($U102=52,Data!$G$55,"")&amp;
IF($U102=53,Data!$G$56,"")&amp;
IF($U102=54,Data!$G$57,"")&amp;
IF($U102=55,Data!$G$58,"")&amp;
IF($U102=56,Data!$G$59,"")&amp;
IF($U102=57,Data!$G$60,"")&amp;
IF($U102=58,Data!$G$61,"")&amp;
IF($U102=59,Data!$G$62,"")&amp;
IF($U102=60,Data!$G$63,"")&amp;
IF($U102=61,Data!$G$64,"")&amp;
IF($U102=62,Data!$G$65,"")&amp;
IF($U102=63,Data!$G$66,"")&amp;
IF($U102=64,Data!$G$67,"")&amp;
IF($U102=65,Data!$G$68,"")&amp;
IF($U102=66,Data!$G$69,"")&amp;
IF($U102=67,Data!$G$70,"")&amp;
IF($U102=68,Data!$G$71,"")&amp;
IF($U102=69,Data!$G$72,"")&amp;
IF($U102=70,Data!$G$73,"")&amp;
IF($U102=71,Data!$G$74,"")&amp;
IF($U102=72,Data!$G$75,"")&amp;
IF($U102=73,Data!$G$76,"")&amp;
IF($U102=74,Data!$G$77,"")&amp;
IF($U102=75,Data!$G$78,"")&amp;
IF($U102=76,Data!$G$79,"")&amp;
IF($U102=77,Data!$G$80,"")&amp;
IF($U102=78,Data!$G$81,"")&amp;
IF($U102=79,Data!$G$82,"")&amp;
IF($U102=80,Data!$G$83,"")&amp;
IF($U102=81,Data!$G$84,"")&amp;
IF($U102=82,Data!$G$85,"")&amp;
IF($U102=83,Data!$G$86,"")&amp;
IF($U102=84,Data!$G$87,"")&amp;
IF($U102=85,Data!$G$88,"")&amp;
IF($U102=86,Data!$G$89,"")&amp;
IF($U102=87,Data!$G$90,"")&amp;
IF($U102=88,Data!$G$91,"")&amp;
IF($U102=89,Data!$G$92,"")&amp;
IF($U102=90,Data!$G$93,"")&amp;
IF($U102=91,Data!$G$94,"")&amp;
IF($U102=92,Data!$G$95,"")&amp;
IF($U102=93,Data!$G$96,"")&amp;
IF($U102=94,Data!$G$97,"")&amp;
IF($U102=95,Data!$G$98,"")&amp;
IF($U102=96,Data!$G$99,"")&amp;
IF($U102=97,Data!$G$100,"")&amp;
IF($U102=98,Data!$G$101,"")&amp;
IF($U102=99,Data!$G$102,"")&amp;
IF($U102=100,Data!$G$103,"")&amp;
IF($U102=101,Data!$G$104,"")&amp;
IF($U102=102,Data!$G$105,"")&amp;
IF($U102=103,Data!$G$106,"")&amp;
IF($U102=104,Data!$G$107,"")&amp;
IF($U102=105,Data!$G$108,"")&amp;
IF($U102=106,Data!$G$109,"")&amp;
IF($U102=107,Data!$G$110,"")&amp;
IF($U102=108,Data!$G$111,"")&amp;
IF($U102=109,Data!$G$112,"")&amp;
IF($U102=100,Data!$G$113,"")&amp;
IF($U102=111,Data!$G$114,"")&amp;
IF($U102=112,Data!$G$115,"")&amp;
IF($U102=113,Data!$G$116,"")&amp;
IF($U102=114,Data!$G$117,"")&amp;
IF($U102=115,Data!$G$118,"")&amp;
IF($U102=116,Data!$G$119,"")&amp;
IF($U102=117,Data!$G$120,"")&amp;
IF($U102=118,Data!$G$121,"")&amp;
IF($U102=119,Data!$G$122,"")&amp;
IF($U102=120,Data!$G$123,"")</f>
        <v/>
      </c>
      <c r="E102" s="41" t="str">
        <f>IF($U102=1,Data!$I$4&amp;" LED","")&amp;
IF($U102=2,Data!$I$5&amp;" LED","")&amp;
IF($U102=3,Data!$I$6&amp;" LED","")&amp;
IF($U102=4,Data!$I$7&amp;" LED","")&amp;
IF($U102=5,Data!$I$8&amp;" LED","")&amp;
IF($U102=6,Data!$I$9&amp;" LED","")&amp;
IF($U102=7,Data!$I$10&amp;" LED","")&amp;
IF($U102=8,Data!$I$11&amp;" LED","")&amp;
IF($U102=9,Data!$I$12&amp;" LED","")&amp;
IF($U102=10,Data!$I$13&amp;" LED","")&amp;
IF($U102=11,Data!$I$14&amp;" LED","")&amp;
IF($U102=12,Data!$I$15&amp;" LED","")&amp;
IF($U102=13,Data!$I$16&amp;" LED","")&amp;
IF($U102=14,Data!$I$17&amp;" LED","")&amp;
IF($U102=15,Data!$I$18&amp;" LED","")&amp;
IF($U102=16,Data!$I$19&amp;" LED","")&amp;
IF($U102=17,Data!$I$20&amp;" LED","")&amp;
IF($U102=18,Data!$I$21&amp;" LED","")&amp;
IF($U102=19,Data!$I$22&amp;" LED","")&amp;
IF($U102=20,Data!$I$23&amp;" LED","")&amp;
IF($U102=21,Data!$I$24&amp;" LED","")&amp;
IF($U102=22,Data!$I$25&amp;" LED","")&amp;
IF($U102=23,Data!$I$26&amp;" LED","")&amp;
IF($U102=24,Data!$I$27&amp;" LED","")&amp;
IF($U102=25,Data!$I$28&amp;" LED","")&amp;
IF($U102=26,Data!$I$29&amp;" LED","")&amp;
IF($U102=27,Data!$I$30&amp;" LED","")&amp;
IF($U102=28,Data!$I$31&amp;" LED","")&amp;
IF($U102=29,Data!$I$32&amp;" LED","")&amp;
IF($U102=30,Data!$I$33&amp;" LED","")&amp;
IF($U102=31,Data!$I$34&amp;" LED","")&amp;
IF($U102=32,Data!$I$35&amp;" LED","")&amp;
IF($U102=33,Data!$I$36&amp;" LED","")&amp;
IF($U102=34,Data!$I$37&amp;" LED","")&amp;
IF($U102=35,Data!$I$38&amp;" LED","")&amp;
IF($U102=36,Data!$I$39&amp;" LED","")&amp;
IF($U102=37,Data!$I$40&amp;" LED","")&amp;
IF($U102=38,Data!$I$41&amp;" LED","")&amp;
IF($U102=39,Data!$I$42&amp;" LED","")&amp;
IF($U102=40,Data!$I$43&amp;" LED","")&amp;
IF($U102=41,Data!$I$44&amp;" LED","")&amp;
IF($U102=42,Data!$I$45&amp;" LED","")&amp;
IF($U102=43,Data!$I$46&amp;" LED","")&amp;
IF($U102=44,Data!$I$47&amp;" LED","")&amp;
IF($U102=45,Data!$I$48&amp;" LED","")&amp;
IF($U102=46,Data!$I$49&amp;" LED","")&amp;
IF($U102=47,Data!$I$50&amp;" LED","")&amp;
IF($U102=48,Data!$I$51&amp;" LED","")&amp;
IF($U102=49,Data!$I$52&amp;" LED","")&amp;
IF($U102=50,Data!$I$53&amp;" LED","")&amp;
IF($U102=51,Data!$I$54&amp;" LED","")&amp;
IF($U102=52,Data!$I$55&amp;" LED","")&amp;
IF($U102=53,Data!$I$56&amp;" LED","")&amp;
IF($U102=54,Data!$I$57&amp;" LED","")&amp;
IF($U102=55,Data!$I$58&amp;" LED","")&amp;
IF($U102=56,Data!$I$59&amp;" LED","")&amp;
IF($U102=57,Data!$I$60&amp;" LED","")&amp;
IF($U102=58,Data!$I$61&amp;" LED","")&amp;
IF($U102=59,Data!$I$62&amp;" LED","")&amp;
IF($U102=60,Data!$I$63&amp;" LED","")&amp;
IF($U102=61,Data!$I$64&amp;" LED","")&amp;
IF($U102=62,Data!$I$65&amp;" LED","")&amp;
IF($U102=63,Data!$I$66&amp;" LED","")&amp;
IF($U102=64,Data!$I$67&amp;" LED","")&amp;
IF($U102=65,Data!$I$68&amp;" LED","")&amp;
IF($U102=66,Data!$I$69&amp;" LED","")&amp;
IF($U102=67,Data!$I$70&amp;" LED","")&amp;
IF($U102=68,Data!$I$71&amp;" LED","")&amp;
IF($U102=69,Data!$I$72&amp;" LED","")&amp;
IF($U102=70,Data!$I$73&amp;" LED","")&amp;
IF($U102=71,Data!$I$74&amp;" LED","")&amp;
IF($U102=72,Data!$I$75&amp;" LED","")&amp;
IF($U102=73,Data!$I$76&amp;" LED","")&amp;
IF($U102=74,Data!$I$77&amp;" LED","")&amp;
IF($U102=75,Data!$I$78&amp;" LED","")&amp;
IF($U102=76,Data!$I$79&amp;" LED","")&amp;
IF($U102=77,Data!$I$80&amp;" LED","")&amp;
IF($U102=78,Data!$I$81&amp;" LED","")&amp;
IF($U102=79,Data!$I$82&amp;" LED","")&amp;
IF($U102=80,Data!$I$83&amp;" LED","")&amp;
IF($U102=81,Data!$I$84&amp;" LED","")&amp;
IF($U102=82,Data!$I$85&amp;" LED","")&amp;
IF($U102=83,Data!$I$86&amp;" LED","")&amp;
IF($U102=84,Data!$I$87&amp;" LED","")&amp;
IF($U102=85,Data!$I$88&amp;" LED","")&amp;
IF($U102=86,Data!$I$89&amp;" LED","")&amp;
IF($U102=87,Data!$I$90&amp;" LED","")&amp;
IF($U102=88,Data!$I$91&amp;" LED","")&amp;
IF($U102=89,Data!$I$92&amp;" LED","")&amp;
IF($U102=90,Data!$I$93&amp;" LED","")&amp;
IF($U102=91,Data!$I$94&amp;" LED","")&amp;
IF($U102=92,Data!$I$95&amp;" LED","")&amp;
IF($U102=93,Data!$I$96&amp;" LED","")&amp;
IF($U102=94,Data!$I$97&amp;" LED","")&amp;
IF($U102=95,Data!$I$98&amp;" LED","")&amp;
IF($U102=96,Data!$I$99&amp;" LED","")&amp;
IF($U102=97,Data!$I$100&amp;" LED","")&amp;
IF($U102=98,Data!$I$101&amp;" LED","")&amp;
IF($U102=99,Data!$I$102&amp;" LED","")&amp;
IF($U102=100,Data!$I1141&amp;" LED","")&amp;
IF($U102=101,Data!$I$104&amp;" LED","")&amp;
IF($U102=102,Data!$I$105&amp;" LED","")&amp;
IF($U102=103,Data!$I$106&amp;" LED","")&amp;
IF($U102=104,Data!$I$107&amp;" LED","")&amp;
IF($U102=105,Data!$I$108&amp;" LED","")&amp;
IF($U102=106,Data!$I$109&amp;" LED","")&amp;
IF($U102=107,Data!$I$110&amp;" LED","")&amp;
IF($U102=108,Data!$I$111&amp;" LED","")&amp;
IF($U102=109,Data!$I$112&amp;" LED","")&amp;
IF($U102=110,Data!$I$113&amp;" LED","")&amp;
IF($U102=111,Data!$I$114&amp;" LED","")&amp;
IF($U102=112,Data!$I$115&amp;" LED","")&amp;
IF($U102=113,Data!$I$116&amp;" LED","")&amp;
IF($U102=114,Data!$I$117&amp;" LED","")&amp;
IF($U102=115,Data!$I$118&amp;" LED","")&amp;
IF($U102=116,Data!$I$119&amp;" LED","")&amp;
IF($U102=117,Data!$I$120&amp;" LED","")&amp;
IF($U102=118,Data!$I$121&amp;" LED","")&amp;
IF($U102=119,Data!$I$122&amp;" LED","")&amp;
IF($U102=120,Data!$I$123&amp;" LED","")</f>
        <v/>
      </c>
      <c r="F102" s="42" t="str">
        <f xml:space="preserve">
IF($U102=1,Data!$J$4&amp;" lm","")&amp;
IF($U102=2,Data!$J$5&amp;" lm","")&amp;
IF($U102=3,Data!$J$6&amp;" lm","")&amp;
IF($U102=4,Data!$J$7&amp;" lm","")&amp;
IF($U102=5,Data!$J$8&amp;" lm","")&amp;
IF($U102=6,Data!$J$9&amp;" lm","")&amp;
IF($U102=7,Data!$J$10&amp;" lm","")&amp;
IF($U102=8,Data!$J$11&amp;" lm","")&amp;
IF($U102=9,Data!$J$12&amp;" lm","")&amp;
IF($U102=10,Data!$J$13&amp;" lm","")&amp;
IF($U102=11,Data!$J$14&amp;" lm","")&amp;
IF($U102=12,Data!$J$15&amp;" lm","")&amp;
IF($U102=13,Data!$J$16&amp;" lm","")&amp;
IF($U102=14,Data!$J$17&amp;" lm","")&amp;
IF($U102=15,Data!$J$18&amp;" lm","")&amp;
IF($U102=16,Data!$J$19&amp;" lm","")&amp;
IF($U102=17,Data!$J$20&amp;" lm","")&amp;
IF($U102=18,Data!$J$21&amp;" lm","")&amp;
IF($U102=19,Data!$J$22&amp;" lm","")&amp;
IF($U102=20,Data!$J$23&amp;" lm","")&amp;
IF($U102=21,Data!$J$24&amp;" lm","")&amp;
IF($U102=22,Data!$J$25&amp;" lm","")&amp;
IF($U102=23,Data!$J$26&amp;" lm","")&amp;
IF($U102=24,Data!$J$27&amp;" lm","")&amp;
IF($U102=25,Data!$J$28&amp;" lm","")&amp;
IF($U102=26,Data!$J$29&amp;" lm","")&amp;
IF($U102=27,Data!$J$30&amp;" lm","")&amp;
IF($U102=28,Data!$J$31&amp;" lm","")&amp;
IF($U102=29,Data!$J$32&amp;" lm","")&amp;
IF($U102=30,Data!$J$33&amp;" lm","")&amp;
IF($U102=31,Data!$J$34&amp;" lm","")&amp;
IF($U102=32,Data!$J$35&amp;" lm","")&amp;
IF($U102=33,Data!$J$36&amp;" lm","")&amp;
IF($U102=34,Data!$J$37&amp;" lm","")&amp;
IF($U102=35,Data!$J$38&amp;" lm","")&amp;
IF($U102=36,Data!$J$39&amp;" lm","")&amp;
IF($U102=37,Data!$J$40&amp;" lm","")&amp;
IF($U102=38,Data!$J$41&amp;" lm","")&amp;
IF($U102=39,Data!$J$42&amp;" lm","")&amp;
IF($U102=40,Data!$J$43&amp;" lm","")&amp;
IF($U102=41,Data!$J$44&amp;" lm","")&amp;
IF($U102=42,Data!$J$45&amp;" lm","")&amp;
IF($U102=43,Data!$J$46&amp;" lm","")&amp;
IF($U102=44,Data!$J$47&amp;" lm","")&amp;
IF($U102=45,Data!$J$48&amp;" lm","")&amp;
IF($U102=46,Data!$J$49&amp;" lm","")&amp;
IF($U102=47,Data!$J$50&amp;" lm","")&amp;
IF($U102=48,Data!$J$51&amp;" lm","")&amp;
IF($U102=49,Data!$J$52&amp;" lm","")&amp;
IF($U102=50,Data!$J$53&amp;" lm","")&amp;
IF($U102=51,Data!$J$54&amp;" lm","")&amp;
IF($U102=52,Data!$J$55&amp;" lm","")&amp;
IF($U102=53,Data!$J$56&amp;" lm","")&amp;
IF($U102=54,Data!$J$57&amp;" lm","")&amp;
IF($U102=55,Data!$J$58&amp;" lm","")&amp;
IF($U102=56,Data!$J$59&amp;" lm","")&amp;
IF($U102=57,Data!$J$60&amp;" lm","")&amp;
IF($U102=58,Data!$J$61&amp;" lm","")&amp;
IF($U102=59,Data!$J$62&amp;" lm","")&amp;
IF($U102=60,Data!$J$63&amp;" lm","")&amp;
IF($U102=61,Data!$J$64&amp;" lm","")&amp;
IF($U102=62,Data!$J$65&amp;" lm","")&amp;
IF($U102=63,Data!$J$66&amp;" lm","")&amp;
IF($U102=64,Data!$J$67&amp;" lm","")&amp;
IF($U102=65,Data!$J$68&amp;" lm","")&amp;
IF($U102=66,Data!$J$69&amp;" lm","")&amp;
IF($U102=67,Data!$J$70&amp;" lm","")&amp;
IF($U102=68,Data!$J$71&amp;" lm","")&amp;
IF($U102=69,Data!$J$72&amp;" lm","")&amp;
IF($U102=70,Data!$J$73&amp;" lm","")&amp;
IF($U102=71,Data!$J$74&amp;" lm","")&amp;
IF($U102=72,Data!$J$75&amp;" lm","")&amp;
IF($U102=73,Data!$J$76&amp;" lm","")&amp;
IF($U102=74,Data!$J$77&amp;" lm","")&amp;
IF($U102=75,Data!$J$78&amp;" lm","")&amp;
IF($U102=76,Data!$J$79&amp;" lm","")&amp;
IF($U102=77,Data!$J$80&amp;" lm","")&amp;
IF($U102=78,Data!$J$81&amp;" lm","")&amp;
IF($U102=79,Data!$J$82&amp;" lm","")&amp;
IF($U102=80,Data!$J$83&amp;" lm","")&amp;
IF($U102=81,Data!$J$84&amp;" lm","")&amp;
IF($U102=82,Data!$J$85&amp;" lm","")&amp;
IF($U102=83,Data!$J$86&amp;" lm","")&amp;
IF($U102=84,Data!$J$87&amp;" lm","")&amp;
IF($U102=85,Data!$J$88&amp;" lm","")&amp;
IF($U102=86,Data!$J$89&amp;" lm","")&amp;
IF($U102=87,Data!$J$90&amp;" lm","")&amp;
IF($U102=88,Data!$J$91&amp;" lm","")&amp;
IF($U102=89,Data!$J$92&amp;" lm","")&amp;
IF($U102=90,Data!$J$93&amp;" lm","")&amp;
IF($U102=91,Data!$J$94&amp;" lm","")&amp;
IF($U102=92,Data!$J$95&amp;" lm","")&amp;
IF($U102=93,Data!$J$96&amp;" lm","")&amp;
IF($U102=94,Data!$J$97&amp;" lm","")&amp;
IF($U102=95,Data!$J$98&amp;" lm","")&amp;
IF($U102=96,Data!$J$99&amp;" lm","")&amp;
IF($U102=97,Data!$J$100&amp;" lm","")&amp;
IF($U102=98,Data!$J$101&amp;" lm","")&amp;
IF($U102=99,Data!$J$102&amp;" lm","")&amp;
IF($U102=100,Data!$J$103&amp;" lm","")&amp;
IF($U102=101,Data!$J$104&amp;" lm","")&amp;
IF($U102=102,Data!$J$105&amp;" lm","")&amp;
IF($U102=103,Data!$J$106&amp;" lm","")&amp;
IF($U102=104,Data!$J$107&amp;" lm","")&amp;
IF($U102=105,Data!$J$108&amp;" lm","")&amp;
IF($U102=106,Data!$J$109&amp;" lm","")&amp;
IF($U102=107,Data!$J$110&amp;" lm","")&amp;
IF($U102=108,Data!$J$111&amp;" lm","")&amp;
IF($U102=109,Data!$J$112&amp;" lm","")&amp;
IF($U102=110,Data!$J$113&amp;" lm","")&amp;
IF($U102=111,Data!$J$114&amp;" lm","")&amp;
IF($U102=112,Data!$J$115&amp;" lm","")&amp;
IF($U102=113,Data!$J$116&amp;" lm","")&amp;
IF($U102=114,Data!$J$117&amp;" lm","")&amp;
IF($U102=115,Data!$J$118&amp;" lm","")&amp;
IF($U102=116,Data!$J$109&amp;" lm","")&amp;
IF($U102=117,Data!$J$120&amp;" lm","")&amp;
IF($U102=118,Data!$J$121&amp;" lm","")&amp;
IF($U102=119,Data!$J$122&amp;" lm","")&amp;
IF($U102=120,Data!$J$123&amp;" lm","")</f>
        <v/>
      </c>
      <c r="G102" s="43" t="str">
        <f xml:space="preserve">
IF($U102=1,Data!$H$4,"")&amp;
IF($U102=2,Data!$H$5,"")&amp;
IF($U102=3,Data!$H$6,"")&amp;
IF($U102=4,Data!$H$7,"")&amp;
IF($U102=5,Data!$H$8,"")&amp;
IF($U102=6,Data!$H$9,"")&amp;
IF($U102=7,Data!$H$10,"")&amp;
IF($U102=8,Data!$H$11,"")&amp;
IF($U102=9,Data!$H$12,"")&amp;
IF($U102=10,Data!$H$13,"")&amp;
IF($U102=11,Data!$H$14,"")&amp;
IF($U102=12,Data!$H$15,"")&amp;
IF($U102=13,Data!$H$16,"")&amp;
IF($U102=14,Data!$H$17,"")&amp;
IF($U102=15,Data!$H$18,"")&amp;
IF($U102=16,Data!$H$19,"")&amp;
IF($U102=17,Data!$H$20,"")&amp;
IF($U102=18,Data!$H$21,"")&amp;
IF($U102=19,Data!$H$22,"")&amp;
IF($U102=20,Data!$H$23,"")&amp;
IF($U102=21,Data!$H$24,"")&amp;
IF($U102=22,Data!$H$25,"")&amp;
IF($U102=23,Data!$H$26,"")&amp;
IF($U102=24,Data!$H$27,"")&amp;
IF($U102=25,Data!$H$28,"")&amp;
IF($U102=26,Data!$H$29,"")&amp;
IF($U102=27,Data!$H$30,"")&amp;
IF($U102=28,Data!$H$31,"")&amp;
IF($U102=29,Data!$H$32,"")&amp;
IF($U102=30,Data!$H$33,"")&amp;
IF($U102=31,Data!$H$34,"")&amp;
IF($U102=32,Data!$H$35,"")&amp;
IF($U102=33,Data!$H$36,"")&amp;
IF($U102=34,Data!$H$37,"")&amp;
IF($U102=35,Data!$H$38,"")&amp;
IF($U102=36,Data!$H$39,"")&amp;
IF($U102=37,Data!$H$40,"")&amp;
IF($U102=38,Data!$H$41,"")&amp;
IF($U102=39,Data!$H$42,"")&amp;
IF($U102=40,Data!$H$43,"")&amp;
IF($U102=41,Data!$H$44,"")&amp;
IF($U102=42,Data!$H$45,"")&amp;
IF($U102=43,Data!$H$46,"")&amp;
IF($U102=44,Data!$H$47,"")&amp;
IF($U102=45,Data!$H$48,"")&amp;
IF($U102=46,Data!$H$49,"")&amp;
IF($U102=47,Data!$H$50,"")&amp;
IF($U102=48,Data!$H$51,"")&amp;
IF($U102=49,Data!$H$52,"")&amp;
IF($U102=50,Data!$H$53,"")&amp;
IF($U102=51,Data!$H$54,"")&amp;
IF($U102=52,Data!$H$55,"")&amp;
IF($U102=53,Data!$H$56,"")&amp;
IF($U102=54,Data!$H$57,"")&amp;
IF($U102=55,Data!$H$58,"")&amp;
IF($U102=56,Data!$H$59,"")&amp;
IF($U102=57,Data!$H$60,"")&amp;
IF($U102=58,Data!$H$61,"")&amp;
IF($U102=59,Data!$H$62,"")&amp;
IF($U102=60,Data!$H$63,"")&amp;
IF($U102=61,Data!$H$64,"")&amp;
IF($U102=62,Data!$H$65,"")&amp;
IF($U102=63,Data!$H$66,"")&amp;
IF($U102=64,Data!$H$67,"")&amp;
IF($U102=65,Data!$H$68,"")&amp;
IF($U102=66,Data!$H$69,"")&amp;
IF($U102=67,Data!$H$70,"")&amp;
IF($U102=68,Data!$H$71,"")&amp;
IF($U102=69,Data!$H$72,"")&amp;
IF($U102=70,Data!$H$73,"")&amp;
IF($U102=71,Data!$H$74,"")&amp;
IF($U102=72,Data!$H$75,"")&amp;
IF($U102=73,Data!$H$76,"")&amp;
IF($U102=74,Data!$H$77,"")&amp;
IF($U102=75,Data!$H$78,"")&amp;
IF($U102=76,Data!$H$79,"")&amp;
IF($U102=77,Data!$H$80,"")&amp;
IF($U102=78,Data!$H$81,"")&amp;
IF($U102=79,Data!$H$82,"")&amp;
IF($U102=80,Data!$H$83,"")&amp;
IF($U102=81,Data!$H$84,"")&amp;
IF($U102=82,Data!$H$85,"")&amp;
IF($U102=83,Data!$H$86,"")&amp;
IF($U102=84,Data!$H$87,"")&amp;
IF($U102=85,Data!$H$88,"")&amp;
IF($U102=86,Data!$H$89,"")&amp;
IF($U102=87,Data!$H$90,"")&amp;
IF($U102=88,Data!$H$91,"")&amp;
IF($U102=89,Data!$H$92,"")&amp;
IF($U102=90,Data!$H$93,"")&amp;
IF($U102=91,Data!$H$94,"")&amp;
IF($U102=92,Data!$H$95,"")&amp;
IF($U102=93,Data!$H$96,"")&amp;
IF($U102=94,Data!$H$97,"")&amp;
IF($U102=95,Data!$H$98,"")&amp;
IF($U102=96,Data!$H$99,"")&amp;
IF($U102=97,Data!$H$100,"")&amp;
IF($U102=98,Data!$H$101,"")&amp;
IF($U102=99,Data!$H$102,"")&amp;
IF($U102=100,Data!$H$103,"")&amp;
IF($U102=101,Data!$H$104,"")&amp;
IF($U102=102,Data!$H$105,"")&amp;
IF($U102=103,Data!$H$106,"")&amp;
IF($U102=104,Data!$H$107,"")&amp;
IF($U102=105,Data!$H$108,"")&amp;
IF($U102=106,Data!$H$109,"")&amp;
IF($U102=107,Data!$H$110,"")&amp;
IF($U102=108,Data!$H$111,"")&amp;
IF($U102=109,Data!$H$112,"")&amp;
IF($U102=110,Data!$H$113,"")&amp;
IF($U102=111,Data!$H$114,"")&amp;
IF($U102=112,Data!$H$115,"")&amp;
IF($U102=113,Data!$H$116,"")&amp;
IF($U102=114,Data!$H$117,"")&amp;
IF($U102=115,Data!$H$118,"")&amp;
IF($U102=116,Data!$H$119,"")&amp;
IF($U102=117,Data!$H$120,"")&amp;
IF($U102=118,Data!$H$121,"")&amp;
IF($U102=119,Data!$H$122,"")&amp;
IF($U102=120,Data!$H$123,"")</f>
        <v/>
      </c>
      <c r="H102" s="44" t="str">
        <f>IF($U102=1,Data!$V$4&amp;" W","")&amp;
IF($U102=2,Data!$V$5&amp;" W","")&amp;
IF($U102=3,Data!$V$6&amp;" W","")&amp;
IF($U102=4,Data!$V$7&amp;" W","")&amp;
IF($U102=5,Data!$V$8&amp;" W","")&amp;
IF($U102=6,Data!$V$9&amp;" W","")&amp;
IF($U102=7,Data!$V$10&amp;" W","")&amp;
IF($U102=8,Data!$V$11&amp;" W","")&amp;
IF($U102=9,Data!$V$12&amp;" W","")&amp;
IF($U102=10,Data!$V$13&amp;" W","")&amp;
IF($U102=11,Data!$V$14&amp;" W","")&amp;
IF($U102=12,Data!$V$15&amp;" W","")&amp;
IF($U102=13,Data!$V$16&amp;" W","")&amp;
IF($U102=14,Data!$V$17&amp;" W","")&amp;
IF($U102=15,Data!$V$18&amp;" W","")&amp;
IF($U102=16,Data!$V$19&amp;" W","")&amp;
IF($U102=17,Data!$V$20&amp;" W","")&amp;
IF($U102=18,Data!$V$21&amp;" W","")&amp;
IF($U102=19,Data!$V$22&amp;" W","")&amp;
IF($U102=20,Data!$V$23&amp;" W","")&amp;
IF($U102=21,Data!$V$24&amp;" W","")&amp;
IF($U102=22,Data!$V$25&amp;" W","")&amp;
IF($U102=23,Data!$V$26&amp;" W","")&amp;
IF($U102=24,Data!$V$27&amp;" W","")&amp;
IF($U102=25,Data!$V$28&amp;" W","")&amp;
IF($U102=26,Data!$V$29&amp;" W","")&amp;
IF($U102=27,Data!$V$30&amp;" W","")&amp;
IF($U102=28,Data!$V$31&amp;" W","")&amp;
IF($U102=29,Data!$V$32&amp;" W","")&amp;
IF($U102=30,Data!$V$33&amp;" W","")&amp;
IF($U102=31,Data!$V$34&amp;" W","")&amp;
IF($U102=32,Data!$V$35&amp;" W","")&amp;
IF($U102=33,Data!$V$36&amp;" W","")&amp;
IF($U102=34,Data!$V$37&amp;" W","")&amp;
IF($U102=35,Data!$V$38&amp;" W","")&amp;
IF($U102=36,Data!$V$39&amp;" W","")&amp;
IF($U102=37,Data!$V$40&amp;" W","")&amp;
IF($U102=38,Data!$V$41&amp;" W","")&amp;
IF($U102=39,Data!$V$42&amp;" W","")&amp;
IF($U102=40,Data!$V$43&amp;" W","")&amp;
IF($U102=41,Data!$V$44&amp;" W","")&amp;
IF($U102=42,Data!$V$45&amp;" W","")&amp;
IF($U102=43,Data!$V$46&amp;" W","")&amp;
IF($U102=44,Data!$V$47&amp;" W","")&amp;
IF($U102=45,Data!$V$48&amp;" W","")&amp;
IF($U102=46,Data!$V$49&amp;" W","")&amp;
IF($U102=47,Data!$V$50&amp;" W","")&amp;
IF($U102=48,Data!$V$51&amp;" W","")&amp;
IF($U102=49,Data!$V$52&amp;" W","")&amp;
IF($U102=50,Data!$V$53&amp;" W","")&amp;
IF($U102=51,Data!$V$54&amp;" W","")&amp;
IF($U102=52,Data!$V$55&amp;" W","")&amp;
IF($U102=53,Data!$V$56&amp;" W","")&amp;
IF($U102=54,Data!$V$57&amp;" W","")&amp;
IF($U102=55,Data!$V$58&amp;" W","")&amp;
IF($U102=56,Data!$V$59&amp;" W","")&amp;
IF($U102=57,Data!$V$60&amp;" W","")&amp;
IF($U102=58,Data!$V$61&amp;" W","")&amp;
IF($U102=59,Data!$V$62&amp;" W","")&amp;
IF($U102=60,Data!$V$63&amp;" W","")&amp;
IF($U102=61,Data!$V$64&amp;" W","")&amp;
IF($U102=62,Data!$V$65&amp;" W","")&amp;
IF($U102=63,Data!$V$66&amp;" W","")&amp;
IF($U102=64,Data!$V$67&amp;" W","")&amp;
IF($U102=65,Data!$V$68&amp;" W","")&amp;
IF($U102=66,Data!$V$69&amp;" W","")&amp;
IF($U102=67,Data!$V$70&amp;" W","")&amp;
IF($U102=68,Data!$V$71&amp;" W","")&amp;
IF($U102=69,Data!$V$72&amp;" W","")&amp;
IF($U102=70,Data!$V$73&amp;" W","")&amp;
IF($U102=71,Data!$V$74&amp;" W","")&amp;
IF($U102=72,Data!$V$75&amp;" W","")&amp;
IF($U102=73,Data!$V$76&amp;" W","")&amp;
IF($U102=74,Data!$V$77&amp;" W","")&amp;
IF($U102=75,Data!$V$78&amp;" W","")&amp;
IF($U102=76,Data!$V$79&amp;" W","")&amp;
IF($U102=77,Data!$V$80&amp;" W","")&amp;
IF($U102=78,Data!$V$81&amp;" W","")&amp;
IF($U102=79,Data!$V$82&amp;" W","")&amp;
IF($U102=80,Data!$V$83&amp;" W","")&amp;
IF($U102=81,Data!$V$84&amp;" W","")&amp;
IF($U102=82,Data!$V$85&amp;" W","")&amp;
IF($U102=83,Data!$V$86&amp;" W","")&amp;
IF($U102=84,Data!$V$87&amp;" W","")&amp;
IF($U102=85,Data!$V$88&amp;" W","")&amp;
IF($U102=86,Data!$V$89&amp;" W","")&amp;
IF($U102=87,Data!$V$90&amp;" W","")&amp;
IF($U102=88,Data!$V$91&amp;" W","")&amp;
IF($U102=89,Data!$V$92&amp;" W","")&amp;
IF($U102=90,Data!$V$93&amp;" W","")&amp;
IF($U102=91,Data!$V$94&amp;" W","")&amp;
IF($U102=92,Data!$V$95&amp;" W","")&amp;
IF($U102=93,Data!$V$96&amp;" W","")&amp;
IF($U102=94,Data!$V$97&amp;" W","")&amp;
IF($U102=95,Data!$V$98&amp;" W","")&amp;
IF($U102=96,Data!$V$99&amp;" W","")&amp;
IF($U102=97,Data!$V$100&amp;" W","")&amp;
IF($U102=98,Data!$V$101&amp;" W","")&amp;
IF($U102=99,Data!$V$102&amp;" W","")&amp;
IF($U102=100,Data!$V$103&amp;" W","")&amp;
IF($U102=101,Data!$V202&amp;" W","")&amp;
IF($U102=102,Data!$V$105&amp;" W","")&amp;
IF($U102=103,Data!$V$106&amp;" W","")&amp;
IF($U102=104,Data!$V$107&amp;" W","")&amp;
IF($U102=105,Data!$V$108&amp;" W","")&amp;
IF($U102=106,Data!$V$109&amp;" W","")&amp;
IF($U102=107,Data!$V$110&amp;" W","")&amp;
IF($U102=108,Data!$V$111&amp;" W","")&amp;
IF($U102=109,Data!$V$112&amp;" W","")&amp;
IF($U102=110,Data!$V$113&amp;" W","")&amp;
IF($U102=111,Data!$V$114&amp;" W","")&amp;
IF($U102=112,Data!$V$115&amp;" W","")&amp;
IF($U102=113,Data!$V$116&amp;" W","")&amp;
IF($U102=114,Data!$V$117&amp;" W","")&amp;
IF($U102=115,Data!$V$118&amp;" W","")&amp;
IF($U102=116,Data!$V$119&amp;" W","")&amp;
IF($U102=117,Data!$V$120&amp;" W","")&amp;
IF($U102=118,Data!$V$121&amp;" W","")&amp;
IF($U102=119,Data!$V$122&amp;" W","")&amp;
IF($U102=120,Data!$V$123&amp;" W","")</f>
        <v/>
      </c>
      <c r="I102" s="42" t="str">
        <f>IF($U102=1,Data!$W$4&amp;" W","")&amp;
IF($U102=2,Data!$W$5&amp;" W","")&amp;
IF($U102=3,Data!$W$6&amp;" W","")&amp;
IF($U102=4,Data!$W$7&amp;" W","")&amp;
IF($U102=5,Data!$W$8&amp;" W","")&amp;
IF($U102=6,Data!$W$9&amp;" W","")&amp;
IF($U102=7,Data!$W$10&amp;" W","")&amp;
IF($U102=8,Data!$W$11&amp;" W","")&amp;
IF($U102=9,Data!$W$12&amp;" W","")&amp;
IF($U102=10,Data!$W$13&amp;" W","")&amp;
IF($U102=11,Data!$W$14&amp;" W","")&amp;
IF($U102=12,Data!$W$15&amp;" W","")&amp;
IF($U102=13,Data!$W$16&amp;" W","")&amp;
IF($U102=14,Data!$W$17&amp;" W","")&amp;
IF($U102=15,Data!$W$18&amp;" W","")&amp;
IF($U102=16,Data!$W$19&amp;" W","")&amp;
IF($U102=17,Data!$W$20&amp;" W","")&amp;
IF($U102=18,Data!$W$21&amp;" W","")&amp;
IF($U102=19,Data!$W$22&amp;" W","")&amp;
IF($U102=20,Data!$W$23&amp;" W","")&amp;
IF($U102=21,Data!$W$24&amp;" W","")&amp;
IF($U102=22,Data!$W$25&amp;" W","")&amp;
IF($U102=23,Data!$W$26&amp;" W","")&amp;
IF($U102=24,Data!$W$27&amp;" W","")&amp;
IF($U102=25,Data!$W$28&amp;" W","")&amp;
IF($U102=26,Data!$W$29&amp;" W","")&amp;
IF($U102=27,Data!$W$30&amp;" W","")&amp;
IF($U102=28,Data!$W$31&amp;" W","")&amp;
IF($U102=29,Data!$W$32&amp;" W","")&amp;
IF($U102=30,Data!$W$33&amp;" W","")&amp;
IF($U102=31,Data!$W$34&amp;" W","")&amp;
IF($U102=32,Data!$W$35&amp;" W","")&amp;
IF($U102=33,Data!$W$36&amp;" W","")&amp;
IF($U102=34,Data!$W$37&amp;" W","")&amp;
IF($U102=35,Data!$W$38&amp;" W","")&amp;
IF($U102=36,Data!$W$39&amp;" W","")&amp;
IF($U102=37,Data!$W$40&amp;" W","")&amp;
IF($U102=38,Data!$W$41&amp;" W","")&amp;
IF($U102=39,Data!$W$42&amp;" W","")&amp;
IF($U102=40,Data!$W$43&amp;" W","")&amp;
IF($U102=41,Data!$W$44&amp;" W","")&amp;
IF($U102=42,Data!$W$45&amp;" W","")&amp;
IF($U102=43,Data!$W$46&amp;" W","")&amp;
IF($U102=44,Data!$W$47&amp;" W","")&amp;
IF($U102=45,Data!$W$48&amp;" W","")&amp;
IF($U102=46,Data!$W$49&amp;" W","")&amp;
IF($U102=47,Data!$W$50&amp;" W","")&amp;
IF($U102=48,Data!$W$51&amp;" W","")&amp;
IF($U102=49,Data!$W$52&amp;" W","")&amp;
IF($U102=50,Data!$W$53&amp;" W","")&amp;
IF($U102=51,Data!$W$54&amp;" W","")&amp;
IF($U102=52,Data!$W$55&amp;" W","")&amp;
IF($U102=53,Data!$W$56&amp;" W","")&amp;
IF($U102=54,Data!$W$57&amp;" W","")&amp;
IF($U102=55,Data!$W$58&amp;" W","")&amp;
IF($U102=56,Data!$W$59&amp;" W","")&amp;
IF($U102=57,Data!$W$60&amp;" W","")&amp;
IF($U102=58,Data!$W$61&amp;" W","")&amp;
IF($U102=59,Data!$W$62&amp;" W","")&amp;
IF($U102=60,Data!$W$63&amp;" W","")&amp;
IF($U102=61,Data!$W$64&amp;" W","")&amp;
IF($U102=62,Data!$W$65&amp;" W","")&amp;
IF($U102=63,Data!$W$66&amp;" W","")&amp;
IF($U102=64,Data!$W$67&amp;" W","")&amp;
IF($U102=65,Data!$W$68&amp;" W","")&amp;
IF($U102=66,Data!$W$69&amp;" W","")&amp;
IF($U102=67,Data!$W$70&amp;" W","")&amp;
IF($U102=68,Data!$W$71&amp;" W","")&amp;
IF($U102=69,Data!$W$72&amp;" W","")&amp;
IF($U102=70,Data!$W$73&amp;" W","")&amp;
IF($U102=71,Data!$W$74&amp;" W","")&amp;
IF($U102=72,Data!$W$75&amp;" W","")&amp;
IF($U102=73,Data!$W$76&amp;" W","")&amp;
IF($U102=74,Data!$W$77&amp;" W","")&amp;
IF($U102=75,Data!$W$78&amp;" W","")&amp;
IF($U102=76,Data!$W$79&amp;" W","")&amp;
IF($U102=77,Data!$W$80&amp;" W","")&amp;
IF($U102=78,Data!$W$81&amp;" W","")&amp;
IF($U102=79,Data!$W$82&amp;" W","")&amp;
IF($U102=80,Data!$W$83&amp;" W","")&amp;
IF($U102=81,Data!$W$84&amp;" W","")&amp;
IF($U102=82,Data!$W$85&amp;" W","")&amp;
IF($U102=83,Data!$W$86&amp;" W","")&amp;
IF($U102=84,Data!$W$87&amp;" W","")&amp;
IF($U102=85,Data!$W$88&amp;" W","")&amp;
IF($U102=86,Data!$W$89&amp;" W","")&amp;
IF($U102=87,Data!$W$90&amp;" W","")&amp;
IF($U102=88,Data!$W$91&amp;" W","")&amp;
IF($U102=89,Data!$W$92&amp;" W","")&amp;
IF($U102=90,Data!$W$93&amp;" W","")&amp;
IF($U102=91,Data!$W$94&amp;" W","")&amp;
IF($U102=92,Data!$W$95&amp;" W","")&amp;
IF($U102=93,Data!$W$96&amp;" W","")&amp;
IF($U102=94,Data!$W$97&amp;" W","")&amp;
IF($U102=95,Data!$W$98&amp;" W","")&amp;
IF($U102=96,Data!$W$99&amp;" W","")&amp;
IF($U102=97,Data!$W$100&amp;" W","")&amp;
IF($U102=98,Data!$W$101&amp;" W","")&amp;
IF($U102=99,Data!$W$102&amp;" W","")&amp;
IF($U102=100,Data!$W$103&amp;" W","")&amp;
IF($U102=101,Data!$V202&amp;" W","")&amp;
IF($U102=102,Data!$W$105&amp;" W","")&amp;
IF($U102=103,Data!$W$106&amp;" W","")&amp;
IF($U102=104,Data!$W$107&amp;" W","")&amp;
IF($U102=105,Data!$W$108&amp;" W","")&amp;
IF($U102=106,Data!$W$109&amp;" W","")&amp;
IF($U102=107,Data!$W$110&amp;" W","")&amp;
IF($U102=108,Data!$W$111&amp;" W","")&amp;
IF($U102=109,Data!$W$112&amp;" W","")&amp;
IF($U102=110,Data!$W$113&amp;" W","")&amp;
IF($U102=111,Data!$W$114&amp;" W","")&amp;
IF($U102=112,Data!$W$115&amp;" W","")&amp;
IF($U102=113,Data!$W$116&amp;" W","")&amp;
IF($U102=114,Data!$W$117&amp;" W","")&amp;
IF($U102=115,Data!$W$118&amp;" W","")&amp;
IF($U102=116,Data!$W$119&amp;" W","")&amp;
IF($U102=117,Data!$W$120&amp;" W","")&amp;
IF($U102=118,Data!$W$121&amp;" W","")&amp;
IF($U102=119,Data!$W$122&amp;" W","")&amp;
IF($U102=120,Data!$W$123&amp;" W","")</f>
        <v/>
      </c>
      <c r="J102" s="44" t="str">
        <f>IF($U102=1,Data!$X$4&amp;" W","")&amp;
IF($U102=2,Data!$X$5&amp;" W","")&amp;
IF($U102=3,Data!$X$6&amp;" W","")&amp;
IF($U102=4,Data!$X$7&amp;" W","")&amp;
IF($U102=5,Data!$X$8&amp;" W","")&amp;
IF($U102=6,Data!$X$9&amp;" W","")&amp;
IF($U102=7,Data!$X$10&amp;" W","")&amp;
IF($U102=8,Data!$X$11&amp;" W","")&amp;
IF($U102=9,Data!$X$12&amp;" W","")&amp;
IF($U102=10,Data!$X$13&amp;" W","")&amp;
IF($U102=11,Data!$X$14&amp;" W","")&amp;
IF($U102=12,Data!$X$15&amp;" W","")&amp;
IF($U102=13,Data!$X$16&amp;" W","")&amp;
IF($U102=14,Data!$X$17&amp;" W","")&amp;
IF($U102=15,Data!$X$18&amp;" W","")&amp;
IF($U102=16,Data!$X$19&amp;" W","")&amp;
IF($U102=17,Data!$X$20&amp;" W","")&amp;
IF($U102=18,Data!$X$21&amp;" W","")&amp;
IF($U102=19,Data!$X$22&amp;" W","")&amp;
IF($U102=20,Data!$X$23&amp;" W","")&amp;
IF($U102=21,Data!$X$24&amp;" W","")&amp;
IF($U102=22,Data!$X$25&amp;" W","")&amp;
IF($U102=23,Data!$X$26&amp;" W","")&amp;
IF($U102=24,Data!$X$27&amp;" W","")&amp;
IF($U102=25,Data!$X$28&amp;" W","")&amp;
IF($U102=26,Data!$X$29&amp;" W","")&amp;
IF($U102=27,Data!$X$30&amp;" W","")&amp;
IF($U102=28,Data!$X$31&amp;" W","")&amp;
IF($U102=29,Data!$X$32&amp;" W","")&amp;
IF($U102=30,Data!$X$33&amp;" W","")&amp;
IF($U102=31,Data!$X$34&amp;" W","")&amp;
IF($U102=32,Data!$X$35&amp;" W","")&amp;
IF($U102=33,Data!$X$36&amp;" W","")&amp;
IF($U102=34,Data!$X$37&amp;" W","")&amp;
IF($U102=35,Data!$X$38&amp;" W","")&amp;
IF($U102=36,Data!$X$39&amp;" W","")&amp;
IF($U102=37,Data!$X$40&amp;" W","")&amp;
IF($U102=38,Data!$X$41&amp;" W","")&amp;
IF($U102=39,Data!$X$42&amp;" W","")&amp;
IF($U102=40,Data!$X$43&amp;" W","")&amp;
IF($U102=41,Data!$X$44&amp;" W","")&amp;
IF($U102=42,Data!$X$45&amp;" W","")&amp;
IF($U102=43,Data!$X$46&amp;" W","")&amp;
IF($U102=44,Data!$X$47&amp;" W","")&amp;
IF($U102=45,Data!$X$48&amp;" W","")&amp;
IF($U102=46,Data!$X$49&amp;" W","")&amp;
IF($U102=47,Data!$X$50&amp;" W","")&amp;
IF($U102=48,Data!$X$51&amp;" W","")&amp;
IF($U102=49,Data!$X$52&amp;" W","")&amp;
IF($U102=50,Data!$X$53&amp;" W","")&amp;
IF($U102=51,Data!$X$54&amp;" W","")&amp;
IF($U102=52,Data!$X$55&amp;" W","")&amp;
IF($U102=53,Data!$X$56&amp;" W","")&amp;
IF($U102=54,Data!$X$57&amp;" W","")&amp;
IF($U102=55,Data!$X$58&amp;" W","")&amp;
IF($U102=56,Data!$X$59&amp;" W","")&amp;
IF($U102=57,Data!$X$60&amp;" W","")&amp;
IF($U102=58,Data!$X$61&amp;" W","")&amp;
IF($U102=59,Data!$X$62&amp;" W","")&amp;
IF($U102=60,Data!$X$63&amp;" W","")&amp;
IF($U102=61,Data!$X$64&amp;" W","")&amp;
IF($U102=62,Data!$X$65&amp;" W","")&amp;
IF($U102=63,Data!$X$66&amp;" W","")&amp;
IF($U102=64,Data!$X$67&amp;" W","")&amp;
IF($U102=65,Data!$X$68&amp;" W","")&amp;
IF($U102=66,Data!$X$69&amp;" W","")&amp;
IF($U102=67,Data!$X$70&amp;" W","")&amp;
IF($U102=68,Data!$X$71&amp;" W","")&amp;
IF($U102=69,Data!$X$72&amp;" W","")&amp;
IF($U102=70,Data!$X$73&amp;" W","")&amp;
IF($U102=71,Data!$X$74&amp;" W","")&amp;
IF($U102=72,Data!$X$75&amp;" W","")&amp;
IF($U102=73,Data!$X$76&amp;" W","")&amp;
IF($U102=74,Data!$X$77&amp;" W","")&amp;
IF($U102=75,Data!$X$78&amp;" W","")&amp;
IF($U102=76,Data!$X$79&amp;" W","")&amp;
IF($U102=77,Data!$X$80&amp;" W","")&amp;
IF($U102=78,Data!$X$81&amp;" W","")&amp;
IF($U102=79,Data!$X$82&amp;" W","")&amp;
IF($U102=80,Data!$X$83&amp;" W","")&amp;
IF($U102=81,Data!$X$84&amp;" W","")&amp;
IF($U102=82,Data!$X$85&amp;" W","")&amp;
IF($U102=83,Data!$X$86&amp;" W","")&amp;
IF($U102=84,Data!$X$87&amp;" W","")&amp;
IF($U102=85,Data!$X$88&amp;" W","")&amp;
IF($U102=86,Data!$X$89&amp;" W","")&amp;
IF($U102=87,Data!$X$90&amp;" W","")&amp;
IF($U102=88,Data!$X$91&amp;" W","")&amp;
IF($U102=89,Data!$X$92&amp;" W","")&amp;
IF($U102=90,Data!$X$93&amp;" W","")&amp;
IF($U102=91,Data!$X$94&amp;" W","")&amp;
IF($U102=92,Data!$X$95&amp;" W","")&amp;
IF($U102=93,Data!$X$96&amp;" W","")&amp;
IF($U102=94,Data!$X$97&amp;" W","")&amp;
IF($U102=95,Data!$X$98&amp;" W","")&amp;
IF($U102=96,Data!$X$99&amp;" W","")&amp;
IF($U102=97,Data!$X$100&amp;" W","")&amp;
IF($U102=98,Data!$X$101&amp;" W","")&amp;
IF($U102=99,Data!$X$102&amp;" W","")&amp;
IF($U102=100,Data!$X$103&amp;" W","")&amp;
IF($U102=101,Data!$X$104&amp;" W","")&amp;
IF($U102=102,Data!$X$105&amp;" W","")&amp;
IF($U102=103,Data!$X$106&amp;" W","")&amp;
IF($U102=104,Data!$X$107&amp;" W","")&amp;
IF($U102=105,Data!$X$108&amp;" W","")&amp;
IF($U102=106,Data!$X$109&amp;" W","")&amp;
IF($U102=107,Data!$X$110&amp;" W","")&amp;
IF($U102=108,Data!$X$111&amp;" W","")&amp;
IF($U102=109,Data!$X$112&amp;" W","")&amp;
IF($U102=110,Data!$X$113&amp;" W","")&amp;
IF($U102=111,Data!$X$114&amp;" W","")&amp;
IF($U102=112,Data!$X$115&amp;" W","")&amp;
IF($U102=113,Data!$X$116&amp;" W","")&amp;
IF($U102=114,Data!$X$117&amp;" W","")&amp;
IF($U102=115,Data!$X$118&amp;" W","")&amp;
IF($U102=116,Data!$X$119&amp;" W","")&amp;
IF($U102=117,Data!$X$120&amp;" W","")&amp;
IF($U102=118,Data!$X$121&amp;" W","")&amp;
IF($U102=119,Data!$X$122&amp;" W","")&amp;
IF($U102=120,Data!$X$123&amp;" W","")</f>
        <v/>
      </c>
      <c r="K102" s="238" t="str">
        <f>IF($U102=1,Data!$Y$4&amp;" W","")&amp;
IF($U102=2,Data!$Y$5&amp;" W","")&amp;
IF($U102=3,Data!$Y$6&amp;" W","")&amp;
IF($U102=4,Data!$Y$7&amp;" W","")&amp;
IF($U102=5,Data!$Y$8&amp;" W","")&amp;
IF($U102=6,Data!$Y$9&amp;" W","")&amp;
IF($U102=7,Data!$Y$10&amp;" W","")&amp;
IF($U102=8,Data!$Y$11&amp;" W","")&amp;
IF($U102=9,Data!$Y$12&amp;" W","")&amp;
IF($U102=10,Data!$Y$13&amp;" W","")&amp;
IF($U102=11,Data!$Y$14&amp;" W","")&amp;
IF($U102=12,Data!$Y$15&amp;" W","")&amp;
IF($U102=13,Data!$Y$16&amp;" W","")&amp;
IF($U102=14,Data!$Y$17&amp;" W","")&amp;
IF($U102=15,Data!$Y$18&amp;" W","")&amp;
IF($U102=16,Data!$Y$19&amp;" W","")&amp;
IF($U102=17,Data!$Y$20&amp;" W","")&amp;
IF($U102=18,Data!$Y$21&amp;" W","")&amp;
IF($U102=19,Data!$Y$22&amp;" W","")&amp;
IF($U102=20,Data!$Y$23&amp;" W","")&amp;
IF($U102=21,Data!$Y$24&amp;" W","")&amp;
IF($U102=22,Data!$Y$25&amp;" W","")&amp;
IF($U102=23,Data!$Y$26&amp;" W","")&amp;
IF($U102=24,Data!$Y$27&amp;" W","")&amp;
IF($U102=25,Data!$Y$28&amp;" W","")&amp;
IF($U102=26,Data!$Y$29&amp;" W","")&amp;
IF($U102=27,Data!$Y$30&amp;" W","")&amp;
IF($U102=28,Data!$Y$31&amp;" W","")&amp;
IF($U102=29,Data!$Y$32&amp;" W","")&amp;
IF($U102=30,Data!$Y$33&amp;" W","")&amp;
IF($U102=31,Data!$Y$34&amp;" W","")&amp;
IF($U102=32,Data!$Y$35&amp;" W","")&amp;
IF($U102=33,Data!$Y$36&amp;" W","")&amp;
IF($U102=34,Data!$Y$37&amp;" W","")&amp;
IF($U102=35,Data!$Y$38&amp;" W","")&amp;
IF($U102=36,Data!$Y$39&amp;" W","")&amp;
IF($U102=37,Data!$Y$40&amp;" W","")&amp;
IF($U102=38,Data!$Y$41&amp;" W","")&amp;
IF($U102=39,Data!$Y$42&amp;" W","")&amp;
IF($U102=40,Data!$Y$43&amp;" W","")&amp;
IF($U102=41,Data!$Y$44&amp;" W","")&amp;
IF($U102=42,Data!$Y$45&amp;" W","")&amp;
IF($U102=43,Data!$Y$46&amp;" W","")&amp;
IF($U102=44,Data!$Y$47&amp;" W","")&amp;
IF($U102=45,Data!$Y$48&amp;" W","")&amp;
IF($U102=46,Data!$Y$49&amp;" W","")&amp;
IF($U102=47,Data!$Y$50&amp;" W","")&amp;
IF($U102=48,Data!$Y$51&amp;" W","")&amp;
IF($U102=49,Data!$Y$52&amp;" W","")&amp;
IF($U102=50,Data!$Y$53&amp;" W","")&amp;
IF($U102=51,Data!$Y$54&amp;" W","")&amp;
IF($U102=52,Data!$Y$55&amp;" W","")&amp;
IF($U102=53,Data!$Y$56&amp;" W","")&amp;
IF($U102=54,Data!$Y$57&amp;" W","")&amp;
IF($U102=55,Data!$Y$58&amp;" W","")&amp;
IF($U102=56,Data!$Y$59&amp;" W","")&amp;
IF($U102=57,Data!$Y$60&amp;" W","")&amp;
IF($U102=58,Data!$Y$61&amp;" W","")&amp;
IF($U102=59,Data!$Y$62&amp;" W","")&amp;
IF($U102=60,Data!$Y$63&amp;" W","")&amp;
IF($U102=61,Data!$Y$64&amp;" W","")&amp;
IF($U102=62,Data!$Y$65&amp;" W","")&amp;
IF($U102=63,Data!$Y$66&amp;" W","")&amp;
IF($U102=64,Data!$Y$67&amp;" W","")&amp;
IF($U102=65,Data!$Y$68&amp;" W","")&amp;
IF($U102=66,Data!$Y$69&amp;" W","")&amp;
IF($U102=67,Data!$Y$70&amp;" W","")&amp;
IF($U102=68,Data!$Y$71&amp;" W","")&amp;
IF($U102=69,Data!$Y$72&amp;" W","")&amp;
IF($U102=70,Data!$Y$73&amp;" W","")&amp;
IF($U102=71,Data!$Y$74&amp;" W","")&amp;
IF($U102=72,Data!$Y$75&amp;" W","")&amp;
IF($U102=73,Data!$Y$76&amp;" W","")&amp;
IF($U102=74,Data!$Y$77&amp;" W","")&amp;
IF($U102=75,Data!$Y$78&amp;" W","")&amp;
IF($U102=76,Data!$Y$79&amp;" W","")&amp;
IF($U102=77,Data!$Y$80&amp;" W","")&amp;
IF($U102=78,Data!$Y$81&amp;" W","")&amp;
IF($U102=79,Data!$Y$82&amp;" W","")&amp;
IF($U102=80,Data!$Y$83&amp;" W","")&amp;
IF($U102=81,Data!$Y$84&amp;" W","")&amp;
IF($U102=82,Data!$Y$85&amp;" W","")&amp;
IF($U102=83,Data!$Y$86&amp;" W","")&amp;
IF($U102=84,Data!$Y$87&amp;" W","")&amp;
IF($U102=85,Data!$Y$88&amp;" W","")&amp;
IF($U102=86,Data!$Y$89&amp;" W","")&amp;
IF($U102=87,Data!$Y$90&amp;" W","")&amp;
IF($U102=88,Data!$Y$91&amp;" W","")&amp;
IF($U102=89,Data!$Y$92&amp;" W","")&amp;
IF($U102=90,Data!$Y$93&amp;" W","")&amp;
IF($U102=91,Data!$Y$94&amp;" W","")&amp;
IF($U102=92,Data!$Y$95&amp;" W","")&amp;
IF($U102=93,Data!$Y$96&amp;" W","")&amp;
IF($U102=94,Data!$Y$97&amp;" W","")&amp;
IF($U102=95,Data!$Y$98&amp;" W","")&amp;
IF($U102=96,Data!$Y$99&amp;" W","")&amp;
IF($U102=97,Data!$Y$100&amp;" W","")&amp;
IF($U102=98,Data!$Y$101&amp;" W","")&amp;
IF($U102=99,Data!$Y$102&amp;" W","")&amp;
IF($U102=100,Data!$Y$103&amp;" W","")&amp;
IF($U102=101,Data!$Y$104&amp;" W","")&amp;
IF($U102=102,Data!$Y$105&amp;" W","")&amp;
IF($U102=103,Data!$Y$106&amp;" W","")&amp;
IF($U102=104,Data!$Y$107&amp;" W","")&amp;
IF($U102=105,Data!$Y$108&amp;" W","")&amp;
IF($U102=106,Data!$Y$109&amp;" W","")&amp;
IF($U102=107,Data!$Y$110&amp;" W","")&amp;
IF($U102=108,Data!$Y$111&amp;" W","")&amp;
IF($U102=109,Data!$Y$112&amp;" W","")&amp;
IF($U102=110,Data!$Y$113&amp;" W","")&amp;
IF($U102=111,Data!$Y$114&amp;" W","")&amp;
IF($U102=112,Data!$Y$115&amp;" W","")&amp;
IF($U102=113,Data!$Y$116&amp;" W","")&amp;
IF($U102=114,Data!$Y$117&amp;" W","")&amp;
IF($U102=115,Data!$Y$118&amp;" W","")&amp;
IF($U102=116,Data!$Y$119&amp;" W","")&amp;
IF($U102=117,Data!$Y$120&amp;" W","")&amp;
IF($U102=118,Data!$Y$121&amp;" W","")&amp;
IF($U102=119,Data!$Y$122&amp;" W","")&amp;
IF($U102=120,Data!$Y$123&amp;" W","")</f>
        <v/>
      </c>
      <c r="L102" s="66" t="str">
        <f>IF($U102=1,Data!$L$4&amp;" - "&amp;RIGHT(Data!$L$4,2)&amp;"00 K","")&amp;
IF($U102=2,Data!$L$5&amp;" - "&amp;RIGHT(Data!$L$5,2)&amp;"00 K","")&amp;
IF($U102=3,Data!$L$6&amp;" - "&amp;RIGHT(Data!$L$6,2)&amp;"00 K","")&amp;
IF($U102=4,Data!$L$7&amp;" - "&amp;RIGHT(Data!$L$7,2)&amp;"00 K","")&amp;
IF($U102=5,Data!$L$8&amp;" - "&amp;RIGHT(Data!$L$8,2)&amp;"00 K","")&amp;
IF($U102=6,Data!$L$9&amp;" - "&amp;RIGHT(Data!$L$9,2)&amp;"00 K","")&amp;
IF($U102=7,Data!$L$10&amp;" - "&amp;RIGHT(Data!$L$10,2)&amp;"00 K","")&amp;
IF($U102=8,Data!$L$11&amp;" - "&amp;RIGHT(Data!$L$11,2)&amp;"00 K","")&amp;
IF($U102=9,Data!$L$12&amp;" - "&amp;RIGHT(Data!$L$12,2)&amp;"00 K","")&amp;
IF($U102=10,Data!$L$13&amp;" - "&amp;RIGHT(Data!$L$13,2)&amp;"00 K","")&amp;
IF($U102=11,Data!$L$14&amp;" - "&amp;RIGHT(Data!$L$14,2)&amp;"00 K","")&amp;
IF($U102=12,Data!$L$15&amp;" - "&amp;RIGHT(Data!$L$15,2)&amp;"00 K","")&amp;
IF($U102=13,Data!$L$16&amp;" - "&amp;RIGHT(Data!$L$16,2)&amp;"00 K","")&amp;
IF($U102=14,Data!$L$17&amp;" - "&amp;RIGHT(Data!$L$17,2)&amp;"00 K","")&amp;
IF($U102=15,Data!$L$18&amp;" - "&amp;RIGHT(Data!$L$18,2)&amp;"00 K","")&amp;
IF($U102=16,Data!$L$19&amp;" - "&amp;RIGHT(Data!$L$19,2)&amp;"00 K","")&amp;
IF($U102=17,Data!$L$20&amp;" - "&amp;RIGHT(Data!$L$20,2)&amp;"00 K","")&amp;
IF($U102=18,Data!$L$21&amp;" - "&amp;RIGHT(Data!$L$21,2)&amp;"00 K","")&amp;
IF($U102=19,Data!$L$22&amp;" - "&amp;RIGHT(Data!$L$22,2)&amp;"00 K","")&amp;
IF($U102=20,Data!$L$23&amp;" - "&amp;RIGHT(Data!$L$23,2)&amp;"00 K","")&amp;
IF($U102=21,Data!$L$24&amp;" - "&amp;RIGHT(Data!$L$24,2)&amp;"00 K","")&amp;
IF($U102=22,Data!$L$25&amp;" - "&amp;RIGHT(Data!$L$25,2)&amp;"00 K","")&amp;
IF($U102=23,Data!$L$26&amp;" - "&amp;RIGHT(Data!$L$26,2)&amp;"00 K","")&amp;
IF($U102=24,Data!$L$27&amp;" - "&amp;RIGHT(Data!$L$27,2)&amp;"00 K","")&amp;
IF($U102=25,Data!$L$28&amp;" - "&amp;RIGHT(Data!$L$28,2)&amp;"00 K","")&amp;
IF($U102=26,Data!$L$29&amp;" - "&amp;RIGHT(Data!$L$29,2)&amp;"00 K","")&amp;
IF($U102=27,Data!$L$30&amp;" - "&amp;RIGHT(Data!$L$30,2)&amp;"00 K","")&amp;
IF($U102=28,Data!$L$31&amp;" - "&amp;RIGHT(Data!$L$31,2)&amp;"00 K","")&amp;
IF($U102=29,Data!$L$32&amp;" - "&amp;RIGHT(Data!$L$32,2)&amp;"00 K","")&amp;
IF($U102=30,Data!$L$33&amp;" - "&amp;RIGHT(Data!$L$33,2)&amp;"00 K","")&amp;
IF($U102=31,Data!$L$34&amp;" - "&amp;RIGHT(Data!$L$34,2)&amp;"00 K","")&amp;
IF($U102=32,Data!$L$35&amp;" - "&amp;RIGHT(Data!$L$35,2)&amp;"00 K","")&amp;
IF($U102=33,Data!$L$36&amp;" - "&amp;RIGHT(Data!$L$36,2)&amp;"00 K","")&amp;
IF($U102=34,Data!$L$37&amp;" - "&amp;RIGHT(Data!$L$37,2)&amp;"00 K","")&amp;
IF($U102=35,Data!$L$38&amp;" - "&amp;RIGHT(Data!$L$38,2)&amp;"00 K","")&amp;
IF($U102=36,Data!$L$39&amp;" - "&amp;RIGHT(Data!$L$39,2)&amp;"00 K","")&amp;
IF($U102=37,Data!$L$40&amp;" - "&amp;RIGHT(Data!$L$40,2)&amp;"00 K","")&amp;
IF($U102=38,Data!$L$41&amp;" - "&amp;RIGHT(Data!$L$41,2)&amp;"00 K","")&amp;
IF($U102=39,Data!$L$42&amp;" - "&amp;RIGHT(Data!$L$42,2)&amp;"00 K","")&amp;
IF($U102=40,Data!$L$43&amp;" - "&amp;RIGHT(Data!$L$43,2)&amp;"00 K","")&amp;
IF($U102=41,Data!$L$44&amp;" - "&amp;RIGHT(Data!$L$44,2)&amp;"00 K","")&amp;
IF($U102=42,Data!$L$45&amp;" - "&amp;RIGHT(Data!$L$45,2)&amp;"00 K","")&amp;
IF($U102=43,Data!$L$46&amp;" - "&amp;RIGHT(Data!$L$46,2)&amp;"00 K","")&amp;
IF($U102=44,Data!$L$47&amp;" - "&amp;RIGHT(Data!$L$47,2)&amp;"00 K","")&amp;
IF($U102=45,Data!$L$48&amp;" - "&amp;RIGHT(Data!$L$48,2)&amp;"00 K","")&amp;
IF($U102=46,Data!$L$49&amp;" - "&amp;RIGHT(Data!$L$49,2)&amp;"00 K","")&amp;
IF($U102=47,Data!$L$50&amp;" - "&amp;RIGHT(Data!$L$50,2)&amp;"00 K","")&amp;
IF($U102=48,Data!$L$51&amp;" - "&amp;RIGHT(Data!$L$51,2)&amp;"00 K","")&amp;
IF($U102=49,Data!$L$52&amp;" - "&amp;RIGHT(Data!$L$52,2)&amp;"00 K","")&amp;
IF($U102=50,Data!$L$53&amp;" - "&amp;RIGHT(Data!$L$53,2)&amp;"00 K","")&amp;
IF($U102=51,Data!$L$54&amp;" - "&amp;RIGHT(Data!$L$54,2)&amp;"00 K","")&amp;
IF($U102=52,Data!$L$55&amp;" - "&amp;RIGHT(Data!$L$55,2)&amp;"00 K","")&amp;
IF($U102=53,Data!$L$56&amp;" - "&amp;RIGHT(Data!$L$56,2)&amp;"00 K","")&amp;
IF($U102=54,Data!$L$57&amp;" - "&amp;RIGHT(Data!$L$57,2)&amp;"00 K","")&amp;
IF($U102=55,Data!$L$58&amp;" - "&amp;RIGHT(Data!$L$58,2)&amp;"00 K","")&amp;
IF($U102=56,Data!$L$59&amp;" - "&amp;RIGHT(Data!$L$59,2)&amp;"00 K","")&amp;
IF($U102=57,Data!$L$60&amp;" - "&amp;RIGHT(Data!$L$60,2)&amp;"00 K","")&amp;
IF($U102=58,Data!$L$61&amp;" - "&amp;RIGHT(Data!$L$61,2)&amp;"00 K","")&amp;
IF($U102=59,Data!$L$62&amp;" - "&amp;RIGHT(Data!$L$62,2)&amp;"00 K","")&amp;
IF($U102=60,Data!$L$63&amp;" - "&amp;RIGHT(Data!$L$63,2)&amp;"00 K","")&amp;
IF($U102=61,Data!$L$64&amp;" - "&amp;RIGHT(Data!$L$64,2)&amp;"00 K","")&amp;
IF($U102=62,Data!$L$65&amp;" - "&amp;RIGHT(Data!$L$65,2)&amp;"00 K","")&amp;
IF($U102=63,Data!$L$66&amp;" - "&amp;RIGHT(Data!$L$66,2)&amp;"00 K","")&amp;
IF($U102=64,Data!$L$67&amp;" - "&amp;RIGHT(Data!$L$67,2)&amp;"00 K","")&amp;
IF($U102=65,Data!$L$68&amp;" - "&amp;RIGHT(Data!$L$68,2)&amp;"00 K","")&amp;
IF($U102=66,Data!$L$69&amp;" - "&amp;RIGHT(Data!$L$69,2)&amp;"00 K","")&amp;
IF($U102=67,Data!$L$70&amp;" - "&amp;RIGHT(Data!$L$70,2)&amp;"00 K","")&amp;
IF($U102=68,Data!$L$71&amp;" - "&amp;RIGHT(Data!$L$71,2)&amp;"00 K","")&amp;
IF($U102=69,Data!$L$72&amp;" - "&amp;RIGHT(Data!$L$72,2)&amp;"00 K","")&amp;
IF($U102=70,Data!$L$73&amp;" - "&amp;RIGHT(Data!$L$73,2)&amp;"00 K","")&amp;
IF($U102=71,Data!$L$74&amp;" - "&amp;RIGHT(Data!$L$74,2)&amp;"00 K","")&amp;
IF($U102=72,Data!$L$75&amp;" - "&amp;RIGHT(Data!$L$75,2)&amp;"00 K","")&amp;
IF($U102=73,Data!$L$76&amp;" - "&amp;RIGHT(Data!$L$76,2)&amp;"00 K","")&amp;
IF($U102=74,Data!$L$77&amp;" - "&amp;RIGHT(Data!$L$77,2)&amp;"00 K","")&amp;
IF($U102=75,Data!$L$78&amp;" - "&amp;RIGHT(Data!$L$78,2)&amp;"00 K","")&amp;
IF($U102=76,Data!$L$79&amp;" - "&amp;RIGHT(Data!$L$79,2)&amp;"00 K","")&amp;
IF($U102=77,Data!$L$80&amp;" - "&amp;RIGHT(Data!$L$80,2)&amp;"00 K","")&amp;
IF($U102=78,Data!$L$81&amp;" - "&amp;RIGHT(Data!$L$81,2)&amp;"00 K","")&amp;
IF($U102=79,Data!$L$82&amp;" - "&amp;RIGHT(Data!$L$82,2)&amp;"00 K","")&amp;
IF($U102=80,Data!$L$83&amp;" - "&amp;RIGHT(Data!$L$83,2)&amp;"00 K","")&amp;
IF($U102=81,Data!$L$84&amp;" - "&amp;RIGHT(Data!$L$84,2)&amp;"00 K","")&amp;
IF($U102=82,Data!$L$85&amp;" - "&amp;RIGHT(Data!$L$85,2)&amp;"00 K","")&amp;
IF($U102=83,Data!$L$86&amp;" - "&amp;RIGHT(Data!$L$86,2)&amp;"00 K","")&amp;
IF($U102=84,Data!$L$87&amp;" - "&amp;RIGHT(Data!$L$87,2)&amp;"00 K","")&amp;
IF($U102=85,Data!$L$88&amp;" - "&amp;RIGHT(Data!$L$88,2)&amp;"00 K","")&amp;
IF($U102=86,Data!$L$89&amp;" - "&amp;RIGHT(Data!$L$89,2)&amp;"00 K","")&amp;
IF($U102=87,Data!$L$90&amp;" - "&amp;RIGHT(Data!$L$90,2)&amp;"00 K","")&amp;
IF($U102=88,Data!$L$91&amp;" - "&amp;RIGHT(Data!$L$91,2)&amp;"00 K","")&amp;
IF($U102=89,Data!$L$92&amp;" - "&amp;RIGHT(Data!$L$92,2)&amp;"00 K","")&amp;
IF($U102=90,Data!$L$93&amp;" - "&amp;RIGHT(Data!$L$93,2)&amp;"00 K","")&amp;
IF($U102=91,Data!$L$94&amp;" - "&amp;RIGHT(Data!$L$94,2)&amp;"00 K","")&amp;
IF($U102=92,Data!$L$95&amp;" - "&amp;RIGHT(Data!$L$95,2)&amp;"00 K","")&amp;
IF($U102=93,Data!$L$96&amp;" - "&amp;RIGHT(Data!$L$97,2)&amp;"00 K","")&amp;
IF($U102=94,Data!$L$97&amp;" - "&amp;RIGHT(Data!$L$98,2)&amp;"00 K","")&amp;
IF($U102=95,Data!$L$98&amp;" - "&amp;RIGHT(Data!$L$99,2)&amp;"00 K","")&amp;
IF($U102=96,Data!$L$99&amp;" - "&amp;RIGHT(Data!$L$100,2)&amp;"00 K","")&amp;
IF($U102=97,Data!$L$100&amp;" - "&amp;RIGHT(Data!$L$101,2)&amp;"00 K","")&amp;
IF($U102=98,Data!$L$101&amp;" - "&amp;RIGHT(Data!$L$102,2)&amp;"00 K","")&amp;
IF($U102=99,Data!$L$102&amp;" - "&amp;RIGHT(Data!$L$103,2)&amp;"00 K","")&amp;
IF($U102=100,Data!$L$103&amp;" - "&amp;RIGHT(Data!$L$104,2)&amp;"00 K","")&amp;
IF($U102=101,Data!$L$104&amp;" - "&amp;RIGHT(Data!$L$105,2)&amp;"00 K","")&amp;
IF($U102=102,Data!$L$105&amp;" - "&amp;RIGHT(Data!$L$106,2)&amp;"00 K","")&amp;
IF($U102=103,Data!$L$106&amp;" - "&amp;RIGHT(Data!$L$107,2)&amp;"00 K","")&amp;
IF($U102=104,Data!$L$107&amp;" - "&amp;RIGHT(Data!$L$108,2)&amp;"00 K","")&amp;
IF($U102=105,Data!$L$108&amp;" - "&amp;RIGHT(Data!$L$109,2)&amp;"00 K","")&amp;
IF($U102=106,Data!$L$109&amp;" - "&amp;RIGHT(Data!$L$110,2)&amp;"00 K","")&amp;
IF($U102=107,Data!$L$110&amp;" - "&amp;RIGHT(Data!$L$111,2)&amp;"00 K","")&amp;
IF($U102=108,Data!$L$111&amp;" - "&amp;RIGHT(Data!$L$112,2)&amp;"00 K","")&amp;
IF($U102=109,Data!$L$112&amp;" - "&amp;RIGHT(Data!$L$113,2)&amp;"00 K","")&amp;
IF($U102=110,Data!$L$113&amp;" - "&amp;RIGHT(Data!$L$114,2)&amp;"00 K","")&amp;
IF($U102=111,Data!$L$114&amp;" - "&amp;RIGHT(Data!$L$115,2)&amp;"00 K","")&amp;
IF($U102=112,Data!$L$115&amp;" - "&amp;RIGHT(Data!$L$116,2)&amp;"00 K","")&amp;
IF($U102=113,Data!$L$116&amp;" - "&amp;RIGHT(Data!$L$117,2)&amp;"00 K","")&amp;
IF($U102=114,Data!$L$117&amp;" - "&amp;RIGHT(Data!$L$118,2)&amp;"00 K","")&amp;
IF($U102=115,Data!$L$118&amp;" - "&amp;RIGHT(Data!$L$119,2)&amp;"00 K","")&amp;
IF($U102=116,Data!$L$119&amp;" - "&amp;RIGHT(Data!$L$120,2)&amp;"00 K","")&amp;
IF($U102=117,Data!$L$120&amp;" - "&amp;RIGHT(Data!$L$121,2)&amp;"00 K","")&amp;
IF($U102=118,Data!$L$121&amp;" - "&amp;RIGHT(Data!$L$122,2)&amp;"00 K","")&amp;
IF($U102=119,Data!$L$122&amp;" - "&amp;RIGHT(Data!$L$123,2)&amp;"00 K","")&amp;
IF($U102=120,Data!$L$123&amp;" - "&amp;RIGHT(Data!$L$124,2)&amp;"00 K","")</f>
        <v/>
      </c>
      <c r="M102" s="45"/>
      <c r="N102" s="46"/>
      <c r="O102" s="46"/>
      <c r="P102" s="208"/>
      <c r="Q102" s="208"/>
      <c r="R102" s="210"/>
      <c r="S102" s="210"/>
      <c r="T102" s="47"/>
      <c r="U102" s="48"/>
      <c r="V102" s="111"/>
      <c r="W102" s="111"/>
      <c r="X102" s="111"/>
      <c r="Y102" s="111"/>
      <c r="Z102" s="111"/>
      <c r="AA102" s="111"/>
      <c r="AB102" s="111"/>
      <c r="AC102" s="111"/>
      <c r="AD102" s="111"/>
      <c r="AE102" s="111"/>
      <c r="AF102" s="111"/>
      <c r="AG102" s="111"/>
      <c r="AH102" s="111"/>
      <c r="AI102" s="111"/>
      <c r="AJ102" s="111"/>
      <c r="AK102" s="111"/>
      <c r="AL102" s="111"/>
      <c r="AM102" s="111"/>
      <c r="AN102" s="111"/>
      <c r="AO102" s="111"/>
      <c r="AP102" s="111"/>
      <c r="AQ102" s="111"/>
      <c r="AR102" s="111"/>
    </row>
    <row r="103" spans="1:44" ht="15.6" hidden="1" outlineLevel="1" thickBot="1" x14ac:dyDescent="0.35">
      <c r="A103" s="49">
        <v>100</v>
      </c>
      <c r="B103" s="117" t="str">
        <f>IF($U103=1,Data!$E$4,"")&amp;
IF($U103=2,Data!$E$5,"")&amp;
IF($U103=3,Data!$E$6,"")&amp;
IF($U103=4,Data!$E$7,"")&amp;
IF($U103=5,Data!$E$8,"")&amp;
IF($U103=6,Data!$E$9,"")&amp;
IF($U103=7,Data!$E$10,"")&amp;
IF($U103=8,Data!$E$11,"")&amp;
IF($U103=9,Data!$E$12,"")&amp;
IF($U103=10,Data!$E$13,"")&amp;
IF($U103=11,Data!$E$14,"")&amp;
IF($U103=12,Data!$E$15,"")&amp;
IF($U103=13,Data!$E$16,"")&amp;
IF($U103=14,Data!$E$17,"")&amp;
IF($U103=15,Data!$E$18,"")&amp;
IF($U103=16,Data!$E$19,"")&amp;
IF($U103=17,Data!$E$20,"")&amp;
IF($U103=18,Data!$E$21,"")&amp;
IF($U103=19,Data!$E$22,"")&amp;
IF($U103=20,Data!$E$23,"")&amp;
IF($U103=21,Data!$E$24,"")&amp;
IF($U103=22,Data!$E$25,"")&amp;
IF($U103=23,Data!$E$26,"")&amp;
IF($U103=24,Data!$E$27,"")&amp;
IF($U103=25,Data!$E$28,"")&amp;
IF($U103=26,Data!$E$29,"")&amp;
IF($U103=27,Data!$E$30,"")&amp;
IF($U103=28,Data!$E$31,"")&amp;
IF($U103=29,Data!$E$32,"")&amp;
IF($U103=30,Data!$E$33,"")&amp;
IF($U103=31,Data!$E$34,"")&amp;
IF($U103=32,Data!$E$35,"")&amp;
IF($U103=33,Data!$E$36,"")&amp;
IF($U103=34,Data!$E$37,"")&amp;
IF($U103=35,Data!$E$38,"")&amp;
IF($U103=36,Data!$E$39,"")&amp;
IF($U103=37,Data!$E$40,"")&amp;
IF($U103=38,Data!$E$41,"")&amp;
IF($U103=39,Data!$E$42,"")&amp;
IF($U103=40,Data!$E$43,"")&amp;
IF($U103=41,Data!$E$124,"")&amp;
IF($U103=42,Data!$E$126,"")&amp;
IF($U103=43,Data!$E$127,"")</f>
        <v/>
      </c>
      <c r="C103" s="117" t="str">
        <f>IF(ISBLANK(U103),"","Typ "&amp;$U103)</f>
        <v/>
      </c>
      <c r="D103" s="239" t="str">
        <f>IF($U103=1,Data!$G$4,"")&amp;
IF($U103=2,Data!$G$5,"")&amp;
IF($U103=3,Data!$G$6,"")&amp;
IF($U103=4,Data!$G$7,"")&amp;
IF($U103=5,Data!$G$8,"")&amp;
IF($U103=6,Data!$G$9,"")&amp;
IF($U103=7,Data!$G$10,"")&amp;
IF($U103=8,Data!$G$11,"")&amp;
IF($U103=9,Data!$G$12,"")&amp;
IF($U103=10,Data!$G$13,"")&amp;
IF($U103=11,Data!$G$14,"")&amp;
IF($U103=12,Data!$G$15,"")&amp;
IF($U103=13,Data!$G$16,"")&amp;
IF($U103=14,Data!$G$17,"")&amp;
IF($U103=15,Data!$G$18,"")&amp;
IF($U103=16,Data!$G$19,"")&amp;
IF($U103=17,Data!$G$20,"")&amp;
IF($U103=18,Data!$G$21,"")&amp;
IF($U103=19,Data!$G$22,"")&amp;
IF($U103=20,Data!$G$23,"")&amp;
IF($U103=21,Data!$G$24,"")&amp;
IF($U103=22,Data!$G$25,"")&amp;
IF($U103=23,Data!$G$26,"")&amp;
IF($U103=24,Data!$G$27,"")&amp;
IF($U103=25,Data!$G$28,"")&amp;
IF($U103=26,Data!$G$29,"")&amp;
IF($U103=27,Data!$G$30,"")&amp;
IF($U103=28,Data!$G$31,"")&amp;
IF($U103=29,Data!$G$32,"")&amp;
IF($U103=30,Data!$G$33,"")&amp;
IF($U103=31,Data!$G$34,"")&amp;
IF($U103=32,Data!$G$35,"")&amp;
IF($U103=33,Data!$G$36,"")&amp;
IF($U103=34,Data!$G$37,"")&amp;
IF($U103=35,Data!$G$38,"")&amp;
IF($U103=36,Data!$G$39,"")&amp;
IF($U103=37,Data!$G$40,"")&amp;
IF($U103=38,Data!$G$41,"")&amp;
IF($U103=39,Data!$G$42,"")&amp;
IF($U103=40,Data!$G$43,"")&amp;
IF($U103=41,Data!$G$44,"")&amp;
IF($U103=42,Data!$G$45,"")&amp;
IF($U103=43,Data!$G$46,"")&amp;
IF($U103=44,Data!$G$47,"")&amp;
IF($U103=45,Data!$G$48,"")&amp;
IF($U103=46,Data!$G$49,"")&amp;
IF($U103=47,Data!$G$50,"")&amp;
IF($U103=48,Data!$G$51,"")&amp;
IF($U103=49,Data!$G$52,"")&amp;
IF($U103=50,Data!$G$53,"")&amp;
IF($U103=51,Data!$G$54,"")&amp;
IF($U103=52,Data!$G$55,"")&amp;
IF($U103=53,Data!$G$56,"")&amp;
IF($U103=54,Data!$G$57,"")&amp;
IF($U103=55,Data!$G$58,"")&amp;
IF($U103=56,Data!$G$59,"")&amp;
IF($U103=57,Data!$G$60,"")&amp;
IF($U103=58,Data!$G$61,"")&amp;
IF($U103=59,Data!$G$62,"")&amp;
IF($U103=60,Data!$G$63,"")&amp;
IF($U103=61,Data!$G$64,"")&amp;
IF($U103=62,Data!$G$65,"")&amp;
IF($U103=63,Data!$G$66,"")&amp;
IF($U103=64,Data!$G$67,"")&amp;
IF($U103=65,Data!$G$68,"")&amp;
IF($U103=66,Data!$G$69,"")&amp;
IF($U103=67,Data!$G$70,"")&amp;
IF($U103=68,Data!$G$71,"")&amp;
IF($U103=69,Data!$G$72,"")&amp;
IF($U103=70,Data!$G$73,"")&amp;
IF($U103=71,Data!$G$74,"")&amp;
IF($U103=72,Data!$G$75,"")&amp;
IF($U103=73,Data!$G$76,"")&amp;
IF($U103=74,Data!$G$77,"")&amp;
IF($U103=75,Data!$G$78,"")&amp;
IF($U103=76,Data!$G$79,"")&amp;
IF($U103=77,Data!$G$80,"")&amp;
IF($U103=78,Data!$G$81,"")&amp;
IF($U103=79,Data!$G$82,"")&amp;
IF($U103=80,Data!$G$83,"")&amp;
IF($U103=81,Data!$G$84,"")&amp;
IF($U103=82,Data!$G$85,"")&amp;
IF($U103=83,Data!$G$86,"")&amp;
IF($U103=84,Data!$G$87,"")&amp;
IF($U103=85,Data!$G$88,"")&amp;
IF($U103=86,Data!$G$89,"")&amp;
IF($U103=87,Data!$G$90,"")&amp;
IF($U103=88,Data!$G$91,"")&amp;
IF($U103=89,Data!$G$92,"")&amp;
IF($U103=90,Data!$G$93,"")&amp;
IF($U103=91,Data!$G$94,"")&amp;
IF($U103=92,Data!$G$95,"")&amp;
IF($U103=93,Data!$G$96,"")&amp;
IF($U103=94,Data!$G$97,"")&amp;
IF($U103=95,Data!$G$98,"")&amp;
IF($U103=96,Data!$G$99,"")&amp;
IF($U103=97,Data!$G$100,"")&amp;
IF($U103=98,Data!$G$101,"")&amp;
IF($U103=99,Data!$G$102,"")&amp;
IF($U103=100,Data!$G$103,"")&amp;
IF($U103=101,Data!$G$104,"")&amp;
IF($U103=102,Data!$G$105,"")&amp;
IF($U103=103,Data!$G$106,"")&amp;
IF($U103=104,Data!$G$107,"")&amp;
IF($U103=105,Data!$G$108,"")&amp;
IF($U103=106,Data!$G$109,"")&amp;
IF($U103=107,Data!$G$110,"")&amp;
IF($U103=108,Data!$G$111,"")&amp;
IF($U103=109,Data!$G$112,"")&amp;
IF($U103=100,Data!$G$113,"")&amp;
IF($U103=111,Data!$G$114,"")&amp;
IF($U103=112,Data!$G$115,"")&amp;
IF($U103=113,Data!$G$116,"")&amp;
IF($U103=114,Data!$G$117,"")&amp;
IF($U103=115,Data!$G$118,"")&amp;
IF($U103=116,Data!$G$119,"")&amp;
IF($U103=117,Data!$G$120,"")&amp;
IF($U103=118,Data!$G$121,"")&amp;
IF($U103=119,Data!$G$122,"")&amp;
IF($U103=120,Data!$G$123,"")</f>
        <v/>
      </c>
      <c r="E103" s="240" t="str">
        <f>IF($U103=1,Data!$I$4&amp;" LED","")&amp;
IF($U103=2,Data!$I$5&amp;" LED","")&amp;
IF($U103=3,Data!$I$6&amp;" LED","")&amp;
IF($U103=4,Data!$I$7&amp;" LED","")&amp;
IF($U103=5,Data!$I$8&amp;" LED","")&amp;
IF($U103=6,Data!$I$9&amp;" LED","")&amp;
IF($U103=7,Data!$I$10&amp;" LED","")&amp;
IF($U103=8,Data!$I$11&amp;" LED","")&amp;
IF($U103=9,Data!$I$12&amp;" LED","")&amp;
IF($U103=10,Data!$I$13&amp;" LED","")&amp;
IF($U103=11,Data!$I$14&amp;" LED","")&amp;
IF($U103=12,Data!$I$15&amp;" LED","")&amp;
IF($U103=13,Data!$I$16&amp;" LED","")&amp;
IF($U103=14,Data!$I$17&amp;" LED","")&amp;
IF($U103=15,Data!$I$18&amp;" LED","")&amp;
IF($U103=16,Data!$I$19&amp;" LED","")&amp;
IF($U103=17,Data!$I$20&amp;" LED","")&amp;
IF($U103=18,Data!$I$21&amp;" LED","")&amp;
IF($U103=19,Data!$I$22&amp;" LED","")&amp;
IF($U103=20,Data!$I$23&amp;" LED","")&amp;
IF($U103=21,Data!$I$24&amp;" LED","")&amp;
IF($U103=22,Data!$I$25&amp;" LED","")&amp;
IF($U103=23,Data!$I$26&amp;" LED","")&amp;
IF($U103=24,Data!$I$27&amp;" LED","")&amp;
IF($U103=25,Data!$I$28&amp;" LED","")&amp;
IF($U103=26,Data!$I$29&amp;" LED","")&amp;
IF($U103=27,Data!$I$30&amp;" LED","")&amp;
IF($U103=28,Data!$I$31&amp;" LED","")&amp;
IF($U103=29,Data!$I$32&amp;" LED","")&amp;
IF($U103=30,Data!$I$33&amp;" LED","")&amp;
IF($U103=31,Data!$I$34&amp;" LED","")&amp;
IF($U103=32,Data!$I$35&amp;" LED","")&amp;
IF($U103=33,Data!$I$36&amp;" LED","")&amp;
IF($U103=34,Data!$I$37&amp;" LED","")&amp;
IF($U103=35,Data!$I$38&amp;" LED","")&amp;
IF($U103=36,Data!$I$39&amp;" LED","")&amp;
IF($U103=37,Data!$I$40&amp;" LED","")&amp;
IF($U103=38,Data!$I$41&amp;" LED","")&amp;
IF($U103=39,Data!$I$42&amp;" LED","")&amp;
IF($U103=40,Data!$I$43&amp;" LED","")&amp;
IF($U103=41,Data!$I$44&amp;" LED","")&amp;
IF($U103=42,Data!$I$45&amp;" LED","")&amp;
IF($U103=43,Data!$I$46&amp;" LED","")&amp;
IF($U103=44,Data!$I$47&amp;" LED","")&amp;
IF($U103=45,Data!$I$48&amp;" LED","")&amp;
IF($U103=46,Data!$I$49&amp;" LED","")&amp;
IF($U103=47,Data!$I$50&amp;" LED","")&amp;
IF($U103=48,Data!$I$51&amp;" LED","")&amp;
IF($U103=49,Data!$I$52&amp;" LED","")&amp;
IF($U103=50,Data!$I$53&amp;" LED","")&amp;
IF($U103=51,Data!$I$54&amp;" LED","")&amp;
IF($U103=52,Data!$I$55&amp;" LED","")&amp;
IF($U103=53,Data!$I$56&amp;" LED","")&amp;
IF($U103=54,Data!$I$57&amp;" LED","")&amp;
IF($U103=55,Data!$I$58&amp;" LED","")&amp;
IF($U103=56,Data!$I$59&amp;" LED","")&amp;
IF($U103=57,Data!$I$60&amp;" LED","")&amp;
IF($U103=58,Data!$I$61&amp;" LED","")&amp;
IF($U103=59,Data!$I$62&amp;" LED","")&amp;
IF($U103=60,Data!$I$63&amp;" LED","")&amp;
IF($U103=61,Data!$I$64&amp;" LED","")&amp;
IF($U103=62,Data!$I$65&amp;" LED","")&amp;
IF($U103=63,Data!$I$66&amp;" LED","")&amp;
IF($U103=64,Data!$I$67&amp;" LED","")&amp;
IF($U103=65,Data!$I$68&amp;" LED","")&amp;
IF($U103=66,Data!$I$69&amp;" LED","")&amp;
IF($U103=67,Data!$I$70&amp;" LED","")&amp;
IF($U103=68,Data!$I$71&amp;" LED","")&amp;
IF($U103=69,Data!$I$72&amp;" LED","")&amp;
IF($U103=70,Data!$I$73&amp;" LED","")&amp;
IF($U103=71,Data!$I$74&amp;" LED","")&amp;
IF($U103=72,Data!$I$75&amp;" LED","")&amp;
IF($U103=73,Data!$I$76&amp;" LED","")&amp;
IF($U103=74,Data!$I$77&amp;" LED","")&amp;
IF($U103=75,Data!$I$78&amp;" LED","")&amp;
IF($U103=76,Data!$I$79&amp;" LED","")&amp;
IF($U103=77,Data!$I$80&amp;" LED","")&amp;
IF($U103=78,Data!$I$81&amp;" LED","")&amp;
IF($U103=79,Data!$I$82&amp;" LED","")&amp;
IF($U103=80,Data!$I$83&amp;" LED","")&amp;
IF($U103=81,Data!$I$84&amp;" LED","")&amp;
IF($U103=82,Data!$I$85&amp;" LED","")&amp;
IF($U103=83,Data!$I$86&amp;" LED","")&amp;
IF($U103=84,Data!$I$87&amp;" LED","")&amp;
IF($U103=85,Data!$I$88&amp;" LED","")&amp;
IF($U103=86,Data!$I$89&amp;" LED","")&amp;
IF($U103=87,Data!$I$90&amp;" LED","")&amp;
IF($U103=88,Data!$I$91&amp;" LED","")&amp;
IF($U103=89,Data!$I$92&amp;" LED","")&amp;
IF($U103=90,Data!$I$93&amp;" LED","")&amp;
IF($U103=91,Data!$I$94&amp;" LED","")&amp;
IF($U103=92,Data!$I$95&amp;" LED","")&amp;
IF($U103=93,Data!$I$96&amp;" LED","")&amp;
IF($U103=94,Data!$I$97&amp;" LED","")&amp;
IF($U103=95,Data!$I$98&amp;" LED","")&amp;
IF($U103=96,Data!$I$99&amp;" LED","")&amp;
IF($U103=97,Data!$I$100&amp;" LED","")&amp;
IF($U103=98,Data!$I$101&amp;" LED","")&amp;
IF($U103=99,Data!$I$102&amp;" LED","")&amp;
IF($U103=100,Data!$I1142&amp;" LED","")&amp;
IF($U103=101,Data!$I$104&amp;" LED","")&amp;
IF($U103=102,Data!$I$105&amp;" LED","")&amp;
IF($U103=103,Data!$I$106&amp;" LED","")&amp;
IF($U103=104,Data!$I$107&amp;" LED","")&amp;
IF($U103=105,Data!$I$108&amp;" LED","")&amp;
IF($U103=106,Data!$I$109&amp;" LED","")&amp;
IF($U103=107,Data!$I$110&amp;" LED","")&amp;
IF($U103=108,Data!$I$111&amp;" LED","")&amp;
IF($U103=109,Data!$I$112&amp;" LED","")&amp;
IF($U103=110,Data!$I$113&amp;" LED","")&amp;
IF($U103=111,Data!$I$114&amp;" LED","")&amp;
IF($U103=112,Data!$I$115&amp;" LED","")&amp;
IF($U103=113,Data!$I$116&amp;" LED","")&amp;
IF($U103=114,Data!$I$117&amp;" LED","")&amp;
IF($U103=115,Data!$I$118&amp;" LED","")&amp;
IF($U103=116,Data!$I$119&amp;" LED","")&amp;
IF($U103=117,Data!$I$120&amp;" LED","")&amp;
IF($U103=118,Data!$I$121&amp;" LED","")&amp;
IF($U103=119,Data!$I$122&amp;" LED","")&amp;
IF($U103=120,Data!$I$123&amp;" LED","")</f>
        <v/>
      </c>
      <c r="F103" s="88" t="str">
        <f xml:space="preserve">
IF($U103=1,Data!$J$4&amp;" lm","")&amp;
IF($U103=2,Data!$J$5&amp;" lm","")&amp;
IF($U103=3,Data!$J$6&amp;" lm","")&amp;
IF($U103=4,Data!$J$7&amp;" lm","")&amp;
IF($U103=5,Data!$J$8&amp;" lm","")&amp;
IF($U103=6,Data!$J$9&amp;" lm","")&amp;
IF($U103=7,Data!$J$10&amp;" lm","")&amp;
IF($U103=8,Data!$J$11&amp;" lm","")&amp;
IF($U103=9,Data!$J$12&amp;" lm","")&amp;
IF($U103=10,Data!$J$13&amp;" lm","")&amp;
IF($U103=11,Data!$J$14&amp;" lm","")&amp;
IF($U103=12,Data!$J$15&amp;" lm","")&amp;
IF($U103=13,Data!$J$16&amp;" lm","")&amp;
IF($U103=14,Data!$J$17&amp;" lm","")&amp;
IF($U103=15,Data!$J$18&amp;" lm","")&amp;
IF($U103=16,Data!$J$19&amp;" lm","")&amp;
IF($U103=17,Data!$J$20&amp;" lm","")&amp;
IF($U103=18,Data!$J$21&amp;" lm","")&amp;
IF($U103=19,Data!$J$22&amp;" lm","")&amp;
IF($U103=20,Data!$J$23&amp;" lm","")&amp;
IF($U103=21,Data!$J$24&amp;" lm","")&amp;
IF($U103=22,Data!$J$25&amp;" lm","")&amp;
IF($U103=23,Data!$J$26&amp;" lm","")&amp;
IF($U103=24,Data!$J$27&amp;" lm","")&amp;
IF($U103=25,Data!$J$28&amp;" lm","")&amp;
IF($U103=26,Data!$J$29&amp;" lm","")&amp;
IF($U103=27,Data!$J$30&amp;" lm","")&amp;
IF($U103=28,Data!$J$31&amp;" lm","")&amp;
IF($U103=29,Data!$J$32&amp;" lm","")&amp;
IF($U103=30,Data!$J$33&amp;" lm","")&amp;
IF($U103=31,Data!$J$34&amp;" lm","")&amp;
IF($U103=32,Data!$J$35&amp;" lm","")&amp;
IF($U103=33,Data!$J$36&amp;" lm","")&amp;
IF($U103=34,Data!$J$37&amp;" lm","")&amp;
IF($U103=35,Data!$J$38&amp;" lm","")&amp;
IF($U103=36,Data!$J$39&amp;" lm","")&amp;
IF($U103=37,Data!$J$40&amp;" lm","")&amp;
IF($U103=38,Data!$J$41&amp;" lm","")&amp;
IF($U103=39,Data!$J$42&amp;" lm","")&amp;
IF($U103=40,Data!$J$43&amp;" lm","")&amp;
IF($U103=41,Data!$J$44&amp;" lm","")&amp;
IF($U103=42,Data!$J$45&amp;" lm","")&amp;
IF($U103=43,Data!$J$46&amp;" lm","")&amp;
IF($U103=44,Data!$J$47&amp;" lm","")&amp;
IF($U103=45,Data!$J$48&amp;" lm","")&amp;
IF($U103=46,Data!$J$49&amp;" lm","")&amp;
IF($U103=47,Data!$J$50&amp;" lm","")&amp;
IF($U103=48,Data!$J$51&amp;" lm","")&amp;
IF($U103=49,Data!$J$52&amp;" lm","")&amp;
IF($U103=50,Data!$J$53&amp;" lm","")&amp;
IF($U103=51,Data!$J$54&amp;" lm","")&amp;
IF($U103=52,Data!$J$55&amp;" lm","")&amp;
IF($U103=53,Data!$J$56&amp;" lm","")&amp;
IF($U103=54,Data!$J$57&amp;" lm","")&amp;
IF($U103=55,Data!$J$58&amp;" lm","")&amp;
IF($U103=56,Data!$J$59&amp;" lm","")&amp;
IF($U103=57,Data!$J$60&amp;" lm","")&amp;
IF($U103=58,Data!$J$61&amp;" lm","")&amp;
IF($U103=59,Data!$J$62&amp;" lm","")&amp;
IF($U103=60,Data!$J$63&amp;" lm","")&amp;
IF($U103=61,Data!$J$64&amp;" lm","")&amp;
IF($U103=62,Data!$J$65&amp;" lm","")&amp;
IF($U103=63,Data!$J$66&amp;" lm","")&amp;
IF($U103=64,Data!$J$67&amp;" lm","")&amp;
IF($U103=65,Data!$J$68&amp;" lm","")&amp;
IF($U103=66,Data!$J$69&amp;" lm","")&amp;
IF($U103=67,Data!$J$70&amp;" lm","")&amp;
IF($U103=68,Data!$J$71&amp;" lm","")&amp;
IF($U103=69,Data!$J$72&amp;" lm","")&amp;
IF($U103=70,Data!$J$73&amp;" lm","")&amp;
IF($U103=71,Data!$J$74&amp;" lm","")&amp;
IF($U103=72,Data!$J$75&amp;" lm","")&amp;
IF($U103=73,Data!$J$76&amp;" lm","")&amp;
IF($U103=74,Data!$J$77&amp;" lm","")&amp;
IF($U103=75,Data!$J$78&amp;" lm","")&amp;
IF($U103=76,Data!$J$79&amp;" lm","")&amp;
IF($U103=77,Data!$J$80&amp;" lm","")&amp;
IF($U103=78,Data!$J$81&amp;" lm","")&amp;
IF($U103=79,Data!$J$82&amp;" lm","")&amp;
IF($U103=80,Data!$J$83&amp;" lm","")&amp;
IF($U103=81,Data!$J$84&amp;" lm","")&amp;
IF($U103=82,Data!$J$85&amp;" lm","")&amp;
IF($U103=83,Data!$J$86&amp;" lm","")&amp;
IF($U103=84,Data!$J$87&amp;" lm","")&amp;
IF($U103=85,Data!$J$88&amp;" lm","")&amp;
IF($U103=86,Data!$J$89&amp;" lm","")&amp;
IF($U103=87,Data!$J$90&amp;" lm","")&amp;
IF($U103=88,Data!$J$91&amp;" lm","")&amp;
IF($U103=89,Data!$J$92&amp;" lm","")&amp;
IF($U103=90,Data!$J$93&amp;" lm","")&amp;
IF($U103=91,Data!$J$94&amp;" lm","")&amp;
IF($U103=92,Data!$J$95&amp;" lm","")&amp;
IF($U103=93,Data!$J$96&amp;" lm","")&amp;
IF($U103=94,Data!$J$97&amp;" lm","")&amp;
IF($U103=95,Data!$J$98&amp;" lm","")&amp;
IF($U103=96,Data!$J$99&amp;" lm","")&amp;
IF($U103=97,Data!$J$100&amp;" lm","")&amp;
IF($U103=98,Data!$J$101&amp;" lm","")&amp;
IF($U103=99,Data!$J$102&amp;" lm","")&amp;
IF($U103=100,Data!$J$103&amp;" lm","")&amp;
IF($U103=101,Data!$J$104&amp;" lm","")&amp;
IF($U103=102,Data!$J$105&amp;" lm","")&amp;
IF($U103=103,Data!$J$106&amp;" lm","")&amp;
IF($U103=104,Data!$J$107&amp;" lm","")&amp;
IF($U103=105,Data!$J$108&amp;" lm","")&amp;
IF($U103=106,Data!$J$109&amp;" lm","")&amp;
IF($U103=107,Data!$J$110&amp;" lm","")&amp;
IF($U103=108,Data!$J$111&amp;" lm","")&amp;
IF($U103=109,Data!$J$112&amp;" lm","")&amp;
IF($U103=110,Data!$J$113&amp;" lm","")&amp;
IF($U103=111,Data!$J$114&amp;" lm","")&amp;
IF($U103=112,Data!$J$115&amp;" lm","")&amp;
IF($U103=113,Data!$J$116&amp;" lm","")&amp;
IF($U103=114,Data!$J$117&amp;" lm","")&amp;
IF($U103=115,Data!$J$118&amp;" lm","")&amp;
IF($U103=116,Data!$J$109&amp;" lm","")&amp;
IF($U103=117,Data!$J$120&amp;" lm","")&amp;
IF($U103=118,Data!$J$121&amp;" lm","")&amp;
IF($U103=119,Data!$J$122&amp;" lm","")&amp;
IF($U103=120,Data!$J$123&amp;" lm","")</f>
        <v/>
      </c>
      <c r="G103" s="241" t="str">
        <f xml:space="preserve">
IF($U103=1,Data!$H$4,"")&amp;
IF($U103=2,Data!$H$5,"")&amp;
IF($U103=3,Data!$H$6,"")&amp;
IF($U103=4,Data!$H$7,"")&amp;
IF($U103=5,Data!$H$8,"")&amp;
IF($U103=6,Data!$H$9,"")&amp;
IF($U103=7,Data!$H$10,"")&amp;
IF($U103=8,Data!$H$11,"")&amp;
IF($U103=9,Data!$H$12,"")&amp;
IF($U103=10,Data!$H$13,"")&amp;
IF($U103=11,Data!$H$14,"")&amp;
IF($U103=12,Data!$H$15,"")&amp;
IF($U103=13,Data!$H$16,"")&amp;
IF($U103=14,Data!$H$17,"")&amp;
IF($U103=15,Data!$H$18,"")&amp;
IF($U103=16,Data!$H$19,"")&amp;
IF($U103=17,Data!$H$20,"")&amp;
IF($U103=18,Data!$H$21,"")&amp;
IF($U103=19,Data!$H$22,"")&amp;
IF($U103=20,Data!$H$23,"")&amp;
IF($U103=21,Data!$H$24,"")&amp;
IF($U103=22,Data!$H$25,"")&amp;
IF($U103=23,Data!$H$26,"")&amp;
IF($U103=24,Data!$H$27,"")&amp;
IF($U103=25,Data!$H$28,"")&amp;
IF($U103=26,Data!$H$29,"")&amp;
IF($U103=27,Data!$H$30,"")&amp;
IF($U103=28,Data!$H$31,"")&amp;
IF($U103=29,Data!$H$32,"")&amp;
IF($U103=30,Data!$H$33,"")&amp;
IF($U103=31,Data!$H$34,"")&amp;
IF($U103=32,Data!$H$35,"")&amp;
IF($U103=33,Data!$H$36,"")&amp;
IF($U103=34,Data!$H$37,"")&amp;
IF($U103=35,Data!$H$38,"")&amp;
IF($U103=36,Data!$H$39,"")&amp;
IF($U103=37,Data!$H$40,"")&amp;
IF($U103=38,Data!$H$41,"")&amp;
IF($U103=39,Data!$H$42,"")&amp;
IF($U103=40,Data!$H$43,"")&amp;
IF($U103=41,Data!$H$44,"")&amp;
IF($U103=42,Data!$H$45,"")&amp;
IF($U103=43,Data!$H$46,"")&amp;
IF($U103=44,Data!$H$47,"")&amp;
IF($U103=45,Data!$H$48,"")&amp;
IF($U103=46,Data!$H$49,"")&amp;
IF($U103=47,Data!$H$50,"")&amp;
IF($U103=48,Data!$H$51,"")&amp;
IF($U103=49,Data!$H$52,"")&amp;
IF($U103=50,Data!$H$53,"")&amp;
IF($U103=51,Data!$H$54,"")&amp;
IF($U103=52,Data!$H$55,"")&amp;
IF($U103=53,Data!$H$56,"")&amp;
IF($U103=54,Data!$H$57,"")&amp;
IF($U103=55,Data!$H$58,"")&amp;
IF($U103=56,Data!$H$59,"")&amp;
IF($U103=57,Data!$H$60,"")&amp;
IF($U103=58,Data!$H$61,"")&amp;
IF($U103=59,Data!$H$62,"")&amp;
IF($U103=60,Data!$H$63,"")&amp;
IF($U103=61,Data!$H$64,"")&amp;
IF($U103=62,Data!$H$65,"")&amp;
IF($U103=63,Data!$H$66,"")&amp;
IF($U103=64,Data!$H$67,"")&amp;
IF($U103=65,Data!$H$68,"")&amp;
IF($U103=66,Data!$H$69,"")&amp;
IF($U103=67,Data!$H$70,"")&amp;
IF($U103=68,Data!$H$71,"")&amp;
IF($U103=69,Data!$H$72,"")&amp;
IF($U103=70,Data!$H$73,"")&amp;
IF($U103=71,Data!$H$74,"")&amp;
IF($U103=72,Data!$H$75,"")&amp;
IF($U103=73,Data!$H$76,"")&amp;
IF($U103=74,Data!$H$77,"")&amp;
IF($U103=75,Data!$H$78,"")&amp;
IF($U103=76,Data!$H$79,"")&amp;
IF($U103=77,Data!$H$80,"")&amp;
IF($U103=78,Data!$H$81,"")&amp;
IF($U103=79,Data!$H$82,"")&amp;
IF($U103=80,Data!$H$83,"")&amp;
IF($U103=81,Data!$H$84,"")&amp;
IF($U103=82,Data!$H$85,"")&amp;
IF($U103=83,Data!$H$86,"")&amp;
IF($U103=84,Data!$H$87,"")&amp;
IF($U103=85,Data!$H$88,"")&amp;
IF($U103=86,Data!$H$89,"")&amp;
IF($U103=87,Data!$H$90,"")&amp;
IF($U103=88,Data!$H$91,"")&amp;
IF($U103=89,Data!$H$92,"")&amp;
IF($U103=90,Data!$H$93,"")&amp;
IF($U103=91,Data!$H$94,"")&amp;
IF($U103=92,Data!$H$95,"")&amp;
IF($U103=93,Data!$H$96,"")&amp;
IF($U103=94,Data!$H$97,"")&amp;
IF($U103=95,Data!$H$98,"")&amp;
IF($U103=96,Data!$H$99,"")&amp;
IF($U103=97,Data!$H$100,"")&amp;
IF($U103=98,Data!$H$101,"")&amp;
IF($U103=99,Data!$H$102,"")&amp;
IF($U103=100,Data!$H$103,"")&amp;
IF($U103=101,Data!$H$104,"")&amp;
IF($U103=102,Data!$H$105,"")&amp;
IF($U103=103,Data!$H$106,"")&amp;
IF($U103=104,Data!$H$107,"")&amp;
IF($U103=105,Data!$H$108,"")&amp;
IF($U103=106,Data!$H$109,"")&amp;
IF($U103=107,Data!$H$110,"")&amp;
IF($U103=108,Data!$H$111,"")&amp;
IF($U103=109,Data!$H$112,"")&amp;
IF($U103=110,Data!$H$113,"")&amp;
IF($U103=111,Data!$H$114,"")&amp;
IF($U103=112,Data!$H$115,"")&amp;
IF($U103=113,Data!$H$116,"")&amp;
IF($U103=114,Data!$H$117,"")&amp;
IF($U103=115,Data!$H$118,"")&amp;
IF($U103=116,Data!$H$119,"")&amp;
IF($U103=117,Data!$H$120,"")&amp;
IF($U103=118,Data!$H$121,"")&amp;
IF($U103=119,Data!$H$122,"")&amp;
IF($U103=120,Data!$H$123,"")</f>
        <v/>
      </c>
      <c r="H103" s="89" t="str">
        <f>IF($U103=1,Data!$V$4&amp;" W","")&amp;
IF($U103=2,Data!$V$5&amp;" W","")&amp;
IF($U103=3,Data!$V$6&amp;" W","")&amp;
IF($U103=4,Data!$V$7&amp;" W","")&amp;
IF($U103=5,Data!$V$8&amp;" W","")&amp;
IF($U103=6,Data!$V$9&amp;" W","")&amp;
IF($U103=7,Data!$V$10&amp;" W","")&amp;
IF($U103=8,Data!$V$11&amp;" W","")&amp;
IF($U103=9,Data!$V$12&amp;" W","")&amp;
IF($U103=10,Data!$V$13&amp;" W","")&amp;
IF($U103=11,Data!$V$14&amp;" W","")&amp;
IF($U103=12,Data!$V$15&amp;" W","")&amp;
IF($U103=13,Data!$V$16&amp;" W","")&amp;
IF($U103=14,Data!$V$17&amp;" W","")&amp;
IF($U103=15,Data!$V$18&amp;" W","")&amp;
IF($U103=16,Data!$V$19&amp;" W","")&amp;
IF($U103=17,Data!$V$20&amp;" W","")&amp;
IF($U103=18,Data!$V$21&amp;" W","")&amp;
IF($U103=19,Data!$V$22&amp;" W","")&amp;
IF($U103=20,Data!$V$23&amp;" W","")&amp;
IF($U103=21,Data!$V$24&amp;" W","")&amp;
IF($U103=22,Data!$V$25&amp;" W","")&amp;
IF($U103=23,Data!$V$26&amp;" W","")&amp;
IF($U103=24,Data!$V$27&amp;" W","")&amp;
IF($U103=25,Data!$V$28&amp;" W","")&amp;
IF($U103=26,Data!$V$29&amp;" W","")&amp;
IF($U103=27,Data!$V$30&amp;" W","")&amp;
IF($U103=28,Data!$V$31&amp;" W","")&amp;
IF($U103=29,Data!$V$32&amp;" W","")&amp;
IF($U103=30,Data!$V$33&amp;" W","")&amp;
IF($U103=31,Data!$V$34&amp;" W","")&amp;
IF($U103=32,Data!$V$35&amp;" W","")&amp;
IF($U103=33,Data!$V$36&amp;" W","")&amp;
IF($U103=34,Data!$V$37&amp;" W","")&amp;
IF($U103=35,Data!$V$38&amp;" W","")&amp;
IF($U103=36,Data!$V$39&amp;" W","")&amp;
IF($U103=37,Data!$V$40&amp;" W","")&amp;
IF($U103=38,Data!$V$41&amp;" W","")&amp;
IF($U103=39,Data!$V$42&amp;" W","")&amp;
IF($U103=40,Data!$V$43&amp;" W","")&amp;
IF($U103=41,Data!$V$44&amp;" W","")&amp;
IF($U103=42,Data!$V$45&amp;" W","")&amp;
IF($U103=43,Data!$V$46&amp;" W","")&amp;
IF($U103=44,Data!$V$47&amp;" W","")&amp;
IF($U103=45,Data!$V$48&amp;" W","")&amp;
IF($U103=46,Data!$V$49&amp;" W","")&amp;
IF($U103=47,Data!$V$50&amp;" W","")&amp;
IF($U103=48,Data!$V$51&amp;" W","")&amp;
IF($U103=49,Data!$V$52&amp;" W","")&amp;
IF($U103=50,Data!$V$53&amp;" W","")&amp;
IF($U103=51,Data!$V$54&amp;" W","")&amp;
IF($U103=52,Data!$V$55&amp;" W","")&amp;
IF($U103=53,Data!$V$56&amp;" W","")&amp;
IF($U103=54,Data!$V$57&amp;" W","")&amp;
IF($U103=55,Data!$V$58&amp;" W","")&amp;
IF($U103=56,Data!$V$59&amp;" W","")&amp;
IF($U103=57,Data!$V$60&amp;" W","")&amp;
IF($U103=58,Data!$V$61&amp;" W","")&amp;
IF($U103=59,Data!$V$62&amp;" W","")&amp;
IF($U103=60,Data!$V$63&amp;" W","")&amp;
IF($U103=61,Data!$V$64&amp;" W","")&amp;
IF($U103=62,Data!$V$65&amp;" W","")&amp;
IF($U103=63,Data!$V$66&amp;" W","")&amp;
IF($U103=64,Data!$V$67&amp;" W","")&amp;
IF($U103=65,Data!$V$68&amp;" W","")&amp;
IF($U103=66,Data!$V$69&amp;" W","")&amp;
IF($U103=67,Data!$V$70&amp;" W","")&amp;
IF($U103=68,Data!$V$71&amp;" W","")&amp;
IF($U103=69,Data!$V$72&amp;" W","")&amp;
IF($U103=70,Data!$V$73&amp;" W","")&amp;
IF($U103=71,Data!$V$74&amp;" W","")&amp;
IF($U103=72,Data!$V$75&amp;" W","")&amp;
IF($U103=73,Data!$V$76&amp;" W","")&amp;
IF($U103=74,Data!$V$77&amp;" W","")&amp;
IF($U103=75,Data!$V$78&amp;" W","")&amp;
IF($U103=76,Data!$V$79&amp;" W","")&amp;
IF($U103=77,Data!$V$80&amp;" W","")&amp;
IF($U103=78,Data!$V$81&amp;" W","")&amp;
IF($U103=79,Data!$V$82&amp;" W","")&amp;
IF($U103=80,Data!$V$83&amp;" W","")&amp;
IF($U103=81,Data!$V$84&amp;" W","")&amp;
IF($U103=82,Data!$V$85&amp;" W","")&amp;
IF($U103=83,Data!$V$86&amp;" W","")&amp;
IF($U103=84,Data!$V$87&amp;" W","")&amp;
IF($U103=85,Data!$V$88&amp;" W","")&amp;
IF($U103=86,Data!$V$89&amp;" W","")&amp;
IF($U103=87,Data!$V$90&amp;" W","")&amp;
IF($U103=88,Data!$V$91&amp;" W","")&amp;
IF($U103=89,Data!$V$92&amp;" W","")&amp;
IF($U103=90,Data!$V$93&amp;" W","")&amp;
IF($U103=91,Data!$V$94&amp;" W","")&amp;
IF($U103=92,Data!$V$95&amp;" W","")&amp;
IF($U103=93,Data!$V$96&amp;" W","")&amp;
IF($U103=94,Data!$V$97&amp;" W","")&amp;
IF($U103=95,Data!$V$98&amp;" W","")&amp;
IF($U103=96,Data!$V$99&amp;" W","")&amp;
IF($U103=97,Data!$V$100&amp;" W","")&amp;
IF($U103=98,Data!$V$101&amp;" W","")&amp;
IF($U103=99,Data!$V$102&amp;" W","")&amp;
IF($U103=100,Data!$V$103&amp;" W","")&amp;
IF($U103=101,Data!$V203&amp;" W","")&amp;
IF($U103=102,Data!$V$105&amp;" W","")&amp;
IF($U103=103,Data!$V$106&amp;" W","")&amp;
IF($U103=104,Data!$V$107&amp;" W","")&amp;
IF($U103=105,Data!$V$108&amp;" W","")&amp;
IF($U103=106,Data!$V$109&amp;" W","")&amp;
IF($U103=107,Data!$V$110&amp;" W","")&amp;
IF($U103=108,Data!$V$111&amp;" W","")&amp;
IF($U103=109,Data!$V$112&amp;" W","")&amp;
IF($U103=110,Data!$V$113&amp;" W","")&amp;
IF($U103=111,Data!$V$114&amp;" W","")&amp;
IF($U103=112,Data!$V$115&amp;" W","")&amp;
IF($U103=113,Data!$V$116&amp;" W","")&amp;
IF($U103=114,Data!$V$117&amp;" W","")&amp;
IF($U103=115,Data!$V$118&amp;" W","")&amp;
IF($U103=116,Data!$V$119&amp;" W","")&amp;
IF($U103=117,Data!$V$120&amp;" W","")&amp;
IF($U103=118,Data!$V$121&amp;" W","")&amp;
IF($U103=119,Data!$V$122&amp;" W","")&amp;
IF($U103=120,Data!$V$123&amp;" W","")</f>
        <v/>
      </c>
      <c r="I103" s="88" t="str">
        <f>IF($U103=1,Data!$W$4&amp;" W","")&amp;
IF($U103=2,Data!$W$5&amp;" W","")&amp;
IF($U103=3,Data!$W$6&amp;" W","")&amp;
IF($U103=4,Data!$W$7&amp;" W","")&amp;
IF($U103=5,Data!$W$8&amp;" W","")&amp;
IF($U103=6,Data!$W$9&amp;" W","")&amp;
IF($U103=7,Data!$W$10&amp;" W","")&amp;
IF($U103=8,Data!$W$11&amp;" W","")&amp;
IF($U103=9,Data!$W$12&amp;" W","")&amp;
IF($U103=10,Data!$W$13&amp;" W","")&amp;
IF($U103=11,Data!$W$14&amp;" W","")&amp;
IF($U103=12,Data!$W$15&amp;" W","")&amp;
IF($U103=13,Data!$W$16&amp;" W","")&amp;
IF($U103=14,Data!$W$17&amp;" W","")&amp;
IF($U103=15,Data!$W$18&amp;" W","")&amp;
IF($U103=16,Data!$W$19&amp;" W","")&amp;
IF($U103=17,Data!$W$20&amp;" W","")&amp;
IF($U103=18,Data!$W$21&amp;" W","")&amp;
IF($U103=19,Data!$W$22&amp;" W","")&amp;
IF($U103=20,Data!$W$23&amp;" W","")&amp;
IF($U103=21,Data!$W$24&amp;" W","")&amp;
IF($U103=22,Data!$W$25&amp;" W","")&amp;
IF($U103=23,Data!$W$26&amp;" W","")&amp;
IF($U103=24,Data!$W$27&amp;" W","")&amp;
IF($U103=25,Data!$W$28&amp;" W","")&amp;
IF($U103=26,Data!$W$29&amp;" W","")&amp;
IF($U103=27,Data!$W$30&amp;" W","")&amp;
IF($U103=28,Data!$W$31&amp;" W","")&amp;
IF($U103=29,Data!$W$32&amp;" W","")&amp;
IF($U103=30,Data!$W$33&amp;" W","")&amp;
IF($U103=31,Data!$W$34&amp;" W","")&amp;
IF($U103=32,Data!$W$35&amp;" W","")&amp;
IF($U103=33,Data!$W$36&amp;" W","")&amp;
IF($U103=34,Data!$W$37&amp;" W","")&amp;
IF($U103=35,Data!$W$38&amp;" W","")&amp;
IF($U103=36,Data!$W$39&amp;" W","")&amp;
IF($U103=37,Data!$W$40&amp;" W","")&amp;
IF($U103=38,Data!$W$41&amp;" W","")&amp;
IF($U103=39,Data!$W$42&amp;" W","")&amp;
IF($U103=40,Data!$W$43&amp;" W","")&amp;
IF($U103=41,Data!$W$44&amp;" W","")&amp;
IF($U103=42,Data!$W$45&amp;" W","")&amp;
IF($U103=43,Data!$W$46&amp;" W","")&amp;
IF($U103=44,Data!$W$47&amp;" W","")&amp;
IF($U103=45,Data!$W$48&amp;" W","")&amp;
IF($U103=46,Data!$W$49&amp;" W","")&amp;
IF($U103=47,Data!$W$50&amp;" W","")&amp;
IF($U103=48,Data!$W$51&amp;" W","")&amp;
IF($U103=49,Data!$W$52&amp;" W","")&amp;
IF($U103=50,Data!$W$53&amp;" W","")&amp;
IF($U103=51,Data!$W$54&amp;" W","")&amp;
IF($U103=52,Data!$W$55&amp;" W","")&amp;
IF($U103=53,Data!$W$56&amp;" W","")&amp;
IF($U103=54,Data!$W$57&amp;" W","")&amp;
IF($U103=55,Data!$W$58&amp;" W","")&amp;
IF($U103=56,Data!$W$59&amp;" W","")&amp;
IF($U103=57,Data!$W$60&amp;" W","")&amp;
IF($U103=58,Data!$W$61&amp;" W","")&amp;
IF($U103=59,Data!$W$62&amp;" W","")&amp;
IF($U103=60,Data!$W$63&amp;" W","")&amp;
IF($U103=61,Data!$W$64&amp;" W","")&amp;
IF($U103=62,Data!$W$65&amp;" W","")&amp;
IF($U103=63,Data!$W$66&amp;" W","")&amp;
IF($U103=64,Data!$W$67&amp;" W","")&amp;
IF($U103=65,Data!$W$68&amp;" W","")&amp;
IF($U103=66,Data!$W$69&amp;" W","")&amp;
IF($U103=67,Data!$W$70&amp;" W","")&amp;
IF($U103=68,Data!$W$71&amp;" W","")&amp;
IF($U103=69,Data!$W$72&amp;" W","")&amp;
IF($U103=70,Data!$W$73&amp;" W","")&amp;
IF($U103=71,Data!$W$74&amp;" W","")&amp;
IF($U103=72,Data!$W$75&amp;" W","")&amp;
IF($U103=73,Data!$W$76&amp;" W","")&amp;
IF($U103=74,Data!$W$77&amp;" W","")&amp;
IF($U103=75,Data!$W$78&amp;" W","")&amp;
IF($U103=76,Data!$W$79&amp;" W","")&amp;
IF($U103=77,Data!$W$80&amp;" W","")&amp;
IF($U103=78,Data!$W$81&amp;" W","")&amp;
IF($U103=79,Data!$W$82&amp;" W","")&amp;
IF($U103=80,Data!$W$83&amp;" W","")&amp;
IF($U103=81,Data!$W$84&amp;" W","")&amp;
IF($U103=82,Data!$W$85&amp;" W","")&amp;
IF($U103=83,Data!$W$86&amp;" W","")&amp;
IF($U103=84,Data!$W$87&amp;" W","")&amp;
IF($U103=85,Data!$W$88&amp;" W","")&amp;
IF($U103=86,Data!$W$89&amp;" W","")&amp;
IF($U103=87,Data!$W$90&amp;" W","")&amp;
IF($U103=88,Data!$W$91&amp;" W","")&amp;
IF($U103=89,Data!$W$92&amp;" W","")&amp;
IF($U103=90,Data!$W$93&amp;" W","")&amp;
IF($U103=91,Data!$W$94&amp;" W","")&amp;
IF($U103=92,Data!$W$95&amp;" W","")&amp;
IF($U103=93,Data!$W$96&amp;" W","")&amp;
IF($U103=94,Data!$W$97&amp;" W","")&amp;
IF($U103=95,Data!$W$98&amp;" W","")&amp;
IF($U103=96,Data!$W$99&amp;" W","")&amp;
IF($U103=97,Data!$W$100&amp;" W","")&amp;
IF($U103=98,Data!$W$101&amp;" W","")&amp;
IF($U103=99,Data!$W$102&amp;" W","")&amp;
IF($U103=100,Data!$W$103&amp;" W","")&amp;
IF($U103=101,Data!$V203&amp;" W","")&amp;
IF($U103=102,Data!$W$105&amp;" W","")&amp;
IF($U103=103,Data!$W$106&amp;" W","")&amp;
IF($U103=104,Data!$W$107&amp;" W","")&amp;
IF($U103=105,Data!$W$108&amp;" W","")&amp;
IF($U103=106,Data!$W$109&amp;" W","")&amp;
IF($U103=107,Data!$W$110&amp;" W","")&amp;
IF($U103=108,Data!$W$111&amp;" W","")&amp;
IF($U103=109,Data!$W$112&amp;" W","")&amp;
IF($U103=110,Data!$W$113&amp;" W","")&amp;
IF($U103=111,Data!$W$114&amp;" W","")&amp;
IF($U103=112,Data!$W$115&amp;" W","")&amp;
IF($U103=113,Data!$W$116&amp;" W","")&amp;
IF($U103=114,Data!$W$117&amp;" W","")&amp;
IF($U103=115,Data!$W$118&amp;" W","")&amp;
IF($U103=116,Data!$W$119&amp;" W","")&amp;
IF($U103=117,Data!$W$120&amp;" W","")&amp;
IF($U103=118,Data!$W$121&amp;" W","")&amp;
IF($U103=119,Data!$W$122&amp;" W","")&amp;
IF($U103=120,Data!$W$123&amp;" W","")</f>
        <v/>
      </c>
      <c r="J103" s="89" t="str">
        <f>IF($U103=1,Data!$X$4&amp;" W","")&amp;
IF($U103=2,Data!$X$5&amp;" W","")&amp;
IF($U103=3,Data!$X$6&amp;" W","")&amp;
IF($U103=4,Data!$X$7&amp;" W","")&amp;
IF($U103=5,Data!$X$8&amp;" W","")&amp;
IF($U103=6,Data!$X$9&amp;" W","")&amp;
IF($U103=7,Data!$X$10&amp;" W","")&amp;
IF($U103=8,Data!$X$11&amp;" W","")&amp;
IF($U103=9,Data!$X$12&amp;" W","")&amp;
IF($U103=10,Data!$X$13&amp;" W","")&amp;
IF($U103=11,Data!$X$14&amp;" W","")&amp;
IF($U103=12,Data!$X$15&amp;" W","")&amp;
IF($U103=13,Data!$X$16&amp;" W","")&amp;
IF($U103=14,Data!$X$17&amp;" W","")&amp;
IF($U103=15,Data!$X$18&amp;" W","")&amp;
IF($U103=16,Data!$X$19&amp;" W","")&amp;
IF($U103=17,Data!$X$20&amp;" W","")&amp;
IF($U103=18,Data!$X$21&amp;" W","")&amp;
IF($U103=19,Data!$X$22&amp;" W","")&amp;
IF($U103=20,Data!$X$23&amp;" W","")&amp;
IF($U103=21,Data!$X$24&amp;" W","")&amp;
IF($U103=22,Data!$X$25&amp;" W","")&amp;
IF($U103=23,Data!$X$26&amp;" W","")&amp;
IF($U103=24,Data!$X$27&amp;" W","")&amp;
IF($U103=25,Data!$X$28&amp;" W","")&amp;
IF($U103=26,Data!$X$29&amp;" W","")&amp;
IF($U103=27,Data!$X$30&amp;" W","")&amp;
IF($U103=28,Data!$X$31&amp;" W","")&amp;
IF($U103=29,Data!$X$32&amp;" W","")&amp;
IF($U103=30,Data!$X$33&amp;" W","")&amp;
IF($U103=31,Data!$X$34&amp;" W","")&amp;
IF($U103=32,Data!$X$35&amp;" W","")&amp;
IF($U103=33,Data!$X$36&amp;" W","")&amp;
IF($U103=34,Data!$X$37&amp;" W","")&amp;
IF($U103=35,Data!$X$38&amp;" W","")&amp;
IF($U103=36,Data!$X$39&amp;" W","")&amp;
IF($U103=37,Data!$X$40&amp;" W","")&amp;
IF($U103=38,Data!$X$41&amp;" W","")&amp;
IF($U103=39,Data!$X$42&amp;" W","")&amp;
IF($U103=40,Data!$X$43&amp;" W","")&amp;
IF($U103=41,Data!$X$44&amp;" W","")&amp;
IF($U103=42,Data!$X$45&amp;" W","")&amp;
IF($U103=43,Data!$X$46&amp;" W","")&amp;
IF($U103=44,Data!$X$47&amp;" W","")&amp;
IF($U103=45,Data!$X$48&amp;" W","")&amp;
IF($U103=46,Data!$X$49&amp;" W","")&amp;
IF($U103=47,Data!$X$50&amp;" W","")&amp;
IF($U103=48,Data!$X$51&amp;" W","")&amp;
IF($U103=49,Data!$X$52&amp;" W","")&amp;
IF($U103=50,Data!$X$53&amp;" W","")&amp;
IF($U103=51,Data!$X$54&amp;" W","")&amp;
IF($U103=52,Data!$X$55&amp;" W","")&amp;
IF($U103=53,Data!$X$56&amp;" W","")&amp;
IF($U103=54,Data!$X$57&amp;" W","")&amp;
IF($U103=55,Data!$X$58&amp;" W","")&amp;
IF($U103=56,Data!$X$59&amp;" W","")&amp;
IF($U103=57,Data!$X$60&amp;" W","")&amp;
IF($U103=58,Data!$X$61&amp;" W","")&amp;
IF($U103=59,Data!$X$62&amp;" W","")&amp;
IF($U103=60,Data!$X$63&amp;" W","")&amp;
IF($U103=61,Data!$X$64&amp;" W","")&amp;
IF($U103=62,Data!$X$65&amp;" W","")&amp;
IF($U103=63,Data!$X$66&amp;" W","")&amp;
IF($U103=64,Data!$X$67&amp;" W","")&amp;
IF($U103=65,Data!$X$68&amp;" W","")&amp;
IF($U103=66,Data!$X$69&amp;" W","")&amp;
IF($U103=67,Data!$X$70&amp;" W","")&amp;
IF($U103=68,Data!$X$71&amp;" W","")&amp;
IF($U103=69,Data!$X$72&amp;" W","")&amp;
IF($U103=70,Data!$X$73&amp;" W","")&amp;
IF($U103=71,Data!$X$74&amp;" W","")&amp;
IF($U103=72,Data!$X$75&amp;" W","")&amp;
IF($U103=73,Data!$X$76&amp;" W","")&amp;
IF($U103=74,Data!$X$77&amp;" W","")&amp;
IF($U103=75,Data!$X$78&amp;" W","")&amp;
IF($U103=76,Data!$X$79&amp;" W","")&amp;
IF($U103=77,Data!$X$80&amp;" W","")&amp;
IF($U103=78,Data!$X$81&amp;" W","")&amp;
IF($U103=79,Data!$X$82&amp;" W","")&amp;
IF($U103=80,Data!$X$83&amp;" W","")&amp;
IF($U103=81,Data!$X$84&amp;" W","")&amp;
IF($U103=82,Data!$X$85&amp;" W","")&amp;
IF($U103=83,Data!$X$86&amp;" W","")&amp;
IF($U103=84,Data!$X$87&amp;" W","")&amp;
IF($U103=85,Data!$X$88&amp;" W","")&amp;
IF($U103=86,Data!$X$89&amp;" W","")&amp;
IF($U103=87,Data!$X$90&amp;" W","")&amp;
IF($U103=88,Data!$X$91&amp;" W","")&amp;
IF($U103=89,Data!$X$92&amp;" W","")&amp;
IF($U103=90,Data!$X$93&amp;" W","")&amp;
IF($U103=91,Data!$X$94&amp;" W","")&amp;
IF($U103=92,Data!$X$95&amp;" W","")&amp;
IF($U103=93,Data!$X$96&amp;" W","")&amp;
IF($U103=94,Data!$X$97&amp;" W","")&amp;
IF($U103=95,Data!$X$98&amp;" W","")&amp;
IF($U103=96,Data!$X$99&amp;" W","")&amp;
IF($U103=97,Data!$X$100&amp;" W","")&amp;
IF($U103=98,Data!$X$101&amp;" W","")&amp;
IF($U103=99,Data!$X$102&amp;" W","")&amp;
IF($U103=100,Data!$X$103&amp;" W","")&amp;
IF($U103=101,Data!$X$104&amp;" W","")&amp;
IF($U103=102,Data!$X$105&amp;" W","")&amp;
IF($U103=103,Data!$X$106&amp;" W","")&amp;
IF($U103=104,Data!$X$107&amp;" W","")&amp;
IF($U103=105,Data!$X$108&amp;" W","")&amp;
IF($U103=106,Data!$X$109&amp;" W","")&amp;
IF($U103=107,Data!$X$110&amp;" W","")&amp;
IF($U103=108,Data!$X$111&amp;" W","")&amp;
IF($U103=109,Data!$X$112&amp;" W","")&amp;
IF($U103=110,Data!$X$113&amp;" W","")&amp;
IF($U103=111,Data!$X$114&amp;" W","")&amp;
IF($U103=112,Data!$X$115&amp;" W","")&amp;
IF($U103=113,Data!$X$116&amp;" W","")&amp;
IF($U103=114,Data!$X$117&amp;" W","")&amp;
IF($U103=115,Data!$X$118&amp;" W","")&amp;
IF($U103=116,Data!$X$119&amp;" W","")&amp;
IF($U103=117,Data!$X$120&amp;" W","")&amp;
IF($U103=118,Data!$X$121&amp;" W","")&amp;
IF($U103=119,Data!$X$122&amp;" W","")&amp;
IF($U103=120,Data!$X$123&amp;" W","")</f>
        <v/>
      </c>
      <c r="K103" s="242" t="str">
        <f>IF($U103=1,Data!$Y$4&amp;" W","")&amp;
IF($U103=2,Data!$Y$5&amp;" W","")&amp;
IF($U103=3,Data!$Y$6&amp;" W","")&amp;
IF($U103=4,Data!$Y$7&amp;" W","")&amp;
IF($U103=5,Data!$Y$8&amp;" W","")&amp;
IF($U103=6,Data!$Y$9&amp;" W","")&amp;
IF($U103=7,Data!$Y$10&amp;" W","")&amp;
IF($U103=8,Data!$Y$11&amp;" W","")&amp;
IF($U103=9,Data!$Y$12&amp;" W","")&amp;
IF($U103=10,Data!$Y$13&amp;" W","")&amp;
IF($U103=11,Data!$Y$14&amp;" W","")&amp;
IF($U103=12,Data!$Y$15&amp;" W","")&amp;
IF($U103=13,Data!$Y$16&amp;" W","")&amp;
IF($U103=14,Data!$Y$17&amp;" W","")&amp;
IF($U103=15,Data!$Y$18&amp;" W","")&amp;
IF($U103=16,Data!$Y$19&amp;" W","")&amp;
IF($U103=17,Data!$Y$20&amp;" W","")&amp;
IF($U103=18,Data!$Y$21&amp;" W","")&amp;
IF($U103=19,Data!$Y$22&amp;" W","")&amp;
IF($U103=20,Data!$Y$23&amp;" W","")&amp;
IF($U103=21,Data!$Y$24&amp;" W","")&amp;
IF($U103=22,Data!$Y$25&amp;" W","")&amp;
IF($U103=23,Data!$Y$26&amp;" W","")&amp;
IF($U103=24,Data!$Y$27&amp;" W","")&amp;
IF($U103=25,Data!$Y$28&amp;" W","")&amp;
IF($U103=26,Data!$Y$29&amp;" W","")&amp;
IF($U103=27,Data!$Y$30&amp;" W","")&amp;
IF($U103=28,Data!$Y$31&amp;" W","")&amp;
IF($U103=29,Data!$Y$32&amp;" W","")&amp;
IF($U103=30,Data!$Y$33&amp;" W","")&amp;
IF($U103=31,Data!$Y$34&amp;" W","")&amp;
IF($U103=32,Data!$Y$35&amp;" W","")&amp;
IF($U103=33,Data!$Y$36&amp;" W","")&amp;
IF($U103=34,Data!$Y$37&amp;" W","")&amp;
IF($U103=35,Data!$Y$38&amp;" W","")&amp;
IF($U103=36,Data!$Y$39&amp;" W","")&amp;
IF($U103=37,Data!$Y$40&amp;" W","")&amp;
IF($U103=38,Data!$Y$41&amp;" W","")&amp;
IF($U103=39,Data!$Y$42&amp;" W","")&amp;
IF($U103=40,Data!$Y$43&amp;" W","")&amp;
IF($U103=41,Data!$Y$44&amp;" W","")&amp;
IF($U103=42,Data!$Y$45&amp;" W","")&amp;
IF($U103=43,Data!$Y$46&amp;" W","")&amp;
IF($U103=44,Data!$Y$47&amp;" W","")&amp;
IF($U103=45,Data!$Y$48&amp;" W","")&amp;
IF($U103=46,Data!$Y$49&amp;" W","")&amp;
IF($U103=47,Data!$Y$50&amp;" W","")&amp;
IF($U103=48,Data!$Y$51&amp;" W","")&amp;
IF($U103=49,Data!$Y$52&amp;" W","")&amp;
IF($U103=50,Data!$Y$53&amp;" W","")&amp;
IF($U103=51,Data!$Y$54&amp;" W","")&amp;
IF($U103=52,Data!$Y$55&amp;" W","")&amp;
IF($U103=53,Data!$Y$56&amp;" W","")&amp;
IF($U103=54,Data!$Y$57&amp;" W","")&amp;
IF($U103=55,Data!$Y$58&amp;" W","")&amp;
IF($U103=56,Data!$Y$59&amp;" W","")&amp;
IF($U103=57,Data!$Y$60&amp;" W","")&amp;
IF($U103=58,Data!$Y$61&amp;" W","")&amp;
IF($U103=59,Data!$Y$62&amp;" W","")&amp;
IF($U103=60,Data!$Y$63&amp;" W","")&amp;
IF($U103=61,Data!$Y$64&amp;" W","")&amp;
IF($U103=62,Data!$Y$65&amp;" W","")&amp;
IF($U103=63,Data!$Y$66&amp;" W","")&amp;
IF($U103=64,Data!$Y$67&amp;" W","")&amp;
IF($U103=65,Data!$Y$68&amp;" W","")&amp;
IF($U103=66,Data!$Y$69&amp;" W","")&amp;
IF($U103=67,Data!$Y$70&amp;" W","")&amp;
IF($U103=68,Data!$Y$71&amp;" W","")&amp;
IF($U103=69,Data!$Y$72&amp;" W","")&amp;
IF($U103=70,Data!$Y$73&amp;" W","")&amp;
IF($U103=71,Data!$Y$74&amp;" W","")&amp;
IF($U103=72,Data!$Y$75&amp;" W","")&amp;
IF($U103=73,Data!$Y$76&amp;" W","")&amp;
IF($U103=74,Data!$Y$77&amp;" W","")&amp;
IF($U103=75,Data!$Y$78&amp;" W","")&amp;
IF($U103=76,Data!$Y$79&amp;" W","")&amp;
IF($U103=77,Data!$Y$80&amp;" W","")&amp;
IF($U103=78,Data!$Y$81&amp;" W","")&amp;
IF($U103=79,Data!$Y$82&amp;" W","")&amp;
IF($U103=80,Data!$Y$83&amp;" W","")&amp;
IF($U103=81,Data!$Y$84&amp;" W","")&amp;
IF($U103=82,Data!$Y$85&amp;" W","")&amp;
IF($U103=83,Data!$Y$86&amp;" W","")&amp;
IF($U103=84,Data!$Y$87&amp;" W","")&amp;
IF($U103=85,Data!$Y$88&amp;" W","")&amp;
IF($U103=86,Data!$Y$89&amp;" W","")&amp;
IF($U103=87,Data!$Y$90&amp;" W","")&amp;
IF($U103=88,Data!$Y$91&amp;" W","")&amp;
IF($U103=89,Data!$Y$92&amp;" W","")&amp;
IF($U103=90,Data!$Y$93&amp;" W","")&amp;
IF($U103=91,Data!$Y$94&amp;" W","")&amp;
IF($U103=92,Data!$Y$95&amp;" W","")&amp;
IF($U103=93,Data!$Y$96&amp;" W","")&amp;
IF($U103=94,Data!$Y$97&amp;" W","")&amp;
IF($U103=95,Data!$Y$98&amp;" W","")&amp;
IF($U103=96,Data!$Y$99&amp;" W","")&amp;
IF($U103=97,Data!$Y$100&amp;" W","")&amp;
IF($U103=98,Data!$Y$101&amp;" W","")&amp;
IF($U103=99,Data!$Y$102&amp;" W","")&amp;
IF($U103=100,Data!$Y$103&amp;" W","")&amp;
IF($U103=101,Data!$Y$104&amp;" W","")&amp;
IF($U103=102,Data!$Y$105&amp;" W","")&amp;
IF($U103=103,Data!$Y$106&amp;" W","")&amp;
IF($U103=104,Data!$Y$107&amp;" W","")&amp;
IF($U103=105,Data!$Y$108&amp;" W","")&amp;
IF($U103=106,Data!$Y$109&amp;" W","")&amp;
IF($U103=107,Data!$Y$110&amp;" W","")&amp;
IF($U103=108,Data!$Y$111&amp;" W","")&amp;
IF($U103=109,Data!$Y$112&amp;" W","")&amp;
IF($U103=110,Data!$Y$113&amp;" W","")&amp;
IF($U103=111,Data!$Y$114&amp;" W","")&amp;
IF($U103=112,Data!$Y$115&amp;" W","")&amp;
IF($U103=113,Data!$Y$116&amp;" W","")&amp;
IF($U103=114,Data!$Y$117&amp;" W","")&amp;
IF($U103=115,Data!$Y$118&amp;" W","")&amp;
IF($U103=116,Data!$Y$119&amp;" W","")&amp;
IF($U103=117,Data!$Y$120&amp;" W","")&amp;
IF($U103=118,Data!$Y$121&amp;" W","")&amp;
IF($U103=119,Data!$Y$122&amp;" W","")&amp;
IF($U103=120,Data!$Y$123&amp;" W","")</f>
        <v/>
      </c>
      <c r="L103" s="90" t="str">
        <f>IF($U103=1,Data!$L$4&amp;" - "&amp;RIGHT(Data!$L$4,2)&amp;"00 K","")&amp;
IF($U103=2,Data!$L$5&amp;" - "&amp;RIGHT(Data!$L$5,2)&amp;"00 K","")&amp;
IF($U103=3,Data!$L$6&amp;" - "&amp;RIGHT(Data!$L$6,2)&amp;"00 K","")&amp;
IF($U103=4,Data!$L$7&amp;" - "&amp;RIGHT(Data!$L$7,2)&amp;"00 K","")&amp;
IF($U103=5,Data!$L$8&amp;" - "&amp;RIGHT(Data!$L$8,2)&amp;"00 K","")&amp;
IF($U103=6,Data!$L$9&amp;" - "&amp;RIGHT(Data!$L$9,2)&amp;"00 K","")&amp;
IF($U103=7,Data!$L$10&amp;" - "&amp;RIGHT(Data!$L$10,2)&amp;"00 K","")&amp;
IF($U103=8,Data!$L$11&amp;" - "&amp;RIGHT(Data!$L$11,2)&amp;"00 K","")&amp;
IF($U103=9,Data!$L$12&amp;" - "&amp;RIGHT(Data!$L$12,2)&amp;"00 K","")&amp;
IF($U103=10,Data!$L$13&amp;" - "&amp;RIGHT(Data!$L$13,2)&amp;"00 K","")&amp;
IF($U103=11,Data!$L$14&amp;" - "&amp;RIGHT(Data!$L$14,2)&amp;"00 K","")&amp;
IF($U103=12,Data!$L$15&amp;" - "&amp;RIGHT(Data!$L$15,2)&amp;"00 K","")&amp;
IF($U103=13,Data!$L$16&amp;" - "&amp;RIGHT(Data!$L$16,2)&amp;"00 K","")&amp;
IF($U103=14,Data!$L$17&amp;" - "&amp;RIGHT(Data!$L$17,2)&amp;"00 K","")&amp;
IF($U103=15,Data!$L$18&amp;" - "&amp;RIGHT(Data!$L$18,2)&amp;"00 K","")&amp;
IF($U103=16,Data!$L$19&amp;" - "&amp;RIGHT(Data!$L$19,2)&amp;"00 K","")&amp;
IF($U103=17,Data!$L$20&amp;" - "&amp;RIGHT(Data!$L$20,2)&amp;"00 K","")&amp;
IF($U103=18,Data!$L$21&amp;" - "&amp;RIGHT(Data!$L$21,2)&amp;"00 K","")&amp;
IF($U103=19,Data!$L$22&amp;" - "&amp;RIGHT(Data!$L$22,2)&amp;"00 K","")&amp;
IF($U103=20,Data!$L$23&amp;" - "&amp;RIGHT(Data!$L$23,2)&amp;"00 K","")&amp;
IF($U103=21,Data!$L$24&amp;" - "&amp;RIGHT(Data!$L$24,2)&amp;"00 K","")&amp;
IF($U103=22,Data!$L$25&amp;" - "&amp;RIGHT(Data!$L$25,2)&amp;"00 K","")&amp;
IF($U103=23,Data!$L$26&amp;" - "&amp;RIGHT(Data!$L$26,2)&amp;"00 K","")&amp;
IF($U103=24,Data!$L$27&amp;" - "&amp;RIGHT(Data!$L$27,2)&amp;"00 K","")&amp;
IF($U103=25,Data!$L$28&amp;" - "&amp;RIGHT(Data!$L$28,2)&amp;"00 K","")&amp;
IF($U103=26,Data!$L$29&amp;" - "&amp;RIGHT(Data!$L$29,2)&amp;"00 K","")&amp;
IF($U103=27,Data!$L$30&amp;" - "&amp;RIGHT(Data!$L$30,2)&amp;"00 K","")&amp;
IF($U103=28,Data!$L$31&amp;" - "&amp;RIGHT(Data!$L$31,2)&amp;"00 K","")&amp;
IF($U103=29,Data!$L$32&amp;" - "&amp;RIGHT(Data!$L$32,2)&amp;"00 K","")&amp;
IF($U103=30,Data!$L$33&amp;" - "&amp;RIGHT(Data!$L$33,2)&amp;"00 K","")&amp;
IF($U103=31,Data!$L$34&amp;" - "&amp;RIGHT(Data!$L$34,2)&amp;"00 K","")&amp;
IF($U103=32,Data!$L$35&amp;" - "&amp;RIGHT(Data!$L$35,2)&amp;"00 K","")&amp;
IF($U103=33,Data!$L$36&amp;" - "&amp;RIGHT(Data!$L$36,2)&amp;"00 K","")&amp;
IF($U103=34,Data!$L$37&amp;" - "&amp;RIGHT(Data!$L$37,2)&amp;"00 K","")&amp;
IF($U103=35,Data!$L$38&amp;" - "&amp;RIGHT(Data!$L$38,2)&amp;"00 K","")&amp;
IF($U103=36,Data!$L$39&amp;" - "&amp;RIGHT(Data!$L$39,2)&amp;"00 K","")&amp;
IF($U103=37,Data!$L$40&amp;" - "&amp;RIGHT(Data!$L$40,2)&amp;"00 K","")&amp;
IF($U103=38,Data!$L$41&amp;" - "&amp;RIGHT(Data!$L$41,2)&amp;"00 K","")&amp;
IF($U103=39,Data!$L$42&amp;" - "&amp;RIGHT(Data!$L$42,2)&amp;"00 K","")&amp;
IF($U103=40,Data!$L$43&amp;" - "&amp;RIGHT(Data!$L$43,2)&amp;"00 K","")&amp;
IF($U103=41,Data!$L$44&amp;" - "&amp;RIGHT(Data!$L$44,2)&amp;"00 K","")&amp;
IF($U103=42,Data!$L$45&amp;" - "&amp;RIGHT(Data!$L$45,2)&amp;"00 K","")&amp;
IF($U103=43,Data!$L$46&amp;" - "&amp;RIGHT(Data!$L$46,2)&amp;"00 K","")&amp;
IF($U103=44,Data!$L$47&amp;" - "&amp;RIGHT(Data!$L$47,2)&amp;"00 K","")&amp;
IF($U103=45,Data!$L$48&amp;" - "&amp;RIGHT(Data!$L$48,2)&amp;"00 K","")&amp;
IF($U103=46,Data!$L$49&amp;" - "&amp;RIGHT(Data!$L$49,2)&amp;"00 K","")&amp;
IF($U103=47,Data!$L$50&amp;" - "&amp;RIGHT(Data!$L$50,2)&amp;"00 K","")&amp;
IF($U103=48,Data!$L$51&amp;" - "&amp;RIGHT(Data!$L$51,2)&amp;"00 K","")&amp;
IF($U103=49,Data!$L$52&amp;" - "&amp;RIGHT(Data!$L$52,2)&amp;"00 K","")&amp;
IF($U103=50,Data!$L$53&amp;" - "&amp;RIGHT(Data!$L$53,2)&amp;"00 K","")&amp;
IF($U103=51,Data!$L$54&amp;" - "&amp;RIGHT(Data!$L$54,2)&amp;"00 K","")&amp;
IF($U103=52,Data!$L$55&amp;" - "&amp;RIGHT(Data!$L$55,2)&amp;"00 K","")&amp;
IF($U103=53,Data!$L$56&amp;" - "&amp;RIGHT(Data!$L$56,2)&amp;"00 K","")&amp;
IF($U103=54,Data!$L$57&amp;" - "&amp;RIGHT(Data!$L$57,2)&amp;"00 K","")&amp;
IF($U103=55,Data!$L$58&amp;" - "&amp;RIGHT(Data!$L$58,2)&amp;"00 K","")&amp;
IF($U103=56,Data!$L$59&amp;" - "&amp;RIGHT(Data!$L$59,2)&amp;"00 K","")&amp;
IF($U103=57,Data!$L$60&amp;" - "&amp;RIGHT(Data!$L$60,2)&amp;"00 K","")&amp;
IF($U103=58,Data!$L$61&amp;" - "&amp;RIGHT(Data!$L$61,2)&amp;"00 K","")&amp;
IF($U103=59,Data!$L$62&amp;" - "&amp;RIGHT(Data!$L$62,2)&amp;"00 K","")&amp;
IF($U103=60,Data!$L$63&amp;" - "&amp;RIGHT(Data!$L$63,2)&amp;"00 K","")&amp;
IF($U103=61,Data!$L$64&amp;" - "&amp;RIGHT(Data!$L$64,2)&amp;"00 K","")&amp;
IF($U103=62,Data!$L$65&amp;" - "&amp;RIGHT(Data!$L$65,2)&amp;"00 K","")&amp;
IF($U103=63,Data!$L$66&amp;" - "&amp;RIGHT(Data!$L$66,2)&amp;"00 K","")&amp;
IF($U103=64,Data!$L$67&amp;" - "&amp;RIGHT(Data!$L$67,2)&amp;"00 K","")&amp;
IF($U103=65,Data!$L$68&amp;" - "&amp;RIGHT(Data!$L$68,2)&amp;"00 K","")&amp;
IF($U103=66,Data!$L$69&amp;" - "&amp;RIGHT(Data!$L$69,2)&amp;"00 K","")&amp;
IF($U103=67,Data!$L$70&amp;" - "&amp;RIGHT(Data!$L$70,2)&amp;"00 K","")&amp;
IF($U103=68,Data!$L$71&amp;" - "&amp;RIGHT(Data!$L$71,2)&amp;"00 K","")&amp;
IF($U103=69,Data!$L$72&amp;" - "&amp;RIGHT(Data!$L$72,2)&amp;"00 K","")&amp;
IF($U103=70,Data!$L$73&amp;" - "&amp;RIGHT(Data!$L$73,2)&amp;"00 K","")&amp;
IF($U103=71,Data!$L$74&amp;" - "&amp;RIGHT(Data!$L$74,2)&amp;"00 K","")&amp;
IF($U103=72,Data!$L$75&amp;" - "&amp;RIGHT(Data!$L$75,2)&amp;"00 K","")&amp;
IF($U103=73,Data!$L$76&amp;" - "&amp;RIGHT(Data!$L$76,2)&amp;"00 K","")&amp;
IF($U103=74,Data!$L$77&amp;" - "&amp;RIGHT(Data!$L$77,2)&amp;"00 K","")&amp;
IF($U103=75,Data!$L$78&amp;" - "&amp;RIGHT(Data!$L$78,2)&amp;"00 K","")&amp;
IF($U103=76,Data!$L$79&amp;" - "&amp;RIGHT(Data!$L$79,2)&amp;"00 K","")&amp;
IF($U103=77,Data!$L$80&amp;" - "&amp;RIGHT(Data!$L$80,2)&amp;"00 K","")&amp;
IF($U103=78,Data!$L$81&amp;" - "&amp;RIGHT(Data!$L$81,2)&amp;"00 K","")&amp;
IF($U103=79,Data!$L$82&amp;" - "&amp;RIGHT(Data!$L$82,2)&amp;"00 K","")&amp;
IF($U103=80,Data!$L$83&amp;" - "&amp;RIGHT(Data!$L$83,2)&amp;"00 K","")&amp;
IF($U103=81,Data!$L$84&amp;" - "&amp;RIGHT(Data!$L$84,2)&amp;"00 K","")&amp;
IF($U103=82,Data!$L$85&amp;" - "&amp;RIGHT(Data!$L$85,2)&amp;"00 K","")&amp;
IF($U103=83,Data!$L$86&amp;" - "&amp;RIGHT(Data!$L$86,2)&amp;"00 K","")&amp;
IF($U103=84,Data!$L$87&amp;" - "&amp;RIGHT(Data!$L$87,2)&amp;"00 K","")&amp;
IF($U103=85,Data!$L$88&amp;" - "&amp;RIGHT(Data!$L$88,2)&amp;"00 K","")&amp;
IF($U103=86,Data!$L$89&amp;" - "&amp;RIGHT(Data!$L$89,2)&amp;"00 K","")&amp;
IF($U103=87,Data!$L$90&amp;" - "&amp;RIGHT(Data!$L$90,2)&amp;"00 K","")&amp;
IF($U103=88,Data!$L$91&amp;" - "&amp;RIGHT(Data!$L$91,2)&amp;"00 K","")&amp;
IF($U103=89,Data!$L$92&amp;" - "&amp;RIGHT(Data!$L$92,2)&amp;"00 K","")&amp;
IF($U103=90,Data!$L$93&amp;" - "&amp;RIGHT(Data!$L$93,2)&amp;"00 K","")&amp;
IF($U103=91,Data!$L$94&amp;" - "&amp;RIGHT(Data!$L$94,2)&amp;"00 K","")&amp;
IF($U103=92,Data!$L$95&amp;" - "&amp;RIGHT(Data!$L$95,2)&amp;"00 K","")&amp;
IF($U103=93,Data!$L$96&amp;" - "&amp;RIGHT(Data!$L$97,2)&amp;"00 K","")&amp;
IF($U103=94,Data!$L$97&amp;" - "&amp;RIGHT(Data!$L$98,2)&amp;"00 K","")&amp;
IF($U103=95,Data!$L$98&amp;" - "&amp;RIGHT(Data!$L$99,2)&amp;"00 K","")&amp;
IF($U103=96,Data!$L$99&amp;" - "&amp;RIGHT(Data!$L$100,2)&amp;"00 K","")&amp;
IF($U103=97,Data!$L$100&amp;" - "&amp;RIGHT(Data!$L$101,2)&amp;"00 K","")&amp;
IF($U103=98,Data!$L$101&amp;" - "&amp;RIGHT(Data!$L$102,2)&amp;"00 K","")&amp;
IF($U103=99,Data!$L$102&amp;" - "&amp;RIGHT(Data!$L$103,2)&amp;"00 K","")&amp;
IF($U103=100,Data!$L$103&amp;" - "&amp;RIGHT(Data!$L$104,2)&amp;"00 K","")&amp;
IF($U103=101,Data!$L$104&amp;" - "&amp;RIGHT(Data!$L$105,2)&amp;"00 K","")&amp;
IF($U103=102,Data!$L$105&amp;" - "&amp;RIGHT(Data!$L$106,2)&amp;"00 K","")&amp;
IF($U103=103,Data!$L$106&amp;" - "&amp;RIGHT(Data!$L$107,2)&amp;"00 K","")&amp;
IF($U103=104,Data!$L$107&amp;" - "&amp;RIGHT(Data!$L$108,2)&amp;"00 K","")&amp;
IF($U103=105,Data!$L$108&amp;" - "&amp;RIGHT(Data!$L$109,2)&amp;"00 K","")&amp;
IF($U103=106,Data!$L$109&amp;" - "&amp;RIGHT(Data!$L$110,2)&amp;"00 K","")&amp;
IF($U103=107,Data!$L$110&amp;" - "&amp;RIGHT(Data!$L$111,2)&amp;"00 K","")&amp;
IF($U103=108,Data!$L$111&amp;" - "&amp;RIGHT(Data!$L$112,2)&amp;"00 K","")&amp;
IF($U103=109,Data!$L$112&amp;" - "&amp;RIGHT(Data!$L$113,2)&amp;"00 K","")&amp;
IF($U103=110,Data!$L$113&amp;" - "&amp;RIGHT(Data!$L$114,2)&amp;"00 K","")&amp;
IF($U103=111,Data!$L$114&amp;" - "&amp;RIGHT(Data!$L$115,2)&amp;"00 K","")&amp;
IF($U103=112,Data!$L$115&amp;" - "&amp;RIGHT(Data!$L$116,2)&amp;"00 K","")&amp;
IF($U103=113,Data!$L$116&amp;" - "&amp;RIGHT(Data!$L$117,2)&amp;"00 K","")&amp;
IF($U103=114,Data!$L$117&amp;" - "&amp;RIGHT(Data!$L$118,2)&amp;"00 K","")&amp;
IF($U103=115,Data!$L$118&amp;" - "&amp;RIGHT(Data!$L$119,2)&amp;"00 K","")&amp;
IF($U103=116,Data!$L$119&amp;" - "&amp;RIGHT(Data!$L$120,2)&amp;"00 K","")&amp;
IF($U103=117,Data!$L$120&amp;" - "&amp;RIGHT(Data!$L$121,2)&amp;"00 K","")&amp;
IF($U103=118,Data!$L$121&amp;" - "&amp;RIGHT(Data!$L$122,2)&amp;"00 K","")&amp;
IF($U103=119,Data!$L$122&amp;" - "&amp;RIGHT(Data!$L$123,2)&amp;"00 K","")&amp;
IF($U103=120,Data!$L$123&amp;" - "&amp;RIGHT(Data!$L$124,2)&amp;"00 K","")</f>
        <v/>
      </c>
      <c r="M103" s="50"/>
      <c r="N103" s="51"/>
      <c r="O103" s="51"/>
      <c r="P103" s="209"/>
      <c r="Q103" s="209"/>
      <c r="R103" s="211"/>
      <c r="S103" s="211"/>
      <c r="T103" s="52"/>
      <c r="U103" s="48"/>
      <c r="V103" s="111"/>
      <c r="W103" s="111"/>
      <c r="X103" s="111"/>
      <c r="Y103" s="111"/>
      <c r="Z103" s="111"/>
      <c r="AA103" s="111"/>
      <c r="AB103" s="111"/>
      <c r="AC103" s="111"/>
      <c r="AD103" s="111"/>
      <c r="AE103" s="111"/>
      <c r="AF103" s="111"/>
      <c r="AG103" s="111"/>
      <c r="AH103" s="111"/>
      <c r="AI103" s="111"/>
      <c r="AJ103" s="111"/>
      <c r="AK103" s="111"/>
      <c r="AL103" s="111"/>
      <c r="AM103" s="111"/>
      <c r="AN103" s="111"/>
      <c r="AO103" s="111"/>
      <c r="AP103" s="111"/>
      <c r="AQ103" s="111"/>
      <c r="AR103" s="111"/>
    </row>
    <row r="104" spans="1:44" collapsed="1" x14ac:dyDescent="0.3">
      <c r="V104" s="111"/>
      <c r="W104" s="111"/>
      <c r="X104" s="111"/>
      <c r="Y104" s="111"/>
      <c r="Z104" s="111"/>
      <c r="AA104" s="111"/>
      <c r="AB104" s="111"/>
      <c r="AC104" s="111"/>
      <c r="AD104" s="111"/>
      <c r="AE104" s="111"/>
      <c r="AF104" s="111"/>
      <c r="AG104" s="111"/>
      <c r="AH104" s="111"/>
      <c r="AI104" s="111"/>
      <c r="AJ104" s="111"/>
      <c r="AK104" s="111"/>
      <c r="AL104" s="111"/>
      <c r="AM104" s="111"/>
      <c r="AN104" s="111"/>
      <c r="AO104" s="111"/>
      <c r="AP104" s="111"/>
      <c r="AQ104" s="111"/>
      <c r="AR104" s="111"/>
    </row>
    <row r="105" spans="1:44" hidden="1" outlineLevel="1" x14ac:dyDescent="0.3">
      <c r="A105" s="264"/>
      <c r="B105" s="265"/>
      <c r="C105" s="265"/>
      <c r="D105" s="264"/>
      <c r="E105" s="264"/>
      <c r="F105" s="264"/>
      <c r="G105" s="264"/>
      <c r="H105" s="264"/>
      <c r="I105" s="264"/>
      <c r="J105" s="264"/>
      <c r="K105" s="264"/>
      <c r="L105" s="265" t="s">
        <v>275</v>
      </c>
      <c r="M105" s="265" t="s">
        <v>274</v>
      </c>
      <c r="N105" s="265" t="s">
        <v>273</v>
      </c>
      <c r="O105" s="265" t="s">
        <v>272</v>
      </c>
      <c r="P105" s="265"/>
      <c r="Q105" s="265"/>
      <c r="R105" s="265"/>
      <c r="S105" s="265"/>
      <c r="T105" s="264"/>
      <c r="U105" s="265"/>
      <c r="V105" s="111"/>
      <c r="W105" s="111"/>
      <c r="X105" s="111"/>
      <c r="Y105" s="111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  <c r="AJ105" s="111"/>
      <c r="AK105" s="111"/>
      <c r="AL105" s="111"/>
      <c r="AM105" s="111"/>
      <c r="AN105" s="111"/>
      <c r="AO105" s="111"/>
      <c r="AP105" s="111"/>
      <c r="AQ105" s="111"/>
      <c r="AR105" s="111"/>
    </row>
    <row r="106" spans="1:44" hidden="1" outlineLevel="1" x14ac:dyDescent="0.3">
      <c r="A106" s="264"/>
      <c r="B106" s="265"/>
      <c r="C106" s="265"/>
      <c r="D106" s="264"/>
      <c r="E106" s="264"/>
      <c r="F106" s="264"/>
      <c r="G106" s="264"/>
      <c r="H106" s="264"/>
      <c r="I106" s="264"/>
      <c r="J106" s="264"/>
      <c r="K106" s="264">
        <v>1</v>
      </c>
      <c r="L106" s="266" t="str">
        <f>IF(AND(ISNUMBER($O106)=TRUE,$O106&gt;0),COUNTIF($O$4:$O$103,$O106),"")</f>
        <v/>
      </c>
      <c r="M106" s="266">
        <f>IF(AND(ISNUMBER($N106)=TRUE,$N106&gt;0),COUNTIF($N$4:$N$103,$N106),"")</f>
        <v>14</v>
      </c>
      <c r="N106" s="266" cm="1">
        <f t="array" ref="N106:N107">_xlfn._xlws.SORT(_xlfn.UNIQUE(IF((N4:N103)&gt;0,N4:N103,"")))</f>
        <v>6</v>
      </c>
      <c r="O106" s="266" t="str" cm="1">
        <f t="array" ref="O106">_xlfn._xlws.SORT(_xlfn.UNIQUE(IF((O4:O103)&gt;0,O4:O103,"")))</f>
        <v/>
      </c>
      <c r="P106" s="265"/>
      <c r="Q106" s="265"/>
      <c r="R106" s="265"/>
      <c r="S106" s="265"/>
      <c r="T106" s="264"/>
      <c r="U106" s="265"/>
      <c r="V106" s="111"/>
      <c r="W106" s="111"/>
      <c r="X106" s="111"/>
      <c r="Y106" s="111"/>
      <c r="Z106" s="111"/>
      <c r="AA106" s="111"/>
      <c r="AB106" s="111"/>
      <c r="AC106" s="111"/>
      <c r="AD106" s="111"/>
      <c r="AE106" s="111"/>
      <c r="AF106" s="111"/>
      <c r="AG106" s="111"/>
      <c r="AH106" s="111"/>
      <c r="AI106" s="111"/>
      <c r="AJ106" s="111"/>
      <c r="AK106" s="111"/>
      <c r="AL106" s="111"/>
      <c r="AM106" s="111"/>
      <c r="AN106" s="111"/>
      <c r="AO106" s="111"/>
      <c r="AP106" s="111"/>
      <c r="AQ106" s="111"/>
      <c r="AR106" s="111"/>
    </row>
    <row r="107" spans="1:44" hidden="1" outlineLevel="1" x14ac:dyDescent="0.3">
      <c r="A107" s="264"/>
      <c r="B107" s="265"/>
      <c r="C107" s="265"/>
      <c r="D107" s="264"/>
      <c r="E107" s="264"/>
      <c r="F107" s="264"/>
      <c r="G107" s="264"/>
      <c r="H107" s="264"/>
      <c r="I107" s="264"/>
      <c r="J107" s="264"/>
      <c r="K107" s="264">
        <v>2</v>
      </c>
      <c r="L107" s="266" t="str">
        <f t="shared" ref="L107:L115" si="2">IF(AND(ISNUMBER($O107)=TRUE,$O107&gt;0),COUNTIF($O$4:$O$103,$O107),"")</f>
        <v/>
      </c>
      <c r="M107" s="266" t="str">
        <f t="shared" ref="M107:M115" si="3">IF(AND(ISNUMBER($N107)=TRUE,$N107&gt;0),COUNTIF($N$4:$N$103,$N107),"")</f>
        <v/>
      </c>
      <c r="N107" s="266" t="str">
        <v/>
      </c>
      <c r="O107" s="266"/>
      <c r="P107" s="265"/>
      <c r="Q107" s="265"/>
      <c r="R107" s="265"/>
      <c r="S107" s="265"/>
      <c r="T107" s="264"/>
      <c r="U107" s="265"/>
      <c r="V107" s="111"/>
      <c r="W107" s="111"/>
      <c r="X107" s="111"/>
      <c r="Y107" s="111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1"/>
    </row>
    <row r="108" spans="1:44" hidden="1" outlineLevel="1" x14ac:dyDescent="0.3">
      <c r="A108" s="264"/>
      <c r="B108" s="265"/>
      <c r="C108" s="265"/>
      <c r="D108" s="264"/>
      <c r="E108" s="264"/>
      <c r="F108" s="264"/>
      <c r="G108" s="264"/>
      <c r="H108" s="264"/>
      <c r="I108" s="264"/>
      <c r="J108" s="264"/>
      <c r="K108" s="264">
        <v>3</v>
      </c>
      <c r="L108" s="266" t="str">
        <f t="shared" si="2"/>
        <v/>
      </c>
      <c r="M108" s="266" t="str">
        <f t="shared" si="3"/>
        <v/>
      </c>
      <c r="N108" s="266"/>
      <c r="O108" s="266"/>
      <c r="P108" s="265"/>
      <c r="Q108" s="265"/>
      <c r="R108" s="265"/>
      <c r="S108" s="265"/>
      <c r="T108" s="264"/>
      <c r="U108" s="265"/>
      <c r="V108" s="111"/>
      <c r="W108" s="111"/>
      <c r="X108" s="111"/>
      <c r="Y108" s="111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  <c r="AL108" s="111"/>
      <c r="AM108" s="111"/>
      <c r="AN108" s="111"/>
      <c r="AO108" s="111"/>
      <c r="AP108" s="111"/>
      <c r="AQ108" s="111"/>
      <c r="AR108" s="111"/>
    </row>
    <row r="109" spans="1:44" hidden="1" outlineLevel="1" x14ac:dyDescent="0.3">
      <c r="A109" s="264"/>
      <c r="B109" s="265"/>
      <c r="C109" s="265"/>
      <c r="D109" s="264"/>
      <c r="E109" s="264"/>
      <c r="F109" s="264"/>
      <c r="G109" s="264"/>
      <c r="H109" s="264"/>
      <c r="I109" s="264"/>
      <c r="J109" s="264"/>
      <c r="K109" s="264">
        <v>4</v>
      </c>
      <c r="L109" s="266" t="str">
        <f t="shared" si="2"/>
        <v/>
      </c>
      <c r="M109" s="266" t="str">
        <f t="shared" si="3"/>
        <v/>
      </c>
      <c r="N109" s="266"/>
      <c r="O109" s="266"/>
      <c r="P109" s="265"/>
      <c r="Q109" s="265"/>
      <c r="R109" s="265"/>
      <c r="S109" s="265"/>
      <c r="T109" s="264"/>
      <c r="U109" s="265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</row>
    <row r="110" spans="1:44" hidden="1" outlineLevel="1" x14ac:dyDescent="0.3">
      <c r="A110" s="264"/>
      <c r="B110" s="265"/>
      <c r="C110" s="265"/>
      <c r="D110" s="264"/>
      <c r="E110" s="264"/>
      <c r="F110" s="264"/>
      <c r="G110" s="264"/>
      <c r="H110" s="264"/>
      <c r="I110" s="264"/>
      <c r="J110" s="264"/>
      <c r="K110" s="264">
        <v>5</v>
      </c>
      <c r="L110" s="266" t="str">
        <f t="shared" si="2"/>
        <v/>
      </c>
      <c r="M110" s="266" t="str">
        <f t="shared" si="3"/>
        <v/>
      </c>
      <c r="N110" s="266"/>
      <c r="O110" s="266"/>
      <c r="P110" s="265"/>
      <c r="Q110" s="265"/>
      <c r="R110" s="265"/>
      <c r="S110" s="265"/>
      <c r="T110" s="264"/>
      <c r="U110" s="265"/>
      <c r="V110" s="111"/>
      <c r="W110" s="111"/>
      <c r="X110" s="111"/>
      <c r="Y110" s="111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  <c r="AJ110" s="111"/>
      <c r="AK110" s="111"/>
      <c r="AL110" s="111"/>
      <c r="AM110" s="111"/>
      <c r="AN110" s="111"/>
      <c r="AO110" s="111"/>
      <c r="AP110" s="111"/>
      <c r="AQ110" s="111"/>
      <c r="AR110" s="111"/>
    </row>
    <row r="111" spans="1:44" hidden="1" outlineLevel="1" x14ac:dyDescent="0.3">
      <c r="A111" s="264"/>
      <c r="B111" s="265"/>
      <c r="C111" s="265"/>
      <c r="D111" s="264"/>
      <c r="E111" s="264"/>
      <c r="F111" s="264"/>
      <c r="G111" s="264"/>
      <c r="H111" s="264"/>
      <c r="I111" s="264"/>
      <c r="J111" s="264"/>
      <c r="K111" s="264">
        <v>6</v>
      </c>
      <c r="L111" s="266" t="str">
        <f t="shared" si="2"/>
        <v/>
      </c>
      <c r="M111" s="266" t="str">
        <f t="shared" si="3"/>
        <v/>
      </c>
      <c r="N111" s="266"/>
      <c r="O111" s="266"/>
      <c r="P111" s="265"/>
      <c r="Q111" s="265"/>
      <c r="R111" s="265"/>
      <c r="S111" s="265"/>
      <c r="T111" s="264"/>
      <c r="U111" s="265"/>
      <c r="V111" s="111"/>
      <c r="W111" s="111"/>
      <c r="X111" s="111"/>
      <c r="Y111" s="111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  <c r="AL111" s="111"/>
      <c r="AM111" s="111"/>
      <c r="AN111" s="111"/>
      <c r="AO111" s="111"/>
      <c r="AP111" s="111"/>
      <c r="AQ111" s="111"/>
      <c r="AR111" s="111"/>
    </row>
    <row r="112" spans="1:44" hidden="1" outlineLevel="1" x14ac:dyDescent="0.3">
      <c r="A112" s="264"/>
      <c r="B112" s="265"/>
      <c r="C112" s="265"/>
      <c r="D112" s="264"/>
      <c r="E112" s="264"/>
      <c r="F112" s="264"/>
      <c r="G112" s="264"/>
      <c r="H112" s="264"/>
      <c r="I112" s="264"/>
      <c r="J112" s="264"/>
      <c r="K112" s="264">
        <v>7</v>
      </c>
      <c r="L112" s="266" t="str">
        <f t="shared" si="2"/>
        <v/>
      </c>
      <c r="M112" s="266" t="str">
        <f t="shared" si="3"/>
        <v/>
      </c>
      <c r="N112" s="266"/>
      <c r="O112" s="266"/>
      <c r="P112" s="265"/>
      <c r="Q112" s="265"/>
      <c r="R112" s="265"/>
      <c r="S112" s="265"/>
      <c r="T112" s="264"/>
      <c r="U112" s="265"/>
      <c r="V112" s="111"/>
      <c r="W112" s="111"/>
      <c r="X112" s="111"/>
      <c r="Y112" s="111"/>
      <c r="Z112" s="111"/>
      <c r="AA112" s="111"/>
      <c r="AB112" s="111"/>
      <c r="AC112" s="111"/>
      <c r="AD112" s="111"/>
      <c r="AE112" s="111"/>
      <c r="AF112" s="111"/>
      <c r="AG112" s="111"/>
      <c r="AH112" s="111"/>
      <c r="AI112" s="111"/>
      <c r="AJ112" s="111"/>
      <c r="AK112" s="111"/>
      <c r="AL112" s="111"/>
      <c r="AM112" s="111"/>
      <c r="AN112" s="111"/>
      <c r="AO112" s="111"/>
      <c r="AP112" s="111"/>
      <c r="AQ112" s="111"/>
      <c r="AR112" s="111"/>
    </row>
    <row r="113" spans="1:44" hidden="1" outlineLevel="1" x14ac:dyDescent="0.3">
      <c r="A113" s="264"/>
      <c r="B113" s="265"/>
      <c r="C113" s="265"/>
      <c r="D113" s="264"/>
      <c r="E113" s="264"/>
      <c r="F113" s="264"/>
      <c r="G113" s="264"/>
      <c r="H113" s="264"/>
      <c r="I113" s="264"/>
      <c r="J113" s="264"/>
      <c r="K113" s="264">
        <v>8</v>
      </c>
      <c r="L113" s="266" t="str">
        <f t="shared" si="2"/>
        <v/>
      </c>
      <c r="M113" s="266" t="str">
        <f t="shared" si="3"/>
        <v/>
      </c>
      <c r="N113" s="266"/>
      <c r="O113" s="266"/>
      <c r="P113" s="265"/>
      <c r="Q113" s="265"/>
      <c r="R113" s="265"/>
      <c r="S113" s="265"/>
      <c r="T113" s="264"/>
      <c r="U113" s="265"/>
      <c r="V113" s="111"/>
      <c r="W113" s="111"/>
      <c r="X113" s="111"/>
      <c r="Y113" s="111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  <c r="AL113" s="111"/>
      <c r="AM113" s="111"/>
      <c r="AN113" s="111"/>
      <c r="AO113" s="111"/>
      <c r="AP113" s="111"/>
      <c r="AQ113" s="111"/>
      <c r="AR113" s="111"/>
    </row>
    <row r="114" spans="1:44" hidden="1" outlineLevel="1" x14ac:dyDescent="0.3">
      <c r="A114" s="264"/>
      <c r="B114" s="265"/>
      <c r="C114" s="265"/>
      <c r="D114" s="264"/>
      <c r="E114" s="264"/>
      <c r="F114" s="264"/>
      <c r="G114" s="264"/>
      <c r="H114" s="264"/>
      <c r="I114" s="264"/>
      <c r="J114" s="264"/>
      <c r="K114" s="264">
        <v>9</v>
      </c>
      <c r="L114" s="266" t="str">
        <f t="shared" si="2"/>
        <v/>
      </c>
      <c r="M114" s="266" t="str">
        <f t="shared" si="3"/>
        <v/>
      </c>
      <c r="N114" s="266"/>
      <c r="O114" s="266"/>
      <c r="P114" s="265"/>
      <c r="Q114" s="265"/>
      <c r="R114" s="265"/>
      <c r="S114" s="265"/>
      <c r="T114" s="264"/>
      <c r="U114" s="265"/>
      <c r="V114" s="111"/>
      <c r="W114" s="111"/>
      <c r="X114" s="111"/>
      <c r="Y114" s="111"/>
      <c r="Z114" s="111"/>
      <c r="AA114" s="111"/>
      <c r="AB114" s="111"/>
      <c r="AC114" s="111"/>
      <c r="AD114" s="111"/>
      <c r="AE114" s="111"/>
      <c r="AF114" s="111"/>
      <c r="AG114" s="111"/>
      <c r="AH114" s="111"/>
      <c r="AI114" s="111"/>
      <c r="AJ114" s="111"/>
      <c r="AK114" s="111"/>
      <c r="AL114" s="111"/>
      <c r="AM114" s="111"/>
      <c r="AN114" s="111"/>
      <c r="AO114" s="111"/>
      <c r="AP114" s="111"/>
      <c r="AQ114" s="111"/>
      <c r="AR114" s="111"/>
    </row>
    <row r="115" spans="1:44" hidden="1" outlineLevel="1" x14ac:dyDescent="0.3">
      <c r="A115" s="264"/>
      <c r="B115" s="265"/>
      <c r="C115" s="265"/>
      <c r="D115" s="264"/>
      <c r="E115" s="264"/>
      <c r="F115" s="264"/>
      <c r="G115" s="264"/>
      <c r="H115" s="264"/>
      <c r="I115" s="264"/>
      <c r="J115" s="264"/>
      <c r="K115" s="264">
        <v>10</v>
      </c>
      <c r="L115" s="266" t="str">
        <f t="shared" si="2"/>
        <v/>
      </c>
      <c r="M115" s="266" t="str">
        <f t="shared" si="3"/>
        <v/>
      </c>
      <c r="N115" s="266"/>
      <c r="O115" s="266"/>
      <c r="P115" s="265"/>
      <c r="Q115" s="265"/>
      <c r="R115" s="265"/>
      <c r="S115" s="265"/>
      <c r="T115" s="264"/>
      <c r="U115" s="265"/>
      <c r="V115" s="111"/>
      <c r="W115" s="111"/>
      <c r="X115" s="111"/>
      <c r="Y115" s="111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  <c r="AL115" s="111"/>
      <c r="AM115" s="111"/>
      <c r="AN115" s="111"/>
      <c r="AO115" s="111"/>
      <c r="AP115" s="111"/>
      <c r="AQ115" s="111"/>
      <c r="AR115" s="111"/>
    </row>
    <row r="116" spans="1:44" hidden="1" outlineLevel="1" x14ac:dyDescent="0.3">
      <c r="K116" s="204" t="s">
        <v>277</v>
      </c>
      <c r="L116" s="33">
        <f>SUM(L106:L115)</f>
        <v>0</v>
      </c>
      <c r="M116" s="33">
        <f>SUM(M106:M115)</f>
        <v>14</v>
      </c>
      <c r="V116" s="111"/>
      <c r="W116" s="111"/>
      <c r="X116" s="111"/>
      <c r="Y116" s="111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  <c r="AJ116" s="111"/>
      <c r="AK116" s="111"/>
      <c r="AL116" s="111"/>
      <c r="AM116" s="111"/>
      <c r="AN116" s="111"/>
      <c r="AO116" s="111"/>
      <c r="AP116" s="111"/>
      <c r="AQ116" s="111"/>
      <c r="AR116" s="111"/>
    </row>
    <row r="117" spans="1:44" hidden="1" collapsed="1" x14ac:dyDescent="0.3">
      <c r="V117" s="111"/>
      <c r="W117" s="111"/>
      <c r="X117" s="111"/>
      <c r="Y117" s="111"/>
      <c r="Z117" s="111"/>
      <c r="AA117" s="111"/>
      <c r="AB117" s="111"/>
      <c r="AC117" s="111"/>
      <c r="AD117" s="111"/>
      <c r="AE117" s="111"/>
      <c r="AF117" s="111"/>
      <c r="AG117" s="111"/>
      <c r="AH117" s="111"/>
      <c r="AI117" s="111"/>
      <c r="AJ117" s="111"/>
      <c r="AK117" s="111"/>
      <c r="AL117" s="111"/>
      <c r="AM117" s="111"/>
      <c r="AN117" s="111"/>
      <c r="AO117" s="111"/>
      <c r="AP117" s="111"/>
      <c r="AQ117" s="111"/>
      <c r="AR117" s="111"/>
    </row>
    <row r="118" spans="1:44" x14ac:dyDescent="0.3">
      <c r="L118" s="213">
        <f>Data!$AH$127</f>
        <v>14</v>
      </c>
      <c r="M118" s="32" t="s">
        <v>300</v>
      </c>
      <c r="V118" s="111"/>
      <c r="W118" s="111"/>
      <c r="X118" s="111"/>
      <c r="Y118" s="111"/>
      <c r="Z118" s="111"/>
      <c r="AA118" s="111"/>
      <c r="AB118" s="111"/>
      <c r="AC118" s="111"/>
      <c r="AD118" s="111"/>
      <c r="AE118" s="111"/>
      <c r="AF118" s="111"/>
      <c r="AG118" s="111"/>
      <c r="AH118" s="111"/>
      <c r="AI118" s="111"/>
      <c r="AJ118" s="111"/>
      <c r="AK118" s="111"/>
      <c r="AL118" s="111"/>
      <c r="AM118" s="111"/>
      <c r="AN118" s="111"/>
      <c r="AO118" s="111"/>
      <c r="AP118" s="111"/>
      <c r="AQ118" s="111"/>
      <c r="AR118" s="111"/>
    </row>
    <row r="119" spans="1:44" x14ac:dyDescent="0.3">
      <c r="L119" s="214">
        <f>Data!$AH$128</f>
        <v>299.39999999999998</v>
      </c>
      <c r="M119" s="53" t="s">
        <v>291</v>
      </c>
      <c r="V119" s="111"/>
      <c r="W119" s="111"/>
      <c r="X119" s="111"/>
      <c r="Y119" s="111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  <c r="AL119" s="111"/>
      <c r="AM119" s="111"/>
      <c r="AN119" s="111"/>
      <c r="AO119" s="111"/>
      <c r="AP119" s="111"/>
      <c r="AQ119" s="111"/>
      <c r="AR119" s="111"/>
    </row>
    <row r="120" spans="1:44" x14ac:dyDescent="0.3">
      <c r="L120" s="214">
        <f>Data!$AH$129</f>
        <v>306.10000000000002</v>
      </c>
      <c r="M120" s="53" t="s">
        <v>292</v>
      </c>
      <c r="V120" s="111"/>
      <c r="W120" s="111"/>
      <c r="X120" s="111"/>
      <c r="Y120" s="111"/>
      <c r="Z120" s="111"/>
      <c r="AA120" s="111"/>
      <c r="AB120" s="111"/>
      <c r="AC120" s="111"/>
      <c r="AD120" s="111"/>
      <c r="AE120" s="111"/>
      <c r="AF120" s="111"/>
      <c r="AG120" s="111"/>
      <c r="AH120" s="111"/>
      <c r="AI120" s="111"/>
      <c r="AJ120" s="111"/>
      <c r="AK120" s="111"/>
      <c r="AL120" s="111"/>
      <c r="AM120" s="111"/>
      <c r="AN120" s="111"/>
      <c r="AO120" s="111"/>
      <c r="AP120" s="111"/>
      <c r="AQ120" s="111"/>
      <c r="AR120" s="111"/>
    </row>
    <row r="121" spans="1:44" x14ac:dyDescent="0.3">
      <c r="L121" s="225">
        <f>Data!$AH$130</f>
        <v>306</v>
      </c>
      <c r="M121" s="4" t="s">
        <v>124</v>
      </c>
      <c r="V121" s="111"/>
      <c r="W121" s="111"/>
      <c r="X121" s="111"/>
      <c r="Y121" s="111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  <c r="AL121" s="111"/>
      <c r="AM121" s="111"/>
      <c r="AN121" s="111"/>
      <c r="AO121" s="111"/>
      <c r="AP121" s="111"/>
      <c r="AQ121" s="111"/>
      <c r="AR121" s="111"/>
    </row>
    <row r="122" spans="1:44" ht="14.25" customHeight="1" x14ac:dyDescent="0.3">
      <c r="L122" s="225">
        <f>Data!$AH$131</f>
        <v>191.79999999999998</v>
      </c>
      <c r="M122" s="4" t="s">
        <v>125</v>
      </c>
      <c r="V122" s="111"/>
      <c r="W122" s="111"/>
      <c r="X122" s="111"/>
      <c r="Y122" s="111"/>
      <c r="Z122" s="111"/>
      <c r="AA122" s="111"/>
      <c r="AB122" s="111"/>
      <c r="AC122" s="111"/>
      <c r="AD122" s="111"/>
      <c r="AE122" s="111"/>
      <c r="AF122" s="111"/>
      <c r="AG122" s="111"/>
      <c r="AH122" s="111"/>
      <c r="AI122" s="111"/>
      <c r="AJ122" s="111"/>
      <c r="AK122" s="111"/>
      <c r="AL122" s="111"/>
      <c r="AM122" s="111"/>
      <c r="AN122" s="111"/>
      <c r="AO122" s="111"/>
      <c r="AP122" s="111"/>
      <c r="AQ122" s="111"/>
      <c r="AR122" s="111"/>
    </row>
    <row r="123" spans="1:44" ht="15.6" thickBot="1" x14ac:dyDescent="0.35">
      <c r="V123" s="111"/>
      <c r="W123" s="111"/>
      <c r="X123" s="111"/>
      <c r="Y123" s="111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  <c r="AL123" s="111"/>
      <c r="AM123" s="111"/>
      <c r="AN123" s="111"/>
      <c r="AO123" s="111"/>
      <c r="AP123" s="111"/>
      <c r="AQ123" s="111"/>
      <c r="AR123" s="111"/>
    </row>
    <row r="124" spans="1:44" ht="15.6" hidden="1" outlineLevel="1" thickBot="1" x14ac:dyDescent="0.35">
      <c r="L124" s="215">
        <f>SUM($Q4:$Q103)</f>
        <v>0</v>
      </c>
      <c r="M124" s="53" t="s">
        <v>293</v>
      </c>
      <c r="V124" s="111"/>
      <c r="W124" s="111"/>
      <c r="X124" s="111"/>
      <c r="Y124" s="111"/>
      <c r="Z124" s="111"/>
      <c r="AA124" s="111"/>
      <c r="AB124" s="111"/>
      <c r="AC124" s="111"/>
      <c r="AD124" s="111"/>
      <c r="AE124" s="111"/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</row>
    <row r="125" spans="1:44" hidden="1" outlineLevel="1" x14ac:dyDescent="0.3">
      <c r="V125" s="111"/>
      <c r="W125" s="111"/>
      <c r="X125" s="111"/>
      <c r="Y125" s="111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1"/>
    </row>
    <row r="126" spans="1:44" hidden="1" outlineLevel="1" x14ac:dyDescent="0.3">
      <c r="L126" s="214" t="str">
        <f>IF($L$124&gt;0,$L$124-$L$119,"-")</f>
        <v>-</v>
      </c>
      <c r="M126" s="53" t="s">
        <v>294</v>
      </c>
      <c r="V126" s="111"/>
      <c r="W126" s="111"/>
      <c r="X126" s="111"/>
      <c r="Y126" s="111"/>
      <c r="Z126" s="111"/>
      <c r="AA126" s="111"/>
      <c r="AB126" s="111"/>
      <c r="AC126" s="111"/>
      <c r="AD126" s="111"/>
      <c r="AE126" s="111"/>
      <c r="AF126" s="111"/>
      <c r="AG126" s="111"/>
      <c r="AH126" s="111"/>
      <c r="AI126" s="111"/>
      <c r="AJ126" s="111"/>
      <c r="AK126" s="111"/>
      <c r="AL126" s="111"/>
      <c r="AM126" s="111"/>
      <c r="AN126" s="111"/>
      <c r="AO126" s="111"/>
      <c r="AP126" s="111"/>
      <c r="AQ126" s="111"/>
      <c r="AR126" s="111"/>
    </row>
    <row r="127" spans="1:44" hidden="1" outlineLevel="1" x14ac:dyDescent="0.3">
      <c r="L127" s="214" t="str">
        <f>IF($L$124&gt;0,$L$124-$L$122,"-")</f>
        <v>-</v>
      </c>
      <c r="M127" s="53" t="s">
        <v>295</v>
      </c>
      <c r="V127" s="111"/>
      <c r="W127" s="111"/>
      <c r="X127" s="111"/>
      <c r="Y127" s="111"/>
      <c r="Z127" s="111"/>
      <c r="AA127" s="111"/>
      <c r="AB127" s="111"/>
      <c r="AC127" s="111"/>
      <c r="AD127" s="111"/>
      <c r="AE127" s="111"/>
      <c r="AF127" s="111"/>
      <c r="AG127" s="111"/>
      <c r="AH127" s="111"/>
      <c r="AI127" s="111"/>
      <c r="AJ127" s="111"/>
      <c r="AK127" s="111"/>
      <c r="AL127" s="111"/>
      <c r="AM127" s="111"/>
      <c r="AN127" s="111"/>
      <c r="AO127" s="111"/>
      <c r="AP127" s="111"/>
      <c r="AQ127" s="111"/>
      <c r="AR127" s="111"/>
    </row>
    <row r="128" spans="1:44" ht="15.6" hidden="1" outlineLevel="1" thickBot="1" x14ac:dyDescent="0.35">
      <c r="L128" s="216" t="str">
        <f>IFERROR(1-$L$119/$L$124,"-")</f>
        <v>-</v>
      </c>
      <c r="M128" s="53" t="s">
        <v>294</v>
      </c>
      <c r="V128" s="111"/>
      <c r="W128" s="111"/>
      <c r="X128" s="111"/>
      <c r="Y128" s="111"/>
      <c r="Z128" s="111"/>
      <c r="AA128" s="111"/>
      <c r="AB128" s="111"/>
      <c r="AC128" s="111"/>
      <c r="AD128" s="111"/>
      <c r="AE128" s="111"/>
      <c r="AF128" s="111"/>
      <c r="AG128" s="111"/>
      <c r="AH128" s="111"/>
      <c r="AI128" s="111"/>
      <c r="AJ128" s="111"/>
      <c r="AK128" s="111"/>
      <c r="AL128" s="111"/>
      <c r="AM128" s="111"/>
      <c r="AN128" s="111"/>
      <c r="AO128" s="111"/>
      <c r="AP128" s="111"/>
      <c r="AQ128" s="111"/>
      <c r="AR128" s="111"/>
    </row>
    <row r="129" spans="12:44" ht="15.6" hidden="1" outlineLevel="1" thickBot="1" x14ac:dyDescent="0.35">
      <c r="L129" s="217" t="str">
        <f>IF($L$122=0,"-",IFERROR(1-$L$122/$L$124,"-"))</f>
        <v>-</v>
      </c>
      <c r="M129" s="53" t="s">
        <v>295</v>
      </c>
      <c r="V129" s="111"/>
      <c r="W129" s="111"/>
      <c r="X129" s="111"/>
      <c r="Y129" s="111"/>
      <c r="Z129" s="111"/>
      <c r="AA129" s="111"/>
      <c r="AB129" s="111"/>
      <c r="AC129" s="111"/>
      <c r="AD129" s="111"/>
      <c r="AE129" s="111"/>
      <c r="AF129" s="111"/>
      <c r="AG129" s="111"/>
      <c r="AH129" s="111"/>
      <c r="AI129" s="111"/>
      <c r="AJ129" s="111"/>
      <c r="AK129" s="111"/>
      <c r="AL129" s="111"/>
      <c r="AM129" s="111"/>
      <c r="AN129" s="111"/>
      <c r="AO129" s="111"/>
      <c r="AP129" s="111"/>
      <c r="AQ129" s="111"/>
      <c r="AR129" s="111"/>
    </row>
    <row r="130" spans="12:44" hidden="1" outlineLevel="1" x14ac:dyDescent="0.3">
      <c r="M130" s="53"/>
      <c r="V130" s="111"/>
      <c r="W130" s="111"/>
      <c r="X130" s="111"/>
      <c r="Y130" s="111"/>
      <c r="Z130" s="111"/>
      <c r="AA130" s="111"/>
      <c r="AB130" s="111"/>
      <c r="AC130" s="111"/>
      <c r="AD130" s="111"/>
      <c r="AE130" s="111"/>
      <c r="AF130" s="111"/>
      <c r="AG130" s="111"/>
      <c r="AH130" s="111"/>
      <c r="AI130" s="111"/>
      <c r="AJ130" s="111"/>
      <c r="AK130" s="111"/>
      <c r="AL130" s="111"/>
      <c r="AM130" s="111"/>
      <c r="AN130" s="111"/>
      <c r="AO130" s="111"/>
      <c r="AP130" s="111"/>
      <c r="AQ130" s="111"/>
      <c r="AR130" s="111"/>
    </row>
    <row r="131" spans="12:44" hidden="1" outlineLevel="1" x14ac:dyDescent="0.3">
      <c r="L131" s="218" t="str">
        <f>"Uvažuje se roční svícení 4100 hodin a emise "&amp;L144&amp;" t / MWh"</f>
        <v>Uvažuje se roční svícení 4100 hodin a emise 0.86 t / MWh</v>
      </c>
      <c r="M131" s="53"/>
      <c r="V131" s="111"/>
      <c r="W131" s="111"/>
      <c r="X131" s="111"/>
      <c r="Y131" s="111"/>
      <c r="Z131" s="111"/>
      <c r="AA131" s="111"/>
      <c r="AB131" s="111"/>
      <c r="AC131" s="111"/>
      <c r="AD131" s="111"/>
      <c r="AE131" s="111"/>
      <c r="AF131" s="111"/>
      <c r="AG131" s="111"/>
      <c r="AH131" s="111"/>
      <c r="AI131" s="111"/>
      <c r="AJ131" s="111"/>
      <c r="AK131" s="111"/>
      <c r="AL131" s="111"/>
      <c r="AM131" s="111"/>
      <c r="AN131" s="111"/>
      <c r="AO131" s="111"/>
      <c r="AP131" s="111"/>
      <c r="AQ131" s="111"/>
      <c r="AR131" s="111"/>
    </row>
    <row r="132" spans="12:44" hidden="1" outlineLevel="1" x14ac:dyDescent="0.3">
      <c r="L132" s="268">
        <f>L124*4100*L144 /1000000</f>
        <v>0</v>
      </c>
      <c r="M132" s="53" t="s">
        <v>372</v>
      </c>
      <c r="V132" s="111"/>
      <c r="W132" s="111"/>
      <c r="X132" s="111"/>
      <c r="Y132" s="111"/>
      <c r="Z132" s="111"/>
      <c r="AA132" s="111"/>
      <c r="AB132" s="111"/>
      <c r="AC132" s="111"/>
      <c r="AD132" s="111"/>
      <c r="AE132" s="111"/>
      <c r="AF132" s="111"/>
      <c r="AG132" s="111"/>
      <c r="AH132" s="111"/>
      <c r="AI132" s="111"/>
      <c r="AJ132" s="111"/>
      <c r="AK132" s="111"/>
      <c r="AL132" s="111"/>
      <c r="AM132" s="111"/>
      <c r="AN132" s="111"/>
      <c r="AO132" s="111"/>
      <c r="AP132" s="111"/>
      <c r="AQ132" s="111"/>
      <c r="AR132" s="111"/>
    </row>
    <row r="133" spans="12:44" ht="15.6" hidden="1" outlineLevel="1" thickBot="1" x14ac:dyDescent="0.35">
      <c r="L133" s="269">
        <f>L122*4100*L144 /1000000</f>
        <v>0.67628679999999997</v>
      </c>
      <c r="M133" s="53" t="s">
        <v>373</v>
      </c>
      <c r="V133" s="111"/>
      <c r="W133" s="111"/>
      <c r="X133" s="111"/>
      <c r="Y133" s="111"/>
      <c r="Z133" s="111"/>
      <c r="AA133" s="111"/>
      <c r="AB133" s="111"/>
      <c r="AC133" s="111"/>
      <c r="AD133" s="111"/>
      <c r="AE133" s="111"/>
      <c r="AF133" s="111"/>
      <c r="AG133" s="111"/>
      <c r="AH133" s="111"/>
      <c r="AI133" s="111"/>
      <c r="AJ133" s="111"/>
      <c r="AK133" s="111"/>
      <c r="AL133" s="111"/>
      <c r="AM133" s="111"/>
      <c r="AN133" s="111"/>
      <c r="AO133" s="111"/>
      <c r="AP133" s="111"/>
      <c r="AQ133" s="111"/>
      <c r="AR133" s="111"/>
    </row>
    <row r="134" spans="12:44" ht="15.6" hidden="1" outlineLevel="1" thickBot="1" x14ac:dyDescent="0.35">
      <c r="L134" s="270">
        <f>L132-L133</f>
        <v>-0.67628679999999997</v>
      </c>
      <c r="M134" s="53" t="s">
        <v>374</v>
      </c>
      <c r="V134" s="111"/>
      <c r="W134" s="111"/>
      <c r="X134" s="111"/>
      <c r="Y134" s="111"/>
      <c r="Z134" s="111"/>
      <c r="AA134" s="111"/>
      <c r="AB134" s="111"/>
      <c r="AC134" s="111"/>
      <c r="AD134" s="111"/>
      <c r="AE134" s="111"/>
      <c r="AF134" s="111"/>
      <c r="AG134" s="111"/>
      <c r="AH134" s="111"/>
      <c r="AI134" s="111"/>
      <c r="AJ134" s="111"/>
      <c r="AK134" s="111"/>
      <c r="AL134" s="111"/>
      <c r="AM134" s="111"/>
      <c r="AN134" s="111"/>
      <c r="AO134" s="111"/>
      <c r="AP134" s="111"/>
      <c r="AQ134" s="111"/>
      <c r="AR134" s="111"/>
    </row>
    <row r="135" spans="12:44" hidden="1" outlineLevel="1" x14ac:dyDescent="0.3">
      <c r="M135" s="53"/>
      <c r="V135" s="111"/>
      <c r="W135" s="111"/>
      <c r="X135" s="111"/>
      <c r="Y135" s="111"/>
      <c r="Z135" s="111"/>
      <c r="AA135" s="111"/>
      <c r="AB135" s="111"/>
      <c r="AC135" s="111"/>
      <c r="AD135" s="111"/>
      <c r="AE135" s="111"/>
      <c r="AF135" s="111"/>
      <c r="AG135" s="111"/>
      <c r="AH135" s="111"/>
      <c r="AI135" s="111"/>
      <c r="AJ135" s="111"/>
      <c r="AK135" s="111"/>
      <c r="AL135" s="111"/>
      <c r="AM135" s="111"/>
      <c r="AN135" s="111"/>
      <c r="AO135" s="111"/>
      <c r="AP135" s="111"/>
      <c r="AQ135" s="111"/>
      <c r="AR135" s="111"/>
    </row>
    <row r="136" spans="12:44" hidden="1" outlineLevel="1" x14ac:dyDescent="0.3">
      <c r="M136" s="53"/>
      <c r="V136" s="111"/>
      <c r="W136" s="111"/>
      <c r="X136" s="111"/>
      <c r="Y136" s="111"/>
      <c r="Z136" s="111"/>
      <c r="AA136" s="111"/>
      <c r="AB136" s="111"/>
      <c r="AC136" s="111"/>
      <c r="AD136" s="111"/>
      <c r="AE136" s="111"/>
      <c r="AF136" s="111"/>
      <c r="AG136" s="111"/>
      <c r="AH136" s="111"/>
      <c r="AI136" s="111"/>
      <c r="AJ136" s="111"/>
      <c r="AK136" s="111"/>
      <c r="AL136" s="111"/>
      <c r="AM136" s="111"/>
      <c r="AN136" s="111"/>
      <c r="AO136" s="111"/>
      <c r="AP136" s="111"/>
      <c r="AQ136" s="111"/>
      <c r="AR136" s="111"/>
    </row>
    <row r="137" spans="12:44" hidden="1" outlineLevel="1" x14ac:dyDescent="0.3">
      <c r="L137" s="218" t="str">
        <f>"Uvažuje se roční svícení 4100 hodin a cena "&amp;L143&amp;" Kč za kWh"</f>
        <v>Uvažuje se roční svícení 4100 hodin a cena 2.229 Kč za kWh</v>
      </c>
      <c r="V137" s="111"/>
      <c r="W137" s="111"/>
      <c r="X137" s="111"/>
      <c r="Y137" s="111"/>
      <c r="Z137" s="111"/>
      <c r="AA137" s="111"/>
      <c r="AB137" s="111"/>
      <c r="AC137" s="111"/>
      <c r="AD137" s="111"/>
      <c r="AE137" s="111"/>
      <c r="AF137" s="111"/>
      <c r="AG137" s="111"/>
      <c r="AH137" s="111"/>
      <c r="AI137" s="111"/>
      <c r="AJ137" s="111"/>
      <c r="AK137" s="111"/>
      <c r="AL137" s="111"/>
      <c r="AM137" s="111"/>
      <c r="AN137" s="111"/>
      <c r="AO137" s="111"/>
      <c r="AP137" s="111"/>
      <c r="AQ137" s="111"/>
      <c r="AR137" s="111"/>
    </row>
    <row r="138" spans="12:44" hidden="1" outlineLevel="1" x14ac:dyDescent="0.3">
      <c r="L138" s="219">
        <f>$L$124*0.001*4100*$L$143</f>
        <v>0</v>
      </c>
      <c r="M138" s="32" t="s">
        <v>296</v>
      </c>
      <c r="V138" s="111"/>
      <c r="W138" s="111"/>
      <c r="X138" s="111"/>
      <c r="Y138" s="111"/>
      <c r="Z138" s="111"/>
      <c r="AA138" s="111"/>
      <c r="AB138" s="111"/>
      <c r="AC138" s="111"/>
      <c r="AD138" s="111"/>
      <c r="AE138" s="111"/>
      <c r="AF138" s="111"/>
      <c r="AG138" s="111"/>
      <c r="AH138" s="111"/>
      <c r="AI138" s="111"/>
      <c r="AJ138" s="111"/>
      <c r="AK138" s="111"/>
      <c r="AL138" s="111"/>
      <c r="AM138" s="111"/>
      <c r="AN138" s="111"/>
      <c r="AO138" s="111"/>
      <c r="AP138" s="111"/>
      <c r="AQ138" s="111"/>
      <c r="AR138" s="111"/>
    </row>
    <row r="139" spans="12:44" hidden="1" outlineLevel="1" x14ac:dyDescent="0.3">
      <c r="L139" s="220">
        <f>$L$122*0.001*4100*$L$143</f>
        <v>1752.8410200000001</v>
      </c>
      <c r="M139" s="32" t="s">
        <v>297</v>
      </c>
      <c r="V139" s="111"/>
      <c r="W139" s="111"/>
      <c r="X139" s="111"/>
      <c r="Y139" s="111"/>
      <c r="Z139" s="111"/>
      <c r="AA139" s="111"/>
      <c r="AB139" s="111"/>
      <c r="AC139" s="111"/>
      <c r="AD139" s="111"/>
      <c r="AE139" s="111"/>
      <c r="AF139" s="111"/>
      <c r="AG139" s="111"/>
      <c r="AH139" s="111"/>
      <c r="AI139" s="111"/>
      <c r="AJ139" s="111"/>
      <c r="AK139" s="111"/>
      <c r="AL139" s="111"/>
      <c r="AM139" s="111"/>
      <c r="AN139" s="111"/>
      <c r="AO139" s="111"/>
      <c r="AP139" s="111"/>
      <c r="AQ139" s="111"/>
      <c r="AR139" s="111"/>
    </row>
    <row r="140" spans="12:44" hidden="1" outlineLevel="1" x14ac:dyDescent="0.3">
      <c r="L140" s="221">
        <f>$L$138-$L$139</f>
        <v>-1752.8410200000001</v>
      </c>
      <c r="M140" s="32" t="s">
        <v>298</v>
      </c>
      <c r="V140" s="111"/>
      <c r="W140" s="111"/>
      <c r="X140" s="111"/>
      <c r="Y140" s="111"/>
      <c r="Z140" s="111"/>
      <c r="AA140" s="111"/>
      <c r="AB140" s="111"/>
      <c r="AC140" s="111"/>
      <c r="AD140" s="111"/>
      <c r="AE140" s="111"/>
      <c r="AF140" s="111"/>
      <c r="AG140" s="111"/>
      <c r="AH140" s="111"/>
      <c r="AI140" s="111"/>
      <c r="AJ140" s="111"/>
      <c r="AK140" s="111"/>
      <c r="AL140" s="111"/>
      <c r="AM140" s="111"/>
      <c r="AN140" s="111"/>
      <c r="AO140" s="111"/>
      <c r="AP140" s="111"/>
      <c r="AQ140" s="111"/>
      <c r="AR140" s="111"/>
    </row>
    <row r="141" spans="12:44" hidden="1" outlineLevel="1" x14ac:dyDescent="0.3">
      <c r="L141" s="222"/>
      <c r="V141" s="111"/>
      <c r="W141" s="111"/>
      <c r="X141" s="111"/>
      <c r="Y141" s="111"/>
      <c r="Z141" s="111"/>
      <c r="AA141" s="111"/>
      <c r="AB141" s="111"/>
      <c r="AC141" s="111"/>
      <c r="AD141" s="111"/>
      <c r="AE141" s="111"/>
      <c r="AF141" s="111"/>
      <c r="AG141" s="111"/>
      <c r="AH141" s="111"/>
      <c r="AI141" s="111"/>
      <c r="AJ141" s="111"/>
      <c r="AK141" s="111"/>
      <c r="AL141" s="111"/>
      <c r="AM141" s="111"/>
      <c r="AN141" s="111"/>
      <c r="AO141" s="111"/>
      <c r="AP141" s="111"/>
      <c r="AQ141" s="111"/>
      <c r="AR141" s="111"/>
    </row>
    <row r="142" spans="12:44" hidden="1" outlineLevel="1" x14ac:dyDescent="0.3">
      <c r="L142" s="222"/>
      <c r="V142" s="111"/>
      <c r="W142" s="111"/>
      <c r="X142" s="111"/>
      <c r="Y142" s="111"/>
      <c r="Z142" s="111"/>
      <c r="AA142" s="111"/>
      <c r="AB142" s="111"/>
      <c r="AC142" s="111"/>
      <c r="AD142" s="111"/>
      <c r="AE142" s="111"/>
      <c r="AF142" s="111"/>
      <c r="AG142" s="111"/>
      <c r="AH142" s="111"/>
      <c r="AI142" s="111"/>
      <c r="AJ142" s="111"/>
      <c r="AK142" s="111"/>
      <c r="AL142" s="111"/>
      <c r="AM142" s="111"/>
      <c r="AN142" s="111"/>
      <c r="AO142" s="111"/>
      <c r="AP142" s="111"/>
      <c r="AQ142" s="111"/>
      <c r="AR142" s="111"/>
    </row>
    <row r="143" spans="12:44" hidden="1" outlineLevel="1" x14ac:dyDescent="0.3">
      <c r="L143" s="224">
        <v>2.2290000000000001</v>
      </c>
      <c r="M143" s="32" t="s">
        <v>299</v>
      </c>
      <c r="V143" s="111"/>
      <c r="W143" s="111"/>
      <c r="X143" s="111"/>
      <c r="Y143" s="111"/>
      <c r="Z143" s="111"/>
      <c r="AA143" s="111"/>
      <c r="AB143" s="111"/>
      <c r="AC143" s="111"/>
      <c r="AD143" s="111"/>
      <c r="AE143" s="111"/>
      <c r="AF143" s="111"/>
      <c r="AG143" s="111"/>
      <c r="AH143" s="111"/>
      <c r="AI143" s="111"/>
      <c r="AJ143" s="111"/>
      <c r="AK143" s="111"/>
      <c r="AL143" s="111"/>
      <c r="AM143" s="111"/>
      <c r="AN143" s="111"/>
      <c r="AO143" s="111"/>
      <c r="AP143" s="111"/>
      <c r="AQ143" s="111"/>
      <c r="AR143" s="111"/>
    </row>
    <row r="144" spans="12:44" hidden="1" collapsed="1" x14ac:dyDescent="0.3">
      <c r="L144" s="267">
        <v>0.86</v>
      </c>
      <c r="M144" s="32" t="s">
        <v>371</v>
      </c>
      <c r="V144" s="111"/>
      <c r="W144" s="111"/>
      <c r="X144" s="111"/>
      <c r="Y144" s="111"/>
      <c r="Z144" s="111"/>
      <c r="AA144" s="111"/>
      <c r="AB144" s="111"/>
      <c r="AC144" s="111"/>
      <c r="AD144" s="111"/>
      <c r="AE144" s="111"/>
      <c r="AF144" s="111"/>
      <c r="AG144" s="111"/>
      <c r="AH144" s="111"/>
      <c r="AI144" s="111"/>
      <c r="AJ144" s="111"/>
      <c r="AK144" s="111"/>
      <c r="AL144" s="111"/>
      <c r="AM144" s="111"/>
      <c r="AN144" s="111"/>
      <c r="AO144" s="111"/>
      <c r="AP144" s="111"/>
      <c r="AQ144" s="111"/>
      <c r="AR144" s="111"/>
    </row>
    <row r="145" spans="1:44" ht="15.6" hidden="1" thickBot="1" x14ac:dyDescent="0.35">
      <c r="V145" s="111"/>
      <c r="W145" s="111"/>
      <c r="X145" s="111"/>
      <c r="Y145" s="111"/>
      <c r="Z145" s="111"/>
      <c r="AA145" s="111"/>
      <c r="AB145" s="111"/>
      <c r="AC145" s="111"/>
      <c r="AD145" s="111"/>
      <c r="AE145" s="111"/>
      <c r="AF145" s="111"/>
      <c r="AG145" s="111"/>
      <c r="AH145" s="111"/>
      <c r="AI145" s="111"/>
      <c r="AJ145" s="111"/>
      <c r="AK145" s="111"/>
      <c r="AL145" s="111"/>
      <c r="AM145" s="111"/>
      <c r="AN145" s="111"/>
      <c r="AO145" s="111"/>
      <c r="AP145" s="111"/>
      <c r="AQ145" s="111"/>
      <c r="AR145" s="111"/>
    </row>
    <row r="146" spans="1:44" ht="21.6" thickBot="1" x14ac:dyDescent="0.35">
      <c r="A146" s="292" t="s">
        <v>229</v>
      </c>
      <c r="B146" s="293"/>
      <c r="C146" s="293"/>
      <c r="D146" s="293"/>
      <c r="E146" s="293"/>
      <c r="F146" s="293"/>
      <c r="G146" s="293"/>
      <c r="H146" s="293"/>
      <c r="I146" s="293"/>
      <c r="J146" s="293"/>
      <c r="K146" s="293"/>
      <c r="L146" s="293"/>
      <c r="M146" s="293"/>
      <c r="N146" s="293"/>
      <c r="O146" s="293"/>
      <c r="P146" s="293"/>
      <c r="Q146" s="293"/>
      <c r="R146" s="293"/>
      <c r="S146" s="293"/>
      <c r="T146" s="294"/>
      <c r="V146" s="111"/>
      <c r="W146" s="111"/>
      <c r="X146" s="111"/>
      <c r="Y146" s="111"/>
      <c r="Z146" s="111"/>
      <c r="AA146" s="111"/>
      <c r="AB146" s="111"/>
      <c r="AC146" s="111"/>
      <c r="AD146" s="111"/>
      <c r="AE146" s="111"/>
      <c r="AF146" s="111"/>
      <c r="AG146" s="111"/>
      <c r="AH146" s="111"/>
      <c r="AI146" s="111"/>
      <c r="AJ146" s="111"/>
      <c r="AK146" s="111"/>
      <c r="AL146" s="111"/>
      <c r="AM146" s="111"/>
      <c r="AN146" s="111"/>
      <c r="AO146" s="111"/>
      <c r="AP146" s="111"/>
      <c r="AQ146" s="111"/>
      <c r="AR146" s="111"/>
    </row>
    <row r="147" spans="1:44" ht="30" customHeight="1" x14ac:dyDescent="0.3">
      <c r="A147" s="227" t="s">
        <v>230</v>
      </c>
      <c r="B147" s="304" t="str">
        <f>Source!$R4</f>
        <v>LumiStreet Micro Pro Gen2 (BGP391), ConstaFlux, 20 LED, 3000 K, CRI = 70, DM65, 3500 lm, PsysStart 22 W, PsysEnd 22.5 W, PsysAv 22.5 W, PsysAv včetně stmívání 14.1 W, driver code 109_0_0, program code 8VFXWPMWB2EK, lifetime 100 000h, excluding cable, spigot Ø 60 mm mm, Class I, Gris 900 Sablé, DynaDIM189</v>
      </c>
      <c r="C147" s="305"/>
      <c r="D147" s="305"/>
      <c r="E147" s="305"/>
      <c r="F147" s="305"/>
      <c r="G147" s="305"/>
      <c r="H147" s="305"/>
      <c r="I147" s="305"/>
      <c r="J147" s="305"/>
      <c r="K147" s="305"/>
      <c r="L147" s="305"/>
      <c r="M147" s="305"/>
      <c r="N147" s="305"/>
      <c r="O147" s="305"/>
      <c r="P147" s="305"/>
      <c r="Q147" s="305"/>
      <c r="R147" s="305"/>
      <c r="S147" s="306"/>
      <c r="T147" s="228">
        <f>IF(Data!$AH4&gt;0,Data!$AH4,"")</f>
        <v>13</v>
      </c>
      <c r="V147" s="111"/>
      <c r="W147" s="111"/>
      <c r="X147" s="111"/>
      <c r="Y147" s="111"/>
      <c r="Z147" s="111"/>
      <c r="AA147" s="111"/>
      <c r="AB147" s="111"/>
      <c r="AC147" s="111"/>
      <c r="AD147" s="111"/>
      <c r="AE147" s="111"/>
      <c r="AF147" s="111"/>
      <c r="AG147" s="111"/>
      <c r="AH147" s="111"/>
      <c r="AI147" s="111"/>
      <c r="AJ147" s="111"/>
      <c r="AK147" s="111"/>
      <c r="AL147" s="111"/>
      <c r="AM147" s="111"/>
      <c r="AN147" s="111"/>
      <c r="AO147" s="111"/>
      <c r="AP147" s="111"/>
      <c r="AQ147" s="111"/>
      <c r="AR147" s="111"/>
    </row>
    <row r="148" spans="1:44" ht="30" customHeight="1" thickBot="1" x14ac:dyDescent="0.35">
      <c r="A148" s="200" t="s">
        <v>231</v>
      </c>
      <c r="B148" s="301" t="str">
        <f>Source!$R5</f>
        <v>LumiStreet Micro Pro Gen2 (BGP391), ConstaFlux, 10 LED, 3000 K, CRI = 70, DN09, 2000 lm, PsysStart 13.4 W, PsysEnd 13.6 W, PsysAv 13.5 W, PsysAv včetně stmívání 8.5 W, driver code 107_0_0, program code 8VFXWPMWB3CW, lifetime 100 000h, excluding cable, spigot Ø 60 mm mm, Class I, Gris 900 Sablé, DynaDIM189</v>
      </c>
      <c r="C148" s="302"/>
      <c r="D148" s="302"/>
      <c r="E148" s="302"/>
      <c r="F148" s="302"/>
      <c r="G148" s="302"/>
      <c r="H148" s="302"/>
      <c r="I148" s="302"/>
      <c r="J148" s="302"/>
      <c r="K148" s="302"/>
      <c r="L148" s="302"/>
      <c r="M148" s="302"/>
      <c r="N148" s="302"/>
      <c r="O148" s="302"/>
      <c r="P148" s="302"/>
      <c r="Q148" s="302"/>
      <c r="R148" s="302"/>
      <c r="S148" s="303"/>
      <c r="T148" s="205">
        <f>IF(Data!$AH5&gt;0,Data!$AH5,"")</f>
        <v>1</v>
      </c>
      <c r="V148" s="111"/>
      <c r="W148" s="111"/>
      <c r="X148" s="111"/>
      <c r="Y148" s="111"/>
      <c r="Z148" s="111"/>
      <c r="AA148" s="111"/>
      <c r="AB148" s="111"/>
      <c r="AC148" s="111"/>
      <c r="AD148" s="111"/>
      <c r="AE148" s="111"/>
      <c r="AF148" s="111"/>
      <c r="AG148" s="111"/>
      <c r="AH148" s="111"/>
      <c r="AI148" s="111"/>
      <c r="AJ148" s="111"/>
      <c r="AK148" s="111"/>
      <c r="AL148" s="111"/>
      <c r="AM148" s="111"/>
      <c r="AN148" s="111"/>
      <c r="AO148" s="111"/>
      <c r="AP148" s="111"/>
      <c r="AQ148" s="111"/>
      <c r="AR148" s="111"/>
    </row>
    <row r="149" spans="1:44" ht="30" hidden="1" customHeight="1" x14ac:dyDescent="0.3">
      <c r="A149" s="200" t="s">
        <v>232</v>
      </c>
      <c r="B149" s="301" t="str">
        <f>Source!$R6</f>
        <v>,  LED, , ,  lm, driver code , program code , lifetime 100 000h, excluding cable, spigot Ø  mm, Class , , NoDim</v>
      </c>
      <c r="C149" s="302"/>
      <c r="D149" s="302"/>
      <c r="E149" s="302"/>
      <c r="F149" s="302"/>
      <c r="G149" s="302"/>
      <c r="H149" s="302"/>
      <c r="I149" s="302"/>
      <c r="J149" s="302"/>
      <c r="K149" s="302"/>
      <c r="L149" s="302"/>
      <c r="M149" s="302"/>
      <c r="N149" s="302"/>
      <c r="O149" s="302"/>
      <c r="P149" s="302"/>
      <c r="Q149" s="302"/>
      <c r="R149" s="302"/>
      <c r="S149" s="303"/>
      <c r="T149" s="205" t="str">
        <f>IF(Data!$AH6&gt;0,Data!$AH6,"")</f>
        <v/>
      </c>
      <c r="V149" s="111"/>
      <c r="W149" s="111"/>
      <c r="X149" s="111"/>
      <c r="Y149" s="111"/>
      <c r="Z149" s="111"/>
      <c r="AA149" s="111"/>
      <c r="AB149" s="111"/>
      <c r="AC149" s="111"/>
      <c r="AD149" s="111"/>
      <c r="AE149" s="111"/>
      <c r="AF149" s="111"/>
      <c r="AG149" s="111"/>
      <c r="AH149" s="111"/>
      <c r="AI149" s="111"/>
      <c r="AJ149" s="111"/>
      <c r="AK149" s="111"/>
      <c r="AL149" s="111"/>
      <c r="AM149" s="111"/>
      <c r="AN149" s="111"/>
      <c r="AO149" s="111"/>
      <c r="AP149" s="111"/>
      <c r="AQ149" s="111"/>
      <c r="AR149" s="111"/>
    </row>
    <row r="150" spans="1:44" ht="30" hidden="1" customHeight="1" x14ac:dyDescent="0.3">
      <c r="A150" s="200" t="s">
        <v>233</v>
      </c>
      <c r="B150" s="301" t="str">
        <f>Source!$R7</f>
        <v>,  LED, , ,  lm, driver code , program code , lifetime 100 000h, excluding cable, spigot Ø  mm, Class , , NoDim</v>
      </c>
      <c r="C150" s="302"/>
      <c r="D150" s="302"/>
      <c r="E150" s="302"/>
      <c r="F150" s="302"/>
      <c r="G150" s="302"/>
      <c r="H150" s="302"/>
      <c r="I150" s="302"/>
      <c r="J150" s="302"/>
      <c r="K150" s="302"/>
      <c r="L150" s="302"/>
      <c r="M150" s="302"/>
      <c r="N150" s="302"/>
      <c r="O150" s="302"/>
      <c r="P150" s="302"/>
      <c r="Q150" s="302"/>
      <c r="R150" s="302"/>
      <c r="S150" s="303"/>
      <c r="T150" s="205" t="str">
        <f>IF(Data!$AH7&gt;0,Data!$AH7,"")</f>
        <v/>
      </c>
      <c r="V150" s="111"/>
      <c r="W150" s="111"/>
      <c r="X150" s="111"/>
      <c r="Y150" s="111"/>
      <c r="Z150" s="111"/>
      <c r="AA150" s="111"/>
      <c r="AB150" s="111"/>
      <c r="AC150" s="111"/>
      <c r="AD150" s="111"/>
      <c r="AE150" s="111"/>
      <c r="AF150" s="111"/>
      <c r="AG150" s="111"/>
      <c r="AH150" s="111"/>
      <c r="AI150" s="111"/>
      <c r="AJ150" s="111"/>
      <c r="AK150" s="111"/>
      <c r="AL150" s="111"/>
      <c r="AM150" s="111"/>
      <c r="AN150" s="111"/>
      <c r="AO150" s="111"/>
      <c r="AP150" s="111"/>
      <c r="AQ150" s="111"/>
      <c r="AR150" s="111"/>
    </row>
    <row r="151" spans="1:44" ht="30" hidden="1" customHeight="1" x14ac:dyDescent="0.3">
      <c r="A151" s="200" t="s">
        <v>234</v>
      </c>
      <c r="B151" s="301" t="str">
        <f>Source!$R8</f>
        <v>,  LED, , ,  lm, driver code , program code , lifetime 100 000h, excluding cable, spigot Ø  mm, Class , , NoDim</v>
      </c>
      <c r="C151" s="302"/>
      <c r="D151" s="302"/>
      <c r="E151" s="302"/>
      <c r="F151" s="302"/>
      <c r="G151" s="302"/>
      <c r="H151" s="302"/>
      <c r="I151" s="302"/>
      <c r="J151" s="302"/>
      <c r="K151" s="302"/>
      <c r="L151" s="302"/>
      <c r="M151" s="302"/>
      <c r="N151" s="302"/>
      <c r="O151" s="302"/>
      <c r="P151" s="302"/>
      <c r="Q151" s="302"/>
      <c r="R151" s="302"/>
      <c r="S151" s="303"/>
      <c r="T151" s="205" t="str">
        <f>IF(Data!$AH8&gt;0,Data!$AH8,"")</f>
        <v/>
      </c>
      <c r="V151" s="111"/>
      <c r="W151" s="111"/>
      <c r="X151" s="111"/>
      <c r="Y151" s="111"/>
      <c r="Z151" s="111"/>
      <c r="AA151" s="111"/>
      <c r="AB151" s="111"/>
      <c r="AC151" s="111"/>
      <c r="AD151" s="111"/>
      <c r="AE151" s="111"/>
      <c r="AF151" s="111"/>
      <c r="AG151" s="111"/>
      <c r="AH151" s="111"/>
      <c r="AI151" s="111"/>
      <c r="AJ151" s="111"/>
      <c r="AK151" s="111"/>
      <c r="AL151" s="111"/>
      <c r="AM151" s="111"/>
      <c r="AN151" s="111"/>
      <c r="AO151" s="111"/>
      <c r="AP151" s="111"/>
      <c r="AQ151" s="111"/>
      <c r="AR151" s="111"/>
    </row>
    <row r="152" spans="1:44" ht="30" hidden="1" customHeight="1" x14ac:dyDescent="0.3">
      <c r="A152" s="200" t="s">
        <v>235</v>
      </c>
      <c r="B152" s="301" t="str">
        <f>Source!$R9</f>
        <v>,  LED, , ,  lm, driver code , program code , lifetime 100 000h, excluding cable, spigot Ø  mm, Class , , NoDim</v>
      </c>
      <c r="C152" s="302"/>
      <c r="D152" s="302"/>
      <c r="E152" s="302"/>
      <c r="F152" s="302"/>
      <c r="G152" s="302"/>
      <c r="H152" s="302"/>
      <c r="I152" s="302"/>
      <c r="J152" s="302"/>
      <c r="K152" s="302"/>
      <c r="L152" s="302"/>
      <c r="M152" s="302"/>
      <c r="N152" s="302"/>
      <c r="O152" s="302"/>
      <c r="P152" s="302"/>
      <c r="Q152" s="302"/>
      <c r="R152" s="302"/>
      <c r="S152" s="303"/>
      <c r="T152" s="205" t="str">
        <f>IF(Data!$AH9&gt;0,Data!$AH9,"")</f>
        <v/>
      </c>
      <c r="V152" s="111"/>
      <c r="W152" s="111"/>
      <c r="X152" s="111"/>
      <c r="Y152" s="111"/>
      <c r="Z152" s="111"/>
      <c r="AA152" s="111"/>
      <c r="AB152" s="111"/>
      <c r="AC152" s="111"/>
      <c r="AD152" s="111"/>
      <c r="AE152" s="111"/>
      <c r="AF152" s="111"/>
      <c r="AG152" s="111"/>
      <c r="AH152" s="111"/>
      <c r="AI152" s="111"/>
      <c r="AJ152" s="111"/>
      <c r="AK152" s="111"/>
      <c r="AL152" s="111"/>
      <c r="AM152" s="111"/>
      <c r="AN152" s="111"/>
      <c r="AO152" s="111"/>
      <c r="AP152" s="111"/>
      <c r="AQ152" s="111"/>
      <c r="AR152" s="111"/>
    </row>
    <row r="153" spans="1:44" ht="30" hidden="1" customHeight="1" x14ac:dyDescent="0.3">
      <c r="A153" s="200" t="s">
        <v>236</v>
      </c>
      <c r="B153" s="301" t="str">
        <f>Source!$R10</f>
        <v>,  LED, , ,  lm, driver code , program code , lifetime 100 000h, excluding cable, spigot Ø  mm, Class , , NoDim</v>
      </c>
      <c r="C153" s="302"/>
      <c r="D153" s="302"/>
      <c r="E153" s="302"/>
      <c r="F153" s="302"/>
      <c r="G153" s="302"/>
      <c r="H153" s="302"/>
      <c r="I153" s="302"/>
      <c r="J153" s="302"/>
      <c r="K153" s="302"/>
      <c r="L153" s="302"/>
      <c r="M153" s="302"/>
      <c r="N153" s="302"/>
      <c r="O153" s="302"/>
      <c r="P153" s="302"/>
      <c r="Q153" s="302"/>
      <c r="R153" s="302"/>
      <c r="S153" s="303"/>
      <c r="T153" s="205" t="str">
        <f>IF(Data!$AH10&gt;0,Data!$AH10,"")</f>
        <v/>
      </c>
      <c r="V153" s="111"/>
      <c r="W153" s="111"/>
      <c r="X153" s="111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  <c r="AJ153" s="111"/>
      <c r="AK153" s="111"/>
      <c r="AL153" s="111"/>
      <c r="AM153" s="111"/>
      <c r="AN153" s="111"/>
      <c r="AO153" s="111"/>
      <c r="AP153" s="111"/>
      <c r="AQ153" s="111"/>
      <c r="AR153" s="111"/>
    </row>
    <row r="154" spans="1:44" ht="30" hidden="1" customHeight="1" x14ac:dyDescent="0.3">
      <c r="A154" s="200" t="s">
        <v>237</v>
      </c>
      <c r="B154" s="301" t="str">
        <f>Source!$R11</f>
        <v>,  LED, , ,  lm, driver code , program code , lifetime 100 000h, excluding cable, spigot Ø  mm, Class , , NoDim</v>
      </c>
      <c r="C154" s="302"/>
      <c r="D154" s="302"/>
      <c r="E154" s="302"/>
      <c r="F154" s="302"/>
      <c r="G154" s="302"/>
      <c r="H154" s="302"/>
      <c r="I154" s="302"/>
      <c r="J154" s="302"/>
      <c r="K154" s="302"/>
      <c r="L154" s="302"/>
      <c r="M154" s="302"/>
      <c r="N154" s="302"/>
      <c r="O154" s="302"/>
      <c r="P154" s="302"/>
      <c r="Q154" s="302"/>
      <c r="R154" s="302"/>
      <c r="S154" s="303"/>
      <c r="T154" s="205" t="str">
        <f>IF(Data!$AH11&gt;0,Data!$AH11,"")</f>
        <v/>
      </c>
      <c r="V154" s="111"/>
      <c r="W154" s="111"/>
      <c r="X154" s="111"/>
      <c r="Y154" s="111"/>
      <c r="Z154" s="111"/>
      <c r="AA154" s="111"/>
      <c r="AB154" s="111"/>
      <c r="AC154" s="111"/>
      <c r="AD154" s="111"/>
      <c r="AE154" s="111"/>
      <c r="AF154" s="111"/>
      <c r="AG154" s="111"/>
      <c r="AH154" s="111"/>
      <c r="AI154" s="111"/>
      <c r="AJ154" s="111"/>
      <c r="AK154" s="111"/>
      <c r="AL154" s="111"/>
      <c r="AM154" s="111"/>
      <c r="AN154" s="111"/>
      <c r="AO154" s="111"/>
      <c r="AP154" s="111"/>
      <c r="AQ154" s="111"/>
      <c r="AR154" s="111"/>
    </row>
    <row r="155" spans="1:44" ht="30" hidden="1" customHeight="1" x14ac:dyDescent="0.3">
      <c r="A155" s="200" t="s">
        <v>238</v>
      </c>
      <c r="B155" s="301" t="str">
        <f>Source!$R12</f>
        <v>,  LED, , ,  lm, driver code , program code , lifetime 100 000h, excluding cable, spigot Ø  mm, Class , , NoDim</v>
      </c>
      <c r="C155" s="302"/>
      <c r="D155" s="302"/>
      <c r="E155" s="302"/>
      <c r="F155" s="302"/>
      <c r="G155" s="302"/>
      <c r="H155" s="302"/>
      <c r="I155" s="302"/>
      <c r="J155" s="302"/>
      <c r="K155" s="302"/>
      <c r="L155" s="302"/>
      <c r="M155" s="302"/>
      <c r="N155" s="302"/>
      <c r="O155" s="302"/>
      <c r="P155" s="302"/>
      <c r="Q155" s="302"/>
      <c r="R155" s="302"/>
      <c r="S155" s="303"/>
      <c r="T155" s="205" t="str">
        <f>IF(Data!$AH12&gt;0,Data!$AH12,"")</f>
        <v/>
      </c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/>
      <c r="AR155" s="111"/>
    </row>
    <row r="156" spans="1:44" ht="30" hidden="1" customHeight="1" x14ac:dyDescent="0.3">
      <c r="A156" s="200" t="s">
        <v>239</v>
      </c>
      <c r="B156" s="301" t="str">
        <f>Source!$R13</f>
        <v>,  LED, , ,  lm, driver code , program code , lifetime 100 000h, excluding cable, spigot Ø  mm, Class , , NoDim</v>
      </c>
      <c r="C156" s="302"/>
      <c r="D156" s="302"/>
      <c r="E156" s="302"/>
      <c r="F156" s="302"/>
      <c r="G156" s="302"/>
      <c r="H156" s="302"/>
      <c r="I156" s="302"/>
      <c r="J156" s="302"/>
      <c r="K156" s="302"/>
      <c r="L156" s="302"/>
      <c r="M156" s="302"/>
      <c r="N156" s="302"/>
      <c r="O156" s="302"/>
      <c r="P156" s="302"/>
      <c r="Q156" s="302"/>
      <c r="R156" s="302"/>
      <c r="S156" s="303"/>
      <c r="T156" s="205" t="str">
        <f>IF(Data!$AH13&gt;0,Data!$AH13,"")</f>
        <v/>
      </c>
      <c r="U156" s="32"/>
      <c r="V156" s="111"/>
      <c r="W156" s="111"/>
      <c r="X156" s="111"/>
      <c r="Y156" s="111"/>
      <c r="Z156" s="111"/>
      <c r="AA156" s="111"/>
      <c r="AB156" s="111"/>
      <c r="AC156" s="111"/>
      <c r="AD156" s="111"/>
      <c r="AE156" s="111"/>
      <c r="AF156" s="111"/>
      <c r="AG156" s="111"/>
      <c r="AH156" s="111"/>
      <c r="AI156" s="111"/>
      <c r="AJ156" s="111"/>
      <c r="AK156" s="111"/>
      <c r="AL156" s="111"/>
      <c r="AM156" s="111"/>
      <c r="AN156" s="111"/>
      <c r="AO156" s="111"/>
      <c r="AP156" s="111"/>
      <c r="AQ156" s="111"/>
      <c r="AR156" s="111"/>
    </row>
    <row r="157" spans="1:44" ht="30" hidden="1" customHeight="1" outlineLevel="1" x14ac:dyDescent="0.3">
      <c r="A157" s="200" t="s">
        <v>240</v>
      </c>
      <c r="B157" s="301" t="str">
        <f>Source!$R14</f>
        <v>,  LED, , ,  lm, driver code , program code , lifetime 100 000h, excluding cable, spigot Ø  mm, Class , , NoDim</v>
      </c>
      <c r="C157" s="302"/>
      <c r="D157" s="302"/>
      <c r="E157" s="302"/>
      <c r="F157" s="302"/>
      <c r="G157" s="302"/>
      <c r="H157" s="302"/>
      <c r="I157" s="302"/>
      <c r="J157" s="302"/>
      <c r="K157" s="302"/>
      <c r="L157" s="302"/>
      <c r="M157" s="302"/>
      <c r="N157" s="302"/>
      <c r="O157" s="302"/>
      <c r="P157" s="302"/>
      <c r="Q157" s="302"/>
      <c r="R157" s="302"/>
      <c r="S157" s="303"/>
      <c r="T157" s="205" t="str">
        <f>IF(Data!$AH14&gt;0,Data!$AH14,"")</f>
        <v/>
      </c>
      <c r="U157" s="32"/>
      <c r="V157" s="111"/>
      <c r="W157" s="111"/>
      <c r="X157" s="111"/>
      <c r="Y157" s="111"/>
      <c r="Z157" s="111"/>
      <c r="AA157" s="111"/>
      <c r="AB157" s="111"/>
      <c r="AC157" s="111"/>
      <c r="AD157" s="111"/>
      <c r="AE157" s="111"/>
      <c r="AF157" s="111"/>
      <c r="AG157" s="111"/>
      <c r="AH157" s="111"/>
      <c r="AI157" s="111"/>
      <c r="AJ157" s="111"/>
      <c r="AK157" s="111"/>
      <c r="AL157" s="111"/>
      <c r="AM157" s="111"/>
      <c r="AN157" s="111"/>
      <c r="AO157" s="111"/>
      <c r="AP157" s="111"/>
      <c r="AQ157" s="111"/>
      <c r="AR157" s="111"/>
    </row>
    <row r="158" spans="1:44" ht="30" hidden="1" customHeight="1" outlineLevel="1" x14ac:dyDescent="0.3">
      <c r="A158" s="200" t="s">
        <v>241</v>
      </c>
      <c r="B158" s="301" t="str">
        <f>Source!$R15</f>
        <v>,  LED, , ,  lm, driver code , program code , lifetime 100 000h, excluding cable, spigot Ø  mm, Class , , NoDim</v>
      </c>
      <c r="C158" s="302"/>
      <c r="D158" s="302"/>
      <c r="E158" s="302"/>
      <c r="F158" s="302"/>
      <c r="G158" s="302"/>
      <c r="H158" s="302"/>
      <c r="I158" s="302"/>
      <c r="J158" s="302"/>
      <c r="K158" s="302"/>
      <c r="L158" s="302"/>
      <c r="M158" s="302"/>
      <c r="N158" s="302"/>
      <c r="O158" s="302"/>
      <c r="P158" s="302"/>
      <c r="Q158" s="302"/>
      <c r="R158" s="302"/>
      <c r="S158" s="303"/>
      <c r="T158" s="205" t="str">
        <f>IF(Data!$AH15&gt;0,Data!$AH15,"")</f>
        <v/>
      </c>
      <c r="U158" s="32"/>
      <c r="V158" s="111"/>
      <c r="W158" s="111"/>
      <c r="X158" s="111"/>
      <c r="Y158" s="111"/>
      <c r="Z158" s="111"/>
      <c r="AA158" s="111"/>
      <c r="AB158" s="111"/>
      <c r="AC158" s="111"/>
      <c r="AD158" s="111"/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1"/>
    </row>
    <row r="159" spans="1:44" ht="30" hidden="1" customHeight="1" outlineLevel="1" x14ac:dyDescent="0.3">
      <c r="A159" s="200" t="s">
        <v>242</v>
      </c>
      <c r="B159" s="301" t="str">
        <f>Source!$R16</f>
        <v>,  LED, , ,  lm, driver code , program code , lifetime 100 000h, excluding cable, spigot Ø  mm, Class , , NoDim</v>
      </c>
      <c r="C159" s="302"/>
      <c r="D159" s="302"/>
      <c r="E159" s="302"/>
      <c r="F159" s="302"/>
      <c r="G159" s="302"/>
      <c r="H159" s="302"/>
      <c r="I159" s="302"/>
      <c r="J159" s="302"/>
      <c r="K159" s="302"/>
      <c r="L159" s="302"/>
      <c r="M159" s="302"/>
      <c r="N159" s="302"/>
      <c r="O159" s="302"/>
      <c r="P159" s="302"/>
      <c r="Q159" s="302"/>
      <c r="R159" s="302"/>
      <c r="S159" s="303"/>
      <c r="T159" s="205" t="str">
        <f>IF(Data!$AH16&gt;0,Data!$AH16,"")</f>
        <v/>
      </c>
      <c r="U159" s="32"/>
      <c r="V159" s="111"/>
      <c r="W159" s="111"/>
      <c r="X159" s="111"/>
      <c r="Y159" s="111"/>
      <c r="Z159" s="111"/>
      <c r="AA159" s="111"/>
      <c r="AB159" s="111"/>
      <c r="AC159" s="111"/>
      <c r="AD159" s="111"/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/>
      <c r="AR159" s="111"/>
    </row>
    <row r="160" spans="1:44" ht="30" hidden="1" customHeight="1" outlineLevel="1" x14ac:dyDescent="0.3">
      <c r="A160" s="200" t="s">
        <v>243</v>
      </c>
      <c r="B160" s="301" t="str">
        <f>Source!$R17</f>
        <v>,  LED, , ,  lm, driver code , program code , lifetime 100 000h, excluding cable, spigot Ø  mm, Class , , NoDim</v>
      </c>
      <c r="C160" s="302"/>
      <c r="D160" s="302"/>
      <c r="E160" s="302"/>
      <c r="F160" s="302"/>
      <c r="G160" s="302"/>
      <c r="H160" s="302"/>
      <c r="I160" s="302"/>
      <c r="J160" s="302"/>
      <c r="K160" s="302"/>
      <c r="L160" s="302"/>
      <c r="M160" s="302"/>
      <c r="N160" s="302"/>
      <c r="O160" s="302"/>
      <c r="P160" s="302"/>
      <c r="Q160" s="302"/>
      <c r="R160" s="302"/>
      <c r="S160" s="303"/>
      <c r="T160" s="205" t="str">
        <f>IF(Data!$AH17&gt;0,Data!$AH17,"")</f>
        <v/>
      </c>
      <c r="U160" s="32"/>
      <c r="V160" s="111"/>
      <c r="W160" s="111"/>
      <c r="X160" s="111"/>
      <c r="Y160" s="111"/>
      <c r="Z160" s="111"/>
      <c r="AA160" s="111"/>
      <c r="AB160" s="111"/>
      <c r="AC160" s="111"/>
      <c r="AD160" s="111"/>
      <c r="AE160" s="111"/>
      <c r="AF160" s="111"/>
      <c r="AG160" s="111"/>
      <c r="AH160" s="111"/>
      <c r="AI160" s="111"/>
      <c r="AJ160" s="111"/>
      <c r="AK160" s="111"/>
      <c r="AL160" s="111"/>
      <c r="AM160" s="111"/>
      <c r="AN160" s="111"/>
      <c r="AO160" s="111"/>
      <c r="AP160" s="111"/>
      <c r="AQ160" s="111"/>
      <c r="AR160" s="111"/>
    </row>
    <row r="161" spans="1:44" ht="30" hidden="1" customHeight="1" outlineLevel="1" x14ac:dyDescent="0.3">
      <c r="A161" s="200" t="s">
        <v>244</v>
      </c>
      <c r="B161" s="301" t="str">
        <f>Source!$R18</f>
        <v>,  LED, , ,  lm, driver code , program code , lifetime 100 000h, excluding cable, spigot Ø  mm, Class , , NoDim</v>
      </c>
      <c r="C161" s="302"/>
      <c r="D161" s="302"/>
      <c r="E161" s="302"/>
      <c r="F161" s="302"/>
      <c r="G161" s="302"/>
      <c r="H161" s="302"/>
      <c r="I161" s="302"/>
      <c r="J161" s="302"/>
      <c r="K161" s="302"/>
      <c r="L161" s="302"/>
      <c r="M161" s="302"/>
      <c r="N161" s="302"/>
      <c r="O161" s="302"/>
      <c r="P161" s="302"/>
      <c r="Q161" s="302"/>
      <c r="R161" s="302"/>
      <c r="S161" s="303"/>
      <c r="T161" s="205" t="str">
        <f>IF(Data!$AH18&gt;0,Data!$AH18,"")</f>
        <v/>
      </c>
      <c r="U161" s="32"/>
      <c r="V161" s="111"/>
      <c r="W161" s="111"/>
      <c r="X161" s="111"/>
      <c r="Y161" s="111"/>
      <c r="Z161" s="111"/>
      <c r="AA161" s="111"/>
      <c r="AB161" s="111"/>
      <c r="AC161" s="111"/>
      <c r="AD161" s="111"/>
      <c r="AE161" s="111"/>
      <c r="AF161" s="111"/>
      <c r="AG161" s="111"/>
      <c r="AH161" s="111"/>
      <c r="AI161" s="111"/>
      <c r="AJ161" s="111"/>
      <c r="AK161" s="111"/>
      <c r="AL161" s="111"/>
      <c r="AM161" s="111"/>
      <c r="AN161" s="111"/>
      <c r="AO161" s="111"/>
      <c r="AP161" s="111"/>
      <c r="AQ161" s="111"/>
      <c r="AR161" s="111"/>
    </row>
    <row r="162" spans="1:44" ht="30" hidden="1" customHeight="1" outlineLevel="1" x14ac:dyDescent="0.3">
      <c r="A162" s="200" t="s">
        <v>245</v>
      </c>
      <c r="B162" s="301" t="str">
        <f>Source!$R19</f>
        <v>,  LED, , ,  lm, driver code , program code , lifetime 100 000h, excluding cable, spigot Ø  mm, Class , , NoDim</v>
      </c>
      <c r="C162" s="302"/>
      <c r="D162" s="302"/>
      <c r="E162" s="302"/>
      <c r="F162" s="302"/>
      <c r="G162" s="302"/>
      <c r="H162" s="302"/>
      <c r="I162" s="302"/>
      <c r="J162" s="302"/>
      <c r="K162" s="302"/>
      <c r="L162" s="302"/>
      <c r="M162" s="302"/>
      <c r="N162" s="302"/>
      <c r="O162" s="302"/>
      <c r="P162" s="302"/>
      <c r="Q162" s="302"/>
      <c r="R162" s="302"/>
      <c r="S162" s="303"/>
      <c r="T162" s="205" t="str">
        <f>IF(Data!$AH19&gt;0,Data!$AH19,"")</f>
        <v/>
      </c>
      <c r="U162" s="32"/>
      <c r="V162" s="111"/>
      <c r="W162" s="111"/>
      <c r="X162" s="111"/>
      <c r="Y162" s="111"/>
      <c r="Z162" s="111"/>
      <c r="AA162" s="111"/>
      <c r="AB162" s="111"/>
      <c r="AC162" s="111"/>
      <c r="AD162" s="111"/>
      <c r="AE162" s="111"/>
      <c r="AF162" s="111"/>
      <c r="AG162" s="111"/>
      <c r="AH162" s="111"/>
      <c r="AI162" s="111"/>
      <c r="AJ162" s="111"/>
      <c r="AK162" s="111"/>
      <c r="AL162" s="111"/>
      <c r="AM162" s="111"/>
      <c r="AN162" s="111"/>
      <c r="AO162" s="111"/>
      <c r="AP162" s="111"/>
      <c r="AQ162" s="111"/>
      <c r="AR162" s="111"/>
    </row>
    <row r="163" spans="1:44" ht="30" hidden="1" customHeight="1" outlineLevel="1" x14ac:dyDescent="0.3">
      <c r="A163" s="200" t="s">
        <v>246</v>
      </c>
      <c r="B163" s="301" t="str">
        <f>Source!$R20</f>
        <v>,  LED, , ,  lm, driver code , program code , lifetime 100 000h, excluding cable, spigot Ø  mm, Class , , NoDim</v>
      </c>
      <c r="C163" s="302"/>
      <c r="D163" s="302"/>
      <c r="E163" s="302"/>
      <c r="F163" s="302"/>
      <c r="G163" s="302"/>
      <c r="H163" s="302"/>
      <c r="I163" s="302"/>
      <c r="J163" s="302"/>
      <c r="K163" s="302"/>
      <c r="L163" s="302"/>
      <c r="M163" s="302"/>
      <c r="N163" s="302"/>
      <c r="O163" s="302"/>
      <c r="P163" s="302"/>
      <c r="Q163" s="302"/>
      <c r="R163" s="302"/>
      <c r="S163" s="303"/>
      <c r="T163" s="205" t="str">
        <f>IF(Data!$AH20&gt;0,Data!$AH20,"")</f>
        <v/>
      </c>
      <c r="U163" s="32"/>
      <c r="V163" s="111"/>
      <c r="W163" s="111"/>
      <c r="X163" s="111"/>
      <c r="Y163" s="111"/>
      <c r="Z163" s="111"/>
      <c r="AA163" s="111"/>
      <c r="AB163" s="111"/>
      <c r="AC163" s="111"/>
      <c r="AD163" s="111"/>
      <c r="AE163" s="111"/>
      <c r="AF163" s="111"/>
      <c r="AG163" s="111"/>
      <c r="AH163" s="111"/>
      <c r="AI163" s="111"/>
      <c r="AJ163" s="111"/>
      <c r="AK163" s="111"/>
      <c r="AL163" s="111"/>
      <c r="AM163" s="111"/>
      <c r="AN163" s="111"/>
      <c r="AO163" s="111"/>
      <c r="AP163" s="111"/>
      <c r="AQ163" s="111"/>
      <c r="AR163" s="111"/>
    </row>
    <row r="164" spans="1:44" ht="30" hidden="1" customHeight="1" outlineLevel="1" x14ac:dyDescent="0.3">
      <c r="A164" s="200" t="s">
        <v>247</v>
      </c>
      <c r="B164" s="301" t="str">
        <f>Source!$R21</f>
        <v>,  LED, , ,  lm, driver code , program code , lifetime 100 000h, excluding cable, spigot Ø  mm, Class , , NoDim</v>
      </c>
      <c r="C164" s="302"/>
      <c r="D164" s="302"/>
      <c r="E164" s="302"/>
      <c r="F164" s="302"/>
      <c r="G164" s="302"/>
      <c r="H164" s="302"/>
      <c r="I164" s="302"/>
      <c r="J164" s="302"/>
      <c r="K164" s="302"/>
      <c r="L164" s="302"/>
      <c r="M164" s="302"/>
      <c r="N164" s="302"/>
      <c r="O164" s="302"/>
      <c r="P164" s="302"/>
      <c r="Q164" s="302"/>
      <c r="R164" s="302"/>
      <c r="S164" s="303"/>
      <c r="T164" s="205" t="str">
        <f>IF(Data!$AH21&gt;0,Data!$AH21,"")</f>
        <v/>
      </c>
      <c r="U164" s="32"/>
      <c r="V164" s="111"/>
      <c r="W164" s="111"/>
      <c r="X164" s="111"/>
      <c r="Y164" s="111"/>
      <c r="Z164" s="111"/>
      <c r="AA164" s="111"/>
      <c r="AB164" s="111"/>
      <c r="AC164" s="111"/>
      <c r="AD164" s="111"/>
      <c r="AE164" s="111"/>
      <c r="AF164" s="111"/>
      <c r="AG164" s="111"/>
      <c r="AH164" s="111"/>
      <c r="AI164" s="111"/>
      <c r="AJ164" s="111"/>
      <c r="AK164" s="111"/>
      <c r="AL164" s="111"/>
      <c r="AM164" s="111"/>
      <c r="AN164" s="111"/>
      <c r="AO164" s="111"/>
      <c r="AP164" s="111"/>
      <c r="AQ164" s="111"/>
      <c r="AR164" s="111"/>
    </row>
    <row r="165" spans="1:44" ht="30" hidden="1" customHeight="1" outlineLevel="1" x14ac:dyDescent="0.3">
      <c r="A165" s="200" t="s">
        <v>248</v>
      </c>
      <c r="B165" s="301" t="str">
        <f>Source!$R22</f>
        <v>,  LED, , ,  lm, driver code , program code , lifetime 100 000h, excluding cable, spigot Ø  mm, Class , , NoDim</v>
      </c>
      <c r="C165" s="302"/>
      <c r="D165" s="302"/>
      <c r="E165" s="302"/>
      <c r="F165" s="302"/>
      <c r="G165" s="302"/>
      <c r="H165" s="302"/>
      <c r="I165" s="302"/>
      <c r="J165" s="302"/>
      <c r="K165" s="302"/>
      <c r="L165" s="302"/>
      <c r="M165" s="302"/>
      <c r="N165" s="302"/>
      <c r="O165" s="302"/>
      <c r="P165" s="302"/>
      <c r="Q165" s="302"/>
      <c r="R165" s="302"/>
      <c r="S165" s="303"/>
      <c r="T165" s="205" t="str">
        <f>IF(Data!$AH22&gt;0,Data!$AH22,"")</f>
        <v/>
      </c>
      <c r="U165" s="32"/>
      <c r="V165" s="111"/>
      <c r="W165" s="111"/>
      <c r="X165" s="111"/>
      <c r="Y165" s="111"/>
      <c r="Z165" s="111"/>
      <c r="AA165" s="111"/>
      <c r="AB165" s="111"/>
      <c r="AC165" s="111"/>
      <c r="AD165" s="111"/>
      <c r="AE165" s="111"/>
      <c r="AF165" s="111"/>
      <c r="AG165" s="111"/>
      <c r="AH165" s="111"/>
      <c r="AI165" s="111"/>
      <c r="AJ165" s="111"/>
      <c r="AK165" s="111"/>
      <c r="AL165" s="111"/>
      <c r="AM165" s="111"/>
      <c r="AN165" s="111"/>
      <c r="AO165" s="111"/>
      <c r="AP165" s="111"/>
      <c r="AQ165" s="111"/>
      <c r="AR165" s="111"/>
    </row>
    <row r="166" spans="1:44" ht="30" hidden="1" customHeight="1" outlineLevel="1" x14ac:dyDescent="0.3">
      <c r="A166" s="200" t="s">
        <v>249</v>
      </c>
      <c r="B166" s="301" t="str">
        <f>Source!$R23</f>
        <v>,  LED, , ,  lm, driver code , program code , lifetime 100 000h, excluding cable, spigot Ø  mm, Class , , NoDim</v>
      </c>
      <c r="C166" s="302"/>
      <c r="D166" s="302"/>
      <c r="E166" s="302"/>
      <c r="F166" s="302"/>
      <c r="G166" s="302"/>
      <c r="H166" s="302"/>
      <c r="I166" s="302"/>
      <c r="J166" s="302"/>
      <c r="K166" s="302"/>
      <c r="L166" s="302"/>
      <c r="M166" s="302"/>
      <c r="N166" s="302"/>
      <c r="O166" s="302"/>
      <c r="P166" s="302"/>
      <c r="Q166" s="302"/>
      <c r="R166" s="302"/>
      <c r="S166" s="303"/>
      <c r="T166" s="205" t="str">
        <f>IF(Data!$AH23&gt;0,Data!$AH23,"")</f>
        <v/>
      </c>
      <c r="U166" s="32"/>
      <c r="V166" s="111"/>
      <c r="W166" s="111"/>
      <c r="X166" s="111"/>
      <c r="Y166" s="111"/>
      <c r="Z166" s="111"/>
      <c r="AA166" s="111"/>
      <c r="AB166" s="111"/>
      <c r="AC166" s="111"/>
      <c r="AD166" s="111"/>
      <c r="AE166" s="111"/>
      <c r="AF166" s="111"/>
      <c r="AG166" s="111"/>
      <c r="AH166" s="111"/>
      <c r="AI166" s="111"/>
      <c r="AJ166" s="111"/>
      <c r="AK166" s="111"/>
      <c r="AL166" s="111"/>
      <c r="AM166" s="111"/>
      <c r="AN166" s="111"/>
      <c r="AO166" s="111"/>
      <c r="AP166" s="111"/>
      <c r="AQ166" s="111"/>
      <c r="AR166" s="111"/>
    </row>
    <row r="167" spans="1:44" ht="30" hidden="1" customHeight="1" outlineLevel="1" x14ac:dyDescent="0.3">
      <c r="A167" s="200" t="s">
        <v>250</v>
      </c>
      <c r="B167" s="301" t="str">
        <f>Source!$R24</f>
        <v>,  LED, , ,  lm, driver code , program code , lifetime 100 000h, excluding cable, spigot Ø  mm, Class , , NoDim</v>
      </c>
      <c r="C167" s="302"/>
      <c r="D167" s="302"/>
      <c r="E167" s="302"/>
      <c r="F167" s="302"/>
      <c r="G167" s="302"/>
      <c r="H167" s="302"/>
      <c r="I167" s="302"/>
      <c r="J167" s="302"/>
      <c r="K167" s="302"/>
      <c r="L167" s="302"/>
      <c r="M167" s="302"/>
      <c r="N167" s="302"/>
      <c r="O167" s="302"/>
      <c r="P167" s="302"/>
      <c r="Q167" s="302"/>
      <c r="R167" s="302"/>
      <c r="S167" s="303"/>
      <c r="T167" s="205" t="str">
        <f>IF(Data!$AH24&gt;0,Data!$AH24,"")</f>
        <v/>
      </c>
      <c r="U167" s="32"/>
      <c r="V167" s="111"/>
      <c r="W167" s="111"/>
      <c r="X167" s="111"/>
      <c r="Y167" s="111"/>
      <c r="Z167" s="111"/>
      <c r="AA167" s="111"/>
      <c r="AB167" s="111"/>
      <c r="AC167" s="111"/>
      <c r="AD167" s="111"/>
      <c r="AE167" s="111"/>
      <c r="AF167" s="111"/>
      <c r="AG167" s="111"/>
      <c r="AH167" s="111"/>
      <c r="AI167" s="111"/>
      <c r="AJ167" s="111"/>
      <c r="AK167" s="111"/>
      <c r="AL167" s="111"/>
      <c r="AM167" s="111"/>
      <c r="AN167" s="111"/>
      <c r="AO167" s="111"/>
      <c r="AP167" s="111"/>
      <c r="AQ167" s="111"/>
      <c r="AR167" s="111"/>
    </row>
    <row r="168" spans="1:44" ht="30" hidden="1" customHeight="1" outlineLevel="1" x14ac:dyDescent="0.3">
      <c r="A168" s="200" t="s">
        <v>251</v>
      </c>
      <c r="B168" s="301" t="str">
        <f>Source!$R25</f>
        <v>,  LED, , ,  lm, driver code , program code , lifetime 100 000h, excluding cable, spigot Ø  mm, Class , , NoDim</v>
      </c>
      <c r="C168" s="302"/>
      <c r="D168" s="302"/>
      <c r="E168" s="302"/>
      <c r="F168" s="302"/>
      <c r="G168" s="302"/>
      <c r="H168" s="302"/>
      <c r="I168" s="302"/>
      <c r="J168" s="302"/>
      <c r="K168" s="302"/>
      <c r="L168" s="302"/>
      <c r="M168" s="302"/>
      <c r="N168" s="302"/>
      <c r="O168" s="302"/>
      <c r="P168" s="302"/>
      <c r="Q168" s="302"/>
      <c r="R168" s="302"/>
      <c r="S168" s="303"/>
      <c r="T168" s="205" t="str">
        <f>IF(Data!$AH25&gt;0,Data!$AH25,"")</f>
        <v/>
      </c>
      <c r="U168" s="32"/>
      <c r="V168" s="111"/>
      <c r="W168" s="111"/>
      <c r="X168" s="111"/>
      <c r="Y168" s="111"/>
      <c r="Z168" s="111"/>
      <c r="AA168" s="111"/>
      <c r="AB168" s="111"/>
      <c r="AC168" s="111"/>
      <c r="AD168" s="111"/>
      <c r="AE168" s="111"/>
      <c r="AF168" s="111"/>
      <c r="AG168" s="111"/>
      <c r="AH168" s="111"/>
      <c r="AI168" s="111"/>
      <c r="AJ168" s="111"/>
      <c r="AK168" s="111"/>
      <c r="AL168" s="111"/>
      <c r="AM168" s="111"/>
      <c r="AN168" s="111"/>
      <c r="AO168" s="111"/>
      <c r="AP168" s="111"/>
      <c r="AQ168" s="111"/>
      <c r="AR168" s="111"/>
    </row>
    <row r="169" spans="1:44" ht="30" hidden="1" customHeight="1" outlineLevel="1" x14ac:dyDescent="0.3">
      <c r="A169" s="200" t="s">
        <v>252</v>
      </c>
      <c r="B169" s="301" t="str">
        <f>Source!$R26</f>
        <v>,  LED, , ,  lm, driver code , program code , lifetime 100 000h, excluding cable, spigot Ø  mm, Class , , NoDim</v>
      </c>
      <c r="C169" s="302"/>
      <c r="D169" s="302"/>
      <c r="E169" s="302"/>
      <c r="F169" s="302"/>
      <c r="G169" s="302"/>
      <c r="H169" s="302"/>
      <c r="I169" s="302"/>
      <c r="J169" s="302"/>
      <c r="K169" s="302"/>
      <c r="L169" s="302"/>
      <c r="M169" s="302"/>
      <c r="N169" s="302"/>
      <c r="O169" s="302"/>
      <c r="P169" s="302"/>
      <c r="Q169" s="302"/>
      <c r="R169" s="302"/>
      <c r="S169" s="303"/>
      <c r="T169" s="205" t="str">
        <f>IF(Data!$AH26&gt;0,Data!$AH26,"")</f>
        <v/>
      </c>
      <c r="U169" s="32"/>
      <c r="V169" s="111"/>
      <c r="W169" s="111"/>
      <c r="X169" s="111"/>
      <c r="Y169" s="111"/>
      <c r="Z169" s="111"/>
      <c r="AA169" s="111"/>
      <c r="AB169" s="111"/>
      <c r="AC169" s="111"/>
      <c r="AD169" s="111"/>
      <c r="AE169" s="111"/>
      <c r="AF169" s="111"/>
      <c r="AG169" s="111"/>
      <c r="AH169" s="111"/>
      <c r="AI169" s="111"/>
      <c r="AJ169" s="111"/>
      <c r="AK169" s="111"/>
      <c r="AL169" s="111"/>
      <c r="AM169" s="111"/>
      <c r="AN169" s="111"/>
      <c r="AO169" s="111"/>
      <c r="AP169" s="111"/>
      <c r="AQ169" s="111"/>
      <c r="AR169" s="111"/>
    </row>
    <row r="170" spans="1:44" ht="30" hidden="1" customHeight="1" outlineLevel="1" x14ac:dyDescent="0.3">
      <c r="A170" s="200" t="s">
        <v>253</v>
      </c>
      <c r="B170" s="301" t="str">
        <f>Source!$R27</f>
        <v>,  LED, , ,  lm, driver code , program code , lifetime 100 000h, excluding cable, spigot Ø  mm, Class , , NoDim</v>
      </c>
      <c r="C170" s="302"/>
      <c r="D170" s="302"/>
      <c r="E170" s="302"/>
      <c r="F170" s="302"/>
      <c r="G170" s="302"/>
      <c r="H170" s="302"/>
      <c r="I170" s="302"/>
      <c r="J170" s="302"/>
      <c r="K170" s="302"/>
      <c r="L170" s="302"/>
      <c r="M170" s="302"/>
      <c r="N170" s="302"/>
      <c r="O170" s="302"/>
      <c r="P170" s="302"/>
      <c r="Q170" s="302"/>
      <c r="R170" s="302"/>
      <c r="S170" s="303"/>
      <c r="T170" s="205" t="str">
        <f>IF(Data!$AH27&gt;0,Data!$AH27,"")</f>
        <v/>
      </c>
      <c r="U170" s="32"/>
      <c r="V170" s="111"/>
      <c r="W170" s="111"/>
      <c r="X170" s="111"/>
      <c r="Y170" s="111"/>
      <c r="Z170" s="111"/>
      <c r="AA170" s="111"/>
      <c r="AB170" s="111"/>
      <c r="AC170" s="111"/>
      <c r="AD170" s="111"/>
      <c r="AE170" s="111"/>
      <c r="AF170" s="111"/>
      <c r="AG170" s="111"/>
      <c r="AH170" s="111"/>
      <c r="AI170" s="111"/>
      <c r="AJ170" s="111"/>
      <c r="AK170" s="111"/>
      <c r="AL170" s="111"/>
      <c r="AM170" s="111"/>
      <c r="AN170" s="111"/>
      <c r="AO170" s="111"/>
      <c r="AP170" s="111"/>
      <c r="AQ170" s="111"/>
      <c r="AR170" s="111"/>
    </row>
    <row r="171" spans="1:44" ht="30" hidden="1" customHeight="1" outlineLevel="1" x14ac:dyDescent="0.3">
      <c r="A171" s="200" t="s">
        <v>254</v>
      </c>
      <c r="B171" s="301" t="str">
        <f>Source!$R28</f>
        <v>,  LED, , ,  lm, driver code , program code , lifetime 100 000h, excluding cable, spigot Ø  mm, Class , , NoDim</v>
      </c>
      <c r="C171" s="302"/>
      <c r="D171" s="302"/>
      <c r="E171" s="302"/>
      <c r="F171" s="302"/>
      <c r="G171" s="302"/>
      <c r="H171" s="302"/>
      <c r="I171" s="302"/>
      <c r="J171" s="302"/>
      <c r="K171" s="302"/>
      <c r="L171" s="302"/>
      <c r="M171" s="302"/>
      <c r="N171" s="302"/>
      <c r="O171" s="302"/>
      <c r="P171" s="302"/>
      <c r="Q171" s="302"/>
      <c r="R171" s="302"/>
      <c r="S171" s="303"/>
      <c r="T171" s="205" t="str">
        <f>IF(Data!$AH28&gt;0,Data!$AH28,"")</f>
        <v/>
      </c>
      <c r="U171" s="32"/>
      <c r="V171" s="111"/>
      <c r="W171" s="111"/>
      <c r="X171" s="111"/>
      <c r="Y171" s="111"/>
      <c r="Z171" s="111"/>
      <c r="AA171" s="111"/>
      <c r="AB171" s="111"/>
      <c r="AC171" s="111"/>
      <c r="AD171" s="111"/>
      <c r="AE171" s="111"/>
      <c r="AF171" s="111"/>
      <c r="AG171" s="111"/>
      <c r="AH171" s="111"/>
      <c r="AI171" s="111"/>
      <c r="AJ171" s="111"/>
      <c r="AK171" s="111"/>
      <c r="AL171" s="111"/>
      <c r="AM171" s="111"/>
      <c r="AN171" s="111"/>
      <c r="AO171" s="111"/>
      <c r="AP171" s="111"/>
      <c r="AQ171" s="111"/>
      <c r="AR171" s="111"/>
    </row>
    <row r="172" spans="1:44" ht="30" hidden="1" customHeight="1" outlineLevel="1" x14ac:dyDescent="0.3">
      <c r="A172" s="200" t="s">
        <v>255</v>
      </c>
      <c r="B172" s="301" t="str">
        <f>Source!$R29</f>
        <v>,  LED, , ,  lm, driver code , program code , lifetime 100 000h, excluding cable, spigot Ø  mm, Class , , NoDim</v>
      </c>
      <c r="C172" s="302"/>
      <c r="D172" s="302"/>
      <c r="E172" s="302"/>
      <c r="F172" s="302"/>
      <c r="G172" s="302"/>
      <c r="H172" s="302"/>
      <c r="I172" s="302"/>
      <c r="J172" s="302"/>
      <c r="K172" s="302"/>
      <c r="L172" s="302"/>
      <c r="M172" s="302"/>
      <c r="N172" s="302"/>
      <c r="O172" s="302"/>
      <c r="P172" s="302"/>
      <c r="Q172" s="302"/>
      <c r="R172" s="302"/>
      <c r="S172" s="303"/>
      <c r="T172" s="205" t="str">
        <f>IF(Data!$AH29&gt;0,Data!$AH29,"")</f>
        <v/>
      </c>
      <c r="U172" s="32"/>
      <c r="V172" s="111"/>
      <c r="W172" s="111"/>
      <c r="X172" s="111"/>
      <c r="Y172" s="111"/>
      <c r="Z172" s="111"/>
      <c r="AA172" s="111"/>
      <c r="AB172" s="111"/>
      <c r="AC172" s="111"/>
      <c r="AD172" s="111"/>
      <c r="AE172" s="111"/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</row>
    <row r="173" spans="1:44" ht="30" hidden="1" customHeight="1" outlineLevel="1" x14ac:dyDescent="0.3">
      <c r="A173" s="200" t="s">
        <v>256</v>
      </c>
      <c r="B173" s="301" t="str">
        <f>Source!$R30</f>
        <v>,  LED, , ,  lm, driver code , program code , lifetime 100 000h, excluding cable, spigot Ø  mm, Class , , NoDim</v>
      </c>
      <c r="C173" s="302"/>
      <c r="D173" s="302"/>
      <c r="E173" s="302"/>
      <c r="F173" s="302"/>
      <c r="G173" s="302"/>
      <c r="H173" s="302"/>
      <c r="I173" s="302"/>
      <c r="J173" s="302"/>
      <c r="K173" s="302"/>
      <c r="L173" s="302"/>
      <c r="M173" s="302"/>
      <c r="N173" s="302"/>
      <c r="O173" s="302"/>
      <c r="P173" s="302"/>
      <c r="Q173" s="302"/>
      <c r="R173" s="302"/>
      <c r="S173" s="303"/>
      <c r="T173" s="205" t="str">
        <f>IF(Data!$AH30&gt;0,Data!$AH30,"")</f>
        <v/>
      </c>
      <c r="U173" s="32"/>
      <c r="V173" s="111"/>
      <c r="W173" s="111"/>
      <c r="X173" s="111"/>
      <c r="Y173" s="111"/>
      <c r="Z173" s="111"/>
      <c r="AA173" s="111"/>
      <c r="AB173" s="111"/>
      <c r="AC173" s="111"/>
      <c r="AD173" s="111"/>
      <c r="AE173" s="111"/>
      <c r="AF173" s="111"/>
      <c r="AG173" s="111"/>
      <c r="AH173" s="111"/>
      <c r="AI173" s="111"/>
      <c r="AJ173" s="111"/>
      <c r="AK173" s="111"/>
      <c r="AL173" s="111"/>
      <c r="AM173" s="111"/>
      <c r="AN173" s="111"/>
      <c r="AO173" s="111"/>
      <c r="AP173" s="111"/>
      <c r="AQ173" s="111"/>
      <c r="AR173" s="111"/>
    </row>
    <row r="174" spans="1:44" ht="30" hidden="1" customHeight="1" outlineLevel="1" x14ac:dyDescent="0.3">
      <c r="A174" s="200" t="s">
        <v>257</v>
      </c>
      <c r="B174" s="301" t="str">
        <f>Source!$R31</f>
        <v>,  LED, , ,  lm, driver code , program code , lifetime 100 000h, excluding cable, spigot Ø  mm, Class , , NoDim</v>
      </c>
      <c r="C174" s="302"/>
      <c r="D174" s="302"/>
      <c r="E174" s="302"/>
      <c r="F174" s="302"/>
      <c r="G174" s="302"/>
      <c r="H174" s="302"/>
      <c r="I174" s="302"/>
      <c r="J174" s="302"/>
      <c r="K174" s="302"/>
      <c r="L174" s="302"/>
      <c r="M174" s="302"/>
      <c r="N174" s="302"/>
      <c r="O174" s="302"/>
      <c r="P174" s="302"/>
      <c r="Q174" s="302"/>
      <c r="R174" s="302"/>
      <c r="S174" s="303"/>
      <c r="T174" s="205" t="str">
        <f>IF(Data!$AH31&gt;0,Data!$AH31,"")</f>
        <v/>
      </c>
      <c r="U174" s="32"/>
      <c r="V174" s="111"/>
      <c r="W174" s="111"/>
      <c r="X174" s="111"/>
      <c r="Y174" s="111"/>
      <c r="Z174" s="111"/>
      <c r="AA174" s="111"/>
      <c r="AB174" s="111"/>
      <c r="AC174" s="111"/>
      <c r="AD174" s="111"/>
      <c r="AE174" s="111"/>
      <c r="AF174" s="111"/>
      <c r="AG174" s="111"/>
      <c r="AH174" s="111"/>
      <c r="AI174" s="111"/>
      <c r="AJ174" s="111"/>
      <c r="AK174" s="111"/>
      <c r="AL174" s="111"/>
      <c r="AM174" s="111"/>
      <c r="AN174" s="111"/>
      <c r="AO174" s="111"/>
      <c r="AP174" s="111"/>
      <c r="AQ174" s="111"/>
      <c r="AR174" s="111"/>
    </row>
    <row r="175" spans="1:44" ht="30" hidden="1" customHeight="1" outlineLevel="1" x14ac:dyDescent="0.3">
      <c r="A175" s="200" t="s">
        <v>258</v>
      </c>
      <c r="B175" s="301" t="str">
        <f>Source!$R32</f>
        <v>,  LED, , ,  lm, driver code , program code , lifetime 100 000h, excluding cable, spigot Ø  mm, Class , , NoDim</v>
      </c>
      <c r="C175" s="302"/>
      <c r="D175" s="302"/>
      <c r="E175" s="302"/>
      <c r="F175" s="302"/>
      <c r="G175" s="302"/>
      <c r="H175" s="302"/>
      <c r="I175" s="302"/>
      <c r="J175" s="302"/>
      <c r="K175" s="302"/>
      <c r="L175" s="302"/>
      <c r="M175" s="302"/>
      <c r="N175" s="302"/>
      <c r="O175" s="302"/>
      <c r="P175" s="302"/>
      <c r="Q175" s="302"/>
      <c r="R175" s="302"/>
      <c r="S175" s="303"/>
      <c r="T175" s="205" t="str">
        <f>IF(Data!$AH32&gt;0,Data!$AH32,"")</f>
        <v/>
      </c>
      <c r="U175" s="32"/>
      <c r="V175" s="111"/>
      <c r="W175" s="111"/>
      <c r="X175" s="111"/>
      <c r="Y175" s="111"/>
      <c r="Z175" s="111"/>
      <c r="AA175" s="111"/>
      <c r="AB175" s="111"/>
      <c r="AC175" s="111"/>
      <c r="AD175" s="111"/>
      <c r="AE175" s="111"/>
      <c r="AF175" s="111"/>
      <c r="AG175" s="111"/>
      <c r="AH175" s="111"/>
      <c r="AI175" s="111"/>
      <c r="AJ175" s="111"/>
      <c r="AK175" s="111"/>
      <c r="AL175" s="111"/>
      <c r="AM175" s="111"/>
      <c r="AN175" s="111"/>
      <c r="AO175" s="111"/>
      <c r="AP175" s="111"/>
      <c r="AQ175" s="111"/>
      <c r="AR175" s="111"/>
    </row>
    <row r="176" spans="1:44" ht="30" hidden="1" customHeight="1" outlineLevel="1" x14ac:dyDescent="0.3">
      <c r="A176" s="200" t="s">
        <v>259</v>
      </c>
      <c r="B176" s="301" t="str">
        <f>Source!$R33</f>
        <v>,  LED, , ,  lm, driver code , program code , lifetime 100 000h, excluding cable, spigot Ø  mm, Class , , NoDim</v>
      </c>
      <c r="C176" s="302"/>
      <c r="D176" s="302"/>
      <c r="E176" s="302"/>
      <c r="F176" s="302"/>
      <c r="G176" s="302"/>
      <c r="H176" s="302"/>
      <c r="I176" s="302"/>
      <c r="J176" s="302"/>
      <c r="K176" s="302"/>
      <c r="L176" s="302"/>
      <c r="M176" s="302"/>
      <c r="N176" s="302"/>
      <c r="O176" s="302"/>
      <c r="P176" s="302"/>
      <c r="Q176" s="302"/>
      <c r="R176" s="302"/>
      <c r="S176" s="303"/>
      <c r="T176" s="205" t="str">
        <f>IF(Data!$AH33&gt;0,Data!$AH33,"")</f>
        <v/>
      </c>
      <c r="U176" s="32"/>
      <c r="V176" s="111"/>
      <c r="W176" s="111"/>
      <c r="X176" s="111"/>
      <c r="Y176" s="111"/>
      <c r="Z176" s="111"/>
      <c r="AA176" s="111"/>
      <c r="AB176" s="111"/>
      <c r="AC176" s="111"/>
      <c r="AD176" s="111"/>
      <c r="AE176" s="111"/>
      <c r="AF176" s="111"/>
      <c r="AG176" s="111"/>
      <c r="AH176" s="111"/>
      <c r="AI176" s="111"/>
      <c r="AJ176" s="111"/>
      <c r="AK176" s="111"/>
      <c r="AL176" s="111"/>
      <c r="AM176" s="111"/>
      <c r="AN176" s="111"/>
      <c r="AO176" s="111"/>
      <c r="AP176" s="111"/>
      <c r="AQ176" s="111"/>
      <c r="AR176" s="111"/>
    </row>
    <row r="177" spans="1:44" ht="30" hidden="1" customHeight="1" outlineLevel="1" x14ac:dyDescent="0.3">
      <c r="A177" s="200" t="s">
        <v>260</v>
      </c>
      <c r="B177" s="301" t="str">
        <f>Source!$R34</f>
        <v>,  LED, , ,  lm, driver code , program code , lifetime 100 000h, excluding cable, spigot Ø  mm, Class , , NoDim</v>
      </c>
      <c r="C177" s="302"/>
      <c r="D177" s="302"/>
      <c r="E177" s="302"/>
      <c r="F177" s="302"/>
      <c r="G177" s="302"/>
      <c r="H177" s="302"/>
      <c r="I177" s="302"/>
      <c r="J177" s="302"/>
      <c r="K177" s="302"/>
      <c r="L177" s="302"/>
      <c r="M177" s="302"/>
      <c r="N177" s="302"/>
      <c r="O177" s="302"/>
      <c r="P177" s="302"/>
      <c r="Q177" s="302"/>
      <c r="R177" s="302"/>
      <c r="S177" s="303"/>
      <c r="T177" s="205" t="str">
        <f>IF(Data!$AH34&gt;0,Data!$AH34,"")</f>
        <v/>
      </c>
      <c r="U177" s="32"/>
      <c r="V177" s="111"/>
      <c r="W177" s="111"/>
      <c r="X177" s="111"/>
      <c r="Y177" s="111"/>
      <c r="Z177" s="111"/>
      <c r="AA177" s="111"/>
      <c r="AB177" s="111"/>
      <c r="AC177" s="111"/>
      <c r="AD177" s="111"/>
      <c r="AE177" s="111"/>
      <c r="AF177" s="111"/>
      <c r="AG177" s="111"/>
      <c r="AH177" s="111"/>
      <c r="AI177" s="111"/>
      <c r="AJ177" s="111"/>
      <c r="AK177" s="111"/>
      <c r="AL177" s="111"/>
      <c r="AM177" s="111"/>
      <c r="AN177" s="111"/>
      <c r="AO177" s="111"/>
      <c r="AP177" s="111"/>
      <c r="AQ177" s="111"/>
      <c r="AR177" s="111"/>
    </row>
    <row r="178" spans="1:44" ht="30" hidden="1" customHeight="1" outlineLevel="1" x14ac:dyDescent="0.3">
      <c r="A178" s="200" t="s">
        <v>261</v>
      </c>
      <c r="B178" s="301" t="str">
        <f>Source!$R35</f>
        <v>,  LED, , ,  lm, driver code , program code , lifetime 100 000h, excluding cable, spigot Ø  mm, Class , , NoDim</v>
      </c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  <c r="Q178" s="302"/>
      <c r="R178" s="302"/>
      <c r="S178" s="303"/>
      <c r="T178" s="205" t="str">
        <f>IF(Data!$AH35&gt;0,Data!$AH35,"")</f>
        <v/>
      </c>
      <c r="V178" s="111"/>
      <c r="W178" s="111"/>
      <c r="X178" s="111"/>
      <c r="Y178" s="111"/>
      <c r="Z178" s="111"/>
      <c r="AA178" s="111"/>
      <c r="AB178" s="111"/>
      <c r="AC178" s="111"/>
      <c r="AD178" s="111"/>
      <c r="AE178" s="111"/>
      <c r="AF178" s="111"/>
      <c r="AG178" s="111"/>
      <c r="AH178" s="111"/>
      <c r="AI178" s="111"/>
      <c r="AJ178" s="111"/>
      <c r="AK178" s="111"/>
      <c r="AL178" s="111"/>
      <c r="AM178" s="111"/>
      <c r="AN178" s="111"/>
      <c r="AO178" s="111"/>
      <c r="AP178" s="111"/>
      <c r="AQ178" s="111"/>
      <c r="AR178" s="111"/>
    </row>
    <row r="179" spans="1:44" ht="30" hidden="1" customHeight="1" outlineLevel="1" x14ac:dyDescent="0.3">
      <c r="A179" s="200" t="s">
        <v>262</v>
      </c>
      <c r="B179" s="301" t="str">
        <f>Source!$R36</f>
        <v>,  LED, , ,  lm, driver code , program code , lifetime 100 000h, excluding cable, spigot Ø  mm, Class , , NoDim</v>
      </c>
      <c r="C179" s="302"/>
      <c r="D179" s="302"/>
      <c r="E179" s="302"/>
      <c r="F179" s="302"/>
      <c r="G179" s="302"/>
      <c r="H179" s="302"/>
      <c r="I179" s="302"/>
      <c r="J179" s="302"/>
      <c r="K179" s="302"/>
      <c r="L179" s="302"/>
      <c r="M179" s="302"/>
      <c r="N179" s="302"/>
      <c r="O179" s="302"/>
      <c r="P179" s="302"/>
      <c r="Q179" s="302"/>
      <c r="R179" s="302"/>
      <c r="S179" s="303"/>
      <c r="T179" s="205" t="str">
        <f>IF(Data!$AH36&gt;0,Data!$AH36,"")</f>
        <v/>
      </c>
      <c r="V179" s="111"/>
      <c r="W179" s="111"/>
      <c r="X179" s="111"/>
      <c r="Y179" s="111"/>
      <c r="Z179" s="111"/>
      <c r="AA179" s="111"/>
      <c r="AB179" s="111"/>
      <c r="AC179" s="111"/>
      <c r="AD179" s="111"/>
      <c r="AE179" s="111"/>
      <c r="AF179" s="111"/>
      <c r="AG179" s="111"/>
      <c r="AH179" s="111"/>
      <c r="AI179" s="111"/>
      <c r="AJ179" s="111"/>
      <c r="AK179" s="111"/>
      <c r="AL179" s="111"/>
      <c r="AM179" s="111"/>
      <c r="AN179" s="111"/>
      <c r="AO179" s="111"/>
      <c r="AP179" s="111"/>
      <c r="AQ179" s="111"/>
      <c r="AR179" s="111"/>
    </row>
    <row r="180" spans="1:44" ht="30" hidden="1" customHeight="1" outlineLevel="1" x14ac:dyDescent="0.3">
      <c r="A180" s="200" t="s">
        <v>263</v>
      </c>
      <c r="B180" s="301" t="str">
        <f>Source!$R37</f>
        <v>,  LED, , ,  lm, driver code , program code , lifetime 100 000h, excluding cable, spigot Ø  mm, Class , , NoDim</v>
      </c>
      <c r="C180" s="302"/>
      <c r="D180" s="302"/>
      <c r="E180" s="302"/>
      <c r="F180" s="302"/>
      <c r="G180" s="302"/>
      <c r="H180" s="302"/>
      <c r="I180" s="302"/>
      <c r="J180" s="302"/>
      <c r="K180" s="302"/>
      <c r="L180" s="302"/>
      <c r="M180" s="302"/>
      <c r="N180" s="302"/>
      <c r="O180" s="302"/>
      <c r="P180" s="302"/>
      <c r="Q180" s="302"/>
      <c r="R180" s="302"/>
      <c r="S180" s="303"/>
      <c r="T180" s="205" t="str">
        <f>IF(Data!$AH37&gt;0,Data!$AH37,"")</f>
        <v/>
      </c>
      <c r="V180" s="111"/>
      <c r="W180" s="111"/>
      <c r="X180" s="111"/>
      <c r="Y180" s="111"/>
      <c r="Z180" s="111"/>
      <c r="AA180" s="111"/>
      <c r="AB180" s="111"/>
      <c r="AC180" s="111"/>
      <c r="AD180" s="111"/>
      <c r="AE180" s="111"/>
      <c r="AF180" s="111"/>
      <c r="AG180" s="111"/>
      <c r="AH180" s="111"/>
      <c r="AI180" s="111"/>
      <c r="AJ180" s="111"/>
      <c r="AK180" s="111"/>
      <c r="AL180" s="111"/>
      <c r="AM180" s="111"/>
      <c r="AN180" s="111"/>
      <c r="AO180" s="111"/>
      <c r="AP180" s="111"/>
      <c r="AQ180" s="111"/>
      <c r="AR180" s="111"/>
    </row>
    <row r="181" spans="1:44" ht="30" hidden="1" customHeight="1" outlineLevel="1" x14ac:dyDescent="0.3">
      <c r="A181" s="200" t="s">
        <v>264</v>
      </c>
      <c r="B181" s="301" t="str">
        <f>Source!$R38</f>
        <v>,  LED, , ,  lm, driver code , program code , lifetime 100 000h, excluding cable, spigot Ø  mm, Class , , NoDim</v>
      </c>
      <c r="C181" s="302"/>
      <c r="D181" s="302"/>
      <c r="E181" s="302"/>
      <c r="F181" s="302"/>
      <c r="G181" s="302"/>
      <c r="H181" s="302"/>
      <c r="I181" s="302"/>
      <c r="J181" s="302"/>
      <c r="K181" s="302"/>
      <c r="L181" s="302"/>
      <c r="M181" s="302"/>
      <c r="N181" s="302"/>
      <c r="O181" s="302"/>
      <c r="P181" s="302"/>
      <c r="Q181" s="302"/>
      <c r="R181" s="302"/>
      <c r="S181" s="303"/>
      <c r="T181" s="205" t="str">
        <f>IF(Data!$AH38&gt;0,Data!$AH38,"")</f>
        <v/>
      </c>
      <c r="V181" s="111"/>
      <c r="W181" s="111"/>
      <c r="X181" s="111"/>
      <c r="Y181" s="111"/>
      <c r="Z181" s="111"/>
      <c r="AA181" s="111"/>
      <c r="AB181" s="111"/>
      <c r="AC181" s="111"/>
      <c r="AD181" s="111"/>
      <c r="AE181" s="111"/>
      <c r="AF181" s="111"/>
      <c r="AG181" s="111"/>
      <c r="AH181" s="111"/>
      <c r="AI181" s="111"/>
      <c r="AJ181" s="111"/>
      <c r="AK181" s="111"/>
      <c r="AL181" s="111"/>
      <c r="AM181" s="111"/>
      <c r="AN181" s="111"/>
      <c r="AO181" s="111"/>
      <c r="AP181" s="111"/>
      <c r="AQ181" s="111"/>
      <c r="AR181" s="111"/>
    </row>
    <row r="182" spans="1:44" ht="30" hidden="1" customHeight="1" outlineLevel="1" x14ac:dyDescent="0.3">
      <c r="A182" s="200" t="s">
        <v>265</v>
      </c>
      <c r="B182" s="301" t="str">
        <f>Source!$R39</f>
        <v>,  LED, , ,  lm, driver code , program code , lifetime 100 000h, excluding cable, spigot Ø  mm, Class , , NoDim</v>
      </c>
      <c r="C182" s="302"/>
      <c r="D182" s="302"/>
      <c r="E182" s="302"/>
      <c r="F182" s="302"/>
      <c r="G182" s="302"/>
      <c r="H182" s="302"/>
      <c r="I182" s="302"/>
      <c r="J182" s="302"/>
      <c r="K182" s="302"/>
      <c r="L182" s="302"/>
      <c r="M182" s="302"/>
      <c r="N182" s="302"/>
      <c r="O182" s="302"/>
      <c r="P182" s="302"/>
      <c r="Q182" s="302"/>
      <c r="R182" s="302"/>
      <c r="S182" s="303"/>
      <c r="T182" s="205" t="str">
        <f>IF(Data!$AH39&gt;0,Data!$AH39,"")</f>
        <v/>
      </c>
      <c r="V182" s="111"/>
      <c r="W182" s="111"/>
      <c r="X182" s="111"/>
      <c r="Y182" s="111"/>
      <c r="Z182" s="111"/>
      <c r="AA182" s="111"/>
      <c r="AB182" s="111"/>
      <c r="AC182" s="111"/>
      <c r="AD182" s="111"/>
      <c r="AE182" s="111"/>
      <c r="AF182" s="111"/>
      <c r="AG182" s="111"/>
      <c r="AH182" s="111"/>
      <c r="AI182" s="111"/>
      <c r="AJ182" s="111"/>
      <c r="AK182" s="111"/>
      <c r="AL182" s="111"/>
      <c r="AM182" s="111"/>
      <c r="AN182" s="111"/>
      <c r="AO182" s="111"/>
      <c r="AP182" s="111"/>
      <c r="AQ182" s="111"/>
      <c r="AR182" s="111"/>
    </row>
    <row r="183" spans="1:44" ht="30" hidden="1" customHeight="1" outlineLevel="1" x14ac:dyDescent="0.3">
      <c r="A183" s="200" t="s">
        <v>266</v>
      </c>
      <c r="B183" s="301" t="str">
        <f>Source!$R40</f>
        <v>,  LED, , ,  lm, driver code , program code , lifetime 100 000h, excluding cable, spigot Ø  mm, Class , , NoDim</v>
      </c>
      <c r="C183" s="302"/>
      <c r="D183" s="302"/>
      <c r="E183" s="302"/>
      <c r="F183" s="302"/>
      <c r="G183" s="302"/>
      <c r="H183" s="302"/>
      <c r="I183" s="302"/>
      <c r="J183" s="302"/>
      <c r="K183" s="302"/>
      <c r="L183" s="302"/>
      <c r="M183" s="302"/>
      <c r="N183" s="302"/>
      <c r="O183" s="302"/>
      <c r="P183" s="302"/>
      <c r="Q183" s="302"/>
      <c r="R183" s="302"/>
      <c r="S183" s="303"/>
      <c r="T183" s="205" t="str">
        <f>IF(Data!$AH40&gt;0,Data!$AH40,"")</f>
        <v/>
      </c>
      <c r="V183" s="111"/>
      <c r="W183" s="111"/>
      <c r="X183" s="111"/>
      <c r="Y183" s="111"/>
      <c r="Z183" s="111"/>
      <c r="AA183" s="111"/>
      <c r="AB183" s="111"/>
      <c r="AC183" s="111"/>
      <c r="AD183" s="111"/>
      <c r="AE183" s="111"/>
      <c r="AF183" s="111"/>
      <c r="AG183" s="111"/>
      <c r="AH183" s="111"/>
      <c r="AI183" s="111"/>
      <c r="AJ183" s="111"/>
      <c r="AK183" s="111"/>
      <c r="AL183" s="111"/>
      <c r="AM183" s="111"/>
      <c r="AN183" s="111"/>
      <c r="AO183" s="111"/>
      <c r="AP183" s="111"/>
      <c r="AQ183" s="111"/>
      <c r="AR183" s="111"/>
    </row>
    <row r="184" spans="1:44" ht="30" hidden="1" customHeight="1" outlineLevel="1" x14ac:dyDescent="0.3">
      <c r="A184" s="200" t="s">
        <v>267</v>
      </c>
      <c r="B184" s="301" t="str">
        <f>Source!$R41</f>
        <v>,  LED, , ,  lm, driver code , program code , lifetime 100 000h, excluding cable, spigot Ø  mm, Class , , NoDim</v>
      </c>
      <c r="C184" s="302"/>
      <c r="D184" s="302"/>
      <c r="E184" s="302"/>
      <c r="F184" s="302"/>
      <c r="G184" s="302"/>
      <c r="H184" s="302"/>
      <c r="I184" s="302"/>
      <c r="J184" s="302"/>
      <c r="K184" s="302"/>
      <c r="L184" s="302"/>
      <c r="M184" s="302"/>
      <c r="N184" s="302"/>
      <c r="O184" s="302"/>
      <c r="P184" s="302"/>
      <c r="Q184" s="302"/>
      <c r="R184" s="302"/>
      <c r="S184" s="303"/>
      <c r="T184" s="205" t="str">
        <f>IF(Data!$AH41&gt;0,Data!$AH41,"")</f>
        <v/>
      </c>
      <c r="V184" s="111"/>
      <c r="W184" s="111"/>
      <c r="X184" s="111"/>
      <c r="Y184" s="111"/>
      <c r="Z184" s="111"/>
      <c r="AA184" s="111"/>
      <c r="AB184" s="111"/>
      <c r="AC184" s="111"/>
      <c r="AD184" s="111"/>
      <c r="AE184" s="111"/>
      <c r="AF184" s="111"/>
      <c r="AG184" s="111"/>
      <c r="AH184" s="111"/>
      <c r="AI184" s="111"/>
      <c r="AJ184" s="111"/>
      <c r="AK184" s="111"/>
      <c r="AL184" s="111"/>
      <c r="AM184" s="111"/>
      <c r="AN184" s="111"/>
      <c r="AO184" s="111"/>
      <c r="AP184" s="111"/>
      <c r="AQ184" s="111"/>
      <c r="AR184" s="111"/>
    </row>
    <row r="185" spans="1:44" ht="30" hidden="1" customHeight="1" outlineLevel="1" x14ac:dyDescent="0.3">
      <c r="A185" s="202" t="s">
        <v>268</v>
      </c>
      <c r="B185" s="307" t="str">
        <f>Source!$R42</f>
        <v>,  LED, , ,  lm, driver code , program code , lifetime 100 000h, excluding cable, spigot Ø  mm, Class , , NoDim</v>
      </c>
      <c r="C185" s="307"/>
      <c r="D185" s="307"/>
      <c r="E185" s="307"/>
      <c r="F185" s="307"/>
      <c r="G185" s="307"/>
      <c r="H185" s="307"/>
      <c r="I185" s="307"/>
      <c r="J185" s="307"/>
      <c r="K185" s="307"/>
      <c r="L185" s="307"/>
      <c r="M185" s="307"/>
      <c r="N185" s="307"/>
      <c r="O185" s="307"/>
      <c r="P185" s="307"/>
      <c r="Q185" s="307"/>
      <c r="R185" s="307"/>
      <c r="S185" s="307"/>
      <c r="T185" s="229" t="str">
        <f>IF(Data!$AH42&gt;0,Data!$AH42,"")</f>
        <v/>
      </c>
      <c r="V185" s="111"/>
      <c r="W185" s="111"/>
      <c r="X185" s="111"/>
      <c r="Y185" s="111"/>
      <c r="Z185" s="111"/>
      <c r="AA185" s="111"/>
      <c r="AB185" s="111"/>
      <c r="AC185" s="111"/>
      <c r="AD185" s="111"/>
      <c r="AE185" s="111"/>
      <c r="AF185" s="111"/>
      <c r="AG185" s="111"/>
      <c r="AH185" s="111"/>
      <c r="AI185" s="111"/>
      <c r="AJ185" s="111"/>
      <c r="AK185" s="111"/>
      <c r="AL185" s="111"/>
      <c r="AM185" s="111"/>
      <c r="AN185" s="111"/>
      <c r="AO185" s="111"/>
      <c r="AP185" s="111"/>
      <c r="AQ185" s="111"/>
      <c r="AR185" s="111"/>
    </row>
    <row r="186" spans="1:44" ht="30" hidden="1" customHeight="1" outlineLevel="1" x14ac:dyDescent="0.3">
      <c r="A186" s="202" t="s">
        <v>269</v>
      </c>
      <c r="B186" s="307" t="str">
        <f>Source!$R43</f>
        <v>,  LED, , ,  lm, driver code , program code , lifetime 100 000h, excluding cable, spigot Ø  mm, Class , , NoDim</v>
      </c>
      <c r="C186" s="307"/>
      <c r="D186" s="307"/>
      <c r="E186" s="307"/>
      <c r="F186" s="307"/>
      <c r="G186" s="307"/>
      <c r="H186" s="307"/>
      <c r="I186" s="307"/>
      <c r="J186" s="307"/>
      <c r="K186" s="307"/>
      <c r="L186" s="307"/>
      <c r="M186" s="307"/>
      <c r="N186" s="307"/>
      <c r="O186" s="307"/>
      <c r="P186" s="307"/>
      <c r="Q186" s="307"/>
      <c r="R186" s="307"/>
      <c r="S186" s="307"/>
      <c r="T186" s="229" t="str">
        <f>IF(Data!$AH43&gt;0,Data!$AH43,"")</f>
        <v/>
      </c>
      <c r="V186" s="111"/>
      <c r="W186" s="111"/>
      <c r="X186" s="111"/>
      <c r="Y186" s="111"/>
      <c r="Z186" s="111"/>
      <c r="AA186" s="111"/>
      <c r="AB186" s="111"/>
      <c r="AC186" s="111"/>
      <c r="AD186" s="111"/>
      <c r="AE186" s="111"/>
      <c r="AF186" s="111"/>
      <c r="AG186" s="111"/>
      <c r="AH186" s="111"/>
      <c r="AI186" s="111"/>
      <c r="AJ186" s="111"/>
      <c r="AK186" s="111"/>
      <c r="AL186" s="111"/>
      <c r="AM186" s="111"/>
      <c r="AN186" s="111"/>
      <c r="AO186" s="111"/>
      <c r="AP186" s="111"/>
      <c r="AQ186" s="111"/>
      <c r="AR186" s="111"/>
    </row>
    <row r="187" spans="1:44" ht="30" hidden="1" customHeight="1" outlineLevel="1" x14ac:dyDescent="0.3">
      <c r="A187" s="202" t="s">
        <v>306</v>
      </c>
      <c r="B187" s="307" t="str">
        <f>Source!$R44</f>
        <v>,  LED, , ,  lm, driver code , program code , lifetime 100 000h, excluding cable, spigot Ø  mm, Class , , NoDim</v>
      </c>
      <c r="C187" s="307"/>
      <c r="D187" s="307"/>
      <c r="E187" s="307"/>
      <c r="F187" s="307"/>
      <c r="G187" s="307"/>
      <c r="H187" s="307"/>
      <c r="I187" s="307"/>
      <c r="J187" s="307"/>
      <c r="K187" s="307"/>
      <c r="L187" s="307"/>
      <c r="M187" s="307"/>
      <c r="N187" s="307"/>
      <c r="O187" s="307"/>
      <c r="P187" s="307"/>
      <c r="Q187" s="307"/>
      <c r="R187" s="307"/>
      <c r="S187" s="307"/>
      <c r="T187" s="229" t="str">
        <f>IF(Data!$AH44&gt;0,Data!$AH44,"")</f>
        <v/>
      </c>
      <c r="V187" s="111"/>
      <c r="W187" s="111"/>
      <c r="X187" s="111"/>
      <c r="Y187" s="111"/>
      <c r="Z187" s="111"/>
      <c r="AA187" s="111"/>
      <c r="AB187" s="111"/>
      <c r="AC187" s="111"/>
      <c r="AD187" s="111"/>
      <c r="AE187" s="111"/>
      <c r="AF187" s="111"/>
      <c r="AG187" s="111"/>
      <c r="AH187" s="111"/>
      <c r="AI187" s="111"/>
      <c r="AJ187" s="111"/>
      <c r="AK187" s="111"/>
      <c r="AL187" s="111"/>
      <c r="AM187" s="111"/>
      <c r="AN187" s="111"/>
      <c r="AO187" s="111"/>
      <c r="AP187" s="111"/>
      <c r="AQ187" s="111"/>
      <c r="AR187" s="111"/>
    </row>
    <row r="188" spans="1:44" ht="30" hidden="1" customHeight="1" outlineLevel="1" x14ac:dyDescent="0.3">
      <c r="A188" s="202" t="s">
        <v>307</v>
      </c>
      <c r="B188" s="307" t="str">
        <f>Source!$R45</f>
        <v>,  LED, , ,  lm, driver code , program code , lifetime 100 000h, excluding cable, spigot Ø  mm, Class , , NoDim</v>
      </c>
      <c r="C188" s="307"/>
      <c r="D188" s="307"/>
      <c r="E188" s="307"/>
      <c r="F188" s="307"/>
      <c r="G188" s="307"/>
      <c r="H188" s="307"/>
      <c r="I188" s="307"/>
      <c r="J188" s="307"/>
      <c r="K188" s="307"/>
      <c r="L188" s="307"/>
      <c r="M188" s="307"/>
      <c r="N188" s="307"/>
      <c r="O188" s="307"/>
      <c r="P188" s="307"/>
      <c r="Q188" s="307"/>
      <c r="R188" s="307"/>
      <c r="S188" s="307"/>
      <c r="T188" s="229" t="str">
        <f>IF(Data!$AH45&gt;0,Data!$AH45,"")</f>
        <v/>
      </c>
      <c r="V188" s="111"/>
      <c r="W188" s="111"/>
      <c r="X188" s="111"/>
      <c r="Y188" s="111"/>
      <c r="Z188" s="111"/>
      <c r="AA188" s="111"/>
      <c r="AB188" s="111"/>
      <c r="AC188" s="111"/>
      <c r="AD188" s="111"/>
      <c r="AE188" s="111"/>
      <c r="AF188" s="111"/>
      <c r="AG188" s="111"/>
      <c r="AH188" s="111"/>
      <c r="AI188" s="111"/>
      <c r="AJ188" s="111"/>
      <c r="AK188" s="111"/>
      <c r="AL188" s="111"/>
      <c r="AM188" s="111"/>
      <c r="AN188" s="111"/>
      <c r="AO188" s="111"/>
      <c r="AP188" s="111"/>
      <c r="AQ188" s="111"/>
      <c r="AR188" s="111"/>
    </row>
    <row r="189" spans="1:44" ht="30" hidden="1" customHeight="1" outlineLevel="1" x14ac:dyDescent="0.3">
      <c r="A189" s="202" t="s">
        <v>308</v>
      </c>
      <c r="B189" s="307" t="str">
        <f>Source!$R46</f>
        <v>,  LED, , ,  lm, driver code , program code , lifetime 100 000h, excluding cable, spigot Ø  mm, Class , , NoDim</v>
      </c>
      <c r="C189" s="307"/>
      <c r="D189" s="307"/>
      <c r="E189" s="307"/>
      <c r="F189" s="307"/>
      <c r="G189" s="307"/>
      <c r="H189" s="307"/>
      <c r="I189" s="307"/>
      <c r="J189" s="307"/>
      <c r="K189" s="307"/>
      <c r="L189" s="307"/>
      <c r="M189" s="307"/>
      <c r="N189" s="307"/>
      <c r="O189" s="307"/>
      <c r="P189" s="307"/>
      <c r="Q189" s="307"/>
      <c r="R189" s="307"/>
      <c r="S189" s="307"/>
      <c r="T189" s="229" t="str">
        <f>IF(Data!$AH46&gt;0,Data!$AH46,"")</f>
        <v/>
      </c>
      <c r="V189" s="111"/>
      <c r="W189" s="111"/>
      <c r="X189" s="111"/>
      <c r="Y189" s="111"/>
      <c r="Z189" s="111"/>
      <c r="AA189" s="111"/>
      <c r="AB189" s="111"/>
      <c r="AC189" s="111"/>
      <c r="AD189" s="111"/>
      <c r="AE189" s="111"/>
      <c r="AF189" s="111"/>
      <c r="AG189" s="111"/>
      <c r="AH189" s="111"/>
      <c r="AI189" s="111"/>
      <c r="AJ189" s="111"/>
      <c r="AK189" s="111"/>
      <c r="AL189" s="111"/>
      <c r="AM189" s="111"/>
      <c r="AN189" s="111"/>
      <c r="AO189" s="111"/>
      <c r="AP189" s="111"/>
      <c r="AQ189" s="111"/>
      <c r="AR189" s="111"/>
    </row>
    <row r="190" spans="1:44" ht="30" hidden="1" customHeight="1" outlineLevel="1" x14ac:dyDescent="0.3">
      <c r="A190" s="202" t="s">
        <v>309</v>
      </c>
      <c r="B190" s="307" t="str">
        <f>Source!$R47</f>
        <v>,  LED, , ,  lm, driver code , program code , lifetime 100 000h, excluding cable, spigot Ø  mm, Class , , NoDim</v>
      </c>
      <c r="C190" s="307"/>
      <c r="D190" s="307"/>
      <c r="E190" s="307"/>
      <c r="F190" s="307"/>
      <c r="G190" s="307"/>
      <c r="H190" s="307"/>
      <c r="I190" s="307"/>
      <c r="J190" s="307"/>
      <c r="K190" s="307"/>
      <c r="L190" s="307"/>
      <c r="M190" s="307"/>
      <c r="N190" s="307"/>
      <c r="O190" s="307"/>
      <c r="P190" s="307"/>
      <c r="Q190" s="307"/>
      <c r="R190" s="307"/>
      <c r="S190" s="307"/>
      <c r="T190" s="229" t="str">
        <f>IF(Data!$AH47&gt;0,Data!$AH47,"")</f>
        <v/>
      </c>
      <c r="V190" s="111"/>
      <c r="W190" s="111"/>
      <c r="X190" s="111"/>
      <c r="Y190" s="111"/>
      <c r="Z190" s="111"/>
      <c r="AA190" s="111"/>
      <c r="AB190" s="111"/>
      <c r="AC190" s="111"/>
      <c r="AD190" s="111"/>
      <c r="AE190" s="111"/>
      <c r="AF190" s="111"/>
      <c r="AG190" s="111"/>
      <c r="AH190" s="111"/>
      <c r="AI190" s="111"/>
      <c r="AJ190" s="111"/>
      <c r="AK190" s="111"/>
      <c r="AL190" s="111"/>
      <c r="AM190" s="111"/>
      <c r="AN190" s="111"/>
      <c r="AO190" s="111"/>
      <c r="AP190" s="111"/>
      <c r="AQ190" s="111"/>
      <c r="AR190" s="111"/>
    </row>
    <row r="191" spans="1:44" ht="30" hidden="1" customHeight="1" outlineLevel="1" x14ac:dyDescent="0.3">
      <c r="A191" s="202" t="s">
        <v>310</v>
      </c>
      <c r="B191" s="307" t="str">
        <f>Source!$R48</f>
        <v>,  LED, , ,  lm, driver code , program code , lifetime 100 000h, excluding cable, spigot Ø  mm, Class , , NoDim</v>
      </c>
      <c r="C191" s="307"/>
      <c r="D191" s="307"/>
      <c r="E191" s="307"/>
      <c r="F191" s="307"/>
      <c r="G191" s="307"/>
      <c r="H191" s="307"/>
      <c r="I191" s="307"/>
      <c r="J191" s="307"/>
      <c r="K191" s="307"/>
      <c r="L191" s="307"/>
      <c r="M191" s="307"/>
      <c r="N191" s="307"/>
      <c r="O191" s="307"/>
      <c r="P191" s="307"/>
      <c r="Q191" s="307"/>
      <c r="R191" s="307"/>
      <c r="S191" s="307"/>
      <c r="T191" s="229" t="str">
        <f>IF(Data!$AH48&gt;0,Data!$AH48,"")</f>
        <v/>
      </c>
      <c r="V191" s="111"/>
      <c r="W191" s="111"/>
      <c r="X191" s="111"/>
      <c r="Y191" s="111"/>
      <c r="Z191" s="111"/>
      <c r="AA191" s="111"/>
      <c r="AB191" s="111"/>
      <c r="AC191" s="111"/>
      <c r="AD191" s="111"/>
      <c r="AE191" s="111"/>
      <c r="AF191" s="111"/>
      <c r="AG191" s="111"/>
      <c r="AH191" s="111"/>
      <c r="AI191" s="111"/>
      <c r="AJ191" s="111"/>
      <c r="AK191" s="111"/>
      <c r="AL191" s="111"/>
      <c r="AM191" s="111"/>
      <c r="AN191" s="111"/>
      <c r="AO191" s="111"/>
      <c r="AP191" s="111"/>
      <c r="AQ191" s="111"/>
      <c r="AR191" s="111"/>
    </row>
    <row r="192" spans="1:44" ht="30" hidden="1" customHeight="1" outlineLevel="1" x14ac:dyDescent="0.3">
      <c r="A192" s="202" t="s">
        <v>311</v>
      </c>
      <c r="B192" s="307" t="str">
        <f>Source!$R49</f>
        <v>,  LED, , ,  lm, driver code , program code , lifetime 100 000h, excluding cable, spigot Ø  mm, Class , , NoDim</v>
      </c>
      <c r="C192" s="307"/>
      <c r="D192" s="307"/>
      <c r="E192" s="307"/>
      <c r="F192" s="307"/>
      <c r="G192" s="307"/>
      <c r="H192" s="307"/>
      <c r="I192" s="307"/>
      <c r="J192" s="307"/>
      <c r="K192" s="307"/>
      <c r="L192" s="307"/>
      <c r="M192" s="307"/>
      <c r="N192" s="307"/>
      <c r="O192" s="307"/>
      <c r="P192" s="307"/>
      <c r="Q192" s="307"/>
      <c r="R192" s="307"/>
      <c r="S192" s="307"/>
      <c r="T192" s="229" t="str">
        <f>IF(Data!$AH49&gt;0,Data!$AH49,"")</f>
        <v/>
      </c>
      <c r="V192" s="111"/>
      <c r="W192" s="111"/>
      <c r="X192" s="111"/>
      <c r="Y192" s="111"/>
      <c r="Z192" s="111"/>
      <c r="AA192" s="111"/>
      <c r="AB192" s="111"/>
      <c r="AC192" s="111"/>
      <c r="AD192" s="111"/>
      <c r="AE192" s="111"/>
      <c r="AF192" s="111"/>
      <c r="AG192" s="111"/>
      <c r="AH192" s="111"/>
      <c r="AI192" s="111"/>
      <c r="AJ192" s="111"/>
      <c r="AK192" s="111"/>
      <c r="AL192" s="111"/>
      <c r="AM192" s="111"/>
      <c r="AN192" s="111"/>
      <c r="AO192" s="111"/>
      <c r="AP192" s="111"/>
      <c r="AQ192" s="111"/>
      <c r="AR192" s="111"/>
    </row>
    <row r="193" spans="1:44" ht="30" hidden="1" customHeight="1" outlineLevel="1" x14ac:dyDescent="0.3">
      <c r="A193" s="202" t="s">
        <v>312</v>
      </c>
      <c r="B193" s="307" t="str">
        <f>Source!$R50</f>
        <v>,  LED, , ,  lm, driver code , program code , lifetime 100 000h, excluding cable, spigot Ø  mm, Class , , NoDim</v>
      </c>
      <c r="C193" s="307"/>
      <c r="D193" s="307"/>
      <c r="E193" s="307"/>
      <c r="F193" s="307"/>
      <c r="G193" s="307"/>
      <c r="H193" s="307"/>
      <c r="I193" s="307"/>
      <c r="J193" s="307"/>
      <c r="K193" s="307"/>
      <c r="L193" s="307"/>
      <c r="M193" s="307"/>
      <c r="N193" s="307"/>
      <c r="O193" s="307"/>
      <c r="P193" s="307"/>
      <c r="Q193" s="307"/>
      <c r="R193" s="307"/>
      <c r="S193" s="307"/>
      <c r="T193" s="229" t="str">
        <f>IF(Data!$AH50&gt;0,Data!$AH50,"")</f>
        <v/>
      </c>
      <c r="V193" s="111"/>
      <c r="W193" s="111"/>
      <c r="X193" s="111"/>
      <c r="Y193" s="111"/>
      <c r="Z193" s="111"/>
      <c r="AA193" s="111"/>
      <c r="AB193" s="111"/>
      <c r="AC193" s="111"/>
      <c r="AD193" s="111"/>
      <c r="AE193" s="111"/>
      <c r="AF193" s="111"/>
      <c r="AG193" s="111"/>
      <c r="AH193" s="111"/>
      <c r="AI193" s="111"/>
      <c r="AJ193" s="111"/>
      <c r="AK193" s="111"/>
      <c r="AL193" s="111"/>
      <c r="AM193" s="111"/>
      <c r="AN193" s="111"/>
      <c r="AO193" s="111"/>
      <c r="AP193" s="111"/>
      <c r="AQ193" s="111"/>
      <c r="AR193" s="111"/>
    </row>
    <row r="194" spans="1:44" ht="30" hidden="1" customHeight="1" outlineLevel="1" x14ac:dyDescent="0.3">
      <c r="A194" s="202" t="s">
        <v>313</v>
      </c>
      <c r="B194" s="307" t="str">
        <f>Source!$R51</f>
        <v>,  LED, , ,  lm, driver code , program code , lifetime 100 000h, excluding cable, spigot Ø  mm, Class , , NoDim</v>
      </c>
      <c r="C194" s="307"/>
      <c r="D194" s="307"/>
      <c r="E194" s="307"/>
      <c r="F194" s="307"/>
      <c r="G194" s="307"/>
      <c r="H194" s="307"/>
      <c r="I194" s="307"/>
      <c r="J194" s="307"/>
      <c r="K194" s="307"/>
      <c r="L194" s="307"/>
      <c r="M194" s="307"/>
      <c r="N194" s="307"/>
      <c r="O194" s="307"/>
      <c r="P194" s="307"/>
      <c r="Q194" s="307"/>
      <c r="R194" s="307"/>
      <c r="S194" s="307"/>
      <c r="T194" s="229" t="str">
        <f>IF(Data!$AH51&gt;0,Data!$AH51,"")</f>
        <v/>
      </c>
      <c r="V194" s="111"/>
      <c r="W194" s="111"/>
      <c r="X194" s="111"/>
      <c r="Y194" s="111"/>
      <c r="Z194" s="111"/>
      <c r="AA194" s="111"/>
      <c r="AB194" s="111"/>
      <c r="AC194" s="111"/>
      <c r="AD194" s="111"/>
      <c r="AE194" s="111"/>
      <c r="AF194" s="111"/>
      <c r="AG194" s="111"/>
      <c r="AH194" s="111"/>
      <c r="AI194" s="111"/>
      <c r="AJ194" s="111"/>
      <c r="AK194" s="111"/>
      <c r="AL194" s="111"/>
      <c r="AM194" s="111"/>
      <c r="AN194" s="111"/>
      <c r="AO194" s="111"/>
      <c r="AP194" s="111"/>
      <c r="AQ194" s="111"/>
      <c r="AR194" s="111"/>
    </row>
    <row r="195" spans="1:44" ht="30" hidden="1" customHeight="1" outlineLevel="1" x14ac:dyDescent="0.3">
      <c r="A195" s="202" t="s">
        <v>314</v>
      </c>
      <c r="B195" s="307" t="str">
        <f>Source!$R52</f>
        <v>,  LED, , ,  lm, driver code , program code , lifetime 100 000h, excluding cable, spigot Ø  mm, Class , , NoDim</v>
      </c>
      <c r="C195" s="307"/>
      <c r="D195" s="307"/>
      <c r="E195" s="307"/>
      <c r="F195" s="307"/>
      <c r="G195" s="307"/>
      <c r="H195" s="307"/>
      <c r="I195" s="307"/>
      <c r="J195" s="307"/>
      <c r="K195" s="307"/>
      <c r="L195" s="307"/>
      <c r="M195" s="307"/>
      <c r="N195" s="307"/>
      <c r="O195" s="307"/>
      <c r="P195" s="307"/>
      <c r="Q195" s="307"/>
      <c r="R195" s="307"/>
      <c r="S195" s="307"/>
      <c r="T195" s="229" t="str">
        <f>IF(Data!$AH52&gt;0,Data!$AH52,"")</f>
        <v/>
      </c>
      <c r="V195" s="111"/>
      <c r="W195" s="111"/>
      <c r="X195" s="111"/>
      <c r="Y195" s="111"/>
      <c r="Z195" s="111"/>
      <c r="AA195" s="111"/>
      <c r="AB195" s="111"/>
      <c r="AC195" s="111"/>
      <c r="AD195" s="111"/>
      <c r="AE195" s="111"/>
      <c r="AF195" s="111"/>
      <c r="AG195" s="111"/>
      <c r="AH195" s="111"/>
      <c r="AI195" s="111"/>
      <c r="AJ195" s="111"/>
      <c r="AK195" s="111"/>
      <c r="AL195" s="111"/>
      <c r="AM195" s="111"/>
      <c r="AN195" s="111"/>
      <c r="AO195" s="111"/>
      <c r="AP195" s="111"/>
      <c r="AQ195" s="111"/>
      <c r="AR195" s="111"/>
    </row>
    <row r="196" spans="1:44" ht="30" hidden="1" customHeight="1" outlineLevel="1" x14ac:dyDescent="0.3">
      <c r="A196" s="202" t="s">
        <v>315</v>
      </c>
      <c r="B196" s="307" t="str">
        <f>Source!$R53</f>
        <v>,  LED, , ,  lm, driver code , program code , lifetime 100 000h, excluding cable, spigot Ø  mm, Class , , NoDim</v>
      </c>
      <c r="C196" s="307"/>
      <c r="D196" s="307"/>
      <c r="E196" s="307"/>
      <c r="F196" s="307"/>
      <c r="G196" s="307"/>
      <c r="H196" s="307"/>
      <c r="I196" s="307"/>
      <c r="J196" s="307"/>
      <c r="K196" s="307"/>
      <c r="L196" s="307"/>
      <c r="M196" s="307"/>
      <c r="N196" s="307"/>
      <c r="O196" s="307"/>
      <c r="P196" s="307"/>
      <c r="Q196" s="307"/>
      <c r="R196" s="307"/>
      <c r="S196" s="307"/>
      <c r="T196" s="229" t="str">
        <f>IF(Data!$AH53&gt;0,Data!$AH53,"")</f>
        <v/>
      </c>
      <c r="V196" s="111"/>
      <c r="W196" s="111"/>
      <c r="X196" s="111"/>
      <c r="Y196" s="111"/>
      <c r="Z196" s="111"/>
      <c r="AA196" s="111"/>
      <c r="AB196" s="111"/>
      <c r="AC196" s="111"/>
      <c r="AD196" s="111"/>
      <c r="AE196" s="111"/>
      <c r="AF196" s="111"/>
      <c r="AG196" s="111"/>
      <c r="AH196" s="111"/>
      <c r="AI196" s="111"/>
      <c r="AJ196" s="111"/>
      <c r="AK196" s="111"/>
      <c r="AL196" s="111"/>
      <c r="AM196" s="111"/>
      <c r="AN196" s="111"/>
      <c r="AO196" s="111"/>
      <c r="AP196" s="111"/>
      <c r="AQ196" s="111"/>
      <c r="AR196" s="111"/>
    </row>
    <row r="197" spans="1:44" ht="30" hidden="1" customHeight="1" outlineLevel="1" x14ac:dyDescent="0.3">
      <c r="A197" s="202" t="s">
        <v>316</v>
      </c>
      <c r="B197" s="307" t="str">
        <f>Source!$R54</f>
        <v>,  LED, , ,  lm, driver code , program code , lifetime 100 000h, excluding cable, spigot Ø  mm, Class , , NoDim</v>
      </c>
      <c r="C197" s="307"/>
      <c r="D197" s="307"/>
      <c r="E197" s="307"/>
      <c r="F197" s="307"/>
      <c r="G197" s="307"/>
      <c r="H197" s="307"/>
      <c r="I197" s="307"/>
      <c r="J197" s="307"/>
      <c r="K197" s="307"/>
      <c r="L197" s="307"/>
      <c r="M197" s="307"/>
      <c r="N197" s="307"/>
      <c r="O197" s="307"/>
      <c r="P197" s="307"/>
      <c r="Q197" s="307"/>
      <c r="R197" s="307"/>
      <c r="S197" s="307"/>
      <c r="T197" s="229" t="str">
        <f>IF(Data!$AH54&gt;0,Data!$AH54,"")</f>
        <v/>
      </c>
      <c r="V197" s="111"/>
      <c r="W197" s="111"/>
      <c r="X197" s="111"/>
      <c r="Y197" s="111"/>
      <c r="Z197" s="111"/>
      <c r="AA197" s="111"/>
      <c r="AB197" s="111"/>
      <c r="AC197" s="111"/>
      <c r="AD197" s="111"/>
      <c r="AE197" s="111"/>
      <c r="AF197" s="111"/>
      <c r="AG197" s="111"/>
      <c r="AH197" s="111"/>
      <c r="AI197" s="111"/>
      <c r="AJ197" s="111"/>
      <c r="AK197" s="111"/>
      <c r="AL197" s="111"/>
      <c r="AM197" s="111"/>
      <c r="AN197" s="111"/>
      <c r="AO197" s="111"/>
      <c r="AP197" s="111"/>
      <c r="AQ197" s="111"/>
      <c r="AR197" s="111"/>
    </row>
    <row r="198" spans="1:44" ht="30" hidden="1" customHeight="1" outlineLevel="1" x14ac:dyDescent="0.3">
      <c r="A198" s="202" t="s">
        <v>317</v>
      </c>
      <c r="B198" s="307" t="str">
        <f>Source!$R55</f>
        <v>,  LED, , ,  lm, driver code , program code , lifetime 100 000h, excluding cable, spigot Ø  mm, Class , , NoDim</v>
      </c>
      <c r="C198" s="307"/>
      <c r="D198" s="307"/>
      <c r="E198" s="307"/>
      <c r="F198" s="307"/>
      <c r="G198" s="307"/>
      <c r="H198" s="307"/>
      <c r="I198" s="307"/>
      <c r="J198" s="307"/>
      <c r="K198" s="307"/>
      <c r="L198" s="307"/>
      <c r="M198" s="307"/>
      <c r="N198" s="307"/>
      <c r="O198" s="307"/>
      <c r="P198" s="307"/>
      <c r="Q198" s="307"/>
      <c r="R198" s="307"/>
      <c r="S198" s="307"/>
      <c r="T198" s="229" t="str">
        <f>IF(Data!$AH55&gt;0,Data!$AH55,"")</f>
        <v/>
      </c>
      <c r="V198" s="111"/>
      <c r="W198" s="111"/>
      <c r="X198" s="111"/>
      <c r="Y198" s="111"/>
      <c r="Z198" s="111"/>
      <c r="AA198" s="111"/>
      <c r="AB198" s="111"/>
      <c r="AC198" s="111"/>
      <c r="AD198" s="111"/>
      <c r="AE198" s="111"/>
      <c r="AF198" s="111"/>
      <c r="AG198" s="111"/>
      <c r="AH198" s="111"/>
      <c r="AI198" s="111"/>
      <c r="AJ198" s="111"/>
      <c r="AK198" s="111"/>
      <c r="AL198" s="111"/>
      <c r="AM198" s="111"/>
      <c r="AN198" s="111"/>
      <c r="AO198" s="111"/>
      <c r="AP198" s="111"/>
      <c r="AQ198" s="111"/>
      <c r="AR198" s="111"/>
    </row>
    <row r="199" spans="1:44" ht="30" hidden="1" customHeight="1" outlineLevel="1" x14ac:dyDescent="0.3">
      <c r="A199" s="202" t="s">
        <v>318</v>
      </c>
      <c r="B199" s="307" t="str">
        <f>Source!$R56</f>
        <v>,  LED, , ,  lm, driver code , program code , lifetime 100 000h, excluding cable, spigot Ø  mm, Class , , NoDim</v>
      </c>
      <c r="C199" s="307"/>
      <c r="D199" s="307"/>
      <c r="E199" s="307"/>
      <c r="F199" s="307"/>
      <c r="G199" s="307"/>
      <c r="H199" s="307"/>
      <c r="I199" s="307"/>
      <c r="J199" s="307"/>
      <c r="K199" s="307"/>
      <c r="L199" s="307"/>
      <c r="M199" s="307"/>
      <c r="N199" s="307"/>
      <c r="O199" s="307"/>
      <c r="P199" s="307"/>
      <c r="Q199" s="307"/>
      <c r="R199" s="307"/>
      <c r="S199" s="307"/>
      <c r="T199" s="229" t="str">
        <f>IF(Data!$AH56&gt;0,Data!$AH56,"")</f>
        <v/>
      </c>
      <c r="V199" s="111"/>
      <c r="W199" s="111"/>
      <c r="X199" s="111"/>
      <c r="Y199" s="111"/>
      <c r="Z199" s="111"/>
      <c r="AA199" s="111"/>
      <c r="AB199" s="111"/>
      <c r="AC199" s="111"/>
      <c r="AD199" s="111"/>
      <c r="AE199" s="111"/>
      <c r="AF199" s="111"/>
      <c r="AG199" s="111"/>
      <c r="AH199" s="111"/>
      <c r="AI199" s="111"/>
      <c r="AJ199" s="111"/>
      <c r="AK199" s="111"/>
      <c r="AL199" s="111"/>
      <c r="AM199" s="111"/>
      <c r="AN199" s="111"/>
      <c r="AO199" s="111"/>
      <c r="AP199" s="111"/>
      <c r="AQ199" s="111"/>
      <c r="AR199" s="111"/>
    </row>
    <row r="200" spans="1:44" ht="30" hidden="1" customHeight="1" outlineLevel="1" x14ac:dyDescent="0.3">
      <c r="A200" s="202" t="s">
        <v>319</v>
      </c>
      <c r="B200" s="307" t="str">
        <f>Source!$R57</f>
        <v>,  LED, , ,  lm, driver code , program code , lifetime 100 000h, excluding cable, spigot Ø  mm, Class , , NoDim</v>
      </c>
      <c r="C200" s="307"/>
      <c r="D200" s="307"/>
      <c r="E200" s="307"/>
      <c r="F200" s="307"/>
      <c r="G200" s="307"/>
      <c r="H200" s="307"/>
      <c r="I200" s="307"/>
      <c r="J200" s="307"/>
      <c r="K200" s="307"/>
      <c r="L200" s="307"/>
      <c r="M200" s="307"/>
      <c r="N200" s="307"/>
      <c r="O200" s="307"/>
      <c r="P200" s="307"/>
      <c r="Q200" s="307"/>
      <c r="R200" s="307"/>
      <c r="S200" s="307"/>
      <c r="T200" s="229" t="str">
        <f>IF(Data!$AH57&gt;0,Data!$AH57,"")</f>
        <v/>
      </c>
      <c r="V200" s="111"/>
      <c r="W200" s="111"/>
      <c r="X200" s="111"/>
      <c r="Y200" s="111"/>
      <c r="Z200" s="111"/>
      <c r="AA200" s="111"/>
      <c r="AB200" s="111"/>
      <c r="AC200" s="111"/>
      <c r="AD200" s="111"/>
      <c r="AE200" s="111"/>
      <c r="AF200" s="111"/>
      <c r="AG200" s="111"/>
      <c r="AH200" s="111"/>
      <c r="AI200" s="111"/>
      <c r="AJ200" s="111"/>
      <c r="AK200" s="111"/>
      <c r="AL200" s="111"/>
      <c r="AM200" s="111"/>
      <c r="AN200" s="111"/>
      <c r="AO200" s="111"/>
      <c r="AP200" s="111"/>
      <c r="AQ200" s="111"/>
      <c r="AR200" s="111"/>
    </row>
    <row r="201" spans="1:44" ht="30" hidden="1" customHeight="1" outlineLevel="1" x14ac:dyDescent="0.3">
      <c r="A201" s="202" t="s">
        <v>320</v>
      </c>
      <c r="B201" s="307" t="str">
        <f>Source!$R58</f>
        <v>,  LED, , ,  lm, driver code , program code , lifetime 100 000h, excluding cable, spigot Ø  mm, Class , , NoDim</v>
      </c>
      <c r="C201" s="307"/>
      <c r="D201" s="307"/>
      <c r="E201" s="307"/>
      <c r="F201" s="307"/>
      <c r="G201" s="307"/>
      <c r="H201" s="307"/>
      <c r="I201" s="307"/>
      <c r="J201" s="307"/>
      <c r="K201" s="307"/>
      <c r="L201" s="307"/>
      <c r="M201" s="307"/>
      <c r="N201" s="307"/>
      <c r="O201" s="307"/>
      <c r="P201" s="307"/>
      <c r="Q201" s="307"/>
      <c r="R201" s="307"/>
      <c r="S201" s="307"/>
      <c r="T201" s="229" t="str">
        <f>IF(Data!$AH58&gt;0,Data!$AH58,"")</f>
        <v/>
      </c>
      <c r="V201" s="111"/>
      <c r="W201" s="111"/>
      <c r="X201" s="111"/>
      <c r="Y201" s="111"/>
      <c r="Z201" s="111"/>
      <c r="AA201" s="111"/>
      <c r="AB201" s="111"/>
      <c r="AC201" s="111"/>
      <c r="AD201" s="111"/>
      <c r="AE201" s="111"/>
      <c r="AF201" s="111"/>
      <c r="AG201" s="111"/>
      <c r="AH201" s="111"/>
      <c r="AI201" s="111"/>
      <c r="AJ201" s="111"/>
      <c r="AK201" s="111"/>
      <c r="AL201" s="111"/>
      <c r="AM201" s="111"/>
      <c r="AN201" s="111"/>
      <c r="AO201" s="111"/>
      <c r="AP201" s="111"/>
      <c r="AQ201" s="111"/>
      <c r="AR201" s="111"/>
    </row>
    <row r="202" spans="1:44" ht="30" hidden="1" customHeight="1" outlineLevel="1" x14ac:dyDescent="0.3">
      <c r="A202" s="202" t="s">
        <v>321</v>
      </c>
      <c r="B202" s="307" t="str">
        <f>Source!$R59</f>
        <v>,  LED, , ,  lm, driver code , program code , lifetime 100 000h, excluding cable, spigot Ø  mm, Class , , NoDim</v>
      </c>
      <c r="C202" s="307"/>
      <c r="D202" s="307"/>
      <c r="E202" s="307"/>
      <c r="F202" s="307"/>
      <c r="G202" s="307"/>
      <c r="H202" s="307"/>
      <c r="I202" s="307"/>
      <c r="J202" s="307"/>
      <c r="K202" s="307"/>
      <c r="L202" s="307"/>
      <c r="M202" s="307"/>
      <c r="N202" s="307"/>
      <c r="O202" s="307"/>
      <c r="P202" s="307"/>
      <c r="Q202" s="307"/>
      <c r="R202" s="307"/>
      <c r="S202" s="307"/>
      <c r="T202" s="229" t="str">
        <f>IF(Data!$AH59&gt;0,Data!$AH59,"")</f>
        <v/>
      </c>
      <c r="V202" s="111"/>
      <c r="W202" s="111"/>
      <c r="X202" s="111"/>
      <c r="Y202" s="111"/>
      <c r="Z202" s="111"/>
      <c r="AA202" s="111"/>
      <c r="AB202" s="111"/>
      <c r="AC202" s="111"/>
      <c r="AD202" s="111"/>
      <c r="AE202" s="111"/>
      <c r="AF202" s="111"/>
      <c r="AG202" s="111"/>
      <c r="AH202" s="111"/>
      <c r="AI202" s="111"/>
      <c r="AJ202" s="111"/>
      <c r="AK202" s="111"/>
      <c r="AL202" s="111"/>
      <c r="AM202" s="111"/>
      <c r="AN202" s="111"/>
      <c r="AO202" s="111"/>
      <c r="AP202" s="111"/>
      <c r="AQ202" s="111"/>
      <c r="AR202" s="111"/>
    </row>
    <row r="203" spans="1:44" ht="30" hidden="1" customHeight="1" outlineLevel="1" x14ac:dyDescent="0.3">
      <c r="A203" s="202" t="s">
        <v>322</v>
      </c>
      <c r="B203" s="307" t="str">
        <f>Source!$R60</f>
        <v>,  LED, , ,  lm, driver code , program code , lifetime 100 000h, excluding cable, spigot Ø  mm, Class , , NoDim</v>
      </c>
      <c r="C203" s="307"/>
      <c r="D203" s="307"/>
      <c r="E203" s="307"/>
      <c r="F203" s="307"/>
      <c r="G203" s="307"/>
      <c r="H203" s="307"/>
      <c r="I203" s="307"/>
      <c r="J203" s="307"/>
      <c r="K203" s="307"/>
      <c r="L203" s="307"/>
      <c r="M203" s="307"/>
      <c r="N203" s="307"/>
      <c r="O203" s="307"/>
      <c r="P203" s="307"/>
      <c r="Q203" s="307"/>
      <c r="R203" s="307"/>
      <c r="S203" s="307"/>
      <c r="T203" s="229" t="str">
        <f>IF(Data!$AH60&gt;0,Data!$AH60,"")</f>
        <v/>
      </c>
      <c r="V203" s="111"/>
      <c r="W203" s="111"/>
      <c r="X203" s="111"/>
      <c r="Y203" s="111"/>
      <c r="Z203" s="111"/>
      <c r="AA203" s="111"/>
      <c r="AB203" s="111"/>
      <c r="AC203" s="111"/>
      <c r="AD203" s="111"/>
      <c r="AE203" s="111"/>
      <c r="AF203" s="111"/>
      <c r="AG203" s="111"/>
      <c r="AH203" s="111"/>
      <c r="AI203" s="111"/>
      <c r="AJ203" s="111"/>
      <c r="AK203" s="111"/>
      <c r="AL203" s="111"/>
      <c r="AM203" s="111"/>
      <c r="AN203" s="111"/>
      <c r="AO203" s="111"/>
      <c r="AP203" s="111"/>
      <c r="AQ203" s="111"/>
      <c r="AR203" s="111"/>
    </row>
    <row r="204" spans="1:44" ht="30" hidden="1" customHeight="1" outlineLevel="1" x14ac:dyDescent="0.3">
      <c r="A204" s="202" t="s">
        <v>323</v>
      </c>
      <c r="B204" s="307" t="str">
        <f>Source!$R61</f>
        <v>,  LED, , ,  lm, driver code , program code , lifetime 100 000h, excluding cable, spigot Ø  mm, Class , , NoDim</v>
      </c>
      <c r="C204" s="307"/>
      <c r="D204" s="307"/>
      <c r="E204" s="307"/>
      <c r="F204" s="307"/>
      <c r="G204" s="307"/>
      <c r="H204" s="307"/>
      <c r="I204" s="307"/>
      <c r="J204" s="307"/>
      <c r="K204" s="307"/>
      <c r="L204" s="307"/>
      <c r="M204" s="307"/>
      <c r="N204" s="307"/>
      <c r="O204" s="307"/>
      <c r="P204" s="307"/>
      <c r="Q204" s="307"/>
      <c r="R204" s="307"/>
      <c r="S204" s="307"/>
      <c r="T204" s="229" t="str">
        <f>IF(Data!$AH61&gt;0,Data!$AH61,"")</f>
        <v/>
      </c>
      <c r="V204" s="111"/>
      <c r="W204" s="111"/>
      <c r="X204" s="111"/>
      <c r="Y204" s="111"/>
      <c r="Z204" s="111"/>
      <c r="AA204" s="111"/>
      <c r="AB204" s="111"/>
      <c r="AC204" s="111"/>
      <c r="AD204" s="111"/>
      <c r="AE204" s="111"/>
      <c r="AF204" s="111"/>
      <c r="AG204" s="111"/>
      <c r="AH204" s="111"/>
      <c r="AI204" s="111"/>
      <c r="AJ204" s="111"/>
      <c r="AK204" s="111"/>
      <c r="AL204" s="111"/>
      <c r="AM204" s="111"/>
      <c r="AN204" s="111"/>
      <c r="AO204" s="111"/>
      <c r="AP204" s="111"/>
      <c r="AQ204" s="111"/>
      <c r="AR204" s="111"/>
    </row>
    <row r="205" spans="1:44" ht="30" hidden="1" customHeight="1" outlineLevel="1" x14ac:dyDescent="0.3">
      <c r="A205" s="202" t="s">
        <v>324</v>
      </c>
      <c r="B205" s="307" t="str">
        <f>Source!$R62</f>
        <v>,  LED, , ,  lm, driver code , program code , lifetime 100 000h, excluding cable, spigot Ø  mm, Class , , NoDim</v>
      </c>
      <c r="C205" s="307"/>
      <c r="D205" s="307"/>
      <c r="E205" s="307"/>
      <c r="F205" s="307"/>
      <c r="G205" s="307"/>
      <c r="H205" s="307"/>
      <c r="I205" s="307"/>
      <c r="J205" s="307"/>
      <c r="K205" s="307"/>
      <c r="L205" s="307"/>
      <c r="M205" s="307"/>
      <c r="N205" s="307"/>
      <c r="O205" s="307"/>
      <c r="P205" s="307"/>
      <c r="Q205" s="307"/>
      <c r="R205" s="307"/>
      <c r="S205" s="307"/>
      <c r="T205" s="229" t="str">
        <f>IF(Data!$AH62&gt;0,Data!$AH62,"")</f>
        <v/>
      </c>
      <c r="V205" s="111"/>
      <c r="W205" s="111"/>
      <c r="X205" s="111"/>
      <c r="Y205" s="111"/>
      <c r="Z205" s="111"/>
      <c r="AA205" s="111"/>
      <c r="AB205" s="111"/>
      <c r="AC205" s="111"/>
      <c r="AD205" s="111"/>
      <c r="AE205" s="111"/>
      <c r="AF205" s="111"/>
      <c r="AG205" s="111"/>
      <c r="AH205" s="111"/>
      <c r="AI205" s="111"/>
      <c r="AJ205" s="111"/>
      <c r="AK205" s="111"/>
      <c r="AL205" s="111"/>
      <c r="AM205" s="111"/>
      <c r="AN205" s="111"/>
      <c r="AO205" s="111"/>
      <c r="AP205" s="111"/>
      <c r="AQ205" s="111"/>
      <c r="AR205" s="111"/>
    </row>
    <row r="206" spans="1:44" ht="30" hidden="1" customHeight="1" outlineLevel="1" thickBot="1" x14ac:dyDescent="0.35">
      <c r="A206" s="203" t="s">
        <v>325</v>
      </c>
      <c r="B206" s="311" t="str">
        <f>Source!$R63</f>
        <v>,  LED, , ,  lm, driver code , program code , lifetime 100 000h, excluding cable, spigot Ø  mm, Class , , NoDim</v>
      </c>
      <c r="C206" s="311"/>
      <c r="D206" s="311"/>
      <c r="E206" s="311"/>
      <c r="F206" s="311"/>
      <c r="G206" s="311"/>
      <c r="H206" s="311"/>
      <c r="I206" s="311"/>
      <c r="J206" s="311"/>
      <c r="K206" s="311"/>
      <c r="L206" s="311"/>
      <c r="M206" s="311"/>
      <c r="N206" s="311"/>
      <c r="O206" s="311"/>
      <c r="P206" s="311"/>
      <c r="Q206" s="311"/>
      <c r="R206" s="311"/>
      <c r="S206" s="311"/>
      <c r="T206" s="230" t="str">
        <f>IF(Data!$AH63&gt;0,Data!$AH63,"")</f>
        <v/>
      </c>
      <c r="V206" s="111"/>
      <c r="W206" s="111"/>
      <c r="X206" s="111"/>
      <c r="Y206" s="111"/>
      <c r="Z206" s="111"/>
      <c r="AA206" s="111"/>
      <c r="AB206" s="111"/>
      <c r="AC206" s="111"/>
      <c r="AD206" s="111"/>
      <c r="AE206" s="111"/>
      <c r="AF206" s="111"/>
      <c r="AG206" s="111"/>
      <c r="AH206" s="111"/>
      <c r="AI206" s="111"/>
      <c r="AJ206" s="111"/>
      <c r="AK206" s="111"/>
      <c r="AL206" s="111"/>
      <c r="AM206" s="111"/>
      <c r="AN206" s="111"/>
      <c r="AO206" s="111"/>
      <c r="AP206" s="111"/>
      <c r="AQ206" s="111"/>
      <c r="AR206" s="111"/>
    </row>
    <row r="207" spans="1:44" ht="15.6" collapsed="1" thickBot="1" x14ac:dyDescent="0.35">
      <c r="A207" s="308" t="s">
        <v>276</v>
      </c>
      <c r="B207" s="309"/>
      <c r="C207" s="309"/>
      <c r="D207" s="309"/>
      <c r="E207" s="309"/>
      <c r="F207" s="309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09"/>
      <c r="S207" s="310"/>
      <c r="T207" s="223">
        <f>SUM(T147:T186)</f>
        <v>14</v>
      </c>
      <c r="V207" s="111"/>
      <c r="W207" s="111"/>
      <c r="X207" s="111"/>
      <c r="Y207" s="111"/>
      <c r="Z207" s="111"/>
      <c r="AA207" s="111"/>
      <c r="AB207" s="111"/>
      <c r="AC207" s="111"/>
      <c r="AD207" s="111"/>
      <c r="AE207" s="111"/>
      <c r="AF207" s="111"/>
      <c r="AG207" s="111"/>
      <c r="AH207" s="111"/>
      <c r="AI207" s="111"/>
      <c r="AJ207" s="111"/>
      <c r="AK207" s="111"/>
      <c r="AL207" s="111"/>
      <c r="AM207" s="111"/>
      <c r="AN207" s="111"/>
      <c r="AO207" s="111"/>
      <c r="AP207" s="111"/>
      <c r="AQ207" s="111"/>
      <c r="AR207" s="111"/>
    </row>
    <row r="208" spans="1:44" ht="15.6" thickBot="1" x14ac:dyDescent="0.35"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V208" s="111"/>
      <c r="W208" s="111"/>
      <c r="X208" s="111"/>
      <c r="Y208" s="111"/>
      <c r="Z208" s="111"/>
      <c r="AA208" s="111"/>
      <c r="AB208" s="111"/>
      <c r="AC208" s="111"/>
      <c r="AD208" s="111"/>
      <c r="AE208" s="111"/>
      <c r="AF208" s="111"/>
      <c r="AG208" s="111"/>
      <c r="AH208" s="111"/>
      <c r="AI208" s="111"/>
      <c r="AJ208" s="111"/>
      <c r="AK208" s="111"/>
      <c r="AL208" s="111"/>
      <c r="AM208" s="111"/>
      <c r="AN208" s="111"/>
      <c r="AO208" s="111"/>
      <c r="AP208" s="111"/>
      <c r="AQ208" s="111"/>
      <c r="AR208" s="111"/>
    </row>
    <row r="209" spans="1:44" ht="21.6" thickBot="1" x14ac:dyDescent="0.35">
      <c r="A209" s="292" t="s">
        <v>270</v>
      </c>
      <c r="B209" s="293"/>
      <c r="C209" s="293"/>
      <c r="D209" s="293"/>
      <c r="E209" s="293"/>
      <c r="F209" s="293"/>
      <c r="G209" s="293"/>
      <c r="H209" s="293"/>
      <c r="I209" s="293"/>
      <c r="J209" s="293"/>
      <c r="K209" s="293"/>
      <c r="L209" s="293"/>
      <c r="M209" s="293"/>
      <c r="N209" s="293"/>
      <c r="O209" s="293"/>
      <c r="P209" s="293"/>
      <c r="Q209" s="293"/>
      <c r="R209" s="293"/>
      <c r="S209" s="293"/>
      <c r="T209" s="294"/>
      <c r="V209" s="111"/>
      <c r="W209" s="111"/>
      <c r="X209" s="111"/>
      <c r="Y209" s="111"/>
      <c r="Z209" s="111"/>
      <c r="AA209" s="111"/>
      <c r="AB209" s="111"/>
      <c r="AC209" s="111"/>
      <c r="AD209" s="111"/>
      <c r="AE209" s="111"/>
      <c r="AF209" s="111"/>
      <c r="AG209" s="111"/>
      <c r="AH209" s="111"/>
      <c r="AI209" s="111"/>
      <c r="AJ209" s="111"/>
      <c r="AK209" s="111"/>
      <c r="AL209" s="111"/>
      <c r="AM209" s="111"/>
      <c r="AN209" s="111"/>
      <c r="AO209" s="111"/>
      <c r="AP209" s="111"/>
      <c r="AQ209" s="111"/>
      <c r="AR209" s="111"/>
    </row>
    <row r="210" spans="1:44" ht="15.6" outlineLevel="1" thickBot="1" x14ac:dyDescent="0.35">
      <c r="A210" s="200" t="s">
        <v>230</v>
      </c>
      <c r="B210" s="295" t="str">
        <f t="shared" ref="B210:B219" si="4">IF(AND(ISNUMBER($N106)=TRUE,$N106&gt;0),"stožár výšky "&amp;N106&amp;" m nad zemí","")</f>
        <v>stožár výšky 6 m nad zemí</v>
      </c>
      <c r="C210" s="296"/>
      <c r="D210" s="296"/>
      <c r="E210" s="296"/>
      <c r="F210" s="296"/>
      <c r="G210" s="296"/>
      <c r="H210" s="296"/>
      <c r="I210" s="296"/>
      <c r="J210" s="296"/>
      <c r="K210" s="296"/>
      <c r="L210" s="296"/>
      <c r="M210" s="296"/>
      <c r="N210" s="296"/>
      <c r="O210" s="296"/>
      <c r="P210" s="296"/>
      <c r="Q210" s="296"/>
      <c r="R210" s="296"/>
      <c r="S210" s="297"/>
      <c r="T210" s="205">
        <f>IF(ISNUMBER($M106)=TRUE,$M106,"")</f>
        <v>14</v>
      </c>
      <c r="V210" s="111"/>
      <c r="W210" s="111"/>
      <c r="X210" s="111"/>
      <c r="Y210" s="111"/>
      <c r="Z210" s="111"/>
      <c r="AA210" s="111"/>
      <c r="AB210" s="111"/>
      <c r="AC210" s="111"/>
      <c r="AD210" s="111"/>
      <c r="AE210" s="111"/>
      <c r="AF210" s="111"/>
      <c r="AG210" s="111"/>
      <c r="AH210" s="111"/>
      <c r="AI210" s="111"/>
      <c r="AJ210" s="111"/>
      <c r="AK210" s="111"/>
      <c r="AL210" s="111"/>
      <c r="AM210" s="111"/>
      <c r="AN210" s="111"/>
      <c r="AO210" s="111"/>
      <c r="AP210" s="111"/>
      <c r="AQ210" s="111"/>
      <c r="AR210" s="111"/>
    </row>
    <row r="211" spans="1:44" hidden="1" outlineLevel="1" x14ac:dyDescent="0.3">
      <c r="A211" s="202" t="s">
        <v>231</v>
      </c>
      <c r="B211" s="298" t="str">
        <f t="shared" si="4"/>
        <v/>
      </c>
      <c r="C211" s="299"/>
      <c r="D211" s="299"/>
      <c r="E211" s="299"/>
      <c r="F211" s="299"/>
      <c r="G211" s="299"/>
      <c r="H211" s="299"/>
      <c r="I211" s="299"/>
      <c r="J211" s="299"/>
      <c r="K211" s="299"/>
      <c r="L211" s="299"/>
      <c r="M211" s="299"/>
      <c r="N211" s="299"/>
      <c r="O211" s="299"/>
      <c r="P211" s="299"/>
      <c r="Q211" s="299"/>
      <c r="R211" s="299"/>
      <c r="S211" s="300"/>
      <c r="T211" s="205" t="str">
        <f t="shared" ref="T211:T219" si="5">IF(ISNUMBER($M107)=TRUE,$M107,"")</f>
        <v/>
      </c>
      <c r="V211" s="111"/>
      <c r="W211" s="111"/>
      <c r="X211" s="111"/>
      <c r="Y211" s="111"/>
      <c r="Z211" s="111"/>
      <c r="AA211" s="111"/>
      <c r="AB211" s="111"/>
      <c r="AC211" s="111"/>
      <c r="AD211" s="111"/>
      <c r="AE211" s="111"/>
      <c r="AF211" s="111"/>
      <c r="AG211" s="111"/>
      <c r="AH211" s="111"/>
      <c r="AI211" s="111"/>
      <c r="AJ211" s="111"/>
      <c r="AK211" s="111"/>
      <c r="AL211" s="111"/>
      <c r="AM211" s="111"/>
      <c r="AN211" s="111"/>
      <c r="AO211" s="111"/>
      <c r="AP211" s="111"/>
      <c r="AQ211" s="111"/>
      <c r="AR211" s="111"/>
    </row>
    <row r="212" spans="1:44" hidden="1" outlineLevel="1" x14ac:dyDescent="0.3">
      <c r="A212" s="202" t="s">
        <v>232</v>
      </c>
      <c r="B212" s="298" t="str">
        <f t="shared" si="4"/>
        <v/>
      </c>
      <c r="C212" s="299"/>
      <c r="D212" s="299"/>
      <c r="E212" s="299"/>
      <c r="F212" s="299"/>
      <c r="G212" s="299"/>
      <c r="H212" s="299"/>
      <c r="I212" s="299"/>
      <c r="J212" s="299"/>
      <c r="K212" s="299"/>
      <c r="L212" s="299"/>
      <c r="M212" s="299"/>
      <c r="N212" s="299"/>
      <c r="O212" s="299"/>
      <c r="P212" s="299"/>
      <c r="Q212" s="299"/>
      <c r="R212" s="299"/>
      <c r="S212" s="300"/>
      <c r="T212" s="205" t="str">
        <f t="shared" si="5"/>
        <v/>
      </c>
      <c r="V212" s="111"/>
      <c r="W212" s="111"/>
      <c r="X212" s="111"/>
      <c r="Y212" s="111"/>
      <c r="Z212" s="111"/>
      <c r="AA212" s="111"/>
      <c r="AB212" s="111"/>
      <c r="AC212" s="111"/>
      <c r="AD212" s="111"/>
      <c r="AE212" s="111"/>
      <c r="AF212" s="111"/>
      <c r="AG212" s="111"/>
      <c r="AH212" s="111"/>
      <c r="AI212" s="111"/>
      <c r="AJ212" s="111"/>
      <c r="AK212" s="111"/>
      <c r="AL212" s="111"/>
      <c r="AM212" s="111"/>
      <c r="AN212" s="111"/>
      <c r="AO212" s="111"/>
      <c r="AP212" s="111"/>
      <c r="AQ212" s="111"/>
      <c r="AR212" s="111"/>
    </row>
    <row r="213" spans="1:44" hidden="1" outlineLevel="1" x14ac:dyDescent="0.3">
      <c r="A213" s="202" t="s">
        <v>233</v>
      </c>
      <c r="B213" s="298" t="str">
        <f t="shared" si="4"/>
        <v/>
      </c>
      <c r="C213" s="299"/>
      <c r="D213" s="299"/>
      <c r="E213" s="299"/>
      <c r="F213" s="299"/>
      <c r="G213" s="299"/>
      <c r="H213" s="299"/>
      <c r="I213" s="299"/>
      <c r="J213" s="299"/>
      <c r="K213" s="299"/>
      <c r="L213" s="299"/>
      <c r="M213" s="299"/>
      <c r="N213" s="299"/>
      <c r="O213" s="299"/>
      <c r="P213" s="299"/>
      <c r="Q213" s="299"/>
      <c r="R213" s="299"/>
      <c r="S213" s="300"/>
      <c r="T213" s="205" t="str">
        <f t="shared" si="5"/>
        <v/>
      </c>
      <c r="V213" s="111"/>
      <c r="W213" s="111"/>
      <c r="X213" s="111"/>
      <c r="Y213" s="111"/>
      <c r="Z213" s="111"/>
      <c r="AA213" s="111"/>
      <c r="AB213" s="111"/>
      <c r="AC213" s="111"/>
      <c r="AD213" s="111"/>
      <c r="AE213" s="111"/>
      <c r="AF213" s="111"/>
      <c r="AG213" s="111"/>
      <c r="AH213" s="111"/>
      <c r="AI213" s="111"/>
      <c r="AJ213" s="111"/>
      <c r="AK213" s="111"/>
      <c r="AL213" s="111"/>
      <c r="AM213" s="111"/>
      <c r="AN213" s="111"/>
      <c r="AO213" s="111"/>
      <c r="AP213" s="111"/>
      <c r="AQ213" s="111"/>
      <c r="AR213" s="111"/>
    </row>
    <row r="214" spans="1:44" hidden="1" outlineLevel="1" x14ac:dyDescent="0.3">
      <c r="A214" s="202" t="s">
        <v>234</v>
      </c>
      <c r="B214" s="298" t="str">
        <f t="shared" si="4"/>
        <v/>
      </c>
      <c r="C214" s="299"/>
      <c r="D214" s="299"/>
      <c r="E214" s="299"/>
      <c r="F214" s="299"/>
      <c r="G214" s="299"/>
      <c r="H214" s="299"/>
      <c r="I214" s="299"/>
      <c r="J214" s="299"/>
      <c r="K214" s="299"/>
      <c r="L214" s="299"/>
      <c r="M214" s="299"/>
      <c r="N214" s="299"/>
      <c r="O214" s="299"/>
      <c r="P214" s="299"/>
      <c r="Q214" s="299"/>
      <c r="R214" s="299"/>
      <c r="S214" s="300"/>
      <c r="T214" s="205" t="str">
        <f t="shared" si="5"/>
        <v/>
      </c>
      <c r="V214" s="111"/>
      <c r="W214" s="111"/>
      <c r="X214" s="111"/>
      <c r="Y214" s="111"/>
      <c r="Z214" s="111"/>
      <c r="AA214" s="111"/>
      <c r="AB214" s="111"/>
      <c r="AC214" s="111"/>
      <c r="AD214" s="111"/>
      <c r="AE214" s="111"/>
      <c r="AF214" s="111"/>
      <c r="AG214" s="111"/>
      <c r="AH214" s="111"/>
      <c r="AI214" s="111"/>
      <c r="AJ214" s="111"/>
      <c r="AK214" s="111"/>
      <c r="AL214" s="111"/>
      <c r="AM214" s="111"/>
      <c r="AN214" s="111"/>
      <c r="AO214" s="111"/>
      <c r="AP214" s="111"/>
      <c r="AQ214" s="111"/>
      <c r="AR214" s="111"/>
    </row>
    <row r="215" spans="1:44" hidden="1" outlineLevel="1" x14ac:dyDescent="0.3">
      <c r="A215" s="202" t="s">
        <v>235</v>
      </c>
      <c r="B215" s="298" t="str">
        <f t="shared" si="4"/>
        <v/>
      </c>
      <c r="C215" s="299"/>
      <c r="D215" s="299"/>
      <c r="E215" s="299"/>
      <c r="F215" s="299"/>
      <c r="G215" s="299"/>
      <c r="H215" s="299"/>
      <c r="I215" s="299"/>
      <c r="J215" s="299"/>
      <c r="K215" s="299"/>
      <c r="L215" s="299"/>
      <c r="M215" s="299"/>
      <c r="N215" s="299"/>
      <c r="O215" s="299"/>
      <c r="P215" s="299"/>
      <c r="Q215" s="299"/>
      <c r="R215" s="299"/>
      <c r="S215" s="300"/>
      <c r="T215" s="205" t="str">
        <f t="shared" si="5"/>
        <v/>
      </c>
      <c r="V215" s="111"/>
      <c r="W215" s="111"/>
      <c r="X215" s="111"/>
      <c r="Y215" s="111"/>
      <c r="Z215" s="111"/>
      <c r="AA215" s="111"/>
      <c r="AB215" s="111"/>
      <c r="AC215" s="111"/>
      <c r="AD215" s="111"/>
      <c r="AE215" s="111"/>
      <c r="AF215" s="111"/>
      <c r="AG215" s="111"/>
      <c r="AH215" s="111"/>
      <c r="AI215" s="111"/>
      <c r="AJ215" s="111"/>
      <c r="AK215" s="111"/>
      <c r="AL215" s="111"/>
      <c r="AM215" s="111"/>
      <c r="AN215" s="111"/>
      <c r="AO215" s="111"/>
      <c r="AP215" s="111"/>
      <c r="AQ215" s="111"/>
      <c r="AR215" s="111"/>
    </row>
    <row r="216" spans="1:44" hidden="1" outlineLevel="1" x14ac:dyDescent="0.3">
      <c r="A216" s="202" t="s">
        <v>236</v>
      </c>
      <c r="B216" s="298" t="str">
        <f t="shared" si="4"/>
        <v/>
      </c>
      <c r="C216" s="299"/>
      <c r="D216" s="299"/>
      <c r="E216" s="299"/>
      <c r="F216" s="299"/>
      <c r="G216" s="299"/>
      <c r="H216" s="299"/>
      <c r="I216" s="299"/>
      <c r="J216" s="299"/>
      <c r="K216" s="299"/>
      <c r="L216" s="299"/>
      <c r="M216" s="299"/>
      <c r="N216" s="299"/>
      <c r="O216" s="299"/>
      <c r="P216" s="299"/>
      <c r="Q216" s="299"/>
      <c r="R216" s="299"/>
      <c r="S216" s="300"/>
      <c r="T216" s="205" t="str">
        <f t="shared" si="5"/>
        <v/>
      </c>
      <c r="V216" s="111"/>
      <c r="W216" s="111"/>
      <c r="X216" s="111"/>
      <c r="Y216" s="111"/>
      <c r="Z216" s="111"/>
      <c r="AA216" s="111"/>
      <c r="AB216" s="111"/>
      <c r="AC216" s="111"/>
      <c r="AD216" s="111"/>
      <c r="AE216" s="111"/>
      <c r="AF216" s="111"/>
      <c r="AG216" s="111"/>
      <c r="AH216" s="111"/>
      <c r="AI216" s="111"/>
      <c r="AJ216" s="111"/>
      <c r="AK216" s="111"/>
      <c r="AL216" s="111"/>
      <c r="AM216" s="111"/>
      <c r="AN216" s="111"/>
      <c r="AO216" s="111"/>
      <c r="AP216" s="111"/>
      <c r="AQ216" s="111"/>
      <c r="AR216" s="111"/>
    </row>
    <row r="217" spans="1:44" hidden="1" outlineLevel="1" x14ac:dyDescent="0.3">
      <c r="A217" s="202" t="s">
        <v>237</v>
      </c>
      <c r="B217" s="298" t="str">
        <f t="shared" si="4"/>
        <v/>
      </c>
      <c r="C217" s="299"/>
      <c r="D217" s="299"/>
      <c r="E217" s="299"/>
      <c r="F217" s="299"/>
      <c r="G217" s="299"/>
      <c r="H217" s="299"/>
      <c r="I217" s="299"/>
      <c r="J217" s="299"/>
      <c r="K217" s="299"/>
      <c r="L217" s="299"/>
      <c r="M217" s="299"/>
      <c r="N217" s="299"/>
      <c r="O217" s="299"/>
      <c r="P217" s="299"/>
      <c r="Q217" s="299"/>
      <c r="R217" s="299"/>
      <c r="S217" s="300"/>
      <c r="T217" s="205" t="str">
        <f t="shared" si="5"/>
        <v/>
      </c>
      <c r="V217" s="111"/>
      <c r="W217" s="111"/>
      <c r="X217" s="111"/>
      <c r="Y217" s="111"/>
      <c r="Z217" s="111"/>
      <c r="AA217" s="111"/>
      <c r="AB217" s="111"/>
      <c r="AC217" s="111"/>
      <c r="AD217" s="111"/>
      <c r="AE217" s="111"/>
      <c r="AF217" s="111"/>
      <c r="AG217" s="111"/>
      <c r="AH217" s="111"/>
      <c r="AI217" s="111"/>
      <c r="AJ217" s="111"/>
      <c r="AK217" s="111"/>
      <c r="AL217" s="111"/>
      <c r="AM217" s="111"/>
      <c r="AN217" s="111"/>
      <c r="AO217" s="111"/>
      <c r="AP217" s="111"/>
      <c r="AQ217" s="111"/>
      <c r="AR217" s="111"/>
    </row>
    <row r="218" spans="1:44" hidden="1" outlineLevel="1" x14ac:dyDescent="0.3">
      <c r="A218" s="202" t="s">
        <v>238</v>
      </c>
      <c r="B218" s="298" t="str">
        <f t="shared" si="4"/>
        <v/>
      </c>
      <c r="C218" s="299"/>
      <c r="D218" s="299"/>
      <c r="E218" s="299"/>
      <c r="F218" s="299"/>
      <c r="G218" s="299"/>
      <c r="H218" s="299"/>
      <c r="I218" s="299"/>
      <c r="J218" s="299"/>
      <c r="K218" s="299"/>
      <c r="L218" s="299"/>
      <c r="M218" s="299"/>
      <c r="N218" s="299"/>
      <c r="O218" s="299"/>
      <c r="P218" s="299"/>
      <c r="Q218" s="299"/>
      <c r="R218" s="299"/>
      <c r="S218" s="300"/>
      <c r="T218" s="205" t="str">
        <f t="shared" si="5"/>
        <v/>
      </c>
      <c r="V218" s="111"/>
      <c r="W218" s="111"/>
      <c r="X218" s="111"/>
      <c r="Y218" s="111"/>
      <c r="Z218" s="111"/>
      <c r="AA218" s="111"/>
      <c r="AB218" s="111"/>
      <c r="AC218" s="111"/>
      <c r="AD218" s="111"/>
      <c r="AE218" s="111"/>
      <c r="AF218" s="111"/>
      <c r="AG218" s="111"/>
      <c r="AH218" s="111"/>
      <c r="AI218" s="111"/>
      <c r="AJ218" s="111"/>
      <c r="AK218" s="111"/>
      <c r="AL218" s="111"/>
      <c r="AM218" s="111"/>
      <c r="AN218" s="111"/>
      <c r="AO218" s="111"/>
      <c r="AP218" s="111"/>
      <c r="AQ218" s="111"/>
      <c r="AR218" s="111"/>
    </row>
    <row r="219" spans="1:44" ht="15.6" hidden="1" outlineLevel="1" thickBot="1" x14ac:dyDescent="0.35">
      <c r="A219" s="203" t="s">
        <v>239</v>
      </c>
      <c r="B219" s="289" t="str">
        <f t="shared" si="4"/>
        <v/>
      </c>
      <c r="C219" s="290"/>
      <c r="D219" s="290"/>
      <c r="E219" s="290"/>
      <c r="F219" s="290"/>
      <c r="G219" s="290"/>
      <c r="H219" s="290"/>
      <c r="I219" s="290"/>
      <c r="J219" s="290"/>
      <c r="K219" s="290"/>
      <c r="L219" s="290"/>
      <c r="M219" s="290"/>
      <c r="N219" s="290"/>
      <c r="O219" s="290"/>
      <c r="P219" s="290"/>
      <c r="Q219" s="290"/>
      <c r="R219" s="290"/>
      <c r="S219" s="291"/>
      <c r="T219" s="205" t="str">
        <f t="shared" si="5"/>
        <v/>
      </c>
      <c r="U219" s="32"/>
      <c r="V219" s="111"/>
      <c r="W219" s="111"/>
      <c r="X219" s="111"/>
      <c r="Y219" s="111"/>
      <c r="Z219" s="111"/>
      <c r="AA219" s="111"/>
      <c r="AB219" s="111"/>
      <c r="AC219" s="111"/>
      <c r="AD219" s="111"/>
      <c r="AE219" s="111"/>
      <c r="AF219" s="111"/>
      <c r="AG219" s="111"/>
      <c r="AH219" s="111"/>
      <c r="AI219" s="111"/>
      <c r="AJ219" s="111"/>
      <c r="AK219" s="111"/>
      <c r="AL219" s="111"/>
      <c r="AM219" s="111"/>
      <c r="AN219" s="111"/>
      <c r="AO219" s="111"/>
      <c r="AP219" s="111"/>
      <c r="AQ219" s="111"/>
      <c r="AR219" s="111"/>
    </row>
    <row r="220" spans="1:44" ht="15.6" thickBot="1" x14ac:dyDescent="0.35">
      <c r="A220" s="308" t="s">
        <v>276</v>
      </c>
      <c r="B220" s="309"/>
      <c r="C220" s="309"/>
      <c r="D220" s="309"/>
      <c r="E220" s="309"/>
      <c r="F220" s="309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09"/>
      <c r="S220" s="310"/>
      <c r="T220" s="223">
        <f>SUM(T210:T219)</f>
        <v>14</v>
      </c>
      <c r="U220" s="32"/>
      <c r="V220" s="111"/>
      <c r="W220" s="111"/>
      <c r="X220" s="111"/>
      <c r="Y220" s="111"/>
      <c r="Z220" s="111"/>
      <c r="AA220" s="111"/>
      <c r="AB220" s="111"/>
      <c r="AC220" s="111"/>
      <c r="AD220" s="111"/>
      <c r="AE220" s="111"/>
      <c r="AF220" s="111"/>
      <c r="AG220" s="111"/>
      <c r="AH220" s="111"/>
      <c r="AI220" s="111"/>
      <c r="AJ220" s="111"/>
      <c r="AK220" s="111"/>
      <c r="AL220" s="111"/>
      <c r="AM220" s="111"/>
      <c r="AN220" s="111"/>
      <c r="AO220" s="111"/>
      <c r="AP220" s="111"/>
      <c r="AQ220" s="111"/>
      <c r="AR220" s="111"/>
    </row>
    <row r="221" spans="1:44" x14ac:dyDescent="0.3">
      <c r="B221" s="32"/>
      <c r="C221" s="32"/>
      <c r="U221" s="32"/>
      <c r="V221" s="111"/>
      <c r="W221" s="111"/>
      <c r="X221" s="111"/>
      <c r="Y221" s="111"/>
      <c r="Z221" s="111"/>
      <c r="AA221" s="111"/>
      <c r="AB221" s="111"/>
      <c r="AC221" s="111"/>
      <c r="AD221" s="111"/>
      <c r="AE221" s="111"/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</row>
    <row r="222" spans="1:44" ht="21.6" hidden="1" thickBot="1" x14ac:dyDescent="0.35">
      <c r="A222" s="292" t="s">
        <v>271</v>
      </c>
      <c r="B222" s="293"/>
      <c r="C222" s="293"/>
      <c r="D222" s="293"/>
      <c r="E222" s="293"/>
      <c r="F222" s="293"/>
      <c r="G222" s="293"/>
      <c r="H222" s="293"/>
      <c r="I222" s="293"/>
      <c r="J222" s="293"/>
      <c r="K222" s="293"/>
      <c r="L222" s="293"/>
      <c r="M222" s="293"/>
      <c r="N222" s="293"/>
      <c r="O222" s="293"/>
      <c r="P222" s="293"/>
      <c r="Q222" s="293"/>
      <c r="R222" s="293"/>
      <c r="S222" s="293"/>
      <c r="T222" s="294"/>
      <c r="U222" s="32"/>
      <c r="V222" s="111"/>
      <c r="W222" s="111"/>
      <c r="X222" s="111"/>
      <c r="Y222" s="111"/>
      <c r="Z222" s="111"/>
      <c r="AA222" s="111"/>
      <c r="AB222" s="111"/>
      <c r="AC222" s="111"/>
      <c r="AD222" s="111"/>
      <c r="AE222" s="111"/>
      <c r="AF222" s="111"/>
      <c r="AG222" s="111"/>
      <c r="AH222" s="111"/>
      <c r="AI222" s="111"/>
      <c r="AJ222" s="111"/>
      <c r="AK222" s="111"/>
      <c r="AL222" s="111"/>
      <c r="AM222" s="111"/>
      <c r="AN222" s="111"/>
      <c r="AO222" s="111"/>
      <c r="AP222" s="111"/>
      <c r="AQ222" s="111"/>
      <c r="AR222" s="111"/>
    </row>
    <row r="223" spans="1:44" hidden="1" outlineLevel="2" x14ac:dyDescent="0.3">
      <c r="A223" s="200" t="s">
        <v>230</v>
      </c>
      <c r="B223" s="295" t="str">
        <f t="shared" ref="B223:B232" si="6">IF(AND(ISNUMBER($O106)=TRUE,$O106&gt;0),"výložník délky "&amp;O106&amp;" m","")</f>
        <v/>
      </c>
      <c r="C223" s="296"/>
      <c r="D223" s="296"/>
      <c r="E223" s="296"/>
      <c r="F223" s="296"/>
      <c r="G223" s="296"/>
      <c r="H223" s="296"/>
      <c r="I223" s="296"/>
      <c r="J223" s="296"/>
      <c r="K223" s="296"/>
      <c r="L223" s="296"/>
      <c r="M223" s="296"/>
      <c r="N223" s="296"/>
      <c r="O223" s="296"/>
      <c r="P223" s="296"/>
      <c r="Q223" s="296"/>
      <c r="R223" s="296"/>
      <c r="S223" s="297"/>
      <c r="T223" s="205" t="str">
        <f>IF(ISNUMBER($L$106)=TRUE,$L$106,"")</f>
        <v/>
      </c>
      <c r="U223" s="32"/>
      <c r="V223" s="111"/>
      <c r="W223" s="111"/>
      <c r="X223" s="111"/>
      <c r="Y223" s="111"/>
      <c r="Z223" s="111"/>
      <c r="AA223" s="111"/>
      <c r="AB223" s="111"/>
      <c r="AC223" s="111"/>
      <c r="AD223" s="111"/>
      <c r="AE223" s="111"/>
      <c r="AF223" s="111"/>
      <c r="AG223" s="111"/>
      <c r="AH223" s="111"/>
      <c r="AI223" s="111"/>
      <c r="AJ223" s="111"/>
      <c r="AK223" s="111"/>
      <c r="AL223" s="111"/>
      <c r="AM223" s="111"/>
      <c r="AN223" s="111"/>
      <c r="AO223" s="111"/>
      <c r="AP223" s="111"/>
      <c r="AQ223" s="111"/>
      <c r="AR223" s="111"/>
    </row>
    <row r="224" spans="1:44" hidden="1" outlineLevel="2" x14ac:dyDescent="0.3">
      <c r="A224" s="202" t="s">
        <v>231</v>
      </c>
      <c r="B224" s="298" t="str">
        <f t="shared" si="6"/>
        <v/>
      </c>
      <c r="C224" s="299"/>
      <c r="D224" s="299"/>
      <c r="E224" s="299"/>
      <c r="F224" s="299"/>
      <c r="G224" s="299"/>
      <c r="H224" s="299"/>
      <c r="I224" s="299"/>
      <c r="J224" s="299"/>
      <c r="K224" s="299"/>
      <c r="L224" s="299"/>
      <c r="M224" s="299"/>
      <c r="N224" s="299"/>
      <c r="O224" s="299"/>
      <c r="P224" s="299"/>
      <c r="Q224" s="299"/>
      <c r="R224" s="299"/>
      <c r="S224" s="300"/>
      <c r="T224" s="205" t="str">
        <f>IF(ISNUMBER($L$107)=TRUE,$L$107,"")</f>
        <v/>
      </c>
      <c r="U224" s="32"/>
      <c r="V224" s="111"/>
      <c r="W224" s="111"/>
      <c r="X224" s="111"/>
      <c r="Y224" s="111"/>
      <c r="Z224" s="111"/>
      <c r="AA224" s="111"/>
      <c r="AB224" s="111"/>
      <c r="AC224" s="111"/>
      <c r="AD224" s="111"/>
      <c r="AE224" s="111"/>
      <c r="AF224" s="111"/>
      <c r="AG224" s="111"/>
      <c r="AH224" s="111"/>
      <c r="AI224" s="111"/>
      <c r="AJ224" s="111"/>
      <c r="AK224" s="111"/>
      <c r="AL224" s="111"/>
      <c r="AM224" s="111"/>
      <c r="AN224" s="111"/>
      <c r="AO224" s="111"/>
      <c r="AP224" s="111"/>
      <c r="AQ224" s="111"/>
      <c r="AR224" s="111"/>
    </row>
    <row r="225" spans="1:44" hidden="1" outlineLevel="2" x14ac:dyDescent="0.3">
      <c r="A225" s="202" t="s">
        <v>232</v>
      </c>
      <c r="B225" s="298" t="str">
        <f t="shared" si="6"/>
        <v/>
      </c>
      <c r="C225" s="299"/>
      <c r="D225" s="299"/>
      <c r="E225" s="299"/>
      <c r="F225" s="299"/>
      <c r="G225" s="299"/>
      <c r="H225" s="299"/>
      <c r="I225" s="299"/>
      <c r="J225" s="299"/>
      <c r="K225" s="299"/>
      <c r="L225" s="299"/>
      <c r="M225" s="299"/>
      <c r="N225" s="299"/>
      <c r="O225" s="299"/>
      <c r="P225" s="299"/>
      <c r="Q225" s="299"/>
      <c r="R225" s="299"/>
      <c r="S225" s="300"/>
      <c r="T225" s="205" t="str">
        <f>IF(ISNUMBER($L$108)=TRUE,$L$108,"")</f>
        <v/>
      </c>
      <c r="U225" s="32"/>
      <c r="V225" s="111"/>
      <c r="W225" s="111"/>
      <c r="X225" s="111"/>
      <c r="Y225" s="111"/>
      <c r="Z225" s="111"/>
      <c r="AA225" s="111"/>
      <c r="AB225" s="111"/>
      <c r="AC225" s="111"/>
      <c r="AD225" s="111"/>
      <c r="AE225" s="111"/>
      <c r="AF225" s="111"/>
      <c r="AG225" s="111"/>
      <c r="AH225" s="111"/>
      <c r="AI225" s="111"/>
      <c r="AJ225" s="111"/>
      <c r="AK225" s="111"/>
      <c r="AL225" s="111"/>
      <c r="AM225" s="111"/>
      <c r="AN225" s="111"/>
      <c r="AO225" s="111"/>
      <c r="AP225" s="111"/>
      <c r="AQ225" s="111"/>
      <c r="AR225" s="111"/>
    </row>
    <row r="226" spans="1:44" hidden="1" outlineLevel="2" x14ac:dyDescent="0.3">
      <c r="A226" s="202" t="s">
        <v>233</v>
      </c>
      <c r="B226" s="298" t="str">
        <f t="shared" si="6"/>
        <v/>
      </c>
      <c r="C226" s="299"/>
      <c r="D226" s="299"/>
      <c r="E226" s="299"/>
      <c r="F226" s="299"/>
      <c r="G226" s="299"/>
      <c r="H226" s="299"/>
      <c r="I226" s="299"/>
      <c r="J226" s="299"/>
      <c r="K226" s="299"/>
      <c r="L226" s="299"/>
      <c r="M226" s="299"/>
      <c r="N226" s="299"/>
      <c r="O226" s="299"/>
      <c r="P226" s="299"/>
      <c r="Q226" s="299"/>
      <c r="R226" s="299"/>
      <c r="S226" s="300"/>
      <c r="T226" s="205" t="str">
        <f>IF(ISNUMBER($L$109)=TRUE,$L$109,"")</f>
        <v/>
      </c>
      <c r="U226" s="32"/>
      <c r="V226" s="111"/>
      <c r="W226" s="111"/>
      <c r="X226" s="111"/>
      <c r="Y226" s="111"/>
      <c r="Z226" s="111"/>
      <c r="AA226" s="111"/>
      <c r="AB226" s="111"/>
      <c r="AC226" s="111"/>
      <c r="AD226" s="111"/>
      <c r="AE226" s="111"/>
      <c r="AF226" s="111"/>
      <c r="AG226" s="111"/>
      <c r="AH226" s="111"/>
      <c r="AI226" s="111"/>
      <c r="AJ226" s="111"/>
      <c r="AK226" s="111"/>
      <c r="AL226" s="111"/>
      <c r="AM226" s="111"/>
      <c r="AN226" s="111"/>
      <c r="AO226" s="111"/>
      <c r="AP226" s="111"/>
      <c r="AQ226" s="111"/>
      <c r="AR226" s="111"/>
    </row>
    <row r="227" spans="1:44" hidden="1" outlineLevel="2" x14ac:dyDescent="0.3">
      <c r="A227" s="202" t="s">
        <v>234</v>
      </c>
      <c r="B227" s="298" t="str">
        <f t="shared" si="6"/>
        <v/>
      </c>
      <c r="C227" s="299"/>
      <c r="D227" s="299"/>
      <c r="E227" s="299"/>
      <c r="F227" s="299"/>
      <c r="G227" s="299"/>
      <c r="H227" s="299"/>
      <c r="I227" s="299"/>
      <c r="J227" s="299"/>
      <c r="K227" s="299"/>
      <c r="L227" s="299"/>
      <c r="M227" s="299"/>
      <c r="N227" s="299"/>
      <c r="O227" s="299"/>
      <c r="P227" s="299"/>
      <c r="Q227" s="299"/>
      <c r="R227" s="299"/>
      <c r="S227" s="300"/>
      <c r="T227" s="205" t="str">
        <f>IF(ISNUMBER($L$110)=TRUE,$L$110,"")</f>
        <v/>
      </c>
      <c r="U227" s="32"/>
      <c r="V227" s="111"/>
      <c r="W227" s="111"/>
      <c r="X227" s="111"/>
      <c r="Y227" s="111"/>
      <c r="Z227" s="111"/>
      <c r="AA227" s="111"/>
      <c r="AB227" s="111"/>
      <c r="AC227" s="111"/>
      <c r="AD227" s="111"/>
      <c r="AE227" s="111"/>
      <c r="AF227" s="111"/>
      <c r="AG227" s="111"/>
      <c r="AH227" s="111"/>
      <c r="AI227" s="111"/>
      <c r="AJ227" s="111"/>
      <c r="AK227" s="111"/>
      <c r="AL227" s="111"/>
      <c r="AM227" s="111"/>
      <c r="AN227" s="111"/>
      <c r="AO227" s="111"/>
      <c r="AP227" s="111"/>
      <c r="AQ227" s="111"/>
      <c r="AR227" s="111"/>
    </row>
    <row r="228" spans="1:44" hidden="1" outlineLevel="2" x14ac:dyDescent="0.3">
      <c r="A228" s="202" t="s">
        <v>235</v>
      </c>
      <c r="B228" s="298" t="str">
        <f t="shared" si="6"/>
        <v/>
      </c>
      <c r="C228" s="299"/>
      <c r="D228" s="299"/>
      <c r="E228" s="299"/>
      <c r="F228" s="299"/>
      <c r="G228" s="299"/>
      <c r="H228" s="299"/>
      <c r="I228" s="299"/>
      <c r="J228" s="299"/>
      <c r="K228" s="299"/>
      <c r="L228" s="299"/>
      <c r="M228" s="299"/>
      <c r="N228" s="299"/>
      <c r="O228" s="299"/>
      <c r="P228" s="299"/>
      <c r="Q228" s="299"/>
      <c r="R228" s="299"/>
      <c r="S228" s="300"/>
      <c r="T228" s="205" t="str">
        <f>IF(ISNUMBER($L$111)=TRUE,$L$111,"")</f>
        <v/>
      </c>
      <c r="U228" s="32"/>
      <c r="V228" s="111"/>
      <c r="W228" s="111"/>
      <c r="X228" s="111"/>
      <c r="Y228" s="111"/>
      <c r="Z228" s="111"/>
      <c r="AA228" s="111"/>
      <c r="AB228" s="111"/>
      <c r="AC228" s="111"/>
      <c r="AD228" s="111"/>
      <c r="AE228" s="111"/>
      <c r="AF228" s="111"/>
      <c r="AG228" s="111"/>
      <c r="AH228" s="111"/>
      <c r="AI228" s="111"/>
      <c r="AJ228" s="111"/>
      <c r="AK228" s="111"/>
      <c r="AL228" s="111"/>
      <c r="AM228" s="111"/>
      <c r="AN228" s="111"/>
      <c r="AO228" s="111"/>
      <c r="AP228" s="111"/>
      <c r="AQ228" s="111"/>
      <c r="AR228" s="111"/>
    </row>
    <row r="229" spans="1:44" hidden="1" outlineLevel="2" x14ac:dyDescent="0.3">
      <c r="A229" s="202" t="s">
        <v>236</v>
      </c>
      <c r="B229" s="298" t="str">
        <f t="shared" si="6"/>
        <v/>
      </c>
      <c r="C229" s="299"/>
      <c r="D229" s="299"/>
      <c r="E229" s="299"/>
      <c r="F229" s="299"/>
      <c r="G229" s="299"/>
      <c r="H229" s="299"/>
      <c r="I229" s="299"/>
      <c r="J229" s="299"/>
      <c r="K229" s="299"/>
      <c r="L229" s="299"/>
      <c r="M229" s="299"/>
      <c r="N229" s="299"/>
      <c r="O229" s="299"/>
      <c r="P229" s="299"/>
      <c r="Q229" s="299"/>
      <c r="R229" s="299"/>
      <c r="S229" s="300"/>
      <c r="T229" s="205" t="str">
        <f>IF(ISNUMBER($L$112)=TRUE,$L$112,"")</f>
        <v/>
      </c>
      <c r="U229" s="32"/>
      <c r="V229" s="111"/>
      <c r="W229" s="111"/>
      <c r="X229" s="111"/>
      <c r="Y229" s="111"/>
      <c r="Z229" s="111"/>
      <c r="AA229" s="111"/>
      <c r="AB229" s="111"/>
      <c r="AC229" s="111"/>
      <c r="AD229" s="111"/>
      <c r="AE229" s="111"/>
      <c r="AF229" s="111"/>
      <c r="AG229" s="111"/>
      <c r="AH229" s="111"/>
      <c r="AI229" s="111"/>
      <c r="AJ229" s="111"/>
      <c r="AK229" s="111"/>
      <c r="AL229" s="111"/>
      <c r="AM229" s="111"/>
      <c r="AN229" s="111"/>
      <c r="AO229" s="111"/>
      <c r="AP229" s="111"/>
      <c r="AQ229" s="111"/>
      <c r="AR229" s="111"/>
    </row>
    <row r="230" spans="1:44" hidden="1" outlineLevel="2" x14ac:dyDescent="0.3">
      <c r="A230" s="202" t="s">
        <v>237</v>
      </c>
      <c r="B230" s="298" t="str">
        <f t="shared" si="6"/>
        <v/>
      </c>
      <c r="C230" s="299"/>
      <c r="D230" s="299"/>
      <c r="E230" s="299"/>
      <c r="F230" s="299"/>
      <c r="G230" s="299"/>
      <c r="H230" s="299"/>
      <c r="I230" s="299"/>
      <c r="J230" s="299"/>
      <c r="K230" s="299"/>
      <c r="L230" s="299"/>
      <c r="M230" s="299"/>
      <c r="N230" s="299"/>
      <c r="O230" s="299"/>
      <c r="P230" s="299"/>
      <c r="Q230" s="299"/>
      <c r="R230" s="299"/>
      <c r="S230" s="300"/>
      <c r="T230" s="205" t="str">
        <f>IF(ISNUMBER($L$113)=TRUE,$L$113,"")</f>
        <v/>
      </c>
      <c r="U230" s="32"/>
      <c r="V230" s="111"/>
      <c r="W230" s="111"/>
      <c r="X230" s="111"/>
      <c r="Y230" s="111"/>
      <c r="Z230" s="111"/>
      <c r="AA230" s="111"/>
      <c r="AB230" s="111"/>
      <c r="AC230" s="111"/>
      <c r="AD230" s="111"/>
      <c r="AE230" s="111"/>
      <c r="AF230" s="111"/>
      <c r="AG230" s="111"/>
      <c r="AH230" s="111"/>
      <c r="AI230" s="111"/>
      <c r="AJ230" s="111"/>
      <c r="AK230" s="111"/>
      <c r="AL230" s="111"/>
      <c r="AM230" s="111"/>
      <c r="AN230" s="111"/>
      <c r="AO230" s="111"/>
      <c r="AP230" s="111"/>
      <c r="AQ230" s="111"/>
      <c r="AR230" s="111"/>
    </row>
    <row r="231" spans="1:44" hidden="1" outlineLevel="2" x14ac:dyDescent="0.3">
      <c r="A231" s="202" t="s">
        <v>238</v>
      </c>
      <c r="B231" s="298" t="str">
        <f t="shared" si="6"/>
        <v/>
      </c>
      <c r="C231" s="299"/>
      <c r="D231" s="299"/>
      <c r="E231" s="299"/>
      <c r="F231" s="299"/>
      <c r="G231" s="299"/>
      <c r="H231" s="299"/>
      <c r="I231" s="299"/>
      <c r="J231" s="299"/>
      <c r="K231" s="299"/>
      <c r="L231" s="299"/>
      <c r="M231" s="299"/>
      <c r="N231" s="299"/>
      <c r="O231" s="299"/>
      <c r="P231" s="299"/>
      <c r="Q231" s="299"/>
      <c r="R231" s="299"/>
      <c r="S231" s="300"/>
      <c r="T231" s="205" t="str">
        <f>IF(ISNUMBER($L$114)=TRUE,$L$114,"")</f>
        <v/>
      </c>
      <c r="U231" s="32"/>
      <c r="V231" s="111"/>
      <c r="W231" s="111"/>
      <c r="X231" s="111"/>
      <c r="Y231" s="111"/>
      <c r="Z231" s="111"/>
      <c r="AA231" s="111"/>
      <c r="AB231" s="111"/>
      <c r="AC231" s="111"/>
      <c r="AD231" s="111"/>
      <c r="AE231" s="111"/>
      <c r="AF231" s="111"/>
      <c r="AG231" s="111"/>
      <c r="AH231" s="111"/>
      <c r="AI231" s="111"/>
      <c r="AJ231" s="111"/>
      <c r="AK231" s="111"/>
      <c r="AL231" s="111"/>
      <c r="AM231" s="111"/>
      <c r="AN231" s="111"/>
      <c r="AO231" s="111"/>
      <c r="AP231" s="111"/>
      <c r="AQ231" s="111"/>
      <c r="AR231" s="111"/>
    </row>
    <row r="232" spans="1:44" ht="15.6" hidden="1" outlineLevel="2" thickBot="1" x14ac:dyDescent="0.35">
      <c r="A232" s="203" t="s">
        <v>239</v>
      </c>
      <c r="B232" s="289" t="str">
        <f t="shared" si="6"/>
        <v/>
      </c>
      <c r="C232" s="290"/>
      <c r="D232" s="290"/>
      <c r="E232" s="290"/>
      <c r="F232" s="290"/>
      <c r="G232" s="290"/>
      <c r="H232" s="290"/>
      <c r="I232" s="290"/>
      <c r="J232" s="290"/>
      <c r="K232" s="290"/>
      <c r="L232" s="290"/>
      <c r="M232" s="290"/>
      <c r="N232" s="290"/>
      <c r="O232" s="290"/>
      <c r="P232" s="290"/>
      <c r="Q232" s="290"/>
      <c r="R232" s="290"/>
      <c r="S232" s="291"/>
      <c r="T232" s="206" t="str">
        <f>IF(ISNUMBER($L$115)=TRUE,$L$115,"")</f>
        <v/>
      </c>
      <c r="U232" s="32"/>
      <c r="V232" s="111"/>
      <c r="W232" s="111"/>
      <c r="X232" s="111"/>
      <c r="Y232" s="111"/>
      <c r="Z232" s="111"/>
      <c r="AA232" s="111"/>
      <c r="AB232" s="111"/>
      <c r="AC232" s="111"/>
      <c r="AD232" s="111"/>
      <c r="AE232" s="111"/>
      <c r="AF232" s="111"/>
      <c r="AG232" s="111"/>
      <c r="AH232" s="111"/>
      <c r="AI232" s="111"/>
      <c r="AJ232" s="111"/>
      <c r="AK232" s="111"/>
      <c r="AL232" s="111"/>
      <c r="AM232" s="111"/>
      <c r="AN232" s="111"/>
      <c r="AO232" s="111"/>
      <c r="AP232" s="111"/>
      <c r="AQ232" s="111"/>
      <c r="AR232" s="111"/>
    </row>
    <row r="233" spans="1:44" ht="15.6" hidden="1" collapsed="1" thickBot="1" x14ac:dyDescent="0.35">
      <c r="A233" s="308" t="s">
        <v>276</v>
      </c>
      <c r="B233" s="309"/>
      <c r="C233" s="309"/>
      <c r="D233" s="309"/>
      <c r="E233" s="309"/>
      <c r="F233" s="309"/>
      <c r="G233" s="309"/>
      <c r="H233" s="309"/>
      <c r="I233" s="309"/>
      <c r="J233" s="309"/>
      <c r="K233" s="309"/>
      <c r="L233" s="309"/>
      <c r="M233" s="309"/>
      <c r="N233" s="309"/>
      <c r="O233" s="309"/>
      <c r="P233" s="309"/>
      <c r="Q233" s="309"/>
      <c r="R233" s="309"/>
      <c r="S233" s="310"/>
      <c r="T233" s="223">
        <f>SUM(T223:T232)</f>
        <v>0</v>
      </c>
      <c r="U233" s="32"/>
      <c r="V233" s="111"/>
      <c r="W233" s="111"/>
      <c r="X233" s="111"/>
      <c r="Y233" s="111"/>
      <c r="Z233" s="111"/>
      <c r="AA233" s="111"/>
      <c r="AB233" s="111"/>
      <c r="AC233" s="111"/>
      <c r="AD233" s="111"/>
      <c r="AE233" s="111"/>
      <c r="AF233" s="111"/>
      <c r="AG233" s="111"/>
      <c r="AH233" s="111"/>
      <c r="AI233" s="111"/>
      <c r="AJ233" s="111"/>
      <c r="AK233" s="111"/>
      <c r="AL233" s="111"/>
      <c r="AM233" s="111"/>
      <c r="AN233" s="111"/>
      <c r="AO233" s="111"/>
      <c r="AP233" s="111"/>
      <c r="AQ233" s="111"/>
      <c r="AR233" s="111"/>
    </row>
    <row r="234" spans="1:44" hidden="1" x14ac:dyDescent="0.3">
      <c r="B234" s="32"/>
      <c r="C234" s="32"/>
      <c r="U234" s="32"/>
      <c r="V234" s="111"/>
      <c r="W234" s="111"/>
      <c r="X234" s="111"/>
      <c r="Y234" s="111"/>
      <c r="Z234" s="111"/>
      <c r="AA234" s="111"/>
      <c r="AB234" s="111"/>
      <c r="AC234" s="111"/>
      <c r="AD234" s="111"/>
      <c r="AE234" s="111"/>
      <c r="AF234" s="111"/>
      <c r="AG234" s="111"/>
      <c r="AH234" s="111"/>
      <c r="AI234" s="111"/>
      <c r="AJ234" s="111"/>
      <c r="AK234" s="111"/>
      <c r="AL234" s="111"/>
      <c r="AM234" s="111"/>
      <c r="AN234" s="111"/>
      <c r="AO234" s="111"/>
      <c r="AP234" s="111"/>
      <c r="AQ234" s="111"/>
      <c r="AR234" s="111"/>
    </row>
    <row r="235" spans="1:44" x14ac:dyDescent="0.3">
      <c r="A235" s="111"/>
      <c r="B235" s="111"/>
      <c r="C235" s="111"/>
      <c r="D235" s="111"/>
      <c r="E235" s="111"/>
      <c r="F235" s="111"/>
      <c r="G235" s="111"/>
      <c r="H235" s="111"/>
      <c r="I235" s="111"/>
      <c r="J235" s="111"/>
      <c r="K235" s="111"/>
      <c r="L235" s="111"/>
      <c r="M235" s="111"/>
      <c r="N235" s="111"/>
      <c r="O235" s="111"/>
      <c r="P235" s="111"/>
      <c r="Q235" s="111"/>
      <c r="R235" s="111"/>
      <c r="S235" s="111"/>
      <c r="T235" s="111"/>
      <c r="U235" s="111"/>
      <c r="V235" s="111"/>
      <c r="W235" s="111"/>
      <c r="X235" s="111"/>
      <c r="Y235" s="111"/>
      <c r="Z235" s="111"/>
      <c r="AA235" s="111"/>
      <c r="AB235" s="111"/>
      <c r="AC235" s="111"/>
      <c r="AD235" s="111"/>
      <c r="AE235" s="111"/>
      <c r="AF235" s="111"/>
      <c r="AG235" s="111"/>
      <c r="AH235" s="111"/>
      <c r="AI235" s="111"/>
      <c r="AJ235" s="111"/>
      <c r="AK235" s="111"/>
      <c r="AL235" s="111"/>
      <c r="AM235" s="111"/>
      <c r="AN235" s="111"/>
      <c r="AO235" s="111"/>
      <c r="AP235" s="111"/>
      <c r="AQ235" s="111"/>
      <c r="AR235" s="111"/>
    </row>
    <row r="236" spans="1:44" x14ac:dyDescent="0.3">
      <c r="A236" s="111"/>
      <c r="B236" s="111"/>
      <c r="C236" s="111"/>
      <c r="D236" s="111"/>
      <c r="E236" s="111"/>
      <c r="F236" s="111"/>
      <c r="G236" s="111"/>
      <c r="H236" s="111"/>
      <c r="I236" s="111"/>
      <c r="J236" s="111"/>
      <c r="K236" s="111"/>
      <c r="L236" s="111"/>
      <c r="M236" s="111"/>
      <c r="N236" s="111"/>
      <c r="O236" s="111"/>
      <c r="P236" s="111"/>
      <c r="Q236" s="111"/>
      <c r="R236" s="111"/>
      <c r="S236" s="111"/>
      <c r="T236" s="111"/>
      <c r="U236" s="111"/>
      <c r="V236" s="111"/>
      <c r="W236" s="111"/>
      <c r="X236" s="111"/>
      <c r="Y236" s="111"/>
      <c r="Z236" s="111"/>
      <c r="AA236" s="111"/>
      <c r="AB236" s="111"/>
      <c r="AC236" s="111"/>
      <c r="AD236" s="111"/>
      <c r="AE236" s="111"/>
      <c r="AF236" s="111"/>
      <c r="AG236" s="111"/>
      <c r="AH236" s="111"/>
      <c r="AI236" s="111"/>
      <c r="AJ236" s="111"/>
      <c r="AK236" s="111"/>
      <c r="AL236" s="111"/>
      <c r="AM236" s="111"/>
      <c r="AN236" s="111"/>
      <c r="AO236" s="111"/>
      <c r="AP236" s="111"/>
      <c r="AQ236" s="111"/>
      <c r="AR236" s="111"/>
    </row>
    <row r="237" spans="1:44" x14ac:dyDescent="0.3">
      <c r="A237" s="111"/>
      <c r="B237" s="111"/>
      <c r="C237" s="111"/>
      <c r="D237" s="111"/>
      <c r="E237" s="111"/>
      <c r="F237" s="111"/>
      <c r="G237" s="111"/>
      <c r="H237" s="111"/>
      <c r="I237" s="111"/>
      <c r="J237" s="111"/>
      <c r="K237" s="111"/>
      <c r="L237" s="111"/>
      <c r="M237" s="111"/>
      <c r="N237" s="111"/>
      <c r="O237" s="111"/>
      <c r="P237" s="111"/>
      <c r="Q237" s="111"/>
      <c r="R237" s="111"/>
      <c r="S237" s="111"/>
      <c r="T237" s="111"/>
      <c r="U237" s="111"/>
      <c r="V237" s="111"/>
      <c r="W237" s="111"/>
      <c r="X237" s="111"/>
      <c r="Y237" s="111"/>
      <c r="Z237" s="111"/>
      <c r="AA237" s="111"/>
      <c r="AB237" s="111"/>
      <c r="AC237" s="111"/>
      <c r="AD237" s="111"/>
      <c r="AE237" s="111"/>
      <c r="AF237" s="111"/>
      <c r="AG237" s="111"/>
      <c r="AH237" s="111"/>
      <c r="AI237" s="111"/>
      <c r="AJ237" s="111"/>
      <c r="AK237" s="111"/>
      <c r="AL237" s="111"/>
      <c r="AM237" s="111"/>
      <c r="AN237" s="111"/>
      <c r="AO237" s="111"/>
      <c r="AP237" s="111"/>
      <c r="AQ237" s="111"/>
      <c r="AR237" s="111"/>
    </row>
    <row r="238" spans="1:44" x14ac:dyDescent="0.3">
      <c r="A238" s="111"/>
      <c r="B238" s="111"/>
      <c r="C238" s="111"/>
      <c r="D238" s="111"/>
      <c r="E238" s="111"/>
      <c r="F238" s="111"/>
      <c r="G238" s="111"/>
      <c r="H238" s="111"/>
      <c r="I238" s="111"/>
      <c r="J238" s="111"/>
      <c r="K238" s="111"/>
      <c r="L238" s="111"/>
      <c r="M238" s="111"/>
      <c r="N238" s="111"/>
      <c r="O238" s="111"/>
      <c r="P238" s="111"/>
      <c r="Q238" s="111"/>
      <c r="R238" s="111"/>
      <c r="S238" s="111"/>
      <c r="T238" s="111"/>
      <c r="U238" s="111"/>
      <c r="V238" s="111"/>
      <c r="W238" s="111"/>
      <c r="X238" s="111"/>
      <c r="Y238" s="111"/>
      <c r="Z238" s="111"/>
      <c r="AA238" s="111"/>
      <c r="AB238" s="111"/>
      <c r="AC238" s="111"/>
      <c r="AD238" s="111"/>
      <c r="AE238" s="111"/>
      <c r="AF238" s="111"/>
      <c r="AG238" s="111"/>
      <c r="AH238" s="111"/>
      <c r="AI238" s="111"/>
      <c r="AJ238" s="111"/>
      <c r="AK238" s="111"/>
      <c r="AL238" s="111"/>
      <c r="AM238" s="111"/>
      <c r="AN238" s="111"/>
      <c r="AO238" s="111"/>
      <c r="AP238" s="111"/>
      <c r="AQ238" s="111"/>
      <c r="AR238" s="111"/>
    </row>
    <row r="239" spans="1:44" x14ac:dyDescent="0.3">
      <c r="A239" s="111"/>
      <c r="B239" s="111"/>
      <c r="C239" s="111"/>
      <c r="D239" s="111"/>
      <c r="E239" s="111"/>
      <c r="F239" s="111"/>
      <c r="G239" s="111"/>
      <c r="H239" s="111"/>
      <c r="I239" s="111"/>
      <c r="J239" s="111"/>
      <c r="K239" s="111"/>
      <c r="L239" s="111"/>
      <c r="M239" s="111"/>
      <c r="N239" s="111"/>
      <c r="O239" s="111"/>
      <c r="P239" s="111"/>
      <c r="Q239" s="111"/>
      <c r="R239" s="111"/>
      <c r="S239" s="111"/>
      <c r="T239" s="111"/>
      <c r="U239" s="111"/>
      <c r="V239" s="111"/>
      <c r="W239" s="111"/>
      <c r="X239" s="111"/>
      <c r="Y239" s="111"/>
      <c r="Z239" s="111"/>
      <c r="AA239" s="111"/>
      <c r="AB239" s="111"/>
      <c r="AC239" s="111"/>
      <c r="AD239" s="111"/>
      <c r="AE239" s="111"/>
      <c r="AF239" s="111"/>
      <c r="AG239" s="111"/>
      <c r="AH239" s="111"/>
      <c r="AI239" s="111"/>
      <c r="AJ239" s="111"/>
      <c r="AK239" s="111"/>
      <c r="AL239" s="111"/>
      <c r="AM239" s="111"/>
      <c r="AN239" s="111"/>
      <c r="AO239" s="111"/>
      <c r="AP239" s="111"/>
      <c r="AQ239" s="111"/>
      <c r="AR239" s="111"/>
    </row>
    <row r="240" spans="1:44" x14ac:dyDescent="0.3">
      <c r="A240" s="111"/>
      <c r="B240" s="111"/>
      <c r="C240" s="111"/>
      <c r="D240" s="111"/>
      <c r="E240" s="111"/>
      <c r="F240" s="111"/>
      <c r="G240" s="111"/>
      <c r="H240" s="111"/>
      <c r="I240" s="111"/>
      <c r="J240" s="111"/>
      <c r="K240" s="111"/>
      <c r="L240" s="111"/>
      <c r="M240" s="111"/>
      <c r="N240" s="111"/>
      <c r="O240" s="111"/>
      <c r="P240" s="111"/>
      <c r="Q240" s="111"/>
      <c r="R240" s="111"/>
      <c r="S240" s="111"/>
      <c r="T240" s="111"/>
      <c r="U240" s="111"/>
      <c r="V240" s="111"/>
      <c r="W240" s="111"/>
      <c r="X240" s="111"/>
      <c r="Y240" s="111"/>
      <c r="Z240" s="111"/>
      <c r="AA240" s="111"/>
      <c r="AB240" s="111"/>
      <c r="AC240" s="111"/>
      <c r="AD240" s="111"/>
      <c r="AE240" s="111"/>
      <c r="AF240" s="111"/>
      <c r="AG240" s="111"/>
      <c r="AH240" s="111"/>
      <c r="AI240" s="111"/>
      <c r="AJ240" s="111"/>
      <c r="AK240" s="111"/>
      <c r="AL240" s="111"/>
      <c r="AM240" s="111"/>
      <c r="AN240" s="111"/>
      <c r="AO240" s="111"/>
      <c r="AP240" s="111"/>
      <c r="AQ240" s="111"/>
      <c r="AR240" s="111"/>
    </row>
    <row r="241" spans="1:44" x14ac:dyDescent="0.3">
      <c r="A241" s="111"/>
      <c r="B241" s="111"/>
      <c r="C241" s="111"/>
      <c r="D241" s="111"/>
      <c r="E241" s="111"/>
      <c r="F241" s="111"/>
      <c r="G241" s="111"/>
      <c r="H241" s="111"/>
      <c r="I241" s="111"/>
      <c r="J241" s="111"/>
      <c r="K241" s="111"/>
      <c r="L241" s="111"/>
      <c r="M241" s="111"/>
      <c r="N241" s="111"/>
      <c r="O241" s="111"/>
      <c r="P241" s="111"/>
      <c r="Q241" s="111"/>
      <c r="R241" s="111"/>
      <c r="S241" s="111"/>
      <c r="T241" s="111"/>
      <c r="U241" s="111"/>
      <c r="V241" s="111"/>
      <c r="W241" s="111"/>
      <c r="X241" s="111"/>
      <c r="Y241" s="111"/>
      <c r="Z241" s="111"/>
      <c r="AA241" s="111"/>
      <c r="AB241" s="111"/>
      <c r="AC241" s="111"/>
      <c r="AD241" s="111"/>
      <c r="AE241" s="111"/>
      <c r="AF241" s="111"/>
      <c r="AG241" s="111"/>
      <c r="AH241" s="111"/>
      <c r="AI241" s="111"/>
      <c r="AJ241" s="111"/>
      <c r="AK241" s="111"/>
      <c r="AL241" s="111"/>
      <c r="AM241" s="111"/>
      <c r="AN241" s="111"/>
      <c r="AO241" s="111"/>
      <c r="AP241" s="111"/>
      <c r="AQ241" s="111"/>
      <c r="AR241" s="111"/>
    </row>
    <row r="242" spans="1:44" x14ac:dyDescent="0.3">
      <c r="A242" s="111"/>
      <c r="B242" s="111"/>
      <c r="C242" s="111"/>
      <c r="D242" s="111"/>
      <c r="E242" s="111"/>
      <c r="F242" s="111"/>
      <c r="G242" s="111"/>
      <c r="H242" s="111"/>
      <c r="I242" s="111"/>
      <c r="J242" s="111"/>
      <c r="K242" s="111"/>
      <c r="L242" s="111"/>
      <c r="M242" s="111"/>
      <c r="N242" s="111"/>
      <c r="O242" s="111"/>
      <c r="P242" s="111"/>
      <c r="Q242" s="111"/>
      <c r="R242" s="111"/>
      <c r="S242" s="111"/>
      <c r="T242" s="111"/>
      <c r="U242" s="111"/>
      <c r="V242" s="111"/>
      <c r="W242" s="111"/>
      <c r="X242" s="111"/>
      <c r="Y242" s="111"/>
      <c r="Z242" s="111"/>
      <c r="AA242" s="111"/>
      <c r="AB242" s="111"/>
      <c r="AC242" s="111"/>
      <c r="AD242" s="111"/>
      <c r="AE242" s="111"/>
      <c r="AF242" s="111"/>
      <c r="AG242" s="111"/>
      <c r="AH242" s="111"/>
      <c r="AI242" s="111"/>
      <c r="AJ242" s="111"/>
      <c r="AK242" s="111"/>
      <c r="AL242" s="111"/>
      <c r="AM242" s="111"/>
      <c r="AN242" s="111"/>
      <c r="AO242" s="111"/>
      <c r="AP242" s="111"/>
      <c r="AQ242" s="111"/>
      <c r="AR242" s="111"/>
    </row>
    <row r="243" spans="1:44" x14ac:dyDescent="0.3">
      <c r="A243" s="111"/>
      <c r="B243" s="111"/>
      <c r="C243" s="111"/>
      <c r="D243" s="111"/>
      <c r="E243" s="111"/>
      <c r="F243" s="111"/>
      <c r="G243" s="111"/>
      <c r="H243" s="111"/>
      <c r="I243" s="111"/>
      <c r="J243" s="111"/>
      <c r="K243" s="111"/>
      <c r="L243" s="111"/>
      <c r="M243" s="111"/>
      <c r="N243" s="111"/>
      <c r="O243" s="111"/>
      <c r="P243" s="111"/>
      <c r="Q243" s="111"/>
      <c r="R243" s="111"/>
      <c r="S243" s="111"/>
      <c r="T243" s="111"/>
      <c r="U243" s="111"/>
      <c r="V243" s="111"/>
      <c r="W243" s="111"/>
      <c r="X243" s="111"/>
      <c r="Y243" s="111"/>
      <c r="Z243" s="111"/>
      <c r="AA243" s="111"/>
      <c r="AB243" s="111"/>
      <c r="AC243" s="111"/>
      <c r="AD243" s="111"/>
      <c r="AE243" s="111"/>
      <c r="AF243" s="111"/>
      <c r="AG243" s="111"/>
      <c r="AH243" s="111"/>
      <c r="AI243" s="111"/>
      <c r="AJ243" s="111"/>
      <c r="AK243" s="111"/>
      <c r="AL243" s="111"/>
      <c r="AM243" s="111"/>
      <c r="AN243" s="111"/>
      <c r="AO243" s="111"/>
      <c r="AP243" s="111"/>
      <c r="AQ243" s="111"/>
      <c r="AR243" s="111"/>
    </row>
    <row r="244" spans="1:44" x14ac:dyDescent="0.3">
      <c r="A244" s="111"/>
      <c r="B244" s="111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  <c r="M244" s="111"/>
      <c r="N244" s="111"/>
      <c r="O244" s="111"/>
      <c r="P244" s="111"/>
      <c r="Q244" s="111"/>
      <c r="R244" s="111"/>
      <c r="S244" s="111"/>
      <c r="T244" s="111"/>
      <c r="U244" s="111"/>
      <c r="V244" s="111"/>
      <c r="W244" s="111"/>
      <c r="X244" s="111"/>
      <c r="Y244" s="111"/>
      <c r="Z244" s="111"/>
      <c r="AA244" s="111"/>
      <c r="AB244" s="111"/>
      <c r="AC244" s="111"/>
      <c r="AD244" s="111"/>
      <c r="AE244" s="111"/>
      <c r="AF244" s="111"/>
      <c r="AG244" s="111"/>
      <c r="AH244" s="111"/>
      <c r="AI244" s="111"/>
      <c r="AJ244" s="111"/>
      <c r="AK244" s="111"/>
      <c r="AL244" s="111"/>
      <c r="AM244" s="111"/>
      <c r="AN244" s="111"/>
      <c r="AO244" s="111"/>
      <c r="AP244" s="111"/>
      <c r="AQ244" s="111"/>
      <c r="AR244" s="111"/>
    </row>
    <row r="245" spans="1:44" x14ac:dyDescent="0.3">
      <c r="A245" s="111"/>
      <c r="B245" s="111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111"/>
      <c r="N245" s="111"/>
      <c r="O245" s="111"/>
      <c r="P245" s="111"/>
      <c r="Q245" s="111"/>
      <c r="R245" s="111"/>
      <c r="S245" s="111"/>
      <c r="T245" s="111"/>
      <c r="U245" s="111"/>
      <c r="V245" s="111"/>
      <c r="W245" s="111"/>
      <c r="X245" s="111"/>
      <c r="Y245" s="111"/>
      <c r="Z245" s="111"/>
      <c r="AA245" s="111"/>
      <c r="AB245" s="111"/>
      <c r="AC245" s="111"/>
      <c r="AD245" s="111"/>
      <c r="AE245" s="111"/>
      <c r="AF245" s="111"/>
      <c r="AG245" s="111"/>
      <c r="AH245" s="111"/>
      <c r="AI245" s="111"/>
      <c r="AJ245" s="111"/>
      <c r="AK245" s="111"/>
      <c r="AL245" s="111"/>
      <c r="AM245" s="111"/>
      <c r="AN245" s="111"/>
      <c r="AO245" s="111"/>
      <c r="AP245" s="111"/>
      <c r="AQ245" s="111"/>
      <c r="AR245" s="111"/>
    </row>
    <row r="246" spans="1:44" x14ac:dyDescent="0.3">
      <c r="A246" s="111"/>
      <c r="B246" s="111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111"/>
      <c r="N246" s="111"/>
      <c r="O246" s="111"/>
      <c r="P246" s="111"/>
      <c r="Q246" s="111"/>
      <c r="R246" s="111"/>
      <c r="S246" s="111"/>
      <c r="T246" s="111"/>
      <c r="U246" s="111"/>
      <c r="V246" s="111"/>
      <c r="W246" s="111"/>
      <c r="X246" s="111"/>
      <c r="Y246" s="111"/>
      <c r="Z246" s="111"/>
      <c r="AA246" s="111"/>
      <c r="AB246" s="111"/>
      <c r="AC246" s="111"/>
      <c r="AD246" s="111"/>
      <c r="AE246" s="111"/>
      <c r="AF246" s="111"/>
      <c r="AG246" s="111"/>
      <c r="AH246" s="111"/>
      <c r="AI246" s="111"/>
      <c r="AJ246" s="111"/>
      <c r="AK246" s="111"/>
      <c r="AL246" s="111"/>
      <c r="AM246" s="111"/>
      <c r="AN246" s="111"/>
      <c r="AO246" s="111"/>
      <c r="AP246" s="111"/>
      <c r="AQ246" s="111"/>
      <c r="AR246" s="111"/>
    </row>
    <row r="247" spans="1:44" x14ac:dyDescent="0.3">
      <c r="A247" s="111"/>
      <c r="B247" s="111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111"/>
      <c r="N247" s="111"/>
      <c r="O247" s="111"/>
      <c r="P247" s="111"/>
      <c r="Q247" s="111"/>
      <c r="R247" s="111"/>
      <c r="S247" s="111"/>
      <c r="T247" s="111"/>
      <c r="U247" s="111"/>
      <c r="V247" s="111"/>
      <c r="W247" s="111"/>
      <c r="X247" s="111"/>
      <c r="Y247" s="111"/>
      <c r="Z247" s="111"/>
      <c r="AA247" s="111"/>
      <c r="AB247" s="111"/>
      <c r="AC247" s="111"/>
      <c r="AD247" s="111"/>
      <c r="AE247" s="111"/>
      <c r="AF247" s="111"/>
      <c r="AG247" s="111"/>
      <c r="AH247" s="111"/>
      <c r="AI247" s="111"/>
      <c r="AJ247" s="111"/>
      <c r="AK247" s="111"/>
      <c r="AL247" s="111"/>
      <c r="AM247" s="111"/>
      <c r="AN247" s="111"/>
      <c r="AO247" s="111"/>
      <c r="AP247" s="111"/>
      <c r="AQ247" s="111"/>
      <c r="AR247" s="111"/>
    </row>
    <row r="248" spans="1:44" x14ac:dyDescent="0.3">
      <c r="A248" s="111"/>
      <c r="B248" s="111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111"/>
      <c r="N248" s="111"/>
      <c r="O248" s="111"/>
      <c r="P248" s="111"/>
      <c r="Q248" s="111"/>
      <c r="R248" s="111"/>
      <c r="S248" s="111"/>
      <c r="T248" s="111"/>
      <c r="U248" s="111"/>
      <c r="V248" s="111"/>
      <c r="W248" s="111"/>
      <c r="X248" s="111"/>
      <c r="Y248" s="111"/>
      <c r="Z248" s="111"/>
      <c r="AA248" s="111"/>
      <c r="AB248" s="111"/>
      <c r="AC248" s="111"/>
      <c r="AD248" s="111"/>
      <c r="AE248" s="111"/>
      <c r="AF248" s="111"/>
      <c r="AG248" s="111"/>
      <c r="AH248" s="111"/>
      <c r="AI248" s="111"/>
      <c r="AJ248" s="111"/>
      <c r="AK248" s="111"/>
      <c r="AL248" s="111"/>
      <c r="AM248" s="111"/>
      <c r="AN248" s="111"/>
      <c r="AO248" s="111"/>
      <c r="AP248" s="111"/>
      <c r="AQ248" s="111"/>
      <c r="AR248" s="111"/>
    </row>
    <row r="249" spans="1:44" x14ac:dyDescent="0.3">
      <c r="A249" s="111"/>
      <c r="B249" s="111"/>
      <c r="C249" s="111"/>
      <c r="D249" s="111"/>
      <c r="E249" s="111"/>
      <c r="F249" s="111"/>
      <c r="G249" s="111"/>
      <c r="H249" s="111"/>
      <c r="I249" s="111"/>
      <c r="J249" s="111"/>
      <c r="K249" s="111"/>
      <c r="L249" s="111"/>
      <c r="M249" s="111"/>
      <c r="N249" s="111"/>
      <c r="O249" s="111"/>
      <c r="P249" s="111"/>
      <c r="Q249" s="111"/>
      <c r="R249" s="111"/>
      <c r="S249" s="111"/>
      <c r="T249" s="111"/>
      <c r="U249" s="111"/>
      <c r="V249" s="111"/>
      <c r="W249" s="111"/>
      <c r="X249" s="111"/>
      <c r="Y249" s="111"/>
      <c r="Z249" s="111"/>
      <c r="AA249" s="111"/>
      <c r="AB249" s="111"/>
      <c r="AC249" s="111"/>
      <c r="AD249" s="111"/>
      <c r="AE249" s="111"/>
      <c r="AF249" s="111"/>
      <c r="AG249" s="111"/>
      <c r="AH249" s="111"/>
      <c r="AI249" s="111"/>
      <c r="AJ249" s="111"/>
      <c r="AK249" s="111"/>
      <c r="AL249" s="111"/>
      <c r="AM249" s="111"/>
      <c r="AN249" s="111"/>
      <c r="AO249" s="111"/>
      <c r="AP249" s="111"/>
      <c r="AQ249" s="111"/>
      <c r="AR249" s="111"/>
    </row>
    <row r="250" spans="1:44" x14ac:dyDescent="0.3">
      <c r="A250" s="111"/>
      <c r="B250" s="111"/>
      <c r="C250" s="111"/>
      <c r="D250" s="111"/>
      <c r="E250" s="111"/>
      <c r="F250" s="111"/>
      <c r="G250" s="111"/>
      <c r="H250" s="111"/>
      <c r="I250" s="111"/>
      <c r="J250" s="111"/>
      <c r="K250" s="111"/>
      <c r="L250" s="111"/>
      <c r="M250" s="111"/>
      <c r="N250" s="111"/>
      <c r="O250" s="111"/>
      <c r="P250" s="111"/>
      <c r="Q250" s="111"/>
      <c r="R250" s="111"/>
      <c r="S250" s="111"/>
      <c r="T250" s="111"/>
      <c r="U250" s="111"/>
      <c r="V250" s="111"/>
      <c r="W250" s="111"/>
      <c r="X250" s="111"/>
      <c r="Y250" s="111"/>
      <c r="Z250" s="111"/>
      <c r="AA250" s="111"/>
      <c r="AB250" s="111"/>
      <c r="AC250" s="111"/>
      <c r="AD250" s="111"/>
      <c r="AE250" s="111"/>
      <c r="AF250" s="111"/>
      <c r="AG250" s="111"/>
      <c r="AH250" s="111"/>
      <c r="AI250" s="111"/>
      <c r="AJ250" s="111"/>
      <c r="AK250" s="111"/>
      <c r="AL250" s="111"/>
      <c r="AM250" s="111"/>
      <c r="AN250" s="111"/>
      <c r="AO250" s="111"/>
      <c r="AP250" s="111"/>
      <c r="AQ250" s="111"/>
      <c r="AR250" s="111"/>
    </row>
    <row r="251" spans="1:44" x14ac:dyDescent="0.3">
      <c r="A251" s="111"/>
      <c r="B251" s="111"/>
      <c r="C251" s="111"/>
      <c r="D251" s="111"/>
      <c r="E251" s="111"/>
      <c r="F251" s="111"/>
      <c r="G251" s="111"/>
      <c r="H251" s="111"/>
      <c r="I251" s="111"/>
      <c r="J251" s="111"/>
      <c r="K251" s="111"/>
      <c r="L251" s="111"/>
      <c r="M251" s="111"/>
      <c r="N251" s="111"/>
      <c r="O251" s="111"/>
      <c r="P251" s="111"/>
      <c r="Q251" s="111"/>
      <c r="R251" s="111"/>
      <c r="S251" s="111"/>
      <c r="T251" s="111"/>
      <c r="U251" s="111"/>
      <c r="V251" s="111"/>
      <c r="W251" s="111"/>
      <c r="X251" s="111"/>
      <c r="Y251" s="111"/>
      <c r="Z251" s="111"/>
      <c r="AA251" s="111"/>
      <c r="AB251" s="111"/>
      <c r="AC251" s="111"/>
      <c r="AD251" s="111"/>
      <c r="AE251" s="111"/>
      <c r="AF251" s="111"/>
      <c r="AG251" s="111"/>
      <c r="AH251" s="111"/>
      <c r="AI251" s="111"/>
      <c r="AJ251" s="111"/>
      <c r="AK251" s="111"/>
      <c r="AL251" s="111"/>
      <c r="AM251" s="111"/>
      <c r="AN251" s="111"/>
      <c r="AO251" s="111"/>
      <c r="AP251" s="111"/>
      <c r="AQ251" s="111"/>
      <c r="AR251" s="111"/>
    </row>
    <row r="252" spans="1:44" x14ac:dyDescent="0.3">
      <c r="A252" s="111"/>
      <c r="B252" s="111"/>
      <c r="C252" s="111"/>
      <c r="D252" s="111"/>
      <c r="E252" s="111"/>
      <c r="F252" s="111"/>
      <c r="G252" s="111"/>
      <c r="H252" s="111"/>
      <c r="I252" s="111"/>
      <c r="J252" s="111"/>
      <c r="K252" s="111"/>
      <c r="L252" s="111"/>
      <c r="M252" s="111"/>
      <c r="N252" s="111"/>
      <c r="O252" s="111"/>
      <c r="P252" s="111"/>
      <c r="Q252" s="111"/>
      <c r="R252" s="111"/>
      <c r="S252" s="111"/>
      <c r="T252" s="111"/>
      <c r="U252" s="111"/>
      <c r="V252" s="111"/>
      <c r="W252" s="111"/>
      <c r="X252" s="111"/>
      <c r="Y252" s="111"/>
      <c r="Z252" s="111"/>
      <c r="AA252" s="111"/>
      <c r="AB252" s="111"/>
      <c r="AC252" s="111"/>
      <c r="AD252" s="111"/>
      <c r="AE252" s="111"/>
      <c r="AF252" s="111"/>
      <c r="AG252" s="111"/>
      <c r="AH252" s="111"/>
      <c r="AI252" s="111"/>
      <c r="AJ252" s="111"/>
      <c r="AK252" s="111"/>
      <c r="AL252" s="111"/>
      <c r="AM252" s="111"/>
      <c r="AN252" s="111"/>
      <c r="AO252" s="111"/>
      <c r="AP252" s="111"/>
      <c r="AQ252" s="111"/>
      <c r="AR252" s="111"/>
    </row>
    <row r="253" spans="1:44" x14ac:dyDescent="0.3">
      <c r="A253" s="111"/>
      <c r="B253" s="111"/>
      <c r="C253" s="111"/>
      <c r="D253" s="111"/>
      <c r="E253" s="111"/>
      <c r="F253" s="111"/>
      <c r="G253" s="111"/>
      <c r="H253" s="111"/>
      <c r="I253" s="111"/>
      <c r="J253" s="111"/>
      <c r="K253" s="111"/>
      <c r="L253" s="111"/>
      <c r="M253" s="111"/>
      <c r="N253" s="111"/>
      <c r="O253" s="111"/>
      <c r="P253" s="111"/>
      <c r="Q253" s="111"/>
      <c r="R253" s="111"/>
      <c r="S253" s="111"/>
      <c r="T253" s="111"/>
      <c r="U253" s="111"/>
      <c r="V253" s="111"/>
      <c r="W253" s="111"/>
      <c r="X253" s="111"/>
      <c r="Y253" s="111"/>
      <c r="Z253" s="111"/>
      <c r="AA253" s="111"/>
      <c r="AB253" s="111"/>
      <c r="AC253" s="111"/>
      <c r="AD253" s="111"/>
      <c r="AE253" s="111"/>
      <c r="AF253" s="111"/>
      <c r="AG253" s="111"/>
      <c r="AH253" s="111"/>
      <c r="AI253" s="111"/>
      <c r="AJ253" s="111"/>
      <c r="AK253" s="111"/>
      <c r="AL253" s="111"/>
      <c r="AM253" s="111"/>
      <c r="AN253" s="111"/>
      <c r="AO253" s="111"/>
      <c r="AP253" s="111"/>
      <c r="AQ253" s="111"/>
      <c r="AR253" s="111"/>
    </row>
    <row r="254" spans="1:44" x14ac:dyDescent="0.3">
      <c r="A254" s="111"/>
      <c r="B254" s="111"/>
      <c r="C254" s="111"/>
      <c r="D254" s="111"/>
      <c r="E254" s="111"/>
      <c r="F254" s="111"/>
      <c r="G254" s="111"/>
      <c r="H254" s="111"/>
      <c r="I254" s="111"/>
      <c r="J254" s="111"/>
      <c r="K254" s="111"/>
      <c r="L254" s="111"/>
      <c r="M254" s="111"/>
      <c r="N254" s="111"/>
      <c r="O254" s="111"/>
      <c r="P254" s="111"/>
      <c r="Q254" s="111"/>
      <c r="R254" s="111"/>
      <c r="S254" s="111"/>
      <c r="T254" s="111"/>
      <c r="U254" s="111"/>
      <c r="V254" s="111"/>
      <c r="W254" s="111"/>
      <c r="X254" s="111"/>
      <c r="Y254" s="111"/>
      <c r="Z254" s="111"/>
      <c r="AA254" s="111"/>
      <c r="AB254" s="111"/>
      <c r="AC254" s="111"/>
      <c r="AD254" s="111"/>
      <c r="AE254" s="111"/>
      <c r="AF254" s="111"/>
      <c r="AG254" s="111"/>
      <c r="AH254" s="111"/>
      <c r="AI254" s="111"/>
      <c r="AJ254" s="111"/>
      <c r="AK254" s="111"/>
      <c r="AL254" s="111"/>
      <c r="AM254" s="111"/>
      <c r="AN254" s="111"/>
      <c r="AO254" s="111"/>
      <c r="AP254" s="111"/>
      <c r="AQ254" s="111"/>
      <c r="AR254" s="111"/>
    </row>
  </sheetData>
  <sheetProtection selectLockedCells="1"/>
  <autoFilter ref="A3:U103" xr:uid="{96CCE343-D653-4AD9-88F4-41C90235890D}"/>
  <mergeCells count="88">
    <mergeCell ref="B202:S202"/>
    <mergeCell ref="B203:S203"/>
    <mergeCell ref="B204:S204"/>
    <mergeCell ref="B205:S205"/>
    <mergeCell ref="B206:S206"/>
    <mergeCell ref="B197:S197"/>
    <mergeCell ref="B198:S198"/>
    <mergeCell ref="B199:S199"/>
    <mergeCell ref="B200:S200"/>
    <mergeCell ref="B201:S201"/>
    <mergeCell ref="B192:S192"/>
    <mergeCell ref="B193:S193"/>
    <mergeCell ref="B194:S194"/>
    <mergeCell ref="B195:S195"/>
    <mergeCell ref="B196:S196"/>
    <mergeCell ref="B187:S187"/>
    <mergeCell ref="B188:S188"/>
    <mergeCell ref="B189:S189"/>
    <mergeCell ref="B190:S190"/>
    <mergeCell ref="B191:S191"/>
    <mergeCell ref="A207:S207"/>
    <mergeCell ref="A233:S233"/>
    <mergeCell ref="B213:S213"/>
    <mergeCell ref="B212:S212"/>
    <mergeCell ref="B211:S211"/>
    <mergeCell ref="A220:S220"/>
    <mergeCell ref="B231:S231"/>
    <mergeCell ref="B230:S230"/>
    <mergeCell ref="B229:S229"/>
    <mergeCell ref="B228:S228"/>
    <mergeCell ref="B227:S227"/>
    <mergeCell ref="B226:S226"/>
    <mergeCell ref="B225:S225"/>
    <mergeCell ref="B224:S224"/>
    <mergeCell ref="B223:S223"/>
    <mergeCell ref="A222:T222"/>
    <mergeCell ref="B186:S186"/>
    <mergeCell ref="B185:S185"/>
    <mergeCell ref="B184:S184"/>
    <mergeCell ref="B183:S183"/>
    <mergeCell ref="B182:S182"/>
    <mergeCell ref="B177:S177"/>
    <mergeCell ref="B176:S176"/>
    <mergeCell ref="B181:S181"/>
    <mergeCell ref="B180:S180"/>
    <mergeCell ref="B179:S179"/>
    <mergeCell ref="B178:S178"/>
    <mergeCell ref="B154:S154"/>
    <mergeCell ref="B153:S153"/>
    <mergeCell ref="B152:S152"/>
    <mergeCell ref="B175:S175"/>
    <mergeCell ref="B174:S174"/>
    <mergeCell ref="B173:S173"/>
    <mergeCell ref="B172:S172"/>
    <mergeCell ref="B159:S159"/>
    <mergeCell ref="B158:S158"/>
    <mergeCell ref="B157:S157"/>
    <mergeCell ref="B156:S156"/>
    <mergeCell ref="B155:S155"/>
    <mergeCell ref="B164:S164"/>
    <mergeCell ref="B163:S163"/>
    <mergeCell ref="B162:S162"/>
    <mergeCell ref="B161:S161"/>
    <mergeCell ref="B160:S160"/>
    <mergeCell ref="A1:T1"/>
    <mergeCell ref="A2:T2"/>
    <mergeCell ref="B171:S171"/>
    <mergeCell ref="B170:S170"/>
    <mergeCell ref="B169:S169"/>
    <mergeCell ref="B168:S168"/>
    <mergeCell ref="B167:S167"/>
    <mergeCell ref="A146:T146"/>
    <mergeCell ref="B150:S150"/>
    <mergeCell ref="B149:S149"/>
    <mergeCell ref="B148:S148"/>
    <mergeCell ref="B147:S147"/>
    <mergeCell ref="B166:S166"/>
    <mergeCell ref="B165:S165"/>
    <mergeCell ref="B151:S151"/>
    <mergeCell ref="B232:S232"/>
    <mergeCell ref="A209:T209"/>
    <mergeCell ref="B210:S210"/>
    <mergeCell ref="B218:S218"/>
    <mergeCell ref="B217:S217"/>
    <mergeCell ref="B216:S216"/>
    <mergeCell ref="B215:S215"/>
    <mergeCell ref="B214:S214"/>
    <mergeCell ref="B219:S219"/>
  </mergeCells>
  <phoneticPr fontId="8" type="noConversion"/>
  <conditionalFormatting sqref="U1">
    <cfRule type="containsText" dxfId="4" priority="2" operator="containsText" text="Zadej množství">
      <formula>NOT(ISERROR(SEARCH("Zadej množství",U1)))</formula>
    </cfRule>
    <cfRule type="containsText" dxfId="3" priority="3" operator="containsText" text="Neshoduje se!">
      <formula>NOT(ISERROR(SEARCH("Neshoduje se!",U1)))</formula>
    </cfRule>
    <cfRule type="containsText" dxfId="2" priority="4" operator="containsText" text="OK">
      <formula>NOT(ISERROR(SEARCH("OK",U1)))</formula>
    </cfRule>
  </conditionalFormatting>
  <conditionalFormatting sqref="U4:U103">
    <cfRule type="containsBlanks" dxfId="1" priority="1">
      <formula>LEN(TRIM(U4))=0</formula>
    </cfRule>
  </conditionalFormatting>
  <printOptions horizontalCentered="1" verticalCentered="1"/>
  <pageMargins left="0.59055118110236227" right="0.59055118110236227" top="0.59055118110236227" bottom="0.59055118110236227" header="0.31496062992125984" footer="0.31496062992125984"/>
  <pageSetup paperSize="8" scale="68" orientation="portrait" horizont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6342B-6C48-4C2E-924E-4D86EF00510B}">
  <sheetPr>
    <tabColor rgb="FFFFC000"/>
  </sheetPr>
  <dimension ref="A1:AK154"/>
  <sheetViews>
    <sheetView workbookViewId="0">
      <selection activeCell="E4" sqref="E4"/>
    </sheetView>
  </sheetViews>
  <sheetFormatPr defaultRowHeight="14.4" x14ac:dyDescent="0.3"/>
  <cols>
    <col min="2" max="4" width="9.109375" hidden="1" customWidth="1"/>
    <col min="6" max="6" width="9.109375" hidden="1" customWidth="1"/>
    <col min="7" max="7" width="46.5546875" customWidth="1"/>
    <col min="8" max="8" width="9.109375" hidden="1" customWidth="1"/>
    <col min="9" max="9" width="3.44140625" hidden="1" customWidth="1"/>
    <col min="10" max="10" width="14.6640625" bestFit="1" customWidth="1"/>
    <col min="11" max="11" width="9.109375" hidden="1" customWidth="1"/>
    <col min="12" max="12" width="14.44140625" bestFit="1" customWidth="1"/>
    <col min="13" max="13" width="9.109375" hidden="1" customWidth="1"/>
    <col min="14" max="14" width="9.109375" style="61"/>
    <col min="16" max="16" width="27.5546875" customWidth="1"/>
    <col min="17" max="17" width="18.109375" bestFit="1" customWidth="1"/>
    <col min="18" max="18" width="9.88671875" bestFit="1" customWidth="1"/>
    <col min="19" max="19" width="9.5546875" bestFit="1" customWidth="1"/>
    <col min="20" max="20" width="11.109375" customWidth="1"/>
    <col min="21" max="21" width="10.5546875" customWidth="1"/>
    <col min="22" max="22" width="11.6640625" customWidth="1"/>
    <col min="24" max="24" width="10" customWidth="1"/>
    <col min="26" max="26" width="11" customWidth="1"/>
  </cols>
  <sheetData>
    <row r="1" spans="1:37" ht="15" customHeight="1" x14ac:dyDescent="0.3">
      <c r="A1" s="166" t="s">
        <v>130</v>
      </c>
      <c r="B1" s="167"/>
      <c r="C1" s="167"/>
      <c r="D1" s="167"/>
      <c r="E1" s="168" t="s">
        <v>131</v>
      </c>
      <c r="F1" s="168"/>
      <c r="G1" s="168" t="s">
        <v>132</v>
      </c>
      <c r="H1" s="168"/>
      <c r="I1" s="168"/>
      <c r="J1" s="168" t="s">
        <v>133</v>
      </c>
      <c r="K1" s="168"/>
      <c r="L1" s="168" t="s">
        <v>134</v>
      </c>
      <c r="M1" s="168"/>
      <c r="N1" s="169" t="s">
        <v>135</v>
      </c>
      <c r="O1" s="54"/>
      <c r="P1" s="55"/>
      <c r="Q1" s="114"/>
      <c r="R1" s="114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</row>
    <row r="2" spans="1:37" ht="15" thickBot="1" x14ac:dyDescent="0.35">
      <c r="A2" s="170"/>
      <c r="B2" s="171"/>
      <c r="C2" s="171"/>
      <c r="D2" s="171"/>
      <c r="E2" s="172"/>
      <c r="F2" s="172"/>
      <c r="G2" s="172"/>
      <c r="H2" s="172"/>
      <c r="I2" s="172"/>
      <c r="J2" s="172"/>
      <c r="K2" s="172"/>
      <c r="L2" s="172"/>
      <c r="M2" s="172"/>
      <c r="N2" s="173"/>
      <c r="O2" s="54"/>
      <c r="P2" s="55"/>
      <c r="Q2" s="313" t="s">
        <v>174</v>
      </c>
      <c r="R2" s="313"/>
      <c r="S2" s="55"/>
      <c r="T2" s="55"/>
      <c r="U2" s="55"/>
      <c r="V2" s="55"/>
      <c r="W2" s="55"/>
      <c r="X2" s="55"/>
      <c r="Y2" s="55"/>
      <c r="Z2" s="55"/>
      <c r="AA2" s="55"/>
      <c r="AB2" s="55"/>
      <c r="AC2" s="55"/>
      <c r="AD2" s="55"/>
      <c r="AE2" s="55"/>
      <c r="AF2" s="55"/>
      <c r="AG2" s="55"/>
      <c r="AH2" s="55"/>
      <c r="AI2" s="55"/>
      <c r="AJ2" s="55"/>
      <c r="AK2" s="55"/>
    </row>
    <row r="3" spans="1:37" ht="15" customHeight="1" x14ac:dyDescent="0.3">
      <c r="A3" s="174">
        <v>1</v>
      </c>
      <c r="B3" s="175"/>
      <c r="C3" s="175"/>
      <c r="D3" s="175"/>
      <c r="E3" s="176">
        <v>13</v>
      </c>
      <c r="F3" s="177"/>
      <c r="G3" s="177" t="s">
        <v>375</v>
      </c>
      <c r="H3" s="177"/>
      <c r="I3" s="177"/>
      <c r="J3" s="176">
        <v>3118</v>
      </c>
      <c r="K3" s="176"/>
      <c r="L3" s="176">
        <v>3500</v>
      </c>
      <c r="M3" s="176"/>
      <c r="N3" s="178">
        <v>1</v>
      </c>
      <c r="O3" s="54"/>
      <c r="P3" s="55"/>
      <c r="Q3" s="313"/>
      <c r="R3" s="313"/>
      <c r="S3" s="55"/>
      <c r="T3" s="72" t="s">
        <v>150</v>
      </c>
      <c r="U3" s="72"/>
      <c r="V3" s="72"/>
      <c r="W3" s="72"/>
      <c r="X3" s="72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</row>
    <row r="4" spans="1:37" x14ac:dyDescent="0.3">
      <c r="A4" s="179">
        <v>2</v>
      </c>
      <c r="B4" s="180"/>
      <c r="C4" s="180"/>
      <c r="D4" s="180"/>
      <c r="E4" s="181">
        <v>1</v>
      </c>
      <c r="F4" s="182"/>
      <c r="G4" s="182" t="s">
        <v>376</v>
      </c>
      <c r="H4" s="182"/>
      <c r="I4" s="182"/>
      <c r="J4" s="181">
        <v>1806</v>
      </c>
      <c r="K4" s="181"/>
      <c r="L4" s="181">
        <v>2000</v>
      </c>
      <c r="M4" s="181"/>
      <c r="N4" s="183">
        <v>1</v>
      </c>
      <c r="O4" s="54"/>
      <c r="P4" s="55"/>
      <c r="Q4" s="313"/>
      <c r="R4" s="313"/>
      <c r="S4" s="55"/>
      <c r="T4" s="91" t="s">
        <v>129</v>
      </c>
      <c r="U4" s="72"/>
      <c r="V4" s="72"/>
      <c r="W4" s="72"/>
      <c r="X4" s="72"/>
      <c r="Y4" s="55"/>
      <c r="Z4" s="55"/>
      <c r="AA4" s="55"/>
      <c r="AB4" s="55"/>
      <c r="AC4" s="55"/>
      <c r="AD4" s="55"/>
      <c r="AE4" s="55"/>
      <c r="AF4" s="55"/>
      <c r="AG4" s="55"/>
      <c r="AH4" s="55"/>
      <c r="AI4" s="55"/>
      <c r="AJ4" s="55"/>
      <c r="AK4" s="55"/>
    </row>
    <row r="5" spans="1:37" x14ac:dyDescent="0.3">
      <c r="A5" s="179"/>
      <c r="B5" s="180"/>
      <c r="C5" s="180"/>
      <c r="D5" s="180"/>
      <c r="E5" s="181"/>
      <c r="F5" s="182"/>
      <c r="G5" s="182"/>
      <c r="H5" s="182"/>
      <c r="I5" s="182"/>
      <c r="J5" s="181"/>
      <c r="K5" s="181"/>
      <c r="L5" s="181"/>
      <c r="M5" s="181"/>
      <c r="N5" s="183"/>
      <c r="O5" s="54"/>
      <c r="P5" s="55"/>
      <c r="Q5" s="314"/>
      <c r="R5" s="314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</row>
    <row r="6" spans="1:37" x14ac:dyDescent="0.3">
      <c r="A6" s="179"/>
      <c r="B6" s="180"/>
      <c r="C6" s="180"/>
      <c r="D6" s="180"/>
      <c r="E6" s="181"/>
      <c r="F6" s="182"/>
      <c r="G6" s="182"/>
      <c r="H6" s="182"/>
      <c r="I6" s="182"/>
      <c r="J6" s="181"/>
      <c r="K6" s="181"/>
      <c r="L6" s="181"/>
      <c r="M6" s="181"/>
      <c r="N6" s="183"/>
      <c r="O6" s="54"/>
      <c r="P6" s="55"/>
      <c r="Q6" s="92" t="s">
        <v>127</v>
      </c>
      <c r="R6" s="57" t="s">
        <v>128</v>
      </c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</row>
    <row r="7" spans="1:37" x14ac:dyDescent="0.3">
      <c r="A7" s="179"/>
      <c r="B7" s="180"/>
      <c r="C7" s="180"/>
      <c r="D7" s="180"/>
      <c r="E7" s="181"/>
      <c r="F7" s="182"/>
      <c r="G7" s="182"/>
      <c r="H7" s="182"/>
      <c r="I7" s="182"/>
      <c r="J7" s="181"/>
      <c r="K7" s="181"/>
      <c r="L7" s="181"/>
      <c r="M7" s="181"/>
      <c r="N7" s="183"/>
      <c r="O7" s="54"/>
      <c r="P7" s="55"/>
      <c r="Q7" s="164">
        <v>7</v>
      </c>
      <c r="R7" s="165">
        <v>0.4</v>
      </c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  <c r="AJ7" s="55"/>
      <c r="AK7" s="55"/>
    </row>
    <row r="8" spans="1:37" x14ac:dyDescent="0.3">
      <c r="A8" s="179"/>
      <c r="B8" s="180"/>
      <c r="C8" s="180"/>
      <c r="D8" s="180"/>
      <c r="E8" s="181"/>
      <c r="F8" s="182"/>
      <c r="G8" s="182"/>
      <c r="H8" s="182"/>
      <c r="I8" s="182"/>
      <c r="J8" s="181"/>
      <c r="K8" s="181"/>
      <c r="L8" s="181"/>
      <c r="M8" s="181"/>
      <c r="N8" s="183"/>
      <c r="O8" s="54"/>
      <c r="P8" s="55"/>
      <c r="Q8" s="164"/>
      <c r="R8" s="16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  <c r="AJ8" s="55"/>
      <c r="AK8" s="55"/>
    </row>
    <row r="9" spans="1:37" x14ac:dyDescent="0.3">
      <c r="A9" s="179"/>
      <c r="B9" s="180"/>
      <c r="C9" s="180"/>
      <c r="D9" s="180"/>
      <c r="E9" s="181"/>
      <c r="F9" s="182"/>
      <c r="G9" s="182"/>
      <c r="H9" s="182"/>
      <c r="I9" s="182"/>
      <c r="J9" s="181"/>
      <c r="K9" s="181"/>
      <c r="L9" s="181"/>
      <c r="M9" s="181"/>
      <c r="N9" s="183"/>
      <c r="O9" s="54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  <c r="AJ9" s="55"/>
      <c r="AK9" s="55"/>
    </row>
    <row r="10" spans="1:37" x14ac:dyDescent="0.3">
      <c r="A10" s="179"/>
      <c r="B10" s="180"/>
      <c r="C10" s="180"/>
      <c r="D10" s="180"/>
      <c r="E10" s="181"/>
      <c r="F10" s="182"/>
      <c r="G10" s="182"/>
      <c r="H10" s="182"/>
      <c r="I10" s="182"/>
      <c r="J10" s="181"/>
      <c r="K10" s="181"/>
      <c r="L10" s="181"/>
      <c r="M10" s="181"/>
      <c r="N10" s="183"/>
      <c r="O10" s="54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</row>
    <row r="11" spans="1:37" x14ac:dyDescent="0.3">
      <c r="A11" s="179"/>
      <c r="B11" s="180"/>
      <c r="C11" s="180"/>
      <c r="D11" s="180"/>
      <c r="E11" s="181"/>
      <c r="F11" s="182"/>
      <c r="G11" s="182"/>
      <c r="H11" s="182"/>
      <c r="I11" s="182"/>
      <c r="J11" s="181"/>
      <c r="K11" s="181"/>
      <c r="L11" s="181"/>
      <c r="M11" s="181"/>
      <c r="N11" s="183"/>
      <c r="O11" s="54"/>
      <c r="P11" s="55"/>
      <c r="Q11" s="55"/>
      <c r="R11" s="96"/>
      <c r="S11" s="94"/>
      <c r="T11" s="94"/>
      <c r="U11" s="94"/>
      <c r="V11" s="94"/>
      <c r="W11" s="94"/>
      <c r="X11" s="94"/>
      <c r="Y11" s="94"/>
      <c r="Z11" s="94"/>
      <c r="AA11" s="97"/>
      <c r="AB11" s="55"/>
      <c r="AC11" s="55"/>
      <c r="AD11" s="55"/>
      <c r="AE11" s="55"/>
      <c r="AF11" s="55"/>
      <c r="AG11" s="55"/>
      <c r="AH11" s="55"/>
      <c r="AI11" s="55"/>
      <c r="AJ11" s="55"/>
      <c r="AK11" s="55"/>
    </row>
    <row r="12" spans="1:37" x14ac:dyDescent="0.3">
      <c r="A12" s="179"/>
      <c r="B12" s="180"/>
      <c r="C12" s="180"/>
      <c r="D12" s="180"/>
      <c r="E12" s="181"/>
      <c r="F12" s="182"/>
      <c r="G12" s="182"/>
      <c r="H12" s="182"/>
      <c r="I12" s="182"/>
      <c r="J12" s="181"/>
      <c r="K12" s="181"/>
      <c r="L12" s="181"/>
      <c r="M12" s="181"/>
      <c r="N12" s="183"/>
      <c r="O12" s="54"/>
      <c r="P12" s="55"/>
      <c r="Q12" s="55"/>
      <c r="R12" s="98"/>
      <c r="S12" s="55"/>
      <c r="T12" s="55"/>
      <c r="U12" s="312" t="s">
        <v>156</v>
      </c>
      <c r="V12" s="312"/>
      <c r="W12" s="312"/>
      <c r="X12" s="55"/>
      <c r="Y12" s="55"/>
      <c r="Z12" s="55"/>
      <c r="AA12" s="99"/>
      <c r="AB12" s="55"/>
      <c r="AC12" s="55"/>
      <c r="AD12" s="55"/>
      <c r="AE12" s="55"/>
      <c r="AF12" s="55"/>
      <c r="AG12" s="55"/>
      <c r="AH12" s="55"/>
      <c r="AI12" s="55"/>
      <c r="AJ12" s="55"/>
      <c r="AK12" s="55"/>
    </row>
    <row r="13" spans="1:37" x14ac:dyDescent="0.3">
      <c r="A13" s="179"/>
      <c r="B13" s="180"/>
      <c r="C13" s="180"/>
      <c r="D13" s="180"/>
      <c r="E13" s="181"/>
      <c r="F13" s="182"/>
      <c r="G13" s="182"/>
      <c r="H13" s="182"/>
      <c r="I13" s="182"/>
      <c r="J13" s="181"/>
      <c r="K13" s="181"/>
      <c r="L13" s="181"/>
      <c r="M13" s="181"/>
      <c r="N13" s="183"/>
      <c r="O13" s="54"/>
      <c r="P13" s="55"/>
      <c r="Q13" s="55"/>
      <c r="R13" s="98"/>
      <c r="S13" s="55"/>
      <c r="T13" s="55"/>
      <c r="U13" s="107" t="s">
        <v>151</v>
      </c>
      <c r="V13" s="107" t="s">
        <v>152</v>
      </c>
      <c r="W13" s="107" t="s">
        <v>155</v>
      </c>
      <c r="X13" s="100"/>
      <c r="Y13" s="55"/>
      <c r="Z13" s="55"/>
      <c r="AA13" s="99"/>
      <c r="AB13" s="55"/>
      <c r="AC13" s="55"/>
      <c r="AD13" s="55"/>
      <c r="AE13" s="55"/>
      <c r="AF13" s="55"/>
      <c r="AG13" s="55"/>
      <c r="AH13" s="55"/>
      <c r="AI13" s="55"/>
      <c r="AJ13" s="55"/>
      <c r="AK13" s="55"/>
    </row>
    <row r="14" spans="1:37" x14ac:dyDescent="0.3">
      <c r="A14" s="179"/>
      <c r="B14" s="180"/>
      <c r="C14" s="180"/>
      <c r="D14" s="180"/>
      <c r="E14" s="181"/>
      <c r="F14" s="182"/>
      <c r="G14" s="182"/>
      <c r="H14" s="182"/>
      <c r="I14" s="182"/>
      <c r="J14" s="181"/>
      <c r="K14" s="181"/>
      <c r="L14" s="181"/>
      <c r="M14" s="181"/>
      <c r="N14" s="183"/>
      <c r="O14" s="54"/>
      <c r="P14" s="55"/>
      <c r="Q14" s="55"/>
      <c r="R14" s="98"/>
      <c r="S14" s="55"/>
      <c r="T14" s="55"/>
      <c r="U14" s="107" t="s">
        <v>153</v>
      </c>
      <c r="V14" s="108">
        <v>0.91666666666666663</v>
      </c>
      <c r="W14" s="109">
        <v>1</v>
      </c>
      <c r="X14" s="100"/>
      <c r="Y14" s="55"/>
      <c r="Z14" s="55"/>
      <c r="AA14" s="99"/>
      <c r="AB14" s="55"/>
      <c r="AC14" s="55"/>
      <c r="AD14" s="55"/>
      <c r="AE14" s="55"/>
      <c r="AF14" s="55"/>
      <c r="AG14" s="55"/>
      <c r="AH14" s="55"/>
      <c r="AI14" s="55"/>
      <c r="AJ14" s="55"/>
      <c r="AK14" s="55"/>
    </row>
    <row r="15" spans="1:37" x14ac:dyDescent="0.3">
      <c r="A15" s="179"/>
      <c r="B15" s="180"/>
      <c r="C15" s="180"/>
      <c r="D15" s="180"/>
      <c r="E15" s="181"/>
      <c r="F15" s="182"/>
      <c r="G15" s="182"/>
      <c r="H15" s="182"/>
      <c r="I15" s="182"/>
      <c r="J15" s="181"/>
      <c r="K15" s="181"/>
      <c r="L15" s="181"/>
      <c r="M15" s="181"/>
      <c r="N15" s="183"/>
      <c r="O15" s="54"/>
      <c r="P15" s="55"/>
      <c r="Q15" s="55"/>
      <c r="R15" s="98"/>
      <c r="S15" s="55"/>
      <c r="T15" s="55"/>
      <c r="U15" s="108">
        <v>0.91666666666666663</v>
      </c>
      <c r="V15" s="108">
        <v>0.95833333333333337</v>
      </c>
      <c r="W15" s="109">
        <v>0.75</v>
      </c>
      <c r="X15" s="101" t="s">
        <v>157</v>
      </c>
      <c r="Y15" s="55"/>
      <c r="Z15" s="55"/>
      <c r="AA15" s="99"/>
      <c r="AB15" s="55"/>
      <c r="AC15" s="55"/>
      <c r="AD15" s="55"/>
      <c r="AE15" s="55"/>
      <c r="AF15" s="55"/>
      <c r="AG15" s="55"/>
      <c r="AH15" s="55"/>
      <c r="AI15" s="55"/>
      <c r="AJ15" s="55"/>
      <c r="AK15" s="55"/>
    </row>
    <row r="16" spans="1:37" x14ac:dyDescent="0.3">
      <c r="A16" s="179"/>
      <c r="B16" s="180"/>
      <c r="C16" s="180"/>
      <c r="D16" s="180"/>
      <c r="E16" s="181"/>
      <c r="F16" s="182"/>
      <c r="G16" s="182"/>
      <c r="H16" s="182"/>
      <c r="I16" s="182"/>
      <c r="J16" s="181"/>
      <c r="K16" s="181"/>
      <c r="L16" s="181"/>
      <c r="M16" s="181"/>
      <c r="N16" s="183"/>
      <c r="O16" s="54"/>
      <c r="P16" s="55"/>
      <c r="Q16" s="55"/>
      <c r="R16" s="98"/>
      <c r="S16" s="55"/>
      <c r="T16" s="55"/>
      <c r="U16" s="108">
        <v>0.95833333333333337</v>
      </c>
      <c r="V16" s="108">
        <v>0.16666666666666666</v>
      </c>
      <c r="W16" s="109">
        <v>0.5</v>
      </c>
      <c r="X16" s="102" t="s">
        <v>160</v>
      </c>
      <c r="Y16" s="55"/>
      <c r="Z16" s="55"/>
      <c r="AA16" s="99"/>
      <c r="AB16" s="55"/>
      <c r="AC16" s="55"/>
      <c r="AD16" s="55"/>
      <c r="AE16" s="55"/>
      <c r="AF16" s="55"/>
      <c r="AG16" s="55"/>
      <c r="AH16" s="55"/>
      <c r="AI16" s="55"/>
      <c r="AJ16" s="55"/>
      <c r="AK16" s="55"/>
    </row>
    <row r="17" spans="1:37" x14ac:dyDescent="0.3">
      <c r="A17" s="179"/>
      <c r="B17" s="180"/>
      <c r="C17" s="180"/>
      <c r="D17" s="180"/>
      <c r="E17" s="181"/>
      <c r="F17" s="182"/>
      <c r="G17" s="182"/>
      <c r="H17" s="182"/>
      <c r="I17" s="182"/>
      <c r="J17" s="181"/>
      <c r="K17" s="181"/>
      <c r="L17" s="181"/>
      <c r="M17" s="181"/>
      <c r="N17" s="183"/>
      <c r="O17" s="54"/>
      <c r="P17" s="55"/>
      <c r="Q17" s="55"/>
      <c r="R17" s="98"/>
      <c r="S17" s="55"/>
      <c r="T17" s="110"/>
      <c r="U17" s="108">
        <v>0.16666666666666666</v>
      </c>
      <c r="V17" s="108">
        <v>0.20833333333333334</v>
      </c>
      <c r="W17" s="109">
        <v>0.75</v>
      </c>
      <c r="X17" s="101" t="s">
        <v>157</v>
      </c>
      <c r="Y17" s="55"/>
      <c r="Z17" s="55"/>
      <c r="AA17" s="99"/>
      <c r="AB17" s="55"/>
      <c r="AC17" s="55"/>
      <c r="AD17" s="55"/>
      <c r="AE17" s="55"/>
      <c r="AF17" s="55"/>
      <c r="AG17" s="55"/>
      <c r="AH17" s="55"/>
      <c r="AI17" s="55"/>
      <c r="AJ17" s="55"/>
      <c r="AK17" s="55"/>
    </row>
    <row r="18" spans="1:37" x14ac:dyDescent="0.3">
      <c r="A18" s="179"/>
      <c r="B18" s="180"/>
      <c r="C18" s="180"/>
      <c r="D18" s="180"/>
      <c r="E18" s="181"/>
      <c r="F18" s="182"/>
      <c r="G18" s="182"/>
      <c r="H18" s="182"/>
      <c r="I18" s="182"/>
      <c r="J18" s="181"/>
      <c r="K18" s="181"/>
      <c r="L18" s="181"/>
      <c r="M18" s="181"/>
      <c r="N18" s="183"/>
      <c r="O18" s="54"/>
      <c r="P18" s="55"/>
      <c r="Q18" s="55"/>
      <c r="R18" s="98"/>
      <c r="S18" s="55"/>
      <c r="T18" s="110"/>
      <c r="U18" s="108">
        <v>0.20833333333333334</v>
      </c>
      <c r="V18" s="107" t="s">
        <v>154</v>
      </c>
      <c r="W18" s="109">
        <v>1</v>
      </c>
      <c r="X18" s="103"/>
      <c r="Y18" s="55"/>
      <c r="Z18" s="55"/>
      <c r="AA18" s="99"/>
      <c r="AB18" s="55"/>
      <c r="AC18" s="55"/>
      <c r="AD18" s="55"/>
      <c r="AE18" s="55"/>
      <c r="AF18" s="55"/>
      <c r="AG18" s="55"/>
      <c r="AH18" s="55"/>
      <c r="AI18" s="55"/>
      <c r="AJ18" s="55"/>
      <c r="AK18" s="55"/>
    </row>
    <row r="19" spans="1:37" x14ac:dyDescent="0.3">
      <c r="A19" s="179"/>
      <c r="B19" s="180"/>
      <c r="C19" s="180"/>
      <c r="D19" s="180"/>
      <c r="E19" s="181"/>
      <c r="F19" s="182"/>
      <c r="G19" s="182"/>
      <c r="H19" s="182"/>
      <c r="I19" s="182"/>
      <c r="J19" s="181"/>
      <c r="K19" s="181"/>
      <c r="L19" s="181"/>
      <c r="M19" s="181"/>
      <c r="N19" s="183"/>
      <c r="O19" s="54"/>
      <c r="P19" s="55"/>
      <c r="Q19" s="55"/>
      <c r="R19" s="98"/>
      <c r="S19" s="55"/>
      <c r="T19" s="55"/>
      <c r="U19" s="55"/>
      <c r="V19" s="55"/>
      <c r="W19" s="55"/>
      <c r="X19" s="93" t="s">
        <v>158</v>
      </c>
      <c r="Y19" s="94"/>
      <c r="Z19" s="94"/>
      <c r="AA19" s="99"/>
      <c r="AB19" s="55"/>
      <c r="AC19" s="55"/>
      <c r="AD19" s="55"/>
      <c r="AE19" s="55"/>
      <c r="AF19" s="55"/>
      <c r="AG19" s="55"/>
      <c r="AH19" s="55"/>
      <c r="AI19" s="55"/>
      <c r="AJ19" s="55"/>
      <c r="AK19" s="55"/>
    </row>
    <row r="20" spans="1:37" x14ac:dyDescent="0.3">
      <c r="A20" s="179"/>
      <c r="B20" s="180"/>
      <c r="C20" s="180"/>
      <c r="D20" s="180"/>
      <c r="E20" s="181"/>
      <c r="F20" s="182"/>
      <c r="G20" s="182"/>
      <c r="H20" s="182"/>
      <c r="I20" s="182"/>
      <c r="J20" s="181"/>
      <c r="K20" s="181"/>
      <c r="L20" s="181"/>
      <c r="M20" s="181"/>
      <c r="N20" s="183"/>
      <c r="O20" s="54"/>
      <c r="P20" s="55"/>
      <c r="Q20" s="55"/>
      <c r="R20" s="98"/>
      <c r="S20" s="55"/>
      <c r="T20" s="55"/>
      <c r="U20" s="55"/>
      <c r="V20" s="55"/>
      <c r="W20" s="55"/>
      <c r="X20" s="95" t="s">
        <v>159</v>
      </c>
      <c r="Y20" s="55"/>
      <c r="Z20" s="55"/>
      <c r="AA20" s="99"/>
      <c r="AB20" s="55"/>
      <c r="AC20" s="55"/>
      <c r="AD20" s="55"/>
      <c r="AE20" s="55"/>
      <c r="AF20" s="55"/>
      <c r="AG20" s="55"/>
      <c r="AH20" s="55"/>
      <c r="AI20" s="55"/>
      <c r="AJ20" s="55"/>
      <c r="AK20" s="55"/>
    </row>
    <row r="21" spans="1:37" x14ac:dyDescent="0.3">
      <c r="A21" s="179"/>
      <c r="B21" s="180"/>
      <c r="C21" s="180"/>
      <c r="D21" s="180"/>
      <c r="E21" s="181"/>
      <c r="F21" s="182"/>
      <c r="G21" s="182"/>
      <c r="H21" s="182"/>
      <c r="I21" s="182"/>
      <c r="J21" s="181"/>
      <c r="K21" s="181"/>
      <c r="L21" s="181"/>
      <c r="M21" s="181"/>
      <c r="N21" s="183"/>
      <c r="O21" s="54"/>
      <c r="P21" s="55"/>
      <c r="Q21" s="55"/>
      <c r="R21" s="98"/>
      <c r="S21" s="55"/>
      <c r="T21" s="55"/>
      <c r="U21" s="55"/>
      <c r="V21" s="55"/>
      <c r="W21" s="55"/>
      <c r="X21" s="55"/>
      <c r="Y21" s="55"/>
      <c r="Z21" s="55"/>
      <c r="AA21" s="99"/>
      <c r="AB21" s="55"/>
      <c r="AC21" s="55"/>
      <c r="AD21" s="55"/>
      <c r="AE21" s="55"/>
      <c r="AF21" s="55"/>
      <c r="AG21" s="55"/>
      <c r="AH21" s="55"/>
      <c r="AI21" s="55"/>
      <c r="AJ21" s="55"/>
      <c r="AK21" s="55"/>
    </row>
    <row r="22" spans="1:37" x14ac:dyDescent="0.3">
      <c r="A22" s="179"/>
      <c r="B22" s="180"/>
      <c r="C22" s="180"/>
      <c r="D22" s="180"/>
      <c r="E22" s="181"/>
      <c r="F22" s="182"/>
      <c r="G22" s="182"/>
      <c r="H22" s="182"/>
      <c r="I22" s="182"/>
      <c r="J22" s="181"/>
      <c r="K22" s="181"/>
      <c r="L22" s="181"/>
      <c r="M22" s="181"/>
      <c r="N22" s="183"/>
      <c r="O22" s="54"/>
      <c r="P22" s="55"/>
      <c r="Q22" s="55"/>
      <c r="R22" s="98"/>
      <c r="S22" s="55"/>
      <c r="T22" s="55"/>
      <c r="U22" s="55"/>
      <c r="V22" s="55"/>
      <c r="W22" s="55"/>
      <c r="X22" s="55"/>
      <c r="Y22" s="55"/>
      <c r="Z22" s="55"/>
      <c r="AA22" s="99"/>
      <c r="AB22" s="55"/>
      <c r="AC22" s="55"/>
      <c r="AD22" s="55"/>
      <c r="AE22" s="55"/>
      <c r="AF22" s="55"/>
      <c r="AG22" s="55"/>
      <c r="AH22" s="55"/>
      <c r="AI22" s="55"/>
      <c r="AJ22" s="55"/>
      <c r="AK22" s="55"/>
    </row>
    <row r="23" spans="1:37" x14ac:dyDescent="0.3">
      <c r="A23" s="179"/>
      <c r="B23" s="180"/>
      <c r="C23" s="180"/>
      <c r="D23" s="180"/>
      <c r="E23" s="181"/>
      <c r="F23" s="182"/>
      <c r="G23" s="182"/>
      <c r="H23" s="182"/>
      <c r="I23" s="182"/>
      <c r="J23" s="181"/>
      <c r="K23" s="181"/>
      <c r="L23" s="181"/>
      <c r="M23" s="181"/>
      <c r="N23" s="183"/>
      <c r="O23" s="54"/>
      <c r="P23" s="55"/>
      <c r="Q23" s="55"/>
      <c r="R23" s="98"/>
      <c r="S23" s="55"/>
      <c r="T23" s="55"/>
      <c r="U23" s="55"/>
      <c r="V23" s="55"/>
      <c r="W23" s="55"/>
      <c r="X23" s="55"/>
      <c r="Y23" s="55"/>
      <c r="Z23" s="55"/>
      <c r="AA23" s="99"/>
      <c r="AB23" s="55"/>
      <c r="AC23" s="55"/>
      <c r="AD23" s="55"/>
      <c r="AE23" s="55"/>
      <c r="AF23" s="55"/>
      <c r="AG23" s="55"/>
      <c r="AH23" s="55"/>
      <c r="AI23" s="55"/>
      <c r="AJ23" s="55"/>
      <c r="AK23" s="55"/>
    </row>
    <row r="24" spans="1:37" x14ac:dyDescent="0.3">
      <c r="A24" s="179"/>
      <c r="B24" s="180"/>
      <c r="C24" s="180"/>
      <c r="D24" s="180"/>
      <c r="E24" s="181"/>
      <c r="F24" s="182"/>
      <c r="G24" s="182"/>
      <c r="H24" s="182"/>
      <c r="I24" s="182"/>
      <c r="J24" s="181"/>
      <c r="K24" s="181"/>
      <c r="L24" s="181"/>
      <c r="M24" s="181"/>
      <c r="N24" s="183"/>
      <c r="O24" s="54"/>
      <c r="P24" s="55"/>
      <c r="Q24" s="55"/>
      <c r="R24" s="98"/>
      <c r="S24" s="55"/>
      <c r="T24" s="55"/>
      <c r="U24" s="55"/>
      <c r="V24" s="55"/>
      <c r="W24" s="55"/>
      <c r="X24" s="55"/>
      <c r="Y24" s="55"/>
      <c r="Z24" s="55"/>
      <c r="AA24" s="99"/>
      <c r="AB24" s="55"/>
      <c r="AC24" s="55"/>
      <c r="AD24" s="55"/>
      <c r="AE24" s="55"/>
      <c r="AF24" s="55"/>
      <c r="AG24" s="55"/>
      <c r="AH24" s="55"/>
      <c r="AI24" s="55"/>
      <c r="AJ24" s="55"/>
      <c r="AK24" s="55"/>
    </row>
    <row r="25" spans="1:37" x14ac:dyDescent="0.3">
      <c r="A25" s="179"/>
      <c r="B25" s="180"/>
      <c r="C25" s="180"/>
      <c r="D25" s="180"/>
      <c r="E25" s="181"/>
      <c r="F25" s="182"/>
      <c r="G25" s="182"/>
      <c r="H25" s="182"/>
      <c r="I25" s="182"/>
      <c r="J25" s="181"/>
      <c r="K25" s="181"/>
      <c r="L25" s="181"/>
      <c r="M25" s="181"/>
      <c r="N25" s="183"/>
      <c r="O25" s="54"/>
      <c r="P25" s="55"/>
      <c r="Q25" s="55"/>
      <c r="R25" s="98"/>
      <c r="S25" s="55"/>
      <c r="T25" s="55"/>
      <c r="U25" s="55"/>
      <c r="V25" s="55"/>
      <c r="W25" s="55"/>
      <c r="X25" s="55"/>
      <c r="Y25" s="55"/>
      <c r="Z25" s="55"/>
      <c r="AA25" s="99"/>
      <c r="AB25" s="55"/>
      <c r="AC25" s="55"/>
      <c r="AD25" s="55"/>
      <c r="AE25" s="55"/>
      <c r="AF25" s="55"/>
      <c r="AG25" s="55"/>
      <c r="AH25" s="55"/>
      <c r="AI25" s="55"/>
      <c r="AJ25" s="55"/>
      <c r="AK25" s="55"/>
    </row>
    <row r="26" spans="1:37" x14ac:dyDescent="0.3">
      <c r="A26" s="179"/>
      <c r="B26" s="180"/>
      <c r="C26" s="180"/>
      <c r="D26" s="180"/>
      <c r="E26" s="181"/>
      <c r="F26" s="182"/>
      <c r="G26" s="182"/>
      <c r="H26" s="182"/>
      <c r="I26" s="182"/>
      <c r="J26" s="181"/>
      <c r="K26" s="181"/>
      <c r="L26" s="181"/>
      <c r="M26" s="181"/>
      <c r="N26" s="183"/>
      <c r="O26" s="54"/>
      <c r="P26" s="55"/>
      <c r="Q26" s="55"/>
      <c r="R26" s="98"/>
      <c r="S26" s="55"/>
      <c r="T26" s="55"/>
      <c r="U26" s="55"/>
      <c r="V26" s="55"/>
      <c r="W26" s="55"/>
      <c r="X26" s="55"/>
      <c r="Y26" s="55"/>
      <c r="Z26" s="55"/>
      <c r="AA26" s="99"/>
      <c r="AB26" s="55"/>
      <c r="AC26" s="55"/>
      <c r="AD26" s="55"/>
      <c r="AE26" s="55"/>
      <c r="AF26" s="55"/>
      <c r="AG26" s="55"/>
      <c r="AH26" s="55"/>
      <c r="AI26" s="55"/>
      <c r="AJ26" s="55"/>
      <c r="AK26" s="55"/>
    </row>
    <row r="27" spans="1:37" x14ac:dyDescent="0.3">
      <c r="A27" s="179"/>
      <c r="B27" s="180"/>
      <c r="C27" s="180"/>
      <c r="D27" s="180"/>
      <c r="E27" s="181"/>
      <c r="F27" s="182"/>
      <c r="G27" s="182"/>
      <c r="H27" s="182"/>
      <c r="I27" s="182"/>
      <c r="J27" s="181"/>
      <c r="K27" s="181"/>
      <c r="L27" s="181"/>
      <c r="M27" s="181"/>
      <c r="N27" s="183"/>
      <c r="O27" s="54"/>
      <c r="P27" s="55"/>
      <c r="Q27" s="55"/>
      <c r="R27" s="98"/>
      <c r="S27" s="55"/>
      <c r="T27" s="55"/>
      <c r="U27" s="55"/>
      <c r="V27" s="55"/>
      <c r="W27" s="55"/>
      <c r="X27" s="55"/>
      <c r="Y27" s="55"/>
      <c r="Z27" s="55"/>
      <c r="AA27" s="99"/>
      <c r="AB27" s="55"/>
      <c r="AC27" s="55"/>
      <c r="AD27" s="55"/>
      <c r="AE27" s="55"/>
      <c r="AF27" s="55"/>
      <c r="AG27" s="55"/>
      <c r="AH27" s="55"/>
      <c r="AI27" s="55"/>
      <c r="AJ27" s="55"/>
      <c r="AK27" s="55"/>
    </row>
    <row r="28" spans="1:37" x14ac:dyDescent="0.3">
      <c r="A28" s="179"/>
      <c r="B28" s="180"/>
      <c r="C28" s="180"/>
      <c r="D28" s="180"/>
      <c r="E28" s="181"/>
      <c r="F28" s="182"/>
      <c r="G28" s="182"/>
      <c r="H28" s="182"/>
      <c r="I28" s="182"/>
      <c r="J28" s="181"/>
      <c r="K28" s="181"/>
      <c r="L28" s="181"/>
      <c r="M28" s="181"/>
      <c r="N28" s="183"/>
      <c r="O28" s="54"/>
      <c r="P28" s="55"/>
      <c r="Q28" s="55"/>
      <c r="R28" s="104"/>
      <c r="S28" s="105"/>
      <c r="T28" s="105"/>
      <c r="U28" s="105"/>
      <c r="V28" s="105"/>
      <c r="W28" s="105"/>
      <c r="X28" s="105"/>
      <c r="Y28" s="105"/>
      <c r="Z28" s="105"/>
      <c r="AA28" s="106"/>
      <c r="AB28" s="55"/>
      <c r="AC28" s="55"/>
      <c r="AD28" s="55"/>
      <c r="AE28" s="55"/>
      <c r="AF28" s="55"/>
      <c r="AG28" s="55"/>
      <c r="AH28" s="55"/>
      <c r="AI28" s="55"/>
      <c r="AJ28" s="55"/>
      <c r="AK28" s="55"/>
    </row>
    <row r="29" spans="1:37" ht="15" thickBot="1" x14ac:dyDescent="0.35">
      <c r="A29" s="179"/>
      <c r="B29" s="180"/>
      <c r="C29" s="180"/>
      <c r="D29" s="180"/>
      <c r="E29" s="181"/>
      <c r="F29" s="182"/>
      <c r="G29" s="182"/>
      <c r="H29" s="182"/>
      <c r="I29" s="182"/>
      <c r="J29" s="181"/>
      <c r="K29" s="181"/>
      <c r="L29" s="181"/>
      <c r="M29" s="181"/>
      <c r="N29" s="183"/>
      <c r="O29" s="54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</row>
    <row r="30" spans="1:37" x14ac:dyDescent="0.3">
      <c r="A30" s="179"/>
      <c r="B30" s="180"/>
      <c r="C30" s="180"/>
      <c r="D30" s="180"/>
      <c r="E30" s="181"/>
      <c r="F30" s="182"/>
      <c r="G30" s="182"/>
      <c r="H30" s="182"/>
      <c r="I30" s="182"/>
      <c r="J30" s="181"/>
      <c r="K30" s="181"/>
      <c r="L30" s="181"/>
      <c r="M30" s="181"/>
      <c r="N30" s="183"/>
      <c r="O30" s="54"/>
      <c r="P30" s="55"/>
      <c r="Q30" s="55"/>
      <c r="R30" s="315" t="s">
        <v>217</v>
      </c>
      <c r="S30" s="316"/>
      <c r="T30" s="316"/>
      <c r="U30" s="316"/>
      <c r="V30" s="316"/>
      <c r="W30" s="316"/>
      <c r="X30" s="316"/>
      <c r="Y30" s="316"/>
      <c r="Z30" s="317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</row>
    <row r="31" spans="1:37" x14ac:dyDescent="0.3">
      <c r="A31" s="179"/>
      <c r="B31" s="180"/>
      <c r="C31" s="180"/>
      <c r="D31" s="180"/>
      <c r="E31" s="181"/>
      <c r="F31" s="182"/>
      <c r="G31" s="182"/>
      <c r="H31" s="182"/>
      <c r="I31" s="182"/>
      <c r="J31" s="181"/>
      <c r="K31" s="181"/>
      <c r="L31" s="181"/>
      <c r="M31" s="181"/>
      <c r="N31" s="183"/>
      <c r="O31" s="54"/>
      <c r="P31" s="55"/>
      <c r="Q31" s="55"/>
      <c r="R31" s="318" t="s">
        <v>198</v>
      </c>
      <c r="S31" s="319"/>
      <c r="T31" s="72" t="s">
        <v>200</v>
      </c>
      <c r="U31" s="72" t="s">
        <v>201</v>
      </c>
      <c r="V31" s="72"/>
      <c r="W31" s="72"/>
      <c r="X31" s="72"/>
      <c r="Y31" s="137" t="s">
        <v>197</v>
      </c>
      <c r="Z31" s="138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</row>
    <row r="32" spans="1:37" x14ac:dyDescent="0.3">
      <c r="A32" s="179"/>
      <c r="B32" s="180"/>
      <c r="C32" s="180"/>
      <c r="D32" s="180"/>
      <c r="E32" s="181"/>
      <c r="F32" s="182"/>
      <c r="G32" s="182"/>
      <c r="H32" s="182"/>
      <c r="I32" s="182"/>
      <c r="J32" s="181"/>
      <c r="K32" s="181"/>
      <c r="L32" s="181"/>
      <c r="M32" s="181"/>
      <c r="N32" s="183"/>
      <c r="O32" s="54"/>
      <c r="P32" s="55"/>
      <c r="Q32" s="55"/>
      <c r="R32" s="127" t="s">
        <v>185</v>
      </c>
      <c r="S32" s="55" t="s">
        <v>176</v>
      </c>
      <c r="T32" s="121">
        <v>2</v>
      </c>
      <c r="U32" s="122">
        <v>1</v>
      </c>
      <c r="V32" s="55"/>
      <c r="W32" s="55"/>
      <c r="X32" s="55"/>
      <c r="Y32" s="139">
        <f>U32/T32</f>
        <v>0.5</v>
      </c>
      <c r="Z32" s="140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</row>
    <row r="33" spans="1:37" x14ac:dyDescent="0.3">
      <c r="A33" s="179"/>
      <c r="B33" s="180"/>
      <c r="C33" s="180"/>
      <c r="D33" s="180"/>
      <c r="E33" s="181"/>
      <c r="F33" s="182"/>
      <c r="G33" s="182"/>
      <c r="H33" s="182"/>
      <c r="I33" s="182"/>
      <c r="J33" s="181"/>
      <c r="K33" s="181"/>
      <c r="L33" s="181"/>
      <c r="M33" s="181"/>
      <c r="N33" s="183"/>
      <c r="O33" s="54"/>
      <c r="P33" s="55"/>
      <c r="Q33" s="55"/>
      <c r="R33" s="127" t="s">
        <v>186</v>
      </c>
      <c r="S33" s="55" t="s">
        <v>177</v>
      </c>
      <c r="T33" s="121">
        <v>1.5</v>
      </c>
      <c r="U33" s="122">
        <v>0.75</v>
      </c>
      <c r="V33" s="55"/>
      <c r="W33" s="55"/>
      <c r="X33" s="55"/>
      <c r="Y33" s="139">
        <f>U33/T33</f>
        <v>0.5</v>
      </c>
      <c r="Z33" s="140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</row>
    <row r="34" spans="1:37" x14ac:dyDescent="0.3">
      <c r="A34" s="179"/>
      <c r="B34" s="180"/>
      <c r="C34" s="180"/>
      <c r="D34" s="180"/>
      <c r="E34" s="181"/>
      <c r="F34" s="182"/>
      <c r="G34" s="182"/>
      <c r="H34" s="182"/>
      <c r="I34" s="182"/>
      <c r="J34" s="181"/>
      <c r="K34" s="181"/>
      <c r="L34" s="181"/>
      <c r="M34" s="181"/>
      <c r="N34" s="183"/>
      <c r="O34" s="54"/>
      <c r="P34" s="55"/>
      <c r="Q34" s="55"/>
      <c r="R34" s="127" t="s">
        <v>187</v>
      </c>
      <c r="S34" s="55" t="s">
        <v>178</v>
      </c>
      <c r="T34" s="121">
        <v>1</v>
      </c>
      <c r="U34" s="122">
        <v>0.5</v>
      </c>
      <c r="V34" s="55"/>
      <c r="W34" s="55"/>
      <c r="X34" s="55"/>
      <c r="Y34" s="139">
        <f>U34/T34</f>
        <v>0.5</v>
      </c>
      <c r="Z34" s="140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</row>
    <row r="35" spans="1:37" x14ac:dyDescent="0.3">
      <c r="A35" s="179"/>
      <c r="B35" s="180"/>
      <c r="C35" s="180"/>
      <c r="D35" s="180"/>
      <c r="E35" s="181"/>
      <c r="F35" s="182"/>
      <c r="G35" s="182"/>
      <c r="H35" s="182"/>
      <c r="I35" s="182"/>
      <c r="J35" s="181"/>
      <c r="K35" s="181"/>
      <c r="L35" s="181"/>
      <c r="M35" s="181"/>
      <c r="N35" s="183"/>
      <c r="O35" s="54"/>
      <c r="P35" s="55"/>
      <c r="Q35" s="55"/>
      <c r="R35" s="127" t="s">
        <v>188</v>
      </c>
      <c r="S35" s="55" t="s">
        <v>179</v>
      </c>
      <c r="T35" s="121">
        <v>0.75</v>
      </c>
      <c r="U35" s="122">
        <v>0.3</v>
      </c>
      <c r="V35" s="55"/>
      <c r="W35" s="55"/>
      <c r="X35" s="55"/>
      <c r="Y35" s="139">
        <f>U35/T35</f>
        <v>0.39999999999999997</v>
      </c>
      <c r="Z35" s="140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</row>
    <row r="36" spans="1:37" x14ac:dyDescent="0.3">
      <c r="A36" s="179"/>
      <c r="B36" s="180"/>
      <c r="C36" s="180"/>
      <c r="D36" s="180"/>
      <c r="E36" s="181"/>
      <c r="F36" s="182"/>
      <c r="G36" s="182"/>
      <c r="H36" s="182"/>
      <c r="I36" s="182"/>
      <c r="J36" s="181"/>
      <c r="K36" s="181"/>
      <c r="L36" s="181"/>
      <c r="M36" s="181"/>
      <c r="N36" s="183"/>
      <c r="O36" s="54"/>
      <c r="P36" s="55"/>
      <c r="Q36" s="55"/>
      <c r="R36" s="127" t="s">
        <v>189</v>
      </c>
      <c r="S36" s="55" t="s">
        <v>179</v>
      </c>
      <c r="T36" s="121">
        <v>0.5</v>
      </c>
      <c r="U36" s="122">
        <v>0.3</v>
      </c>
      <c r="V36" s="55"/>
      <c r="W36" s="55"/>
      <c r="X36" s="55"/>
      <c r="Y36" s="139">
        <f>U36/T36</f>
        <v>0.6</v>
      </c>
      <c r="Z36" s="140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</row>
    <row r="37" spans="1:37" x14ac:dyDescent="0.3">
      <c r="A37" s="179"/>
      <c r="B37" s="180"/>
      <c r="C37" s="180"/>
      <c r="D37" s="180"/>
      <c r="E37" s="181"/>
      <c r="F37" s="182"/>
      <c r="G37" s="182"/>
      <c r="H37" s="182"/>
      <c r="I37" s="182"/>
      <c r="J37" s="181"/>
      <c r="K37" s="181"/>
      <c r="L37" s="181"/>
      <c r="M37" s="181"/>
      <c r="N37" s="183"/>
      <c r="O37" s="54"/>
      <c r="P37" s="55"/>
      <c r="Q37" s="55"/>
      <c r="R37" s="128" t="s">
        <v>190</v>
      </c>
      <c r="S37" s="132" t="s">
        <v>180</v>
      </c>
      <c r="T37" s="125">
        <v>0.3</v>
      </c>
      <c r="U37" s="133" t="s">
        <v>180</v>
      </c>
      <c r="V37" s="105"/>
      <c r="W37" s="105"/>
      <c r="X37" s="105"/>
      <c r="Y37" s="141" t="s">
        <v>180</v>
      </c>
      <c r="Z37" s="142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</row>
    <row r="38" spans="1:37" ht="15.6" x14ac:dyDescent="0.35">
      <c r="A38" s="179"/>
      <c r="B38" s="180"/>
      <c r="C38" s="180"/>
      <c r="D38" s="180"/>
      <c r="E38" s="181"/>
      <c r="F38" s="182"/>
      <c r="G38" s="182"/>
      <c r="H38" s="182"/>
      <c r="I38" s="182"/>
      <c r="J38" s="181"/>
      <c r="K38" s="181"/>
      <c r="L38" s="181"/>
      <c r="M38" s="181"/>
      <c r="N38" s="183"/>
      <c r="O38" s="54"/>
      <c r="P38" s="55"/>
      <c r="Q38" s="55"/>
      <c r="R38" s="318" t="s">
        <v>199</v>
      </c>
      <c r="S38" s="319"/>
      <c r="T38" s="79" t="s">
        <v>202</v>
      </c>
      <c r="U38" s="79" t="s">
        <v>203</v>
      </c>
      <c r="V38" s="79" t="s">
        <v>204</v>
      </c>
      <c r="W38" s="79" t="s">
        <v>205</v>
      </c>
      <c r="X38" s="79"/>
      <c r="Y38" s="143" t="s">
        <v>197</v>
      </c>
      <c r="Z38" s="144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</row>
    <row r="39" spans="1:37" x14ac:dyDescent="0.3">
      <c r="A39" s="179"/>
      <c r="B39" s="180"/>
      <c r="C39" s="180"/>
      <c r="D39" s="180"/>
      <c r="E39" s="181"/>
      <c r="F39" s="182"/>
      <c r="G39" s="182"/>
      <c r="H39" s="182"/>
      <c r="I39" s="182"/>
      <c r="J39" s="181"/>
      <c r="K39" s="181"/>
      <c r="L39" s="181"/>
      <c r="M39" s="181"/>
      <c r="N39" s="183"/>
      <c r="O39" s="54"/>
      <c r="P39" s="55"/>
      <c r="Q39" s="55"/>
      <c r="R39" s="127" t="s">
        <v>191</v>
      </c>
      <c r="S39" s="55" t="s">
        <v>181</v>
      </c>
      <c r="T39" s="123">
        <v>15</v>
      </c>
      <c r="U39" s="124">
        <v>7.5</v>
      </c>
      <c r="V39" s="123">
        <v>3</v>
      </c>
      <c r="W39" s="124">
        <v>1.5</v>
      </c>
      <c r="X39" s="55"/>
      <c r="Y39" s="139">
        <f>U39/T39</f>
        <v>0.5</v>
      </c>
      <c r="Z39" s="140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</row>
    <row r="40" spans="1:37" x14ac:dyDescent="0.3">
      <c r="A40" s="179"/>
      <c r="B40" s="180"/>
      <c r="C40" s="180"/>
      <c r="D40" s="180"/>
      <c r="E40" s="181"/>
      <c r="F40" s="182"/>
      <c r="G40" s="182"/>
      <c r="H40" s="182"/>
      <c r="I40" s="182"/>
      <c r="J40" s="181"/>
      <c r="K40" s="181"/>
      <c r="L40" s="181"/>
      <c r="M40" s="181"/>
      <c r="N40" s="183"/>
      <c r="O40" s="54"/>
      <c r="P40" s="55"/>
      <c r="Q40" s="55"/>
      <c r="R40" s="127" t="s">
        <v>192</v>
      </c>
      <c r="S40" s="55" t="s">
        <v>182</v>
      </c>
      <c r="T40" s="123">
        <v>10</v>
      </c>
      <c r="U40" s="124">
        <v>5</v>
      </c>
      <c r="V40" s="123">
        <v>2</v>
      </c>
      <c r="W40" s="124">
        <v>1</v>
      </c>
      <c r="X40" s="55"/>
      <c r="Y40" s="139">
        <f t="shared" ref="Y40:Y43" si="0">U40/T40</f>
        <v>0.5</v>
      </c>
      <c r="Z40" s="140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</row>
    <row r="41" spans="1:37" x14ac:dyDescent="0.3">
      <c r="A41" s="179"/>
      <c r="B41" s="180"/>
      <c r="C41" s="180"/>
      <c r="D41" s="180"/>
      <c r="E41" s="181"/>
      <c r="F41" s="182"/>
      <c r="G41" s="182"/>
      <c r="H41" s="182"/>
      <c r="I41" s="182"/>
      <c r="J41" s="181"/>
      <c r="K41" s="181"/>
      <c r="L41" s="181"/>
      <c r="M41" s="181"/>
      <c r="N41" s="183"/>
      <c r="O41" s="54"/>
      <c r="P41" s="55"/>
      <c r="Q41" s="55"/>
      <c r="R41" s="127" t="s">
        <v>193</v>
      </c>
      <c r="S41" s="55" t="s">
        <v>183</v>
      </c>
      <c r="T41" s="123">
        <v>7.5</v>
      </c>
      <c r="U41" s="124">
        <v>3</v>
      </c>
      <c r="V41" s="123">
        <v>1.5</v>
      </c>
      <c r="W41" s="124">
        <v>0.6</v>
      </c>
      <c r="X41" s="55"/>
      <c r="Y41" s="139">
        <f t="shared" si="0"/>
        <v>0.4</v>
      </c>
      <c r="Z41" s="140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</row>
    <row r="42" spans="1:37" x14ac:dyDescent="0.3">
      <c r="A42" s="179"/>
      <c r="B42" s="180"/>
      <c r="C42" s="180"/>
      <c r="D42" s="180"/>
      <c r="E42" s="181"/>
      <c r="F42" s="182"/>
      <c r="G42" s="182"/>
      <c r="H42" s="182"/>
      <c r="I42" s="182"/>
      <c r="J42" s="181"/>
      <c r="K42" s="181"/>
      <c r="L42" s="181"/>
      <c r="M42" s="181"/>
      <c r="N42" s="183"/>
      <c r="O42" s="54"/>
      <c r="P42" s="55"/>
      <c r="Q42" s="55"/>
      <c r="R42" s="127" t="s">
        <v>194</v>
      </c>
      <c r="S42" s="55" t="s">
        <v>184</v>
      </c>
      <c r="T42" s="123">
        <v>5</v>
      </c>
      <c r="U42" s="124">
        <v>2</v>
      </c>
      <c r="V42" s="123">
        <v>1</v>
      </c>
      <c r="W42" s="124">
        <v>0.4</v>
      </c>
      <c r="X42" s="55"/>
      <c r="Y42" s="139">
        <f t="shared" si="0"/>
        <v>0.4</v>
      </c>
      <c r="Z42" s="140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</row>
    <row r="43" spans="1:37" x14ac:dyDescent="0.3">
      <c r="A43" s="179"/>
      <c r="B43" s="180"/>
      <c r="C43" s="180"/>
      <c r="D43" s="180"/>
      <c r="E43" s="181"/>
      <c r="F43" s="182"/>
      <c r="G43" s="182"/>
      <c r="H43" s="182"/>
      <c r="I43" s="182"/>
      <c r="J43" s="181"/>
      <c r="K43" s="181"/>
      <c r="L43" s="181"/>
      <c r="M43" s="181"/>
      <c r="N43" s="183"/>
      <c r="O43" s="54"/>
      <c r="P43" s="55"/>
      <c r="Q43" s="55"/>
      <c r="R43" s="127" t="s">
        <v>195</v>
      </c>
      <c r="S43" s="55" t="s">
        <v>184</v>
      </c>
      <c r="T43" s="123">
        <v>3</v>
      </c>
      <c r="U43" s="124">
        <v>2</v>
      </c>
      <c r="V43" s="123">
        <v>0.6</v>
      </c>
      <c r="W43" s="124">
        <v>0.4</v>
      </c>
      <c r="X43" s="55"/>
      <c r="Y43" s="139">
        <f t="shared" si="0"/>
        <v>0.66666666666666663</v>
      </c>
      <c r="Z43" s="140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</row>
    <row r="44" spans="1:37" x14ac:dyDescent="0.3">
      <c r="A44" s="179"/>
      <c r="B44" s="180"/>
      <c r="C44" s="180"/>
      <c r="D44" s="180"/>
      <c r="E44" s="181"/>
      <c r="F44" s="182"/>
      <c r="G44" s="182"/>
      <c r="H44" s="182"/>
      <c r="I44" s="182"/>
      <c r="J44" s="181"/>
      <c r="K44" s="181"/>
      <c r="L44" s="181"/>
      <c r="M44" s="181"/>
      <c r="N44" s="183"/>
      <c r="O44" s="54"/>
      <c r="P44" s="55"/>
      <c r="Q44" s="55"/>
      <c r="R44" s="128" t="s">
        <v>196</v>
      </c>
      <c r="S44" s="132" t="s">
        <v>180</v>
      </c>
      <c r="T44" s="126">
        <v>2</v>
      </c>
      <c r="U44" s="132" t="s">
        <v>180</v>
      </c>
      <c r="V44" s="126">
        <v>0.4</v>
      </c>
      <c r="W44" s="134" t="s">
        <v>180</v>
      </c>
      <c r="X44" s="105"/>
      <c r="Y44" s="145" t="s">
        <v>180</v>
      </c>
      <c r="Z44" s="146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</row>
    <row r="45" spans="1:37" ht="15.6" x14ac:dyDescent="0.35">
      <c r="A45" s="179"/>
      <c r="B45" s="180"/>
      <c r="C45" s="180"/>
      <c r="D45" s="180"/>
      <c r="E45" s="181"/>
      <c r="F45" s="182"/>
      <c r="G45" s="182"/>
      <c r="H45" s="182"/>
      <c r="I45" s="182"/>
      <c r="J45" s="181"/>
      <c r="K45" s="181"/>
      <c r="L45" s="181"/>
      <c r="M45" s="181"/>
      <c r="N45" s="183"/>
      <c r="O45" s="54"/>
      <c r="P45" s="55"/>
      <c r="Q45" s="55"/>
      <c r="R45" s="318" t="s">
        <v>206</v>
      </c>
      <c r="S45" s="319"/>
      <c r="T45" s="79" t="s">
        <v>202</v>
      </c>
      <c r="U45" s="79" t="s">
        <v>203</v>
      </c>
      <c r="V45" s="79"/>
      <c r="W45" s="79"/>
      <c r="X45" s="79"/>
      <c r="Y45" s="143" t="s">
        <v>197</v>
      </c>
      <c r="Z45" s="144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</row>
    <row r="46" spans="1:37" x14ac:dyDescent="0.3">
      <c r="A46" s="179"/>
      <c r="B46" s="180"/>
      <c r="C46" s="180"/>
      <c r="D46" s="180"/>
      <c r="E46" s="181"/>
      <c r="F46" s="182"/>
      <c r="G46" s="182"/>
      <c r="H46" s="182"/>
      <c r="I46" s="182"/>
      <c r="J46" s="181"/>
      <c r="K46" s="181"/>
      <c r="L46" s="181"/>
      <c r="M46" s="181"/>
      <c r="N46" s="183"/>
      <c r="O46" s="54"/>
      <c r="P46" s="55"/>
      <c r="Q46" s="55"/>
      <c r="R46" s="127" t="s">
        <v>207</v>
      </c>
      <c r="S46" s="55" t="s">
        <v>208</v>
      </c>
      <c r="T46" s="123">
        <v>50</v>
      </c>
      <c r="U46" s="124">
        <v>20</v>
      </c>
      <c r="V46" s="55"/>
      <c r="W46" s="55"/>
      <c r="X46" s="55"/>
      <c r="Y46" s="139">
        <f>U46/T46</f>
        <v>0.4</v>
      </c>
      <c r="Z46" s="140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</row>
    <row r="47" spans="1:37" x14ac:dyDescent="0.3">
      <c r="A47" s="179"/>
      <c r="B47" s="180"/>
      <c r="C47" s="180"/>
      <c r="D47" s="180"/>
      <c r="E47" s="181"/>
      <c r="F47" s="182"/>
      <c r="G47" s="182"/>
      <c r="H47" s="182"/>
      <c r="I47" s="182"/>
      <c r="J47" s="181"/>
      <c r="K47" s="181"/>
      <c r="L47" s="181"/>
      <c r="M47" s="181"/>
      <c r="N47" s="183"/>
      <c r="O47" s="54"/>
      <c r="P47" s="55"/>
      <c r="Q47" s="55"/>
      <c r="R47" s="127" t="s">
        <v>209</v>
      </c>
      <c r="S47" s="55" t="s">
        <v>210</v>
      </c>
      <c r="T47" s="123">
        <v>30</v>
      </c>
      <c r="U47" s="124">
        <v>15</v>
      </c>
      <c r="V47" s="55"/>
      <c r="W47" s="55"/>
      <c r="X47" s="55"/>
      <c r="Y47" s="139">
        <f t="shared" ref="Y47:Y50" si="1">U47/T47</f>
        <v>0.5</v>
      </c>
      <c r="Z47" s="140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</row>
    <row r="48" spans="1:37" x14ac:dyDescent="0.3">
      <c r="A48" s="179"/>
      <c r="B48" s="180"/>
      <c r="C48" s="180"/>
      <c r="D48" s="180"/>
      <c r="E48" s="181"/>
      <c r="F48" s="182"/>
      <c r="G48" s="182"/>
      <c r="H48" s="182"/>
      <c r="I48" s="182"/>
      <c r="J48" s="181"/>
      <c r="K48" s="181"/>
      <c r="L48" s="181"/>
      <c r="M48" s="181"/>
      <c r="N48" s="183"/>
      <c r="O48" s="54"/>
      <c r="P48" s="55"/>
      <c r="Q48" s="55"/>
      <c r="R48" s="127" t="s">
        <v>213</v>
      </c>
      <c r="S48" s="55" t="s">
        <v>211</v>
      </c>
      <c r="T48" s="123">
        <v>20</v>
      </c>
      <c r="U48" s="124">
        <v>10</v>
      </c>
      <c r="V48" s="55"/>
      <c r="W48" s="55"/>
      <c r="X48" s="55"/>
      <c r="Y48" s="139">
        <f t="shared" si="1"/>
        <v>0.5</v>
      </c>
      <c r="Z48" s="147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</row>
    <row r="49" spans="1:37" x14ac:dyDescent="0.3">
      <c r="A49" s="179"/>
      <c r="B49" s="180"/>
      <c r="C49" s="180"/>
      <c r="D49" s="180"/>
      <c r="E49" s="181"/>
      <c r="F49" s="182"/>
      <c r="G49" s="182"/>
      <c r="H49" s="182"/>
      <c r="I49" s="182"/>
      <c r="J49" s="181"/>
      <c r="K49" s="181"/>
      <c r="L49" s="181"/>
      <c r="M49" s="181"/>
      <c r="N49" s="183"/>
      <c r="O49" s="54"/>
      <c r="P49" s="55"/>
      <c r="Q49" s="55"/>
      <c r="R49" s="127" t="s">
        <v>214</v>
      </c>
      <c r="S49" s="55" t="s">
        <v>212</v>
      </c>
      <c r="T49" s="123">
        <v>15</v>
      </c>
      <c r="U49" s="124">
        <v>7.5</v>
      </c>
      <c r="V49" s="55"/>
      <c r="W49" s="55"/>
      <c r="X49" s="55"/>
      <c r="Y49" s="139">
        <f t="shared" si="1"/>
        <v>0.5</v>
      </c>
      <c r="Z49" s="147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</row>
    <row r="50" spans="1:37" x14ac:dyDescent="0.3">
      <c r="A50" s="179"/>
      <c r="B50" s="180"/>
      <c r="C50" s="180"/>
      <c r="D50" s="180"/>
      <c r="E50" s="181"/>
      <c r="F50" s="182"/>
      <c r="G50" s="182"/>
      <c r="H50" s="182"/>
      <c r="I50" s="182"/>
      <c r="J50" s="181"/>
      <c r="K50" s="181"/>
      <c r="L50" s="181"/>
      <c r="M50" s="181"/>
      <c r="N50" s="183"/>
      <c r="O50" s="54"/>
      <c r="P50" s="55"/>
      <c r="Q50" s="55"/>
      <c r="R50" s="127" t="s">
        <v>216</v>
      </c>
      <c r="S50" s="55" t="s">
        <v>212</v>
      </c>
      <c r="T50" s="123">
        <v>10</v>
      </c>
      <c r="U50" s="124">
        <v>7.5</v>
      </c>
      <c r="V50" s="55"/>
      <c r="W50" s="55"/>
      <c r="X50" s="55"/>
      <c r="Y50" s="139">
        <f t="shared" si="1"/>
        <v>0.75</v>
      </c>
      <c r="Z50" s="147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</row>
    <row r="51" spans="1:37" ht="15" thickBot="1" x14ac:dyDescent="0.35">
      <c r="A51" s="179"/>
      <c r="B51" s="180"/>
      <c r="C51" s="180"/>
      <c r="D51" s="180"/>
      <c r="E51" s="181"/>
      <c r="F51" s="182"/>
      <c r="G51" s="182"/>
      <c r="H51" s="182"/>
      <c r="I51" s="182"/>
      <c r="J51" s="181"/>
      <c r="K51" s="181"/>
      <c r="L51" s="181"/>
      <c r="M51" s="181"/>
      <c r="N51" s="183"/>
      <c r="O51" s="54"/>
      <c r="P51" s="55"/>
      <c r="Q51" s="55"/>
      <c r="R51" s="129" t="s">
        <v>215</v>
      </c>
      <c r="S51" s="135" t="s">
        <v>180</v>
      </c>
      <c r="T51" s="131">
        <v>7.5</v>
      </c>
      <c r="U51" s="136" t="s">
        <v>180</v>
      </c>
      <c r="V51" s="130"/>
      <c r="W51" s="130"/>
      <c r="X51" s="130"/>
      <c r="Y51" s="237" t="s">
        <v>180</v>
      </c>
      <c r="Z51" s="243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</row>
    <row r="52" spans="1:37" x14ac:dyDescent="0.3">
      <c r="A52" s="179"/>
      <c r="B52" s="180"/>
      <c r="C52" s="180"/>
      <c r="D52" s="180"/>
      <c r="E52" s="181"/>
      <c r="F52" s="182"/>
      <c r="G52" s="182"/>
      <c r="H52" s="182"/>
      <c r="I52" s="182"/>
      <c r="J52" s="181"/>
      <c r="K52" s="181"/>
      <c r="L52" s="181"/>
      <c r="M52" s="181"/>
      <c r="N52" s="183"/>
      <c r="O52" s="54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</row>
    <row r="53" spans="1:37" x14ac:dyDescent="0.3">
      <c r="A53" s="179"/>
      <c r="B53" s="180"/>
      <c r="C53" s="180"/>
      <c r="D53" s="180"/>
      <c r="E53" s="181"/>
      <c r="F53" s="182"/>
      <c r="G53" s="182"/>
      <c r="H53" s="182"/>
      <c r="I53" s="182"/>
      <c r="J53" s="181"/>
      <c r="K53" s="181"/>
      <c r="L53" s="181"/>
      <c r="M53" s="181"/>
      <c r="N53" s="183"/>
      <c r="O53" s="54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</row>
    <row r="54" spans="1:37" x14ac:dyDescent="0.3">
      <c r="A54" s="179"/>
      <c r="B54" s="180"/>
      <c r="C54" s="180"/>
      <c r="D54" s="180"/>
      <c r="E54" s="181"/>
      <c r="F54" s="182"/>
      <c r="G54" s="182"/>
      <c r="H54" s="182"/>
      <c r="I54" s="182"/>
      <c r="J54" s="181"/>
      <c r="K54" s="181"/>
      <c r="L54" s="181"/>
      <c r="M54" s="181"/>
      <c r="N54" s="183"/>
      <c r="O54" s="54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</row>
    <row r="55" spans="1:37" x14ac:dyDescent="0.3">
      <c r="A55" s="179"/>
      <c r="B55" s="180"/>
      <c r="C55" s="180"/>
      <c r="D55" s="180"/>
      <c r="E55" s="181"/>
      <c r="F55" s="182"/>
      <c r="G55" s="182"/>
      <c r="H55" s="182"/>
      <c r="I55" s="182"/>
      <c r="J55" s="181"/>
      <c r="K55" s="181"/>
      <c r="L55" s="181"/>
      <c r="M55" s="181"/>
      <c r="N55" s="183"/>
      <c r="O55" s="54"/>
      <c r="P55" s="59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60"/>
      <c r="AC55" s="55"/>
      <c r="AD55" s="60"/>
      <c r="AE55" s="55"/>
      <c r="AF55" s="55"/>
      <c r="AG55" s="55"/>
      <c r="AH55" s="55"/>
      <c r="AI55" s="55"/>
      <c r="AJ55" s="55"/>
      <c r="AK55" s="55"/>
    </row>
    <row r="56" spans="1:37" x14ac:dyDescent="0.3">
      <c r="A56" s="179"/>
      <c r="B56" s="180"/>
      <c r="C56" s="180"/>
      <c r="D56" s="180"/>
      <c r="E56" s="181"/>
      <c r="F56" s="182"/>
      <c r="G56" s="182"/>
      <c r="H56" s="182"/>
      <c r="I56" s="182"/>
      <c r="J56" s="181"/>
      <c r="K56" s="181"/>
      <c r="L56" s="181"/>
      <c r="M56" s="181"/>
      <c r="N56" s="183"/>
      <c r="O56" s="54"/>
      <c r="P56" s="59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60"/>
      <c r="AC56" s="55"/>
      <c r="AD56" s="60"/>
      <c r="AE56" s="55"/>
      <c r="AF56" s="55"/>
      <c r="AG56" s="55"/>
      <c r="AH56" s="55"/>
      <c r="AI56" s="55"/>
      <c r="AJ56" s="55"/>
      <c r="AK56" s="55"/>
    </row>
    <row r="57" spans="1:37" x14ac:dyDescent="0.3">
      <c r="A57" s="179"/>
      <c r="B57" s="180"/>
      <c r="C57" s="180"/>
      <c r="D57" s="180"/>
      <c r="E57" s="181"/>
      <c r="F57" s="182"/>
      <c r="G57" s="182"/>
      <c r="H57" s="182"/>
      <c r="I57" s="182"/>
      <c r="J57" s="181"/>
      <c r="K57" s="181"/>
      <c r="L57" s="181"/>
      <c r="M57" s="181"/>
      <c r="N57" s="183"/>
      <c r="O57" s="54"/>
      <c r="P57" s="59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60"/>
      <c r="AC57" s="55"/>
      <c r="AD57" s="60"/>
      <c r="AE57" s="55"/>
      <c r="AF57" s="55"/>
      <c r="AG57" s="55"/>
      <c r="AH57" s="55"/>
      <c r="AI57" s="55"/>
      <c r="AJ57" s="55"/>
      <c r="AK57" s="55"/>
    </row>
    <row r="58" spans="1:37" x14ac:dyDescent="0.3">
      <c r="A58" s="179"/>
      <c r="B58" s="180"/>
      <c r="C58" s="180"/>
      <c r="D58" s="180"/>
      <c r="E58" s="181"/>
      <c r="F58" s="182"/>
      <c r="G58" s="182"/>
      <c r="H58" s="182"/>
      <c r="I58" s="182"/>
      <c r="J58" s="181"/>
      <c r="K58" s="181"/>
      <c r="L58" s="181"/>
      <c r="M58" s="181"/>
      <c r="N58" s="183"/>
      <c r="O58" s="54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60"/>
      <c r="AC58" s="55"/>
      <c r="AD58" s="60"/>
      <c r="AE58" s="55"/>
      <c r="AF58" s="55"/>
      <c r="AG58" s="55"/>
      <c r="AH58" s="55"/>
      <c r="AI58" s="55"/>
      <c r="AJ58" s="55"/>
      <c r="AK58" s="55"/>
    </row>
    <row r="59" spans="1:37" x14ac:dyDescent="0.3">
      <c r="A59" s="179"/>
      <c r="B59" s="180"/>
      <c r="C59" s="180"/>
      <c r="D59" s="180"/>
      <c r="E59" s="181"/>
      <c r="F59" s="182"/>
      <c r="G59" s="182"/>
      <c r="H59" s="182"/>
      <c r="I59" s="182"/>
      <c r="J59" s="181"/>
      <c r="K59" s="181"/>
      <c r="L59" s="181"/>
      <c r="M59" s="181"/>
      <c r="N59" s="183"/>
      <c r="O59" s="54"/>
      <c r="P59" s="59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60"/>
      <c r="AC59" s="55"/>
      <c r="AD59" s="60"/>
      <c r="AE59" s="55"/>
      <c r="AF59" s="55"/>
      <c r="AG59" s="55"/>
      <c r="AH59" s="55"/>
      <c r="AI59" s="55"/>
      <c r="AJ59" s="55"/>
      <c r="AK59" s="55"/>
    </row>
    <row r="60" spans="1:37" x14ac:dyDescent="0.3">
      <c r="A60" s="179"/>
      <c r="B60" s="180"/>
      <c r="C60" s="180"/>
      <c r="D60" s="180"/>
      <c r="E60" s="181"/>
      <c r="F60" s="182"/>
      <c r="G60" s="182"/>
      <c r="H60" s="182"/>
      <c r="I60" s="182"/>
      <c r="J60" s="181"/>
      <c r="K60" s="181"/>
      <c r="L60" s="181"/>
      <c r="M60" s="181"/>
      <c r="N60" s="183"/>
      <c r="O60" s="54"/>
      <c r="P60" s="59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60"/>
      <c r="AC60" s="55"/>
      <c r="AD60" s="60"/>
      <c r="AE60" s="55"/>
      <c r="AF60" s="55"/>
      <c r="AG60" s="55"/>
      <c r="AH60" s="55"/>
      <c r="AI60" s="55"/>
      <c r="AJ60" s="55"/>
      <c r="AK60" s="55"/>
    </row>
    <row r="61" spans="1:37" x14ac:dyDescent="0.3">
      <c r="A61" s="179"/>
      <c r="B61" s="180"/>
      <c r="C61" s="180"/>
      <c r="D61" s="180"/>
      <c r="E61" s="181"/>
      <c r="F61" s="182"/>
      <c r="G61" s="182"/>
      <c r="H61" s="182"/>
      <c r="I61" s="182"/>
      <c r="J61" s="181"/>
      <c r="K61" s="181"/>
      <c r="L61" s="181"/>
      <c r="M61" s="181"/>
      <c r="N61" s="183"/>
      <c r="O61" s="54"/>
      <c r="P61" s="59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60"/>
      <c r="AC61" s="55"/>
      <c r="AD61" s="60"/>
      <c r="AE61" s="55"/>
      <c r="AF61" s="55"/>
      <c r="AG61" s="55"/>
      <c r="AH61" s="55"/>
      <c r="AI61" s="55"/>
      <c r="AJ61" s="55"/>
      <c r="AK61" s="55"/>
    </row>
    <row r="62" spans="1:37" x14ac:dyDescent="0.3">
      <c r="A62" s="179"/>
      <c r="B62" s="180"/>
      <c r="C62" s="180"/>
      <c r="D62" s="180"/>
      <c r="E62" s="181"/>
      <c r="F62" s="182"/>
      <c r="G62" s="182"/>
      <c r="H62" s="182"/>
      <c r="I62" s="182"/>
      <c r="J62" s="181"/>
      <c r="K62" s="181"/>
      <c r="L62" s="181"/>
      <c r="M62" s="181"/>
      <c r="N62" s="183"/>
      <c r="O62" s="54"/>
      <c r="P62" s="59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60"/>
      <c r="AC62" s="55"/>
      <c r="AD62" s="60"/>
      <c r="AE62" s="55"/>
      <c r="AF62" s="55"/>
      <c r="AG62" s="55"/>
      <c r="AH62" s="55"/>
      <c r="AI62" s="55"/>
      <c r="AJ62" s="55"/>
      <c r="AK62" s="55"/>
    </row>
    <row r="63" spans="1:37" x14ac:dyDescent="0.3">
      <c r="A63" s="179"/>
      <c r="B63" s="180"/>
      <c r="C63" s="180"/>
      <c r="D63" s="180"/>
      <c r="E63" s="181"/>
      <c r="F63" s="182"/>
      <c r="G63" s="182"/>
      <c r="H63" s="182"/>
      <c r="I63" s="182"/>
      <c r="J63" s="181"/>
      <c r="K63" s="181"/>
      <c r="L63" s="181"/>
      <c r="M63" s="181"/>
      <c r="N63" s="183"/>
      <c r="O63" s="54"/>
      <c r="P63" s="59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60"/>
      <c r="AC63" s="55"/>
      <c r="AD63" s="60"/>
      <c r="AE63" s="55"/>
      <c r="AF63" s="55"/>
      <c r="AG63" s="55"/>
      <c r="AH63" s="55"/>
      <c r="AI63" s="55"/>
      <c r="AJ63" s="55"/>
      <c r="AK63" s="55"/>
    </row>
    <row r="64" spans="1:37" x14ac:dyDescent="0.3">
      <c r="A64" s="179"/>
      <c r="B64" s="180"/>
      <c r="C64" s="180"/>
      <c r="D64" s="180"/>
      <c r="E64" s="181"/>
      <c r="F64" s="182"/>
      <c r="G64" s="182"/>
      <c r="H64" s="182"/>
      <c r="I64" s="182"/>
      <c r="J64" s="181"/>
      <c r="K64" s="181"/>
      <c r="L64" s="181"/>
      <c r="M64" s="181"/>
      <c r="N64" s="183"/>
      <c r="O64" s="54"/>
      <c r="P64" s="59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60"/>
      <c r="AC64" s="55"/>
      <c r="AD64" s="60"/>
      <c r="AE64" s="55"/>
      <c r="AF64" s="55"/>
      <c r="AG64" s="55"/>
      <c r="AH64" s="55"/>
      <c r="AI64" s="55"/>
      <c r="AJ64" s="55"/>
      <c r="AK64" s="55"/>
    </row>
    <row r="65" spans="1:37" x14ac:dyDescent="0.3">
      <c r="A65" s="179"/>
      <c r="B65" s="180"/>
      <c r="C65" s="180"/>
      <c r="D65" s="180"/>
      <c r="E65" s="181"/>
      <c r="F65" s="182"/>
      <c r="G65" s="182"/>
      <c r="H65" s="182"/>
      <c r="I65" s="182"/>
      <c r="J65" s="181"/>
      <c r="K65" s="181"/>
      <c r="L65" s="181"/>
      <c r="M65" s="181"/>
      <c r="N65" s="183"/>
      <c r="O65" s="54"/>
      <c r="P65" s="59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60"/>
      <c r="AC65" s="55"/>
      <c r="AD65" s="60"/>
      <c r="AE65" s="55"/>
      <c r="AF65" s="55"/>
      <c r="AG65" s="55"/>
      <c r="AH65" s="55"/>
      <c r="AI65" s="55"/>
      <c r="AJ65" s="55"/>
      <c r="AK65" s="55"/>
    </row>
    <row r="66" spans="1:37" x14ac:dyDescent="0.3">
      <c r="A66" s="179"/>
      <c r="B66" s="180"/>
      <c r="C66" s="180"/>
      <c r="D66" s="180"/>
      <c r="E66" s="181"/>
      <c r="F66" s="182"/>
      <c r="G66" s="182"/>
      <c r="H66" s="182"/>
      <c r="I66" s="182"/>
      <c r="J66" s="181"/>
      <c r="K66" s="181"/>
      <c r="L66" s="181"/>
      <c r="M66" s="181"/>
      <c r="N66" s="183"/>
      <c r="O66" s="54"/>
      <c r="P66" s="59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60"/>
      <c r="AC66" s="55"/>
      <c r="AD66" s="60"/>
      <c r="AE66" s="55"/>
      <c r="AF66" s="55"/>
      <c r="AG66" s="55"/>
      <c r="AH66" s="55"/>
      <c r="AI66" s="55"/>
      <c r="AJ66" s="55"/>
      <c r="AK66" s="55"/>
    </row>
    <row r="67" spans="1:37" x14ac:dyDescent="0.3">
      <c r="A67" s="179"/>
      <c r="B67" s="180"/>
      <c r="C67" s="180"/>
      <c r="D67" s="180"/>
      <c r="E67" s="181"/>
      <c r="F67" s="182"/>
      <c r="G67" s="182"/>
      <c r="H67" s="182"/>
      <c r="I67" s="182"/>
      <c r="J67" s="181"/>
      <c r="K67" s="181"/>
      <c r="L67" s="181"/>
      <c r="M67" s="181"/>
      <c r="N67" s="183"/>
      <c r="O67" s="54"/>
      <c r="P67" s="59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60"/>
      <c r="AC67" s="55"/>
      <c r="AD67" s="60"/>
      <c r="AE67" s="55"/>
      <c r="AF67" s="55"/>
      <c r="AG67" s="55"/>
      <c r="AH67" s="55"/>
      <c r="AI67" s="55"/>
      <c r="AJ67" s="55"/>
      <c r="AK67" s="55"/>
    </row>
    <row r="68" spans="1:37" x14ac:dyDescent="0.3">
      <c r="A68" s="179"/>
      <c r="B68" s="180"/>
      <c r="C68" s="180"/>
      <c r="D68" s="180"/>
      <c r="E68" s="181"/>
      <c r="F68" s="182"/>
      <c r="G68" s="182"/>
      <c r="H68" s="182"/>
      <c r="I68" s="182"/>
      <c r="J68" s="181"/>
      <c r="K68" s="181"/>
      <c r="L68" s="181"/>
      <c r="M68" s="181"/>
      <c r="N68" s="183"/>
      <c r="O68" s="54"/>
      <c r="P68" s="59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60"/>
      <c r="AC68" s="55"/>
      <c r="AD68" s="60"/>
      <c r="AE68" s="55"/>
      <c r="AF68" s="55"/>
      <c r="AG68" s="55"/>
      <c r="AH68" s="55"/>
      <c r="AI68" s="55"/>
      <c r="AJ68" s="55"/>
      <c r="AK68" s="55"/>
    </row>
    <row r="69" spans="1:37" x14ac:dyDescent="0.3">
      <c r="A69" s="179"/>
      <c r="B69" s="180"/>
      <c r="C69" s="180"/>
      <c r="D69" s="180"/>
      <c r="E69" s="181"/>
      <c r="F69" s="182"/>
      <c r="G69" s="182"/>
      <c r="H69" s="182"/>
      <c r="I69" s="182"/>
      <c r="J69" s="181"/>
      <c r="K69" s="181"/>
      <c r="L69" s="181"/>
      <c r="M69" s="181"/>
      <c r="N69" s="183"/>
      <c r="O69" s="54"/>
      <c r="P69" s="59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60"/>
      <c r="AC69" s="55"/>
      <c r="AD69" s="60"/>
      <c r="AE69" s="55"/>
      <c r="AF69" s="55"/>
      <c r="AG69" s="55"/>
      <c r="AH69" s="55"/>
      <c r="AI69" s="55"/>
      <c r="AJ69" s="55"/>
      <c r="AK69" s="55"/>
    </row>
    <row r="70" spans="1:37" x14ac:dyDescent="0.3">
      <c r="A70" s="179"/>
      <c r="B70" s="180"/>
      <c r="C70" s="180"/>
      <c r="D70" s="180"/>
      <c r="E70" s="181"/>
      <c r="F70" s="182"/>
      <c r="G70" s="182"/>
      <c r="H70" s="182"/>
      <c r="I70" s="182"/>
      <c r="J70" s="181"/>
      <c r="K70" s="181"/>
      <c r="L70" s="181"/>
      <c r="M70" s="181"/>
      <c r="N70" s="183"/>
      <c r="O70" s="54"/>
      <c r="P70" s="59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60"/>
      <c r="AC70" s="55"/>
      <c r="AD70" s="60"/>
      <c r="AE70" s="55"/>
      <c r="AF70" s="55"/>
      <c r="AG70" s="55"/>
      <c r="AH70" s="55"/>
      <c r="AI70" s="55"/>
      <c r="AJ70" s="55"/>
      <c r="AK70" s="55"/>
    </row>
    <row r="71" spans="1:37" x14ac:dyDescent="0.3">
      <c r="A71" s="179"/>
      <c r="B71" s="180"/>
      <c r="C71" s="180"/>
      <c r="D71" s="180"/>
      <c r="E71" s="181"/>
      <c r="F71" s="182"/>
      <c r="G71" s="182"/>
      <c r="H71" s="182"/>
      <c r="I71" s="182"/>
      <c r="J71" s="181"/>
      <c r="K71" s="181"/>
      <c r="L71" s="181"/>
      <c r="M71" s="181"/>
      <c r="N71" s="183"/>
      <c r="O71" s="54"/>
      <c r="P71" s="59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60"/>
      <c r="AC71" s="55"/>
      <c r="AD71" s="60"/>
      <c r="AE71" s="55"/>
      <c r="AF71" s="55"/>
      <c r="AG71" s="55"/>
      <c r="AH71" s="55"/>
      <c r="AI71" s="55"/>
      <c r="AJ71" s="55"/>
      <c r="AK71" s="55"/>
    </row>
    <row r="72" spans="1:37" x14ac:dyDescent="0.3">
      <c r="A72" s="179"/>
      <c r="B72" s="180"/>
      <c r="C72" s="180"/>
      <c r="D72" s="180"/>
      <c r="E72" s="181"/>
      <c r="F72" s="182"/>
      <c r="G72" s="182"/>
      <c r="H72" s="182"/>
      <c r="I72" s="182"/>
      <c r="J72" s="181"/>
      <c r="K72" s="181"/>
      <c r="L72" s="181"/>
      <c r="M72" s="181"/>
      <c r="N72" s="183"/>
      <c r="O72" s="54"/>
      <c r="P72" s="59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60"/>
      <c r="AC72" s="55"/>
      <c r="AD72" s="60"/>
      <c r="AE72" s="55"/>
      <c r="AF72" s="55"/>
      <c r="AG72" s="55"/>
      <c r="AH72" s="55"/>
      <c r="AI72" s="55"/>
      <c r="AJ72" s="55"/>
      <c r="AK72" s="55"/>
    </row>
    <row r="73" spans="1:37" x14ac:dyDescent="0.3">
      <c r="A73" s="179"/>
      <c r="B73" s="180"/>
      <c r="C73" s="180"/>
      <c r="D73" s="180"/>
      <c r="E73" s="181"/>
      <c r="F73" s="182"/>
      <c r="G73" s="182"/>
      <c r="H73" s="182"/>
      <c r="I73" s="182"/>
      <c r="J73" s="181"/>
      <c r="K73" s="181"/>
      <c r="L73" s="181"/>
      <c r="M73" s="181"/>
      <c r="N73" s="183"/>
      <c r="O73" s="54"/>
      <c r="P73" s="59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60"/>
      <c r="AC73" s="55"/>
      <c r="AD73" s="60"/>
      <c r="AE73" s="55"/>
      <c r="AF73" s="55"/>
      <c r="AG73" s="55"/>
      <c r="AH73" s="55"/>
      <c r="AI73" s="55"/>
      <c r="AJ73" s="55"/>
      <c r="AK73" s="55"/>
    </row>
    <row r="74" spans="1:37" x14ac:dyDescent="0.3">
      <c r="A74" s="179"/>
      <c r="B74" s="180"/>
      <c r="C74" s="180"/>
      <c r="D74" s="180"/>
      <c r="E74" s="181"/>
      <c r="F74" s="182"/>
      <c r="G74" s="182"/>
      <c r="H74" s="182"/>
      <c r="I74" s="182"/>
      <c r="J74" s="181"/>
      <c r="K74" s="181"/>
      <c r="L74" s="181"/>
      <c r="M74" s="181"/>
      <c r="N74" s="183"/>
      <c r="O74" s="54"/>
      <c r="P74" s="59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60"/>
      <c r="AC74" s="55"/>
      <c r="AD74" s="60"/>
      <c r="AE74" s="55"/>
      <c r="AF74" s="55"/>
      <c r="AG74" s="55"/>
      <c r="AH74" s="55"/>
      <c r="AI74" s="55"/>
      <c r="AJ74" s="55"/>
      <c r="AK74" s="55"/>
    </row>
    <row r="75" spans="1:37" x14ac:dyDescent="0.3">
      <c r="A75" s="179"/>
      <c r="B75" s="180"/>
      <c r="C75" s="180"/>
      <c r="D75" s="180"/>
      <c r="E75" s="181"/>
      <c r="F75" s="182"/>
      <c r="G75" s="182"/>
      <c r="H75" s="182"/>
      <c r="I75" s="182"/>
      <c r="J75" s="181"/>
      <c r="K75" s="181"/>
      <c r="L75" s="181"/>
      <c r="M75" s="181"/>
      <c r="N75" s="183"/>
      <c r="O75" s="54"/>
      <c r="P75" s="59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60"/>
      <c r="AC75" s="55"/>
      <c r="AD75" s="60"/>
      <c r="AE75" s="55"/>
      <c r="AF75" s="55"/>
      <c r="AG75" s="55"/>
      <c r="AH75" s="55"/>
      <c r="AI75" s="55"/>
      <c r="AJ75" s="55"/>
      <c r="AK75" s="55"/>
    </row>
    <row r="76" spans="1:37" x14ac:dyDescent="0.3">
      <c r="A76" s="179"/>
      <c r="B76" s="180"/>
      <c r="C76" s="180"/>
      <c r="D76" s="180"/>
      <c r="E76" s="181"/>
      <c r="F76" s="182"/>
      <c r="G76" s="182"/>
      <c r="H76" s="182"/>
      <c r="I76" s="182"/>
      <c r="J76" s="181"/>
      <c r="K76" s="181"/>
      <c r="L76" s="181"/>
      <c r="M76" s="181"/>
      <c r="N76" s="183"/>
      <c r="O76" s="54"/>
      <c r="P76" s="59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60"/>
      <c r="AC76" s="55"/>
      <c r="AD76" s="60"/>
      <c r="AE76" s="55"/>
      <c r="AF76" s="55"/>
      <c r="AG76" s="55"/>
      <c r="AH76" s="55"/>
      <c r="AI76" s="55"/>
      <c r="AJ76" s="55"/>
      <c r="AK76" s="55"/>
    </row>
    <row r="77" spans="1:37" x14ac:dyDescent="0.3">
      <c r="A77" s="179"/>
      <c r="B77" s="180"/>
      <c r="C77" s="180"/>
      <c r="D77" s="180"/>
      <c r="E77" s="181"/>
      <c r="F77" s="182"/>
      <c r="G77" s="182"/>
      <c r="H77" s="182"/>
      <c r="I77" s="182"/>
      <c r="J77" s="181"/>
      <c r="K77" s="181"/>
      <c r="L77" s="181"/>
      <c r="M77" s="181"/>
      <c r="N77" s="183"/>
      <c r="O77" s="54"/>
      <c r="P77" s="59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60"/>
      <c r="AC77" s="55"/>
      <c r="AD77" s="60"/>
      <c r="AE77" s="55"/>
      <c r="AF77" s="55"/>
      <c r="AG77" s="55"/>
      <c r="AH77" s="55"/>
      <c r="AI77" s="55"/>
      <c r="AJ77" s="55"/>
      <c r="AK77" s="55"/>
    </row>
    <row r="78" spans="1:37" x14ac:dyDescent="0.3">
      <c r="A78" s="179"/>
      <c r="B78" s="180"/>
      <c r="C78" s="180"/>
      <c r="D78" s="180"/>
      <c r="E78" s="181"/>
      <c r="F78" s="182"/>
      <c r="G78" s="182"/>
      <c r="H78" s="182"/>
      <c r="I78" s="182"/>
      <c r="J78" s="181"/>
      <c r="K78" s="181"/>
      <c r="L78" s="181"/>
      <c r="M78" s="181"/>
      <c r="N78" s="183"/>
      <c r="O78" s="54"/>
      <c r="P78" s="59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60"/>
      <c r="AC78" s="55"/>
      <c r="AD78" s="60"/>
      <c r="AE78" s="55"/>
      <c r="AF78" s="55"/>
      <c r="AG78" s="55"/>
      <c r="AH78" s="55"/>
      <c r="AI78" s="55"/>
      <c r="AJ78" s="55"/>
      <c r="AK78" s="55"/>
    </row>
    <row r="79" spans="1:37" x14ac:dyDescent="0.3">
      <c r="A79" s="179"/>
      <c r="B79" s="180"/>
      <c r="C79" s="180"/>
      <c r="D79" s="180"/>
      <c r="E79" s="181"/>
      <c r="F79" s="182"/>
      <c r="G79" s="182"/>
      <c r="H79" s="182"/>
      <c r="I79" s="182"/>
      <c r="J79" s="181"/>
      <c r="K79" s="181"/>
      <c r="L79" s="181"/>
      <c r="M79" s="181"/>
      <c r="N79" s="183"/>
      <c r="O79" s="54"/>
      <c r="P79" s="59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60"/>
      <c r="AC79" s="55"/>
      <c r="AD79" s="60"/>
      <c r="AE79" s="55"/>
      <c r="AF79" s="55"/>
      <c r="AG79" s="55"/>
      <c r="AH79" s="55"/>
      <c r="AI79" s="55"/>
      <c r="AJ79" s="55"/>
      <c r="AK79" s="55"/>
    </row>
    <row r="80" spans="1:37" x14ac:dyDescent="0.3">
      <c r="A80" s="179"/>
      <c r="B80" s="180"/>
      <c r="C80" s="180"/>
      <c r="D80" s="180"/>
      <c r="E80" s="181"/>
      <c r="F80" s="182"/>
      <c r="G80" s="182"/>
      <c r="H80" s="182"/>
      <c r="I80" s="182"/>
      <c r="J80" s="181"/>
      <c r="K80" s="181"/>
      <c r="L80" s="181"/>
      <c r="M80" s="181"/>
      <c r="N80" s="183"/>
      <c r="O80" s="54"/>
      <c r="P80" s="59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60"/>
      <c r="AC80" s="55"/>
      <c r="AD80" s="60"/>
      <c r="AE80" s="55"/>
      <c r="AF80" s="55"/>
      <c r="AG80" s="55"/>
      <c r="AH80" s="55"/>
      <c r="AI80" s="55"/>
      <c r="AJ80" s="55"/>
      <c r="AK80" s="55"/>
    </row>
    <row r="81" spans="1:37" x14ac:dyDescent="0.3">
      <c r="A81" s="179"/>
      <c r="B81" s="180"/>
      <c r="C81" s="180"/>
      <c r="D81" s="180"/>
      <c r="E81" s="181"/>
      <c r="F81" s="182"/>
      <c r="G81" s="182"/>
      <c r="H81" s="182"/>
      <c r="I81" s="182"/>
      <c r="J81" s="181"/>
      <c r="K81" s="181"/>
      <c r="L81" s="181"/>
      <c r="M81" s="181"/>
      <c r="N81" s="183"/>
      <c r="O81" s="54"/>
      <c r="P81" s="59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60"/>
      <c r="AC81" s="55"/>
      <c r="AD81" s="60"/>
      <c r="AE81" s="55"/>
      <c r="AF81" s="55"/>
      <c r="AG81" s="55"/>
      <c r="AH81" s="55"/>
      <c r="AI81" s="55"/>
      <c r="AJ81" s="55"/>
      <c r="AK81" s="55"/>
    </row>
    <row r="82" spans="1:37" x14ac:dyDescent="0.3">
      <c r="A82" s="179"/>
      <c r="B82" s="180"/>
      <c r="C82" s="180"/>
      <c r="D82" s="180"/>
      <c r="E82" s="181"/>
      <c r="F82" s="182"/>
      <c r="G82" s="182"/>
      <c r="H82" s="182"/>
      <c r="I82" s="182"/>
      <c r="J82" s="181"/>
      <c r="K82" s="181"/>
      <c r="L82" s="181"/>
      <c r="M82" s="181"/>
      <c r="N82" s="183"/>
      <c r="O82" s="54"/>
      <c r="P82" s="59"/>
      <c r="Q82" s="55"/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60"/>
      <c r="AC82" s="55"/>
      <c r="AD82" s="60"/>
      <c r="AE82" s="55"/>
      <c r="AF82" s="55"/>
      <c r="AG82" s="55"/>
      <c r="AH82" s="55"/>
      <c r="AI82" s="55"/>
      <c r="AJ82" s="55"/>
      <c r="AK82" s="55"/>
    </row>
    <row r="83" spans="1:37" x14ac:dyDescent="0.3">
      <c r="A83" s="179"/>
      <c r="B83" s="180"/>
      <c r="C83" s="180"/>
      <c r="D83" s="180"/>
      <c r="E83" s="181"/>
      <c r="F83" s="182"/>
      <c r="G83" s="182"/>
      <c r="H83" s="182"/>
      <c r="I83" s="182"/>
      <c r="J83" s="181"/>
      <c r="K83" s="181"/>
      <c r="L83" s="181"/>
      <c r="M83" s="181"/>
      <c r="N83" s="183"/>
      <c r="O83" s="54"/>
      <c r="P83" s="59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60"/>
      <c r="AC83" s="55"/>
      <c r="AD83" s="60"/>
      <c r="AE83" s="55"/>
      <c r="AF83" s="55"/>
      <c r="AG83" s="55"/>
      <c r="AH83" s="55"/>
      <c r="AI83" s="55"/>
      <c r="AJ83" s="55"/>
      <c r="AK83" s="55"/>
    </row>
    <row r="84" spans="1:37" x14ac:dyDescent="0.3">
      <c r="A84" s="179"/>
      <c r="B84" s="180"/>
      <c r="C84" s="180"/>
      <c r="D84" s="180"/>
      <c r="E84" s="181"/>
      <c r="F84" s="182"/>
      <c r="G84" s="182"/>
      <c r="H84" s="182"/>
      <c r="I84" s="182"/>
      <c r="J84" s="181"/>
      <c r="K84" s="181"/>
      <c r="L84" s="181"/>
      <c r="M84" s="181"/>
      <c r="N84" s="183"/>
      <c r="O84" s="54"/>
      <c r="P84" s="59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60"/>
      <c r="AC84" s="55"/>
      <c r="AD84" s="60"/>
      <c r="AE84" s="55"/>
      <c r="AF84" s="55"/>
      <c r="AG84" s="55"/>
      <c r="AH84" s="55"/>
      <c r="AI84" s="55"/>
      <c r="AJ84" s="55"/>
      <c r="AK84" s="55"/>
    </row>
    <row r="85" spans="1:37" x14ac:dyDescent="0.3">
      <c r="A85" s="179"/>
      <c r="B85" s="180"/>
      <c r="C85" s="180"/>
      <c r="D85" s="180"/>
      <c r="E85" s="181"/>
      <c r="F85" s="182"/>
      <c r="G85" s="182"/>
      <c r="H85" s="182"/>
      <c r="I85" s="182"/>
      <c r="J85" s="181"/>
      <c r="K85" s="181"/>
      <c r="L85" s="181"/>
      <c r="M85" s="181"/>
      <c r="N85" s="183"/>
      <c r="O85" s="54"/>
      <c r="P85" s="59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60"/>
      <c r="AC85" s="55"/>
      <c r="AD85" s="60"/>
      <c r="AE85" s="55"/>
      <c r="AF85" s="55"/>
      <c r="AG85" s="55"/>
      <c r="AH85" s="55"/>
      <c r="AI85" s="55"/>
      <c r="AJ85" s="55"/>
      <c r="AK85" s="55"/>
    </row>
    <row r="86" spans="1:37" x14ac:dyDescent="0.3">
      <c r="A86" s="179"/>
      <c r="B86" s="180"/>
      <c r="C86" s="180"/>
      <c r="D86" s="180"/>
      <c r="E86" s="181"/>
      <c r="F86" s="182"/>
      <c r="G86" s="182"/>
      <c r="H86" s="182"/>
      <c r="I86" s="182"/>
      <c r="J86" s="181"/>
      <c r="K86" s="181"/>
      <c r="L86" s="181"/>
      <c r="M86" s="181"/>
      <c r="N86" s="183"/>
      <c r="O86" s="54"/>
      <c r="P86" s="59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60"/>
      <c r="AC86" s="55"/>
      <c r="AD86" s="60"/>
      <c r="AE86" s="55"/>
      <c r="AF86" s="55"/>
      <c r="AG86" s="55"/>
      <c r="AH86" s="55"/>
      <c r="AI86" s="55"/>
      <c r="AJ86" s="55"/>
      <c r="AK86" s="55"/>
    </row>
    <row r="87" spans="1:37" x14ac:dyDescent="0.3">
      <c r="A87" s="179"/>
      <c r="B87" s="180"/>
      <c r="C87" s="180"/>
      <c r="D87" s="180"/>
      <c r="E87" s="181"/>
      <c r="F87" s="182"/>
      <c r="G87" s="182"/>
      <c r="H87" s="182"/>
      <c r="I87" s="182"/>
      <c r="J87" s="181"/>
      <c r="K87" s="181"/>
      <c r="L87" s="181"/>
      <c r="M87" s="181"/>
      <c r="N87" s="183"/>
      <c r="O87" s="54"/>
      <c r="P87" s="59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60"/>
      <c r="AC87" s="55"/>
      <c r="AD87" s="60"/>
      <c r="AE87" s="55"/>
      <c r="AF87" s="55"/>
      <c r="AG87" s="55"/>
      <c r="AH87" s="55"/>
      <c r="AI87" s="55"/>
      <c r="AJ87" s="55"/>
      <c r="AK87" s="55"/>
    </row>
    <row r="88" spans="1:37" x14ac:dyDescent="0.3">
      <c r="A88" s="179"/>
      <c r="B88" s="180"/>
      <c r="C88" s="180"/>
      <c r="D88" s="180"/>
      <c r="E88" s="181"/>
      <c r="F88" s="182"/>
      <c r="G88" s="182"/>
      <c r="H88" s="182"/>
      <c r="I88" s="182"/>
      <c r="J88" s="181"/>
      <c r="K88" s="181"/>
      <c r="L88" s="181"/>
      <c r="M88" s="181"/>
      <c r="N88" s="183"/>
      <c r="O88" s="54"/>
      <c r="P88" s="59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60"/>
      <c r="AC88" s="55"/>
      <c r="AD88" s="60"/>
      <c r="AE88" s="55"/>
      <c r="AF88" s="55"/>
      <c r="AG88" s="55"/>
      <c r="AH88" s="55"/>
      <c r="AI88" s="55"/>
      <c r="AJ88" s="55"/>
      <c r="AK88" s="55"/>
    </row>
    <row r="89" spans="1:37" x14ac:dyDescent="0.3">
      <c r="A89" s="179"/>
      <c r="B89" s="180"/>
      <c r="C89" s="180"/>
      <c r="D89" s="180"/>
      <c r="E89" s="181"/>
      <c r="F89" s="182"/>
      <c r="G89" s="182"/>
      <c r="H89" s="182"/>
      <c r="I89" s="182"/>
      <c r="J89" s="181"/>
      <c r="K89" s="181"/>
      <c r="L89" s="181"/>
      <c r="M89" s="181"/>
      <c r="N89" s="183"/>
      <c r="O89" s="54"/>
      <c r="P89" s="59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60"/>
      <c r="AC89" s="55"/>
      <c r="AD89" s="60"/>
      <c r="AE89" s="55"/>
      <c r="AF89" s="55"/>
      <c r="AG89" s="55"/>
      <c r="AH89" s="55"/>
      <c r="AI89" s="55"/>
      <c r="AJ89" s="55"/>
      <c r="AK89" s="55"/>
    </row>
    <row r="90" spans="1:37" x14ac:dyDescent="0.3">
      <c r="A90" s="179"/>
      <c r="B90" s="180"/>
      <c r="C90" s="180"/>
      <c r="D90" s="180"/>
      <c r="E90" s="181"/>
      <c r="F90" s="182"/>
      <c r="G90" s="182"/>
      <c r="H90" s="182"/>
      <c r="I90" s="182"/>
      <c r="J90" s="181"/>
      <c r="K90" s="181"/>
      <c r="L90" s="181"/>
      <c r="M90" s="181"/>
      <c r="N90" s="183"/>
      <c r="O90" s="54"/>
      <c r="P90" s="59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60"/>
      <c r="AC90" s="55"/>
      <c r="AD90" s="60"/>
      <c r="AE90" s="55"/>
      <c r="AF90" s="55"/>
      <c r="AG90" s="55"/>
      <c r="AH90" s="55"/>
      <c r="AI90" s="55"/>
      <c r="AJ90" s="55"/>
      <c r="AK90" s="55"/>
    </row>
    <row r="91" spans="1:37" x14ac:dyDescent="0.3">
      <c r="A91" s="179"/>
      <c r="B91" s="180"/>
      <c r="C91" s="180"/>
      <c r="D91" s="180"/>
      <c r="E91" s="181"/>
      <c r="F91" s="182"/>
      <c r="G91" s="182"/>
      <c r="H91" s="182"/>
      <c r="I91" s="182"/>
      <c r="J91" s="181"/>
      <c r="K91" s="181"/>
      <c r="L91" s="181"/>
      <c r="M91" s="181"/>
      <c r="N91" s="183"/>
      <c r="O91" s="54"/>
      <c r="P91" s="59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60"/>
      <c r="AC91" s="55"/>
      <c r="AD91" s="60"/>
      <c r="AE91" s="55"/>
      <c r="AF91" s="55"/>
      <c r="AG91" s="55"/>
      <c r="AH91" s="55"/>
      <c r="AI91" s="55"/>
      <c r="AJ91" s="55"/>
      <c r="AK91" s="55"/>
    </row>
    <row r="92" spans="1:37" x14ac:dyDescent="0.3">
      <c r="A92" s="179"/>
      <c r="B92" s="180"/>
      <c r="C92" s="180"/>
      <c r="D92" s="180"/>
      <c r="E92" s="181"/>
      <c r="F92" s="182"/>
      <c r="G92" s="182"/>
      <c r="H92" s="182"/>
      <c r="I92" s="182"/>
      <c r="J92" s="181"/>
      <c r="K92" s="181"/>
      <c r="L92" s="181"/>
      <c r="M92" s="181"/>
      <c r="N92" s="183"/>
      <c r="O92" s="54"/>
      <c r="P92" s="59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60"/>
      <c r="AC92" s="55"/>
      <c r="AD92" s="60"/>
      <c r="AE92" s="55"/>
      <c r="AF92" s="55"/>
      <c r="AG92" s="55"/>
      <c r="AH92" s="55"/>
      <c r="AI92" s="55"/>
      <c r="AJ92" s="55"/>
      <c r="AK92" s="55"/>
    </row>
    <row r="93" spans="1:37" x14ac:dyDescent="0.3">
      <c r="A93" s="179"/>
      <c r="B93" s="180"/>
      <c r="C93" s="180"/>
      <c r="D93" s="180"/>
      <c r="E93" s="181"/>
      <c r="F93" s="182"/>
      <c r="G93" s="182"/>
      <c r="H93" s="182"/>
      <c r="I93" s="182"/>
      <c r="J93" s="181"/>
      <c r="K93" s="181"/>
      <c r="L93" s="181"/>
      <c r="M93" s="181"/>
      <c r="N93" s="183"/>
      <c r="O93" s="54"/>
      <c r="P93" s="59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60"/>
      <c r="AC93" s="55"/>
      <c r="AD93" s="60"/>
      <c r="AE93" s="55"/>
      <c r="AF93" s="55"/>
      <c r="AG93" s="55"/>
      <c r="AH93" s="55"/>
      <c r="AI93" s="55"/>
      <c r="AJ93" s="55"/>
      <c r="AK93" s="55"/>
    </row>
    <row r="94" spans="1:37" x14ac:dyDescent="0.3">
      <c r="A94" s="179"/>
      <c r="B94" s="180"/>
      <c r="C94" s="180"/>
      <c r="D94" s="180"/>
      <c r="E94" s="181"/>
      <c r="F94" s="182"/>
      <c r="G94" s="182"/>
      <c r="H94" s="182"/>
      <c r="I94" s="182"/>
      <c r="J94" s="181"/>
      <c r="K94" s="181"/>
      <c r="L94" s="181"/>
      <c r="M94" s="181"/>
      <c r="N94" s="183"/>
      <c r="O94" s="54"/>
      <c r="P94" s="59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60"/>
      <c r="AC94" s="55"/>
      <c r="AD94" s="60"/>
      <c r="AE94" s="55"/>
      <c r="AF94" s="55"/>
      <c r="AG94" s="55"/>
      <c r="AH94" s="55"/>
      <c r="AI94" s="55"/>
      <c r="AJ94" s="55"/>
      <c r="AK94" s="55"/>
    </row>
    <row r="95" spans="1:37" x14ac:dyDescent="0.3">
      <c r="A95" s="179"/>
      <c r="B95" s="180"/>
      <c r="C95" s="180"/>
      <c r="D95" s="180"/>
      <c r="E95" s="181"/>
      <c r="F95" s="182"/>
      <c r="G95" s="182"/>
      <c r="H95" s="182"/>
      <c r="I95" s="182"/>
      <c r="J95" s="181"/>
      <c r="K95" s="181"/>
      <c r="L95" s="181"/>
      <c r="M95" s="181"/>
      <c r="N95" s="183"/>
      <c r="O95" s="54"/>
      <c r="P95" s="59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60"/>
      <c r="AC95" s="55"/>
      <c r="AD95" s="60"/>
      <c r="AE95" s="55"/>
      <c r="AF95" s="55"/>
      <c r="AG95" s="55"/>
      <c r="AH95" s="55"/>
      <c r="AI95" s="55"/>
      <c r="AJ95" s="55"/>
      <c r="AK95" s="55"/>
    </row>
    <row r="96" spans="1:37" x14ac:dyDescent="0.3">
      <c r="A96" s="179"/>
      <c r="B96" s="180"/>
      <c r="C96" s="180"/>
      <c r="D96" s="180"/>
      <c r="E96" s="181"/>
      <c r="F96" s="182"/>
      <c r="G96" s="182"/>
      <c r="H96" s="182"/>
      <c r="I96" s="182"/>
      <c r="J96" s="181"/>
      <c r="K96" s="181"/>
      <c r="L96" s="181"/>
      <c r="M96" s="181"/>
      <c r="N96" s="183"/>
      <c r="O96" s="54"/>
      <c r="P96" s="59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60"/>
      <c r="AC96" s="55"/>
      <c r="AD96" s="60"/>
      <c r="AE96" s="55"/>
      <c r="AF96" s="55"/>
      <c r="AG96" s="55"/>
      <c r="AH96" s="55"/>
      <c r="AI96" s="55"/>
      <c r="AJ96" s="55"/>
      <c r="AK96" s="55"/>
    </row>
    <row r="97" spans="1:37" x14ac:dyDescent="0.3">
      <c r="A97" s="179"/>
      <c r="B97" s="180"/>
      <c r="C97" s="180"/>
      <c r="D97" s="180"/>
      <c r="E97" s="181"/>
      <c r="F97" s="182"/>
      <c r="G97" s="182"/>
      <c r="H97" s="182"/>
      <c r="I97" s="182"/>
      <c r="J97" s="181"/>
      <c r="K97" s="181"/>
      <c r="L97" s="181"/>
      <c r="M97" s="181"/>
      <c r="N97" s="183"/>
      <c r="O97" s="54"/>
      <c r="P97" s="59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60"/>
      <c r="AC97" s="55"/>
      <c r="AD97" s="60"/>
      <c r="AE97" s="55"/>
      <c r="AF97" s="55"/>
      <c r="AG97" s="55"/>
      <c r="AH97" s="55"/>
      <c r="AI97" s="55"/>
      <c r="AJ97" s="55"/>
      <c r="AK97" s="55"/>
    </row>
    <row r="98" spans="1:37" x14ac:dyDescent="0.3">
      <c r="A98" s="179"/>
      <c r="B98" s="180"/>
      <c r="C98" s="180"/>
      <c r="D98" s="180"/>
      <c r="E98" s="181"/>
      <c r="F98" s="182"/>
      <c r="G98" s="182"/>
      <c r="H98" s="182"/>
      <c r="I98" s="182"/>
      <c r="J98" s="181"/>
      <c r="K98" s="181"/>
      <c r="L98" s="181"/>
      <c r="M98" s="181"/>
      <c r="N98" s="183"/>
      <c r="O98" s="54"/>
      <c r="P98" s="59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60"/>
      <c r="AC98" s="55"/>
      <c r="AD98" s="60"/>
      <c r="AE98" s="55"/>
      <c r="AF98" s="55"/>
      <c r="AG98" s="55"/>
      <c r="AH98" s="55"/>
      <c r="AI98" s="55"/>
      <c r="AJ98" s="55"/>
      <c r="AK98" s="55"/>
    </row>
    <row r="99" spans="1:37" x14ac:dyDescent="0.3">
      <c r="A99" s="179"/>
      <c r="B99" s="180"/>
      <c r="C99" s="180"/>
      <c r="D99" s="180"/>
      <c r="E99" s="181"/>
      <c r="F99" s="182"/>
      <c r="G99" s="182"/>
      <c r="H99" s="182"/>
      <c r="I99" s="182"/>
      <c r="J99" s="181"/>
      <c r="K99" s="181"/>
      <c r="L99" s="181"/>
      <c r="M99" s="181"/>
      <c r="N99" s="183"/>
      <c r="O99" s="54"/>
      <c r="P99" s="59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60"/>
      <c r="AC99" s="55"/>
      <c r="AD99" s="60"/>
      <c r="AE99" s="55"/>
      <c r="AF99" s="55"/>
      <c r="AG99" s="55"/>
      <c r="AH99" s="55"/>
      <c r="AI99" s="55"/>
      <c r="AJ99" s="55"/>
      <c r="AK99" s="55"/>
    </row>
    <row r="100" spans="1:37" x14ac:dyDescent="0.3">
      <c r="A100" s="179"/>
      <c r="B100" s="180"/>
      <c r="C100" s="180"/>
      <c r="D100" s="180"/>
      <c r="E100" s="181"/>
      <c r="F100" s="182"/>
      <c r="G100" s="182"/>
      <c r="H100" s="182"/>
      <c r="I100" s="182"/>
      <c r="J100" s="181"/>
      <c r="K100" s="181"/>
      <c r="L100" s="181"/>
      <c r="M100" s="181"/>
      <c r="N100" s="183"/>
      <c r="O100" s="54"/>
      <c r="P100" s="59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60"/>
      <c r="AC100" s="55"/>
      <c r="AD100" s="60"/>
      <c r="AE100" s="55"/>
      <c r="AF100" s="55"/>
      <c r="AG100" s="55"/>
      <c r="AH100" s="55"/>
      <c r="AI100" s="55"/>
      <c r="AJ100" s="55"/>
      <c r="AK100" s="55"/>
    </row>
    <row r="101" spans="1:37" x14ac:dyDescent="0.3">
      <c r="A101" s="179"/>
      <c r="B101" s="180"/>
      <c r="C101" s="180"/>
      <c r="D101" s="180"/>
      <c r="E101" s="181"/>
      <c r="F101" s="182"/>
      <c r="G101" s="182"/>
      <c r="H101" s="182"/>
      <c r="I101" s="182"/>
      <c r="J101" s="181"/>
      <c r="K101" s="181"/>
      <c r="L101" s="181"/>
      <c r="M101" s="181"/>
      <c r="N101" s="183"/>
      <c r="O101" s="54"/>
      <c r="P101" s="59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60"/>
      <c r="AC101" s="55"/>
      <c r="AD101" s="60"/>
      <c r="AE101" s="55"/>
      <c r="AF101" s="55"/>
      <c r="AG101" s="55"/>
      <c r="AH101" s="55"/>
      <c r="AI101" s="55"/>
      <c r="AJ101" s="55"/>
      <c r="AK101" s="55"/>
    </row>
    <row r="102" spans="1:37" x14ac:dyDescent="0.3">
      <c r="A102" s="179"/>
      <c r="B102" s="180"/>
      <c r="C102" s="180"/>
      <c r="D102" s="180"/>
      <c r="E102" s="181"/>
      <c r="F102" s="182"/>
      <c r="G102" s="182"/>
      <c r="H102" s="182"/>
      <c r="I102" s="182"/>
      <c r="J102" s="181"/>
      <c r="K102" s="181"/>
      <c r="L102" s="181"/>
      <c r="M102" s="181"/>
      <c r="N102" s="183"/>
      <c r="O102" s="54"/>
      <c r="P102" s="59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60"/>
      <c r="AC102" s="55"/>
      <c r="AD102" s="60"/>
      <c r="AE102" s="55"/>
      <c r="AF102" s="55"/>
      <c r="AG102" s="55"/>
      <c r="AH102" s="55"/>
      <c r="AI102" s="55"/>
      <c r="AJ102" s="55"/>
      <c r="AK102" s="55"/>
    </row>
    <row r="103" spans="1:37" x14ac:dyDescent="0.3">
      <c r="A103" s="179"/>
      <c r="B103" s="180"/>
      <c r="C103" s="180"/>
      <c r="D103" s="180"/>
      <c r="E103" s="181"/>
      <c r="F103" s="182"/>
      <c r="G103" s="182"/>
      <c r="H103" s="182"/>
      <c r="I103" s="182"/>
      <c r="J103" s="181"/>
      <c r="K103" s="181"/>
      <c r="L103" s="181"/>
      <c r="M103" s="181"/>
      <c r="N103" s="183"/>
      <c r="O103" s="54"/>
      <c r="P103" s="59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60"/>
      <c r="AC103" s="55"/>
      <c r="AD103" s="60"/>
      <c r="AE103" s="55"/>
      <c r="AF103" s="55"/>
      <c r="AG103" s="55"/>
      <c r="AH103" s="55"/>
      <c r="AI103" s="55"/>
      <c r="AJ103" s="55"/>
      <c r="AK103" s="55"/>
    </row>
    <row r="104" spans="1:37" x14ac:dyDescent="0.3">
      <c r="A104" s="179"/>
      <c r="B104" s="180"/>
      <c r="C104" s="180"/>
      <c r="D104" s="180"/>
      <c r="E104" s="181"/>
      <c r="F104" s="182"/>
      <c r="G104" s="182"/>
      <c r="H104" s="182"/>
      <c r="I104" s="182"/>
      <c r="J104" s="181"/>
      <c r="K104" s="181"/>
      <c r="L104" s="181"/>
      <c r="M104" s="181"/>
      <c r="N104" s="183"/>
      <c r="O104" s="54"/>
      <c r="P104" s="59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60"/>
      <c r="AC104" s="55"/>
      <c r="AD104" s="60"/>
      <c r="AE104" s="55"/>
      <c r="AF104" s="55"/>
      <c r="AG104" s="55"/>
      <c r="AH104" s="55"/>
      <c r="AI104" s="55"/>
      <c r="AJ104" s="55"/>
      <c r="AK104" s="55"/>
    </row>
    <row r="105" spans="1:37" x14ac:dyDescent="0.3">
      <c r="A105" s="179"/>
      <c r="B105" s="180"/>
      <c r="C105" s="180"/>
      <c r="D105" s="180"/>
      <c r="E105" s="181"/>
      <c r="F105" s="182"/>
      <c r="G105" s="182"/>
      <c r="H105" s="182"/>
      <c r="I105" s="182"/>
      <c r="J105" s="181"/>
      <c r="K105" s="181"/>
      <c r="L105" s="181"/>
      <c r="M105" s="181"/>
      <c r="N105" s="183"/>
      <c r="O105" s="54"/>
      <c r="P105" s="59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60"/>
      <c r="AC105" s="55"/>
      <c r="AD105" s="60"/>
      <c r="AE105" s="55"/>
      <c r="AF105" s="55"/>
      <c r="AG105" s="55"/>
      <c r="AH105" s="55"/>
      <c r="AI105" s="55"/>
      <c r="AJ105" s="55"/>
      <c r="AK105" s="55"/>
    </row>
    <row r="106" spans="1:37" x14ac:dyDescent="0.3">
      <c r="A106" s="179"/>
      <c r="B106" s="180"/>
      <c r="C106" s="180"/>
      <c r="D106" s="180"/>
      <c r="E106" s="181"/>
      <c r="F106" s="182"/>
      <c r="G106" s="182"/>
      <c r="H106" s="182"/>
      <c r="I106" s="182"/>
      <c r="J106" s="181"/>
      <c r="K106" s="181"/>
      <c r="L106" s="181"/>
      <c r="M106" s="181"/>
      <c r="N106" s="183"/>
      <c r="O106" s="54"/>
      <c r="P106" s="59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60"/>
      <c r="AC106" s="55"/>
      <c r="AD106" s="60"/>
      <c r="AE106" s="55"/>
      <c r="AF106" s="55"/>
      <c r="AG106" s="55"/>
      <c r="AH106" s="55"/>
      <c r="AI106" s="55"/>
      <c r="AJ106" s="55"/>
      <c r="AK106" s="55"/>
    </row>
    <row r="107" spans="1:37" x14ac:dyDescent="0.3">
      <c r="A107" s="179"/>
      <c r="B107" s="180"/>
      <c r="C107" s="180"/>
      <c r="D107" s="180"/>
      <c r="E107" s="181"/>
      <c r="F107" s="182"/>
      <c r="G107" s="182"/>
      <c r="H107" s="182"/>
      <c r="I107" s="182"/>
      <c r="J107" s="181"/>
      <c r="K107" s="181"/>
      <c r="L107" s="181"/>
      <c r="M107" s="181"/>
      <c r="N107" s="183"/>
      <c r="O107" s="54"/>
      <c r="P107" s="59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60"/>
      <c r="AC107" s="55"/>
      <c r="AD107" s="60"/>
      <c r="AE107" s="55"/>
      <c r="AF107" s="55"/>
      <c r="AG107" s="55"/>
      <c r="AH107" s="55"/>
      <c r="AI107" s="55"/>
      <c r="AJ107" s="55"/>
      <c r="AK107" s="55"/>
    </row>
    <row r="108" spans="1:37" x14ac:dyDescent="0.3">
      <c r="A108" s="179"/>
      <c r="B108" s="180"/>
      <c r="C108" s="180"/>
      <c r="D108" s="180"/>
      <c r="E108" s="181"/>
      <c r="F108" s="182"/>
      <c r="G108" s="182"/>
      <c r="H108" s="182"/>
      <c r="I108" s="182"/>
      <c r="J108" s="181"/>
      <c r="K108" s="181"/>
      <c r="L108" s="181"/>
      <c r="M108" s="181"/>
      <c r="N108" s="183"/>
      <c r="O108" s="54"/>
      <c r="P108" s="59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60"/>
      <c r="AC108" s="55"/>
      <c r="AD108" s="60"/>
      <c r="AE108" s="55"/>
      <c r="AF108" s="55"/>
      <c r="AG108" s="55"/>
      <c r="AH108" s="55"/>
      <c r="AI108" s="55"/>
      <c r="AJ108" s="55"/>
      <c r="AK108" s="55"/>
    </row>
    <row r="109" spans="1:37" x14ac:dyDescent="0.3">
      <c r="A109" s="179"/>
      <c r="B109" s="180"/>
      <c r="C109" s="180"/>
      <c r="D109" s="180"/>
      <c r="E109" s="181"/>
      <c r="F109" s="182"/>
      <c r="G109" s="182"/>
      <c r="H109" s="182"/>
      <c r="I109" s="182"/>
      <c r="J109" s="181"/>
      <c r="K109" s="181"/>
      <c r="L109" s="181"/>
      <c r="M109" s="181"/>
      <c r="N109" s="183"/>
      <c r="O109" s="54"/>
      <c r="P109" s="59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60"/>
      <c r="AC109" s="55"/>
      <c r="AD109" s="60"/>
      <c r="AE109" s="55"/>
      <c r="AF109" s="55"/>
      <c r="AG109" s="55"/>
      <c r="AH109" s="55"/>
      <c r="AI109" s="55"/>
      <c r="AJ109" s="55"/>
      <c r="AK109" s="55"/>
    </row>
    <row r="110" spans="1:37" x14ac:dyDescent="0.3">
      <c r="A110" s="179"/>
      <c r="B110" s="180"/>
      <c r="C110" s="180"/>
      <c r="D110" s="180"/>
      <c r="E110" s="181"/>
      <c r="F110" s="182"/>
      <c r="G110" s="182"/>
      <c r="H110" s="182"/>
      <c r="I110" s="182"/>
      <c r="J110" s="181"/>
      <c r="K110" s="181"/>
      <c r="L110" s="181"/>
      <c r="M110" s="181"/>
      <c r="N110" s="183"/>
      <c r="O110" s="54"/>
      <c r="P110" s="59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60"/>
      <c r="AC110" s="55"/>
      <c r="AD110" s="60"/>
      <c r="AE110" s="55"/>
      <c r="AF110" s="55"/>
      <c r="AG110" s="55"/>
      <c r="AH110" s="55"/>
      <c r="AI110" s="55"/>
      <c r="AJ110" s="55"/>
      <c r="AK110" s="55"/>
    </row>
    <row r="111" spans="1:37" x14ac:dyDescent="0.3">
      <c r="A111" s="179"/>
      <c r="B111" s="180"/>
      <c r="C111" s="180"/>
      <c r="D111" s="180"/>
      <c r="E111" s="181"/>
      <c r="F111" s="182"/>
      <c r="G111" s="182"/>
      <c r="H111" s="182"/>
      <c r="I111" s="182"/>
      <c r="J111" s="181"/>
      <c r="K111" s="181"/>
      <c r="L111" s="181"/>
      <c r="M111" s="181"/>
      <c r="N111" s="183"/>
      <c r="O111" s="54"/>
      <c r="P111" s="59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60"/>
      <c r="AC111" s="55"/>
      <c r="AD111" s="60"/>
      <c r="AE111" s="55"/>
      <c r="AF111" s="55"/>
      <c r="AG111" s="55"/>
      <c r="AH111" s="55"/>
      <c r="AI111" s="55"/>
      <c r="AJ111" s="55"/>
      <c r="AK111" s="55"/>
    </row>
    <row r="112" spans="1:37" x14ac:dyDescent="0.3">
      <c r="A112" s="179"/>
      <c r="B112" s="180"/>
      <c r="C112" s="180"/>
      <c r="D112" s="180"/>
      <c r="E112" s="181"/>
      <c r="F112" s="182"/>
      <c r="G112" s="182"/>
      <c r="H112" s="182"/>
      <c r="I112" s="182"/>
      <c r="J112" s="181"/>
      <c r="K112" s="181"/>
      <c r="L112" s="181"/>
      <c r="M112" s="181"/>
      <c r="N112" s="183"/>
      <c r="O112" s="54"/>
      <c r="P112" s="59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60"/>
      <c r="AC112" s="55"/>
      <c r="AD112" s="60"/>
      <c r="AE112" s="55"/>
      <c r="AF112" s="55"/>
      <c r="AG112" s="55"/>
      <c r="AH112" s="55"/>
      <c r="AI112" s="55"/>
      <c r="AJ112" s="55"/>
      <c r="AK112" s="55"/>
    </row>
    <row r="113" spans="1:37" x14ac:dyDescent="0.3">
      <c r="A113" s="179"/>
      <c r="B113" s="180"/>
      <c r="C113" s="180"/>
      <c r="D113" s="180"/>
      <c r="E113" s="181"/>
      <c r="F113" s="182"/>
      <c r="G113" s="182"/>
      <c r="H113" s="182"/>
      <c r="I113" s="182"/>
      <c r="J113" s="181"/>
      <c r="K113" s="181"/>
      <c r="L113" s="181"/>
      <c r="M113" s="181"/>
      <c r="N113" s="183"/>
      <c r="O113" s="54"/>
      <c r="P113" s="59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60"/>
      <c r="AC113" s="55"/>
      <c r="AD113" s="60"/>
      <c r="AE113" s="55"/>
      <c r="AF113" s="55"/>
      <c r="AG113" s="55"/>
      <c r="AH113" s="55"/>
      <c r="AI113" s="55"/>
      <c r="AJ113" s="55"/>
      <c r="AK113" s="55"/>
    </row>
    <row r="114" spans="1:37" x14ac:dyDescent="0.3">
      <c r="A114" s="179"/>
      <c r="B114" s="180"/>
      <c r="C114" s="180"/>
      <c r="D114" s="180"/>
      <c r="E114" s="181"/>
      <c r="F114" s="182"/>
      <c r="G114" s="182"/>
      <c r="H114" s="182"/>
      <c r="I114" s="182"/>
      <c r="J114" s="181"/>
      <c r="K114" s="181"/>
      <c r="L114" s="181"/>
      <c r="M114" s="181"/>
      <c r="N114" s="183"/>
      <c r="O114" s="54"/>
      <c r="P114" s="59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60"/>
      <c r="AC114" s="55"/>
      <c r="AD114" s="60"/>
      <c r="AE114" s="55"/>
      <c r="AF114" s="55"/>
      <c r="AG114" s="55"/>
      <c r="AH114" s="55"/>
      <c r="AI114" s="55"/>
      <c r="AJ114" s="55"/>
      <c r="AK114" s="55"/>
    </row>
    <row r="115" spans="1:37" x14ac:dyDescent="0.3">
      <c r="A115" s="179"/>
      <c r="B115" s="180"/>
      <c r="C115" s="180"/>
      <c r="D115" s="180"/>
      <c r="E115" s="181"/>
      <c r="F115" s="182"/>
      <c r="G115" s="182"/>
      <c r="H115" s="182"/>
      <c r="I115" s="182"/>
      <c r="J115" s="181"/>
      <c r="K115" s="181"/>
      <c r="L115" s="181"/>
      <c r="M115" s="181"/>
      <c r="N115" s="183"/>
      <c r="O115" s="54"/>
      <c r="P115" s="59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60"/>
      <c r="AC115" s="55"/>
      <c r="AD115" s="60"/>
      <c r="AE115" s="55"/>
      <c r="AF115" s="55"/>
      <c r="AG115" s="55"/>
      <c r="AH115" s="55"/>
      <c r="AI115" s="55"/>
      <c r="AJ115" s="55"/>
      <c r="AK115" s="55"/>
    </row>
    <row r="116" spans="1:37" x14ac:dyDescent="0.3">
      <c r="A116" s="179"/>
      <c r="B116" s="180"/>
      <c r="C116" s="180"/>
      <c r="D116" s="180"/>
      <c r="E116" s="181"/>
      <c r="F116" s="182"/>
      <c r="G116" s="182"/>
      <c r="H116" s="182"/>
      <c r="I116" s="182"/>
      <c r="J116" s="181"/>
      <c r="K116" s="181"/>
      <c r="L116" s="181"/>
      <c r="M116" s="181"/>
      <c r="N116" s="183"/>
      <c r="O116" s="54"/>
      <c r="P116" s="59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60"/>
      <c r="AC116" s="55"/>
      <c r="AD116" s="60"/>
      <c r="AE116" s="55"/>
      <c r="AF116" s="55"/>
      <c r="AG116" s="55"/>
      <c r="AH116" s="55"/>
      <c r="AI116" s="55"/>
      <c r="AJ116" s="55"/>
      <c r="AK116" s="55"/>
    </row>
    <row r="117" spans="1:37" x14ac:dyDescent="0.3">
      <c r="A117" s="179"/>
      <c r="B117" s="180"/>
      <c r="C117" s="180"/>
      <c r="D117" s="180"/>
      <c r="E117" s="181"/>
      <c r="F117" s="182"/>
      <c r="G117" s="182"/>
      <c r="H117" s="182"/>
      <c r="I117" s="182"/>
      <c r="J117" s="181"/>
      <c r="K117" s="181"/>
      <c r="L117" s="181"/>
      <c r="M117" s="181"/>
      <c r="N117" s="183"/>
      <c r="O117" s="54"/>
      <c r="P117" s="59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60"/>
      <c r="AC117" s="55"/>
      <c r="AD117" s="60"/>
      <c r="AE117" s="55"/>
      <c r="AF117" s="55"/>
      <c r="AG117" s="55"/>
      <c r="AH117" s="55"/>
      <c r="AI117" s="55"/>
      <c r="AJ117" s="55"/>
      <c r="AK117" s="55"/>
    </row>
    <row r="118" spans="1:37" x14ac:dyDescent="0.3">
      <c r="A118" s="179"/>
      <c r="B118" s="180"/>
      <c r="C118" s="180"/>
      <c r="D118" s="180"/>
      <c r="E118" s="181"/>
      <c r="F118" s="182"/>
      <c r="G118" s="182"/>
      <c r="H118" s="182"/>
      <c r="I118" s="182"/>
      <c r="J118" s="181"/>
      <c r="K118" s="181"/>
      <c r="L118" s="181"/>
      <c r="M118" s="181"/>
      <c r="N118" s="183"/>
      <c r="O118" s="54"/>
      <c r="P118" s="59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60"/>
      <c r="AC118" s="55"/>
      <c r="AD118" s="60"/>
      <c r="AE118" s="55"/>
      <c r="AF118" s="55"/>
      <c r="AG118" s="55"/>
      <c r="AH118" s="55"/>
      <c r="AI118" s="55"/>
      <c r="AJ118" s="55"/>
      <c r="AK118" s="55"/>
    </row>
    <row r="119" spans="1:37" x14ac:dyDescent="0.3">
      <c r="A119" s="179"/>
      <c r="B119" s="180"/>
      <c r="C119" s="180"/>
      <c r="D119" s="180"/>
      <c r="E119" s="181"/>
      <c r="F119" s="182"/>
      <c r="G119" s="182"/>
      <c r="H119" s="182"/>
      <c r="I119" s="182"/>
      <c r="J119" s="181"/>
      <c r="K119" s="181"/>
      <c r="L119" s="181"/>
      <c r="M119" s="181"/>
      <c r="N119" s="183"/>
      <c r="O119" s="54"/>
      <c r="P119" s="59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60"/>
      <c r="AC119" s="55"/>
      <c r="AD119" s="60"/>
      <c r="AE119" s="55"/>
      <c r="AF119" s="55"/>
      <c r="AG119" s="55"/>
      <c r="AH119" s="55"/>
      <c r="AI119" s="55"/>
      <c r="AJ119" s="55"/>
      <c r="AK119" s="55"/>
    </row>
    <row r="120" spans="1:37" x14ac:dyDescent="0.3">
      <c r="A120" s="179"/>
      <c r="B120" s="180"/>
      <c r="C120" s="180"/>
      <c r="D120" s="180"/>
      <c r="E120" s="181"/>
      <c r="F120" s="182"/>
      <c r="G120" s="182"/>
      <c r="H120" s="182"/>
      <c r="I120" s="182"/>
      <c r="J120" s="181"/>
      <c r="K120" s="181"/>
      <c r="L120" s="181"/>
      <c r="M120" s="181"/>
      <c r="N120" s="183"/>
      <c r="O120" s="54"/>
      <c r="P120" s="59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60"/>
      <c r="AC120" s="55"/>
      <c r="AD120" s="60"/>
      <c r="AE120" s="55"/>
      <c r="AF120" s="55"/>
      <c r="AG120" s="55"/>
      <c r="AH120" s="55"/>
      <c r="AI120" s="55"/>
      <c r="AJ120" s="55"/>
      <c r="AK120" s="55"/>
    </row>
    <row r="121" spans="1:37" x14ac:dyDescent="0.3">
      <c r="A121" s="179"/>
      <c r="B121" s="180"/>
      <c r="C121" s="180"/>
      <c r="D121" s="180"/>
      <c r="E121" s="181"/>
      <c r="F121" s="182"/>
      <c r="G121" s="182"/>
      <c r="H121" s="182"/>
      <c r="I121" s="182"/>
      <c r="J121" s="181"/>
      <c r="K121" s="181"/>
      <c r="L121" s="181"/>
      <c r="M121" s="181"/>
      <c r="N121" s="183"/>
      <c r="O121" s="54"/>
      <c r="P121" s="59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60"/>
      <c r="AC121" s="55"/>
      <c r="AD121" s="60"/>
      <c r="AE121" s="55"/>
      <c r="AF121" s="55"/>
      <c r="AG121" s="55"/>
      <c r="AH121" s="55"/>
      <c r="AI121" s="55"/>
      <c r="AJ121" s="55"/>
      <c r="AK121" s="55"/>
    </row>
    <row r="122" spans="1:37" ht="15" thickBot="1" x14ac:dyDescent="0.35">
      <c r="A122" s="184"/>
      <c r="B122" s="185"/>
      <c r="C122" s="185"/>
      <c r="D122" s="185"/>
      <c r="E122" s="186"/>
      <c r="F122" s="187"/>
      <c r="G122" s="187"/>
      <c r="H122" s="187"/>
      <c r="I122" s="187"/>
      <c r="J122" s="186"/>
      <c r="K122" s="186"/>
      <c r="L122" s="186"/>
      <c r="M122" s="186"/>
      <c r="N122" s="188"/>
      <c r="O122" s="54"/>
      <c r="P122" s="59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60"/>
      <c r="AC122" s="55"/>
      <c r="AD122" s="60"/>
      <c r="AE122" s="55"/>
      <c r="AF122" s="55"/>
      <c r="AG122" s="55"/>
      <c r="AH122" s="55"/>
      <c r="AI122" s="55"/>
      <c r="AJ122" s="55"/>
      <c r="AK122" s="55"/>
    </row>
    <row r="123" spans="1:37" x14ac:dyDescent="0.3">
      <c r="A123" s="55"/>
      <c r="E123" s="54"/>
      <c r="F123" s="54"/>
      <c r="G123" s="54"/>
      <c r="H123" s="54"/>
      <c r="I123" s="54"/>
      <c r="J123" s="54"/>
      <c r="K123" s="54"/>
      <c r="L123" s="54"/>
      <c r="M123" s="58"/>
      <c r="N123" s="56"/>
      <c r="O123" s="54"/>
      <c r="P123" s="59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60"/>
      <c r="AC123" s="55"/>
      <c r="AD123" s="60"/>
      <c r="AE123" s="55"/>
      <c r="AF123" s="55"/>
      <c r="AG123" s="55"/>
      <c r="AH123" s="55"/>
      <c r="AI123" s="55"/>
      <c r="AJ123" s="55"/>
      <c r="AK123" s="55"/>
    </row>
    <row r="124" spans="1:37" x14ac:dyDescent="0.3">
      <c r="A124" s="55"/>
      <c r="E124" s="54"/>
      <c r="F124" s="54"/>
      <c r="G124" s="54"/>
      <c r="H124" s="54"/>
      <c r="I124" s="54"/>
      <c r="J124" s="54"/>
      <c r="K124" s="54"/>
      <c r="L124" s="54"/>
      <c r="M124" s="58"/>
      <c r="N124" s="56"/>
      <c r="O124" s="54"/>
      <c r="P124" s="59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60"/>
      <c r="AC124" s="55"/>
      <c r="AD124" s="60"/>
      <c r="AE124" s="55"/>
      <c r="AF124" s="55"/>
      <c r="AG124" s="55"/>
      <c r="AH124" s="55"/>
      <c r="AI124" s="55"/>
      <c r="AJ124" s="55"/>
      <c r="AK124" s="55"/>
    </row>
    <row r="125" spans="1:37" x14ac:dyDescent="0.3">
      <c r="A125" s="55"/>
      <c r="E125" s="54"/>
      <c r="F125" s="54"/>
      <c r="G125" s="54"/>
      <c r="H125" s="54"/>
      <c r="I125" s="54"/>
      <c r="J125" s="54"/>
      <c r="K125" s="54"/>
      <c r="L125" s="54"/>
      <c r="M125" s="54"/>
      <c r="N125" s="56"/>
      <c r="O125" s="54"/>
      <c r="P125" s="59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60"/>
      <c r="AC125" s="55"/>
      <c r="AD125" s="60"/>
      <c r="AE125" s="55"/>
      <c r="AF125" s="55"/>
      <c r="AG125" s="55"/>
      <c r="AH125" s="55"/>
      <c r="AI125" s="55"/>
      <c r="AJ125" s="55"/>
      <c r="AK125" s="55"/>
    </row>
    <row r="126" spans="1:37" x14ac:dyDescent="0.3">
      <c r="A126" s="55"/>
      <c r="E126" s="54"/>
      <c r="F126" s="54"/>
      <c r="G126" s="54"/>
      <c r="H126" s="54"/>
      <c r="I126" s="54"/>
      <c r="J126" s="54"/>
      <c r="K126" s="54"/>
      <c r="L126" s="54"/>
      <c r="M126" s="54"/>
      <c r="N126" s="56"/>
      <c r="O126" s="54"/>
      <c r="P126" s="59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60"/>
      <c r="AC126" s="55"/>
      <c r="AD126" s="60"/>
      <c r="AE126" s="55"/>
      <c r="AF126" s="55"/>
      <c r="AG126" s="55"/>
      <c r="AH126" s="55"/>
      <c r="AI126" s="55"/>
      <c r="AJ126" s="55"/>
      <c r="AK126" s="55"/>
    </row>
    <row r="127" spans="1:37" x14ac:dyDescent="0.3">
      <c r="A127" s="55"/>
      <c r="E127" s="54"/>
      <c r="F127" s="54"/>
      <c r="G127" s="54"/>
      <c r="H127" s="54"/>
      <c r="I127" s="54"/>
      <c r="J127" s="54"/>
      <c r="K127" s="54"/>
      <c r="L127" s="54"/>
      <c r="M127" s="54"/>
      <c r="N127" s="56"/>
      <c r="O127" s="54"/>
      <c r="P127" s="59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60"/>
      <c r="AC127" s="55"/>
      <c r="AD127" s="60"/>
      <c r="AE127" s="55"/>
      <c r="AF127" s="55"/>
      <c r="AG127" s="55"/>
      <c r="AH127" s="55"/>
      <c r="AI127" s="55"/>
      <c r="AJ127" s="55"/>
      <c r="AK127" s="55"/>
    </row>
    <row r="128" spans="1:37" x14ac:dyDescent="0.3">
      <c r="A128" s="55"/>
      <c r="E128" s="54"/>
      <c r="F128" s="54"/>
      <c r="G128" s="54"/>
      <c r="H128" s="54"/>
      <c r="I128" s="54"/>
      <c r="J128" s="54"/>
      <c r="K128" s="54"/>
      <c r="L128" s="54"/>
      <c r="M128" s="54"/>
      <c r="N128" s="56"/>
      <c r="O128" s="54"/>
      <c r="P128" s="59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60"/>
      <c r="AC128" s="55"/>
      <c r="AD128" s="60"/>
      <c r="AE128" s="55"/>
      <c r="AF128" s="55"/>
      <c r="AG128" s="55"/>
      <c r="AH128" s="55"/>
      <c r="AI128" s="55"/>
      <c r="AJ128" s="55"/>
      <c r="AK128" s="55"/>
    </row>
    <row r="129" spans="1:37" x14ac:dyDescent="0.3">
      <c r="A129" s="55"/>
      <c r="E129" s="54"/>
      <c r="F129" s="54"/>
      <c r="G129" s="54"/>
      <c r="H129" s="54"/>
      <c r="I129" s="54"/>
      <c r="J129" s="54"/>
      <c r="K129" s="54"/>
      <c r="L129" s="54"/>
      <c r="M129" s="54"/>
      <c r="N129" s="56"/>
      <c r="O129" s="54"/>
      <c r="P129" s="59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60"/>
      <c r="AC129" s="55"/>
      <c r="AD129" s="60"/>
      <c r="AE129" s="55"/>
      <c r="AF129" s="55"/>
      <c r="AG129" s="55"/>
      <c r="AH129" s="55"/>
      <c r="AI129" s="55"/>
      <c r="AJ129" s="55"/>
      <c r="AK129" s="55"/>
    </row>
    <row r="130" spans="1:37" x14ac:dyDescent="0.3">
      <c r="A130" s="55"/>
      <c r="E130" s="54"/>
      <c r="F130" s="54"/>
      <c r="G130" s="54"/>
      <c r="H130" s="54"/>
      <c r="I130" s="54"/>
      <c r="J130" s="54"/>
      <c r="K130" s="54"/>
      <c r="L130" s="54"/>
      <c r="M130" s="54"/>
      <c r="N130" s="56"/>
      <c r="O130" s="54"/>
      <c r="P130" s="59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60"/>
      <c r="AC130" s="55"/>
      <c r="AD130" s="60"/>
      <c r="AE130" s="55"/>
      <c r="AF130" s="55"/>
      <c r="AG130" s="55"/>
      <c r="AH130" s="55"/>
      <c r="AI130" s="55"/>
      <c r="AJ130" s="55"/>
      <c r="AK130" s="55"/>
    </row>
    <row r="131" spans="1:37" x14ac:dyDescent="0.3">
      <c r="A131" s="55"/>
      <c r="E131" s="54"/>
      <c r="F131" s="54"/>
      <c r="G131" s="54"/>
      <c r="H131" s="54"/>
      <c r="I131" s="54"/>
      <c r="J131" s="54"/>
      <c r="K131" s="54"/>
      <c r="L131" s="54"/>
      <c r="M131" s="54"/>
      <c r="N131" s="56"/>
      <c r="O131" s="54"/>
      <c r="P131" s="59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60"/>
      <c r="AC131" s="55"/>
      <c r="AD131" s="60"/>
      <c r="AE131" s="55"/>
      <c r="AF131" s="55"/>
      <c r="AG131" s="55"/>
      <c r="AH131" s="55"/>
      <c r="AI131" s="55"/>
      <c r="AJ131" s="55"/>
      <c r="AK131" s="55"/>
    </row>
    <row r="132" spans="1:37" x14ac:dyDescent="0.3">
      <c r="A132" s="55"/>
      <c r="E132" s="54"/>
      <c r="F132" s="54"/>
      <c r="G132" s="54"/>
      <c r="H132" s="54"/>
      <c r="I132" s="54"/>
      <c r="J132" s="54"/>
      <c r="K132" s="54"/>
      <c r="L132" s="54"/>
      <c r="M132" s="54"/>
      <c r="N132" s="56"/>
      <c r="O132" s="54"/>
      <c r="P132" s="59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60"/>
      <c r="AC132" s="55"/>
      <c r="AD132" s="60"/>
      <c r="AE132" s="55"/>
      <c r="AF132" s="55"/>
      <c r="AG132" s="55"/>
      <c r="AH132" s="55"/>
      <c r="AI132" s="55"/>
      <c r="AJ132" s="55"/>
      <c r="AK132" s="55"/>
    </row>
    <row r="133" spans="1:37" x14ac:dyDescent="0.3">
      <c r="A133" s="55"/>
      <c r="E133" s="54"/>
      <c r="F133" s="54"/>
      <c r="G133" s="54"/>
      <c r="H133" s="54"/>
      <c r="I133" s="54"/>
      <c r="J133" s="54"/>
      <c r="K133" s="54"/>
      <c r="L133" s="54"/>
      <c r="M133" s="54"/>
      <c r="N133" s="56"/>
      <c r="O133" s="54"/>
      <c r="P133" s="59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60"/>
      <c r="AC133" s="55"/>
      <c r="AD133" s="60"/>
      <c r="AE133" s="55"/>
      <c r="AF133" s="55"/>
      <c r="AG133" s="55"/>
      <c r="AH133" s="55"/>
      <c r="AI133" s="55"/>
      <c r="AJ133" s="55"/>
      <c r="AK133" s="55"/>
    </row>
    <row r="134" spans="1:37" x14ac:dyDescent="0.3">
      <c r="A134" s="55"/>
      <c r="E134" s="54"/>
      <c r="F134" s="54"/>
      <c r="G134" s="54"/>
      <c r="H134" s="54"/>
      <c r="I134" s="54"/>
      <c r="J134" s="54"/>
      <c r="K134" s="54"/>
      <c r="L134" s="54"/>
      <c r="M134" s="54"/>
      <c r="N134" s="56"/>
      <c r="O134" s="54"/>
      <c r="P134" s="59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60"/>
      <c r="AC134" s="55"/>
      <c r="AD134" s="60"/>
      <c r="AE134" s="55"/>
      <c r="AF134" s="55"/>
      <c r="AG134" s="55"/>
      <c r="AH134" s="55"/>
      <c r="AI134" s="55"/>
      <c r="AJ134" s="55"/>
      <c r="AK134" s="55"/>
    </row>
    <row r="135" spans="1:37" x14ac:dyDescent="0.3">
      <c r="A135" s="55"/>
      <c r="E135" s="54"/>
      <c r="F135" s="54"/>
      <c r="G135" s="54"/>
      <c r="H135" s="54"/>
      <c r="I135" s="54"/>
      <c r="J135" s="54"/>
      <c r="K135" s="54"/>
      <c r="L135" s="54"/>
      <c r="M135" s="54"/>
      <c r="N135" s="56"/>
      <c r="O135" s="54"/>
      <c r="P135" s="59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60"/>
      <c r="AC135" s="55"/>
      <c r="AD135" s="60"/>
      <c r="AE135" s="55"/>
      <c r="AF135" s="55"/>
      <c r="AG135" s="55"/>
      <c r="AH135" s="55"/>
      <c r="AI135" s="55"/>
      <c r="AJ135" s="55"/>
      <c r="AK135" s="55"/>
    </row>
    <row r="136" spans="1:37" x14ac:dyDescent="0.3">
      <c r="A136" s="55"/>
      <c r="E136" s="54"/>
      <c r="F136" s="54"/>
      <c r="G136" s="54"/>
      <c r="H136" s="54"/>
      <c r="I136" s="54"/>
      <c r="J136" s="54"/>
      <c r="K136" s="54"/>
      <c r="L136" s="54"/>
      <c r="M136" s="54"/>
      <c r="N136" s="56"/>
      <c r="O136" s="54"/>
      <c r="P136" s="59"/>
      <c r="Q136" s="55"/>
      <c r="R136" s="55"/>
      <c r="S136" s="55"/>
      <c r="T136" s="55"/>
      <c r="U136" s="55"/>
      <c r="V136" s="55"/>
      <c r="W136" s="55"/>
      <c r="X136" s="55"/>
      <c r="Y136" s="55"/>
      <c r="Z136" s="55"/>
      <c r="AA136" s="55"/>
      <c r="AB136" s="60"/>
      <c r="AC136" s="55"/>
      <c r="AD136" s="60"/>
      <c r="AE136" s="55"/>
      <c r="AF136" s="55"/>
      <c r="AG136" s="55"/>
      <c r="AH136" s="55"/>
      <c r="AI136" s="55"/>
      <c r="AJ136" s="55"/>
      <c r="AK136" s="55"/>
    </row>
    <row r="137" spans="1:37" x14ac:dyDescent="0.3">
      <c r="P137" s="5"/>
      <c r="AB137" s="4"/>
      <c r="AD137" s="4"/>
    </row>
    <row r="138" spans="1:37" x14ac:dyDescent="0.3">
      <c r="P138" s="5"/>
      <c r="AB138" s="4"/>
      <c r="AD138" s="4"/>
    </row>
    <row r="139" spans="1:37" x14ac:dyDescent="0.3">
      <c r="P139" s="5"/>
      <c r="AB139" s="4"/>
      <c r="AD139" s="4"/>
    </row>
    <row r="140" spans="1:37" x14ac:dyDescent="0.3">
      <c r="P140" s="5"/>
      <c r="AB140" s="4"/>
      <c r="AD140" s="4"/>
    </row>
    <row r="141" spans="1:37" x14ac:dyDescent="0.3">
      <c r="AB141" s="4"/>
      <c r="AD141" s="4"/>
    </row>
    <row r="142" spans="1:37" x14ac:dyDescent="0.3">
      <c r="AB142" s="4"/>
      <c r="AD142" s="4"/>
    </row>
    <row r="143" spans="1:37" x14ac:dyDescent="0.3">
      <c r="AB143" s="4"/>
      <c r="AD143" s="4"/>
    </row>
    <row r="144" spans="1:37" x14ac:dyDescent="0.3">
      <c r="AB144" s="4"/>
      <c r="AD144" s="4"/>
    </row>
    <row r="145" spans="28:30" x14ac:dyDescent="0.3">
      <c r="AB145" s="4"/>
      <c r="AD145" s="4"/>
    </row>
    <row r="146" spans="28:30" x14ac:dyDescent="0.3">
      <c r="AB146" s="4"/>
      <c r="AD146" s="4"/>
    </row>
    <row r="147" spans="28:30" x14ac:dyDescent="0.3">
      <c r="AB147" s="4"/>
      <c r="AD147" s="4"/>
    </row>
    <row r="148" spans="28:30" x14ac:dyDescent="0.3">
      <c r="AB148" s="4"/>
      <c r="AD148" s="4"/>
    </row>
    <row r="149" spans="28:30" x14ac:dyDescent="0.3">
      <c r="AB149" s="4"/>
      <c r="AD149" s="4"/>
    </row>
    <row r="150" spans="28:30" x14ac:dyDescent="0.3">
      <c r="AB150" s="4"/>
      <c r="AD150" s="4"/>
    </row>
    <row r="151" spans="28:30" x14ac:dyDescent="0.3">
      <c r="AB151" s="4"/>
      <c r="AD151" s="4"/>
    </row>
    <row r="152" spans="28:30" x14ac:dyDescent="0.3">
      <c r="AB152" s="4"/>
      <c r="AD152" s="4"/>
    </row>
    <row r="153" spans="28:30" x14ac:dyDescent="0.3">
      <c r="AB153" s="4"/>
      <c r="AD153" s="4"/>
    </row>
    <row r="154" spans="28:30" x14ac:dyDescent="0.3">
      <c r="AB154" s="4"/>
      <c r="AD154" s="4"/>
    </row>
  </sheetData>
  <sheetProtection algorithmName="SHA-512" hashValue="gyeHNLD7JPqkUTN98AKw9vo7dn4pL913iXhgOp6H3eeeJmdJ0Mdn06BXNRUrDFauW6Tc1wlQJE5chSFPNa7u5A==" saltValue="kNE+jdpZGrIJZXQ7J3QFsA==" spinCount="100000" sheet="1" objects="1" scenarios="1" selectLockedCells="1"/>
  <mergeCells count="6">
    <mergeCell ref="U12:W12"/>
    <mergeCell ref="Q2:R5"/>
    <mergeCell ref="R30:Z30"/>
    <mergeCell ref="R45:S45"/>
    <mergeCell ref="R38:S38"/>
    <mergeCell ref="R31:S31"/>
  </mergeCells>
  <phoneticPr fontId="8" type="noConversion"/>
  <conditionalFormatting sqref="Q7:R8">
    <cfRule type="containsBlanks" dxfId="0" priority="1">
      <formula>LEN(TRIM(Q7))=0</formula>
    </cfRule>
  </conditionalFormatting>
  <hyperlinks>
    <hyperlink ref="T4" r:id="rId1" xr:uid="{CD08BED3-E5B6-4435-8DFA-C58DA56FC31A}"/>
  </hyperlinks>
  <pageMargins left="0.7" right="0.7" top="0.75" bottom="0.75" header="0.3" footer="0.3"/>
  <pageSetup orientation="portrait" horizontalDpi="300" verticalDpi="0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B7DAF8-86C0-4F96-920F-38E6C07FC03F}">
  <dimension ref="A1"/>
  <sheetViews>
    <sheetView workbookViewId="0">
      <selection activeCell="AB18" sqref="AB18"/>
    </sheetView>
  </sheetViews>
  <sheetFormatPr defaultRowHeight="14.4" x14ac:dyDescent="0.3"/>
  <sheetData/>
  <sheetProtection algorithmName="SHA-512" hashValue="vqim6AYtfOMzIUruhTQP6vL+aZkmkhWiNXlR6aICtpTgem4io5xeUqk4sc9agmQ1TwT5dPOS/szuVdKx+1pm1w==" saltValue="N9W8OyknszyrObxqpp1KMg==" spinCount="100000" sheet="1" objects="1" scenarios="1" selectLockedCells="1"/>
  <pageMargins left="0.7" right="0.7" top="0.78740157499999996" bottom="0.78740157499999996" header="0.3" footer="0.3"/>
  <pageSetup orientation="portrait" horizontalDpi="30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E9E35-B47F-4A65-937C-3AD760DE021C}">
  <dimension ref="A1:BR125"/>
  <sheetViews>
    <sheetView workbookViewId="0"/>
  </sheetViews>
  <sheetFormatPr defaultColWidth="9.109375" defaultRowHeight="14.4" x14ac:dyDescent="0.3"/>
  <cols>
    <col min="1" max="1" width="27.5546875" style="248" bestFit="1" customWidth="1"/>
    <col min="2" max="2" width="13.5546875" style="246" bestFit="1" customWidth="1"/>
    <col min="3" max="3" width="11.33203125" style="248" bestFit="1" customWidth="1"/>
    <col min="4" max="4" width="11.33203125" style="248" customWidth="1"/>
    <col min="5" max="5" width="9.109375" style="248"/>
    <col min="6" max="6" width="14.6640625" style="248" bestFit="1" customWidth="1"/>
    <col min="7" max="7" width="9.109375" style="248"/>
    <col min="8" max="8" width="14.88671875" style="248" bestFit="1" customWidth="1"/>
    <col min="9" max="9" width="9.6640625" style="248" bestFit="1" customWidth="1"/>
    <col min="10" max="10" width="38.6640625" style="248" bestFit="1" customWidth="1"/>
    <col min="11" max="14" width="9.6640625" style="248" customWidth="1"/>
    <col min="15" max="15" width="4" style="246" bestFit="1" customWidth="1"/>
    <col min="16" max="16" width="28.44140625" style="248" customWidth="1"/>
    <col min="17" max="17" width="23.33203125" style="248" bestFit="1" customWidth="1"/>
    <col min="18" max="51" width="9.109375" style="248"/>
    <col min="52" max="52" width="11.33203125" style="248" customWidth="1"/>
    <col min="53" max="53" width="11" style="248" customWidth="1"/>
    <col min="54" max="54" width="10.88671875" style="248" customWidth="1"/>
    <col min="55" max="55" width="11.5546875" style="248" customWidth="1"/>
    <col min="56" max="59" width="9.109375" style="248"/>
    <col min="60" max="60" width="20.109375" style="248" bestFit="1" customWidth="1"/>
    <col min="61" max="61" width="10.6640625" style="248" customWidth="1"/>
    <col min="62" max="62" width="9.44140625" style="248" customWidth="1"/>
    <col min="63" max="16384" width="9.109375" style="248"/>
  </cols>
  <sheetData>
    <row r="1" spans="1:70" s="246" customFormat="1" x14ac:dyDescent="0.3">
      <c r="A1" s="244" t="s">
        <v>33</v>
      </c>
      <c r="B1" s="244"/>
      <c r="C1" s="320" t="s">
        <v>2</v>
      </c>
      <c r="D1" s="320"/>
      <c r="E1" s="244"/>
      <c r="F1" s="245" t="s">
        <v>5</v>
      </c>
      <c r="G1" s="244"/>
      <c r="H1" s="244"/>
      <c r="I1" s="244"/>
      <c r="J1" s="244"/>
      <c r="K1" s="244"/>
      <c r="L1" s="244"/>
    </row>
    <row r="2" spans="1:70" x14ac:dyDescent="0.3">
      <c r="A2" s="244"/>
      <c r="B2" s="244"/>
      <c r="C2" s="244" t="s">
        <v>34</v>
      </c>
      <c r="D2" s="244" t="s">
        <v>32</v>
      </c>
      <c r="E2" s="244" t="s">
        <v>4</v>
      </c>
      <c r="F2" s="244" t="s">
        <v>37</v>
      </c>
      <c r="G2" s="244" t="s">
        <v>6</v>
      </c>
      <c r="H2" s="244" t="s">
        <v>7</v>
      </c>
      <c r="I2" s="244" t="s">
        <v>8</v>
      </c>
      <c r="J2" s="244" t="s">
        <v>19</v>
      </c>
      <c r="K2" s="244" t="s">
        <v>71</v>
      </c>
      <c r="L2" s="244"/>
      <c r="M2" s="247"/>
      <c r="N2" s="247"/>
      <c r="AD2" s="248" t="s">
        <v>329</v>
      </c>
      <c r="BH2" s="248" t="s">
        <v>218</v>
      </c>
    </row>
    <row r="3" spans="1:70" x14ac:dyDescent="0.3">
      <c r="A3" s="249" t="s">
        <v>341</v>
      </c>
      <c r="C3" s="247" t="s">
        <v>20</v>
      </c>
      <c r="D3" s="247" t="s">
        <v>28</v>
      </c>
      <c r="E3" s="247">
        <v>0</v>
      </c>
      <c r="F3" s="247">
        <v>420</v>
      </c>
      <c r="G3" s="247" t="s">
        <v>24</v>
      </c>
      <c r="H3" s="247" t="s">
        <v>38</v>
      </c>
      <c r="I3" s="247" t="s">
        <v>74</v>
      </c>
      <c r="J3" s="247" t="s">
        <v>164</v>
      </c>
      <c r="K3" s="249">
        <v>0</v>
      </c>
      <c r="L3" s="247">
        <v>1</v>
      </c>
      <c r="M3" s="247"/>
      <c r="N3" s="247"/>
      <c r="P3" s="250" t="s">
        <v>330</v>
      </c>
      <c r="Q3" s="248" t="s">
        <v>330</v>
      </c>
      <c r="AD3" s="251" t="s">
        <v>327</v>
      </c>
      <c r="AV3" s="252" t="s">
        <v>101</v>
      </c>
      <c r="AW3" s="252" t="s">
        <v>102</v>
      </c>
      <c r="AX3" s="252" t="s">
        <v>103</v>
      </c>
      <c r="AY3" s="252" t="s">
        <v>104</v>
      </c>
      <c r="AZ3" s="252" t="s">
        <v>105</v>
      </c>
      <c r="BA3" s="252" t="s">
        <v>106</v>
      </c>
      <c r="BB3" s="252" t="s">
        <v>107</v>
      </c>
      <c r="BC3" s="252" t="s">
        <v>108</v>
      </c>
      <c r="BD3" s="252" t="s">
        <v>109</v>
      </c>
      <c r="BH3" s="248" t="s">
        <v>219</v>
      </c>
      <c r="BI3" s="248" t="s">
        <v>220</v>
      </c>
      <c r="BJ3" s="248" t="s">
        <v>221</v>
      </c>
    </row>
    <row r="4" spans="1:70" x14ac:dyDescent="0.3">
      <c r="A4" s="249" t="s">
        <v>342</v>
      </c>
      <c r="B4" s="253"/>
      <c r="C4" s="247" t="s">
        <v>21</v>
      </c>
      <c r="D4" s="247" t="s">
        <v>29</v>
      </c>
      <c r="E4" s="247" t="s">
        <v>4</v>
      </c>
      <c r="F4" s="247">
        <v>518</v>
      </c>
      <c r="G4" s="247" t="s">
        <v>25</v>
      </c>
      <c r="H4" s="247" t="s">
        <v>39</v>
      </c>
      <c r="I4" s="247" t="s">
        <v>75</v>
      </c>
      <c r="J4" s="248" t="s">
        <v>165</v>
      </c>
      <c r="K4" s="249" t="s">
        <v>72</v>
      </c>
      <c r="L4" s="247">
        <v>0.73299999999999998</v>
      </c>
      <c r="M4" s="247"/>
      <c r="N4" s="247" t="str">
        <f>IF(OR(
Data!$G4="Stela Long+",
Data!$G4="Stela Square+",
Data!$G4="Stela Wide+",),
"Stela","")&amp;IF(OR(
Data!$G4="Stela Long+",
Data!$G4="Stela Square+",
Data!$G4="Stela Wide+",
Data!$G4=""),"","LEDgineO")&amp;IF(Data!G4="","blank","")</f>
        <v>LEDgineO</v>
      </c>
      <c r="O4" s="246">
        <v>1</v>
      </c>
      <c r="P4" s="248" t="str">
        <f>IF(OR(
Data!$G4="UniStreet Mini",
Data!$G4="UniStreet Small",
Data!$G4="UniStreet Large",
Data!$G4="DigiStreet Micro",
Data!$G4="DigiStreet Mini",
Data!$G4="DigiStreet Medium",
Data!$G4="DigiStreet Large",
Data!$G4="Stela Long+ (BPP616)",
Data!$G4="Stela Wide+ (BPP614)",
Data!$G4="Stela Square+ (BPP612)",
Data!$G4="Luma Micro",
Data!$G4="Luma Nano Gen2",
Data!$G4="Luma Micro Gen2",
Data!$G4="Luma Mini Gen2",
Data!$G4="Luma Mini Compact Gen2",
Data!$G4="Luma Medium Gen2",
Data!$G4="Luma Large Gen2",
Data!$G4="UniStreet Nano Gen2",
Data!$G4="UniStreet Micro Gen2",
Data!$G4="UniStreet Mini Gen2",
Data!$G4="UniStreet Medium Gen2",
Data!$G4="UniStreet Large Gen2",
Data!$G4="LumiStreet Nano Pro Gen2",
Data!$G4="LumiStreet Micro Pro Gen2",
Data!$G4="LumiStreet Mini Pro Gen2",
Data!$G4="LumiStreet Medium Pro Gen2",
Data!$G4="LumiStreet Large Pro Gen2",
Data!$G4="LumiStreet Nano Gen2",
Data!$G4="LumiStreet Micro Gen2",
Data!$G4="LumiStreet Mini Gen2",
Data!$G4="LumiStreet Medium Gen2",
Data!$G4="LumiStreet Large Gen2",
Data!$G4="ClassicStreet (BDP794)",
Data!$G4="ClassicStreet (BPP794)",
Data!$G4="ClassicStreet (BSP794)",
Data!$G4="ClassicStreet (BVP794)",
Data!$G4="Iridium Mini Gen4 (BGP501)",
Data!$G4="Iridium Medium Gen4 (BGP502)",
Data!$G4="UrbanFlex Micro (BGP729)",
Data!$G4="UrbanFlex Micro (BRP729)",
Data!$G4="UrbanFlex Micro (BPP729)",
Data!$G4="UrbanFlex Micro (BVP729)",
Data!$G4="UrbanFlex Small (BGP730)",
Data!$G4="UrbanFlex Small (BRP730)",
Data!$G4="UrbanFlex Small (BPP730)",
Data!$G4="UrbanFlex Small (BVP730)",
),Source!R4," ")</f>
        <v>LumiStreet Micro Pro Gen2 (BGP391), ConstaFlux, 20 LED, 3000 K, CRI = 70, DM65, 3500 lm, PsysStart 22 W, PsysEnd 22.5 W, PsysAv 22.5 W, PsysAv včetně stmívání 14.1 W, driver code 109_0_0, program code 8VFXWPMWB2EK, lifetime 100 000h, excluding cable, spigot Ø 60 mm mm, Class I, Gris 900 Sablé, DynaDIM189</v>
      </c>
      <c r="Q4" s="248" t="str">
        <f>IF(Data!$G4="DigiStreet Micro","BGP760i","")&amp;
IF(Data!$G4="DigiStreet Mini","BGP761i","")&amp;
IF(Data!$G4="DigiStreet Medium","BGP762i","")&amp;
IF(Data!$G4="DigiStreet Large","BGP763i","")&amp;
IF(Data!$G4="UniStreet Small","BGP203i","")&amp;
IF(Data!$G4="UniStreet Large","BGP204i","")&amp;
IF(Data!$G4="Stela Long+","BPP616i","")&amp;
IF(Data!$G4="Stela Square+","BPP614i","")&amp;
IF(Data!$G4="Stela Wide+","BPP612i","")&amp;
IF(Data!$G4="UniStreet Nano Gen2","BGP280i","")&amp;
IF(Data!$G4="UniStreet Micro Gen2","BGP281i","")&amp;
IF(Data!$G4="UniStreet Mini Gen2","BGP282i","")&amp;
IF(Data!$G4="UniStreet Medium Gen2","BGP283i","")&amp;
IF(Data!$G4="UniStreet Large Gen2","BGP284i","")&amp;
IF(Data!$G4="Luma Nano Gen2","BGP701i","")&amp;
IF(Data!$G4="Luma Micro Gen2","BGP702i","")&amp;
IF(Data!$G4="Luma Mini Gen2","BGP703i","")&amp;
IF(Data!$G4="Luma Mini Compact Gen2","BGP713i","")&amp;
IF(Data!$G4="Luma Medium Gen2","BGP704i","")&amp;
IF(Data!$G4="Luma Large Gen2","BGP705i","")&amp;
IF(Data!$G4="LumiStreet Nano Pro Gen2","BGP280i","")&amp;
IF(Data!$G4="LumiStreet Micro Pro Gen2","BGP281i","")&amp;
IF(Data!$G4="LumiStreet Mini Pro Gen2","BGP282i","")&amp;
IF(Data!$G4="LumiStreet Medium Pro Gen2","BGP283i","")&amp;
IF(Data!$G4="LumiStreet Large Pro Gen2","BGP284i","")&amp;
IF(Data!$G4="LumiStreet Nano Gen2","BGP280i","")&amp;
IF(Data!$G4="LumiStreet Micro Gen2","BGP281i","")&amp;
IF(Data!$G4="LumiStreet Mini Gen2","BGP282i","")&amp;
IF(Data!$G4="LumiStreet Medium Gen2","BGP283i","")&amp;
IF(Data!$G4="LumiStreet Large Gen2","BGP284i","")&amp;
IF(Data!$G4="ClassicStreet (BDP794)","BDP794i","")&amp;
IF(Data!$G4="ClassicStreet (BPP794)","BDP794i","")&amp;
IF(Data!$G4="ClassicStreet (BSP794)","BDP794i","")&amp;
IF(Data!$G4="ClassicStreet (BVP794)","BDP794i","")&amp;
IF(Data!$G4="Iridium Mini Gen4 (BGP501)","BGP501i","")&amp;
IF(Data!$G4="Iridium Medium Gen4 (BGP502)","BGP502i","")&amp;
IF(Data!$G4="OptiSpace Bollard (BCB500)","BCB500i","")&amp;
IF(Data!$G4="CitySoul Gen2 (BPP530)","BPP530i","")&amp;
IF(Data!$G4="CitySoul Gen2 (BRP530)","BPP530i","")&amp;
IF(Data!$G4="CitySoul Gen2 (BSP530)","BPP530i","")&amp;
IF(Data!$G4="CitySoul Gen2 (BGP530)","BPP530i","")&amp;
IF(Data!$G4="CitySoul Gen2 (BVP530)","BPP530i","")&amp;
IF(Data!$G4="CitySoul Gen2 Lyre (BPP532)","BPP530i","")&amp;
IF(Data!$G4="CitySoul Large Gen2 (BPP531)","BPP531i","")&amp;
IF(Data!$G4="CitySoul Large Gen2 (BRP531)","BPP531i","")&amp;
IF(Data!$G4="CitySoul Large Gen2 (BSP531)","BPP531i","")&amp;
IF(Data!$G4="CitySoul Large Gen2 (BGP531)","BPP531i","")&amp;
IF(Data!$G4="CitySoul Large Gen2 (BVP531)","BPP531i","")&amp;
IF(Data!$G4="ClearWay Gen2 (BGP307)","BGP307i","")&amp;
IF(Data!$G4="CityCharm Cordoba (BDS490)","BDS490i","")&amp;
IF(Data!$G4="CityCharm Cone (BDS491)","BDS490i","")&amp;
IF(Data!$G4="TownTune ASY (BDP265)","BDP265i","")&amp;
IF(Data!$G4="TownTune CPT (BDP260)","BDP260i","")&amp;
IF(Data!$G4="UrbanFlex Micro (BGP729)","BGP729i","")&amp;
IF(Data!$G4="UrbanFlex Micro (BRP729)","BGP729i","")&amp;
IF(Data!$G4="UrbanFlex Micro (BPP729)","BGP729i","")&amp;
IF(Data!$G4="UrbanFlex Micro (BVP729)","BGP729i","")&amp;
IF(Data!$G4="UrbanFlex Small (BGP730)","BGP729i","")&amp;
IF(Data!$G4="UrbanFlex Small (BRP730)","BGP729i","")&amp;
IF(Data!$G4="UrbanFlex Small (BPP730)","BGP729i","")&amp;
IF(Data!$G4="UrbanFlex Small (BVP730)","BGP729i","")</f>
        <v>BGP281i</v>
      </c>
      <c r="R4" s="248" t="str">
        <f>Data!$G4&amp;
IF(Data!$G4="DigiStreet Micro"," (BGP760)","")&amp;
IF(Data!$G4="DigiStreet Mini"," (BGP761)","")&amp;
IF(Data!$G4="DigiStreet Medium"," (BGP762)","")&amp;
IF(Data!$G4="DigiStreet Large"," (BGP763)","")&amp;
IF(Data!$G4="UniStreet Small"," (BGP203)","")&amp;
IF(Data!$G4="UniStreet Large"," (BGP204)","")&amp;
IF(Data!$G4="Stela Long+"," (BPP616)","")&amp;
IF(Data!$G4="Stela Square+"," (BPP614)","")&amp;
IF(Data!$G4="Stela Wide+"," (BPP612)","")&amp;
IF(Data!$G4="UniStreet Nano Gen2"," (BGP280)","")&amp;
IF(Data!$G4="UniStreet Micro Gen2"," (BGP281)","")&amp;
IF(Data!$G4="UniStreet Mini Gen2"," (BGP282)","")&amp;
IF(Data!$G4="UniStreet Medium Gen2"," (BGP283)","")&amp;
IF(Data!$G4="UniStreet Large Gen2"," (BGP284)","")&amp;
IF(Data!$G4="Luma Nano Gen2"," (BGP701)","")&amp;
IF(Data!$G4="Luma Micro Gen2"," (BGP702)","")&amp;
IF(Data!$G4="Luma Mini Gen2"," (BGP703)","")&amp;
IF(Data!$G4="Luma Mini Compact Gen2"," (BGP713)","")&amp;
IF(Data!$G4="Luma Medium Gen2"," (BGP704)","")&amp;
IF(Data!$G4="Luma Large Gen2"," (BGP705)","")&amp;
IF(Data!$G4="LumiStreet Nano Pro Gen2"," (BGP390)","")&amp;
IF(Data!$G4="LumiStreet Micro Pro Gen2"," (BGP391)","")&amp;
IF(Data!$G4="LumiStreet Mini Pro Gen2"," (BGP392)","")&amp;
IF(Data!$G4="LumiStreet Medium Pro Gen2"," (BGP393)","")&amp;
IF(Data!$G4="LumiStreet Large Pro Gen2"," (BGP394)","")&amp;
IF(Data!$G4="LumiStreet Nano Gen2"," (BGP290)","")&amp;
IF(Data!$G4="LumiStreet Micro Gen2"," (BGP291)","")&amp;
IF(Data!$G4="LumiStreet Mini Gen2"," (BGP292)","")&amp;
IF(Data!$G4="LumiStreet Medium Gen2"," (BGP293)","")&amp;
IF(Data!$G4="LumiStreet Large Gen2"," (BGP294)","")&amp;
IF(Data!$G4="ClassicStreet"," (BDP794)","")&amp;
IF(Data!$G4="Iridium Mini Gen4"," (BGP501)","")&amp;
IF(Data!$G4="Iridium Medium Gen4"," (BGP502)","")&amp;
", "&amp;
IF(Data!$K4="CLO","ConstaFlux, ","")&amp;
Data!$I4&amp;" LED, "&amp;
IF(OR(Data!$L4="740",Data!$L4=740),"4000 K, CRI = 70","")&amp;
IF(OR(Data!$L4="830",Data!$L4=830),"3000 K, CRI = 80","")&amp;
IF(OR(Data!$L4="757",Data!$L4=757),"5700 K, CRI = 70","")&amp;
IF(OR(Data!$L4="420",Data!$L4=420),"2000 K, CRI = 40","")&amp;
IF(OR(Data!$L4="518",Data!$L4=518),"1800 K, CRI = 50","")&amp;
IF(OR(Data!$L4="727",Data!$L4=727),"2700 K, CRI = 70","")&amp;
IF(OR(Data!$L4="730",Data!$L4=730),"3000 K, CRI = 70","")&amp;
IF(OR(Data!$L4="827",Data!$L4=827),"2700 K, CRI = 80","")&amp;
IF(OR(Data!$L4="722",Data!$L4=722),"2200 K, CRI = 70","")&amp;
IF(OR(Data!$L4="610",Data!$L4=610),"1000 K, CRI = 60","")&amp;
IF(OR(Data!$L4="840",Data!$L4=840),"4000 K, CRI = 80","")&amp;
IF(OR(Data!$L4="735",Data!$L4=735),"3500 K, CRI = 70","")&amp;
", "&amp;Data!$H4&amp;", "&amp;
Data!$J4&amp;" lm, "&amp;
IF(Data!$V4&lt;&gt;"","PsysStart "&amp;Data!$V4&amp;" W, ","")&amp;IF(Data!$W4&lt;&gt;"","PsysEnd "&amp;Data!$W4&amp;" W, ","")&amp;IF(Data!$X4&lt;&gt;"0",IF(Data!$X4&lt;&gt;0,"PsysAv "&amp;MROUND(Data!$X4,0.5)&amp;" W, ",""),"")&amp;
IF(Data!$Y4&lt;&gt;"Vyplň sloupec 'K'",IF(OR(Data!$N4=0,Data!$N4="0"),"","PsysAv včetně stmívání "&amp;ROUND(Data!$Y4,1)&amp;" W, "),"")&amp;
"driver code "&amp;Data!$S4&amp;", program code "&amp;Data!$R4&amp;", lifetime 100 000h, excluding cable, "&amp;"spigot Ø "&amp;Data!$P4&amp;" mm,"&amp;" Class "&amp;Data!$M4&amp;", "&amp;Data!$O4&amp;","&amp;
IF(OR(Data!$N4="0",Data!$N4=0)," NoDim",IF(LEFT(Data!$N4,3)="DIM"," Dyna"&amp;Data!$N4," "&amp;
Data!$N4))&amp;
IF(ISBLANK(Data!$Q4),"",", ")&amp;Data!$Q4</f>
        <v>LumiStreet Micro Pro Gen2 (BGP391), ConstaFlux, 20 LED, 3000 K, CRI = 70, DM65, 3500 lm, PsysStart 22 W, PsysEnd 22.5 W, PsysAv 22.5 W, PsysAv včetně stmívání 14.1 W, driver code 109_0_0, program code 8VFXWPMWB2EK, lifetime 100 000h, excluding cable, spigot Ø 60 mm mm, Class I, Gris 900 Sablé, DynaDIM189</v>
      </c>
      <c r="AD4" s="248" t="str">
        <f>CONCATENATE(Data!$G4,Data!$H4,Data!$I4,Data!$J4,Data!$K4,Data!$L4,Data!$M4,Data!$N4,Data!$O4,Data!$P4,Data!$Q4)</f>
        <v>LumiStreet Micro Pro Gen2DM65203500CLO730IDIM189Gris 900 Sablé60 mm</v>
      </c>
      <c r="AR4" s="254"/>
      <c r="AU4" s="255"/>
      <c r="AV4" s="252">
        <f>Data!$X4*Data!$AH4</f>
        <v>292.5</v>
      </c>
      <c r="AW4" s="256">
        <f>IFERROR(Data!Y4*Data!$AH4,0)</f>
        <v>183.29999999999998</v>
      </c>
      <c r="AX4" s="252">
        <f>Data!$V4*Data!$AH4</f>
        <v>286</v>
      </c>
      <c r="AY4" s="252">
        <f>Data!$W4*Data!$AH4</f>
        <v>292.5</v>
      </c>
      <c r="AZ4" s="252">
        <f>IF($BD4=TRUE,"",IFERROR(Data!$AD4,""))</f>
        <v>141.72727272727272</v>
      </c>
      <c r="BA4" s="252" t="str">
        <f>IF($BD4=TRUE,IFERROR(Data!$AD4,""),"")</f>
        <v/>
      </c>
      <c r="BB4" s="252">
        <f>IF($BD4=TRUE,"",IFERROR(Data!$AE4,""))</f>
        <v>138.57777777777778</v>
      </c>
      <c r="BC4" s="252" t="str">
        <f>IF($BD4=TRUE,IFERROR(Data!$AE4,""),"")</f>
        <v/>
      </c>
      <c r="BD4" s="252" t="b">
        <f>ISNUMBER(SEARCH("BL",Data!$H4))</f>
        <v>0</v>
      </c>
      <c r="BH4" s="252" t="str">
        <f>IF(ISNUMBER(SEARCH("BGP701",'DAILux import + Dimming'!$G3))=TRUE,"Luma Nano Gen2","")&amp;
IF(ISNUMBER(SEARCH("BGP702",'DAILux import + Dimming'!$G3))=TRUE,"Luma Micro Gen2","")&amp;
IF(ISNUMBER(SEARCH("BGP703",'DAILux import + Dimming'!$G3))=TRUE,"Luma Mini Gen2","")&amp;
IF(ISNUMBER(SEARCH("BGP713",'DAILux import + Dimming'!$G3))=TRUE,"Luma Mini Compact Gen2","")&amp;
IF(ISNUMBER(SEARCH("BGP704",'DAILux import + Dimming'!$G3))=TRUE,"Luma Medium Gen2","")&amp;
IF(ISNUMBER(SEARCH("BGP705",'DAILux import + Dimming'!$G3))=TRUE,"Luma Large Gen2","")&amp;
IF(ISNUMBER(SEARCH("BGP760",'DAILux import + Dimming'!$G3))=TRUE,"DigiStreet Micro","")&amp;
IF(ISNUMBER(SEARCH("BGP761",'DAILux import + Dimming'!$G3))=TRUE,"DigiStreet Mini","")&amp;
IF(ISNUMBER(SEARCH("BGP762",'DAILux import + Dimming'!$G3))=TRUE,"DigiStreet Medium","")&amp;
IF(ISNUMBER(SEARCH("BGP763",'DAILux import + Dimming'!$G3))=TRUE,"DigiStreet Large","")&amp;
IF(ISNUMBER(SEARCH("BTP764",'DAILux import + Dimming'!$G3))=TRUE,"DigiStreet Catenary (BTP764)","")&amp;
IF(ISNUMBER(SEARCH("BSP764",'DAILux import + Dimming'!$G3))=TRUE,"DigiStreet Catenary (BSP764)","")&amp;
IF(ISNUMBER(SEARCH("BPP616",'DAILux import + Dimming'!$G3))=TRUE,"Stela Long+","")&amp;
IF(ISNUMBER(SEARCH("BPP618",'DAILux import + Dimming'!$G3))=TRUE,"Stela Square+","")&amp;
IF(ISNUMBER(SEARCH("BPP612",'DAILux import + Dimming'!$G3))=TRUE,"Stela Wide+","")&amp;
IF(ISNUMBER(SEARCH("BGP280",'DAILux import + Dimming'!$G3))=TRUE,"UniStreet Nano Gen2","")&amp;
IF(ISNUMBER(SEARCH("BGP281",'DAILux import + Dimming'!$G3))=TRUE,"UniStreet Micro Gen2","")&amp;
IF(ISNUMBER(SEARCH("BGP282",'DAILux import + Dimming'!$G3))=TRUE,"UniStreet Mini Gen2","")&amp;
IF(ISNUMBER(SEARCH("BGP283",'DAILux import + Dimming'!$G3))=TRUE,"UniStreet Medium Gen2","")&amp;
IF(ISNUMBER(SEARCH("BGP284",'DAILux import + Dimming'!$G3))=TRUE,"UniStreet Large Gen2","")&amp;
IF(ISNUMBER(SEARCH("BGP380",'DAILux import + Dimming'!$G3))=TRUE,"LumiStreet Nano Gen2","")&amp;
IF(ISNUMBER(SEARCH("BGP381",'DAILux import + Dimming'!$G3))=TRUE,"LumiStreet Micro Gen2","")&amp;
IF(ISNUMBER(SEARCH("BGP382",'DAILux import + Dimming'!$G3))=TRUE,"LumiStreet Mini Gen2","")&amp;
IF(ISNUMBER(SEARCH("BGP383",'DAILux import + Dimming'!$G3))=TRUE,"LumiStreet Medium Gen2","")&amp;
IF(ISNUMBER(SEARCH("BGP384",'DAILux import + Dimming'!$G3))=TRUE,"LumiStreet Large Gen2","")&amp;
IF(ISNUMBER(SEARCH("BGP390",'DAILux import + Dimming'!$G3))=TRUE,"LumiStreet Nano Pro Gen2","")&amp;
IF(ISNUMBER(SEARCH("BGP391",'DAILux import + Dimming'!$G3))=TRUE,"LumiStreet Micro Pro Gen2","")&amp;
IF(ISNUMBER(SEARCH("BGP392",'DAILux import + Dimming'!$G3))=TRUE,"LumiStreet Mini Pro Gen2","")&amp;
IF(ISNUMBER(SEARCH("BGP393",'DAILux import + Dimming'!$G3))=TRUE,"LumiStreet Medium Pro Gen2","")&amp;
IF(ISNUMBER(SEARCH("BGP394",'DAILux import + Dimming'!$G3))=TRUE,"LumiStreet Large Pro Gen2","")&amp;
IF(ISNUMBER(SEARCH("BGP501",'DAILux import + Dimming'!$G3))=TRUE,"Iridium Mini Gen4 (BGP501)","")&amp;
IF(ISNUMBER(SEARCH("BGP502",'DAILux import + Dimming'!$G3))=TRUE,"Iridium Medium Gen4 (BGP502)","")&amp;
IF(ISNUMBER(SEARCH("BDP794",'DAILux import + Dimming'!$G3))=TRUE,"ClassicStreet (BDP794)","")&amp;
IF(ISNUMBER(SEARCH("BPP794",'DAILux import + Dimming'!$G3))=TRUE,"ClassicStreet (BPP794)","")&amp;
IF(ISNUMBER(SEARCH("BSP794",'DAILux import + Dimming'!$G3))=TRUE,"ClassicStreet (BSP794)","")&amp;
IF(ISNUMBER(SEARCH("BVP794",'DAILux import + Dimming'!$G3))=TRUE,"ClassicStreet (BVP794)","")&amp;
IF(ISNUMBER(SEARCH("BCB500",'DAILux import + Dimming'!$G3))=TRUE,"OptiSpace Bollard (BCB500)","")&amp;
IF(ISNUMBER(SEARCH("BGP307",'DAILux import + Dimming'!$G3))=TRUE,"ClearWay Gen2 (BGP307ú","")&amp;
IF(ISNUMBER(SEARCH("BPP530",'DAILux import + Dimming'!$G3))=TRUE,"CitySoul Gen2 (BPP530)","")&amp;
IF(ISNUMBER(SEARCH("BRP530",'DAILux import + Dimming'!$G3))=TRUE,"CitySoul Gen2 (BRP530)","")&amp;
IF(ISNUMBER(SEARCH("BPP531",'DAILux import + Dimming'!$G3))=TRUE,"CitySoul Large Gen2 (BPP531)","")&amp;
IF(ISNUMBER(SEARCH("BRP531",'DAILux import + Dimming'!$G3))=TRUE,"CitySoul Large Gen2 (BRP531)","")&amp;
IF(ISNUMBER(SEARCH("BPP532",'DAILux import + Dimming'!$G3))=TRUE,"CitySoul Gen2 Lyre (BPP532)","")&amp;
IF(ISNUMBER(SEARCH("BGP530",'DAILux import + Dimming'!$G3))=TRUE,"CitySoul Gen2 (BGP530)","")&amp;
IF(ISNUMBER(SEARCH("BGP531",'DAILux import + Dimming'!$G3))=TRUE,"CitySoul Large Gen2 (BGP531)","")&amp;
IF(ISNUMBER(SEARCH("BSP530",'DAILux import + Dimming'!$G3))=TRUE,"CitySoul Gen2 (BSP530)","")&amp;
IF(ISNUMBER(SEARCH("BSP531",'DAILux import + Dimming'!$G3))=TRUE,"CitySoul Large Gen2 (BSP531)","")&amp;
IF(ISNUMBER(SEARCH("BVP530",'DAILux import + Dimming'!$G3))=TRUE,"CitySoul Gen2 (BVP530)","")&amp;
IF(ISNUMBER(SEARCH("BVP531",'DAILux import + Dimming'!$G3))=TRUE,"CitySoul Large Gen2 (BVP531)","")&amp;
IF(ISNUMBER(SEARCH("BGP660",'DAILux import + Dimming'!$G3))=TRUE,"Harmony 1 LED","")&amp;
IF(ISNUMBER(SEARCH("BGP661",'DAILux import + Dimming'!$G3))=TRUE,"Harmony 2 LED","")&amp;
IF(ISNUMBER(SEARCH("BVP650",'DAILux import + Dimming'!$G3))=TRUE,"ClearFlood (BVP6510)","")&amp;
IF(ISNUMBER(SEARCH("BVP651",'DAILux import + Dimming'!$G3))=TRUE,"ClearFlood Large (BVP651)","")&amp;
IF(ISNUMBER(SEARCH("BSP490",'DAILux import + Dimming'!$G3))=TRUE,"CityCharm Cordoba (BDS490)","")&amp;
IF(ISNUMBER(SEARCH("BSP491",'DAILux import + Dimming'!$G3))=TRUE,"CityCharm Cone (BDS491)","")&amp;
IF(ISNUMBER(SEARCH("BDS650",'DAILux import + Dimming'!$G3))=TRUE,"Metronimis Torch (BDS650)","")&amp;
IF(ISNUMBER(SEARCH("BDS651",'DAILux import + Dimming'!$G3))=TRUE,"Metronimis Torch w/ hat (BDS651)","")&amp;
IF(ISNUMBER(SEARCH("BDS660",'DAILux import + Dimming'!$G3))=TRUE,"Metronimis Cone Sharp (BDS660)","")&amp;
IF(ISNUMBER(SEARCH("BDS670",'DAILux import + Dimming'!$G3))=TRUE,"Metronimis Cone Fluid (BDS670)","")&amp;
IF(ISNUMBER(SEARCH("BDP260",'DAILux import + Dimming'!$G3))=TRUE,"TownTune CPT (BDP260)","")&amp;
IF(ISNUMBER(SEARCH("BDP261",'DAILux import + Dimming'!$G3))=TRUE,"TownTune CPT (BDP261)","")&amp;
IF(ISNUMBER(SEARCH("BDP262",'DAILux import + Dimming'!$G3))=TRUE,"TownTune CPT (BDP262)","")&amp;
IF(ISNUMBER(SEARCH("BDP263",'DAILux import + Dimming'!$G3))=TRUE,"TownTune CPT (BDP263)","")&amp;
IF(ISNUMBER(SEARCH("BDP265",'DAILux import + Dimming'!$G3))=TRUE,"TownTune ASY (BDP265)","")&amp;
IF(ISNUMBER(SEARCH("BDP266",'DAILux import + Dimming'!$G3))=TRUE,"TownTune ASY (BDP266)","")&amp;
IF(ISNUMBER(SEARCH("BDP272",'DAILux import + Dimming'!$G3))=TRUE,"TownTune ASY Lyre (BDP272)","")&amp;
IF(ISNUMBER(SEARCH("BDP273",'DAILux import + Dimming'!$G3))=TRUE,"TownTune ASY Lyre (BDP273)","")&amp;
IF(ISNUMBER(SEARCH("BDP273",'DAILux import + Dimming'!$G3))=TRUE,"TownTune ASY Lyre (BDP273)","")&amp;
IF(ISNUMBER(SEARCH("BDP273",'DAILux import + Dimming'!$G3))=TRUE,"TownTune ASY Lyre (BDP273)","")&amp;
IF(ISNUMBER(SEARCH("BDS490",'DAILux import + Dimming'!$G3))=TRUE,"CityCharm Cordoba (BDS490)","")&amp;
IF(ISNUMBER(SEARCH("BDS491",'DAILux import + Dimming'!$G3))=TRUE,"CityCahrm Cone (BDS491)","")&amp;
IF(ISNUMBER(SEARCH("BGP729",'DAILux import + Dimming'!$G3))=TRUE,"UrbanFlex Micro (BGP729)","")&amp;
IF(ISNUMBER(SEARCH("BRP729",'DAILux import + Dimming'!$G3))=TRUE,"UrbanFlex Micro (BRP729)","")&amp;
IF(ISNUMBER(SEARCH("BPP729",'DAILux import + Dimming'!$G3))=TRUE,"UrbanFlex Micro (BPP729)","")&amp;
IF(ISNUMBER(SEARCH("BVP729",'DAILux import + Dimming'!$G3))=TRUE,"UrbanFlex Micro (BVP729)","")&amp;
IF(ISNUMBER(SEARCH("BGP730",'DAILux import + Dimming'!$G3))=TRUE,"UrbanFlex Small (BGP730)","")&amp;
IF(ISNUMBER(SEARCH("BRP730",'DAILux import + Dimming'!$G3))=TRUE,"UrbanFlex Small (BRP730)","")&amp;
IF(ISNUMBER(SEARCH("BPP730",'DAILux import + Dimming'!$G3))=TRUE,"UrbanFlex Small (BPP730)","")&amp;
IF(ISNUMBER(SEARCH("BVP730",'DAILux import + Dimming'!$G3))=TRUE,"UrbanFlex Small (BVP730)","")</f>
        <v>LumiStreet Micro Pro Gen2</v>
      </c>
      <c r="BI4" s="252" t="str">
        <f>IF(ISNUMBER(SEARCH("DM10",'DAILux import + Dimming'!$G3))=TRUE,"DM10","")&amp;
IF(ISNUMBER(SEARCH("DM11",'DAILux import + Dimming'!$G3))=TRUE,"DM11","")&amp;
IF(ISNUMBER(SEARCH("DM12",'DAILux import + Dimming'!$G3))=TRUE,"DM12","")&amp;
IF(ISNUMBER(SEARCH("DM13",'DAILux import + Dimming'!$G3))=TRUE,"DM13","")&amp;
IF(ISNUMBER(SEARCH("DM30",'DAILux import + Dimming'!$G3))=TRUE,"DM30","")&amp;
IF(ISNUMBER(SEARCH("DM31",'DAILux import + Dimming'!$G3))=TRUE,"DM31","")&amp;
IF(ISNUMBER(SEARCH("DM32",'DAILux import + Dimming'!$G3))=TRUE,"DM32","")&amp;
IF(ISNUMBER(SEARCH("DM33",'DAILux import + Dimming'!$G3))=TRUE,"DM33","")&amp;
IF(ISNUMBER(SEARCH("DM50",'DAILux import + Dimming'!$G3))=TRUE,"DM50","")&amp;
IF(ISNUMBER(SEARCH("DM52",'DAILux import + Dimming'!$G3))=TRUE,"DM52","")&amp;
IF(ISNUMBER(SEARCH("DM65",'DAILux import + Dimming'!$G3))=TRUE,"DM65","")&amp;
IF(ISNUMBER(SEARCH("DM70",'DAILux import + Dimming'!$G3))=TRUE,"DM70","")&amp;
IF(ISNUMBER(SEARCH("DN08",'DAILux import + Dimming'!$G3))=TRUE,"DN08","")&amp;
IF(ISNUMBER(SEARCH("DN09",'DAILux import + Dimming'!$G3))=TRUE,"DN09","")&amp;
IF(ISNUMBER(SEARCH("DN10",'DAILux import + Dimming'!$G3))=TRUE,"DN10","")&amp;
IF(ISNUMBER(SEARCH("DN11",'DAILux import + Dimming'!$G3))=TRUE,"DN11","")&amp;
IF(ISNUMBER(SEARCH("DN25",'DAILux import + Dimming'!$G3))=TRUE,"DN25","")&amp;
IF(ISNUMBER(SEARCH("DN26",'DAILux import + Dimming'!$G3))=TRUE,"DN26","")&amp;
IF(ISNUMBER(SEARCH("DN33",'DAILux import + Dimming'!$G3))=TRUE,"DN33","")&amp;
IF(ISNUMBER(SEARCH("DN50",'DAILux import + Dimming'!$G3))=TRUE,"DN50","")&amp;
IF(ISNUMBER(SEARCH("DPR1",'DAILux import + Dimming'!$G3))=TRUE,"DPR1","")&amp;
IF(ISNUMBER(SEARCH("DPL1",'DAILux import + Dimming'!$G3))=TRUE,"DPL1","")&amp;
IF(ISNUMBER(SEARCH("DRM1",'DAILux import + Dimming'!$G3))=TRUE,"DRM1","")&amp;
IF(ISNUMBER(SEARCH("DRM2",'DAILux import + Dimming'!$G3))=TRUE,"DRM2","")&amp;
IF(ISNUMBER(SEARCH("DRN1",'DAILux import + Dimming'!$G3))=TRUE,"DRN1","")&amp;
IF(ISNUMBER(SEARCH("DRN2",'DAILux import + Dimming'!$G3))=TRUE,"DRN2","")&amp;
IF(ISNUMBER(SEARCH("DRXN0",'DAILux import + Dimming'!$G3))=TRUE,"DRXN0","")&amp;
IF(ISNUMBER(SEARCH("DRXN1",'DAILux import + Dimming'!$G3))=TRUE,"DRXN1","")&amp;
IF(ISNUMBER(SEARCH("DS50",'DAILux import + Dimming'!$G3))=TRUE,"DS50","")&amp;
IF(ISNUMBER(SEARCH("DS51",'DAILux import + Dimming'!$G3))=TRUE,"DS51","")&amp;
IF(ISNUMBER(SEARCH("DW10",'DAILux import + Dimming'!$G3))=TRUE,"DW10","")&amp;
IF(ISNUMBER(SEARCH("DW50",'DAILux import + Dimming'!$G3))=TRUE,"DW50","")&amp;
IF(ISNUMBER(SEARCH("DW52",'DAILux import + Dimming'!$G3))=TRUE,"DW52","")&amp;
IF(ISNUMBER(SEARCH("DW65",'DAILux import + Dimming'!$G3))=TRUE,"DW65","")&amp;
IF(ISNUMBER(SEARCH("DX10",'DAILux import + Dimming'!$G3))=TRUE,"DX10","")&amp;
IF(ISNUMBER(SEARCH("DX50",'DAILux import + Dimming'!$G3))=TRUE,"DX50","")&amp;
IF(ISNUMBER(SEARCH("DX51",'DAILux import + Dimming'!$G3))=TRUE,"DX51","")&amp;
IF(ISNUMBER(SEARCH("DX52",'DAILux import + Dimming'!$G3))=TRUE,"DX52","")&amp;
IF(ISNUMBER(SEARCH("DX65",'DAILux import + Dimming'!$G3))=TRUE,"DX65","")&amp;
IF(ISNUMBER(SEARCH("DX70",'DAILux import + Dimming'!$G3))=TRUE,"DX70","")&amp;
IF(ISNUMBER(SEARCH("OFA52",'DAILux import + Dimming'!$G3))=TRUE,"OFA52","")&amp;
IF(ISNUMBER(SEARCH("BL1",'DAILux import + Dimming'!$G3))=TRUE," BL1","")&amp;
IF(ISNUMBER(SEARCH("BL2",'DAILux import + Dimming'!$G3))=TRUE," BL2","")</f>
        <v>DM65</v>
      </c>
      <c r="BJ4" s="252" t="str">
        <f>IF(ISNUMBER(SEARCH("420",'DAILux import + Dimming'!$G3))=TRUE,"420","")&amp;
IF(ISNUMBER(SEARCH("518",'DAILux import + Dimming'!$G3))=TRUE,"518","")&amp;
IF(ISNUMBER(SEARCH("610",'DAILux import + Dimming'!$G3))=TRUE,"610","")&amp;
IF(ISNUMBER(SEARCH("722",'DAILux import + Dimming'!$G3))=TRUE,"722","")&amp;
IF(ISNUMBER(SEARCH("727",'DAILux import + Dimming'!$G3))=TRUE,"727","")&amp;
IF(ISNUMBER(SEARCH("730",'DAILux import + Dimming'!$G3))=TRUE,"730","")&amp;
IF(ISNUMBER(SEARCH("740",'DAILux import + Dimming'!$G3))=TRUE,"740","")&amp;
IF(ISNUMBER(SEARCH("757",'DAILux import + Dimming'!$G3))=TRUE,"757","")&amp;
IF(ISNUMBER(SEARCH("827",'DAILux import + Dimming'!$G3))=TRUE,"827","")&amp;
IF(ISNUMBER(SEARCH("830",'DAILux import + Dimming'!$G3))=TRUE,"830","")&amp;
IF(ISNUMBER(SEARCH("840",'DAILux import + Dimming'!$G3))=TRUE,"840","")</f>
        <v>730</v>
      </c>
      <c r="BL4" s="257">
        <f>IF(OR(Data!$N4="DIM11",Data!$N4="DIM23",Data!$N4="DIM24",Data!$N4="DIM26",Data!$N4="DIM78",Data!$N4="DIM138",Data!$N4="DIM275",Data!$N4="DIM1077"),IF(Data!$N4="DIM11",0.733,"")&amp;
IF(Data!$N4="DIM23",0.786,"")&amp;
IF(Data!$N4="DIM24",0.689,"")&amp;
IF(Data!$N4="DIM26",0.813,"")&amp;
IF(Data!$N4="DIM78",0.769,"")&amp;
IF(Data!$N4="DIM138",0.671,"")&amp;
IF(Data!$N4="DIM275",0.626,"")&amp;
IF(Data!$N4="DIM1077",0.777,""),Source!$BR$9/11.24)</f>
        <v>0.62633451957295383</v>
      </c>
      <c r="BM4" s="247" t="s">
        <v>161</v>
      </c>
    </row>
    <row r="5" spans="1:70" x14ac:dyDescent="0.3">
      <c r="A5" s="248" t="s">
        <v>343</v>
      </c>
      <c r="B5" s="253"/>
      <c r="C5" s="247" t="s">
        <v>40</v>
      </c>
      <c r="D5" s="247" t="s">
        <v>30</v>
      </c>
      <c r="E5" s="247"/>
      <c r="F5" s="247">
        <v>610</v>
      </c>
      <c r="G5" s="247"/>
      <c r="H5" s="247" t="s">
        <v>64</v>
      </c>
      <c r="I5" s="247"/>
      <c r="J5" s="248" t="s">
        <v>166</v>
      </c>
      <c r="K5" s="249" t="s">
        <v>73</v>
      </c>
      <c r="L5" s="247">
        <v>0.78600000000000003</v>
      </c>
      <c r="M5" s="247"/>
      <c r="N5" s="247" t="str">
        <f>IF(OR(
Data!$G5="Stela Long+",
Data!$G5="Stela Square+",
Data!$G5="Stela Wide+",),
"Stela","")&amp;IF(OR(
Data!$G5="Stela Long+",
Data!$G5="Stela Square+",
Data!$G5="Stela Wide+",
Data!$G5=""),"","LEDgineO")&amp;IF(Data!G5="","blank","")</f>
        <v>LEDgineO</v>
      </c>
      <c r="O5" s="246">
        <v>2</v>
      </c>
      <c r="P5" s="248" t="str">
        <f>IF(OR(
Data!$G5="UniStreet Mini",
Data!$G5="UniStreet Small",
Data!$G5="UniStreet Large",
Data!$G5="DigiStreet Micro",
Data!$G5="DigiStreet Mini",
Data!$G5="DigiStreet Medium",
Data!$G5="DigiStreet Large",
Data!$G5="Stela Long+ (BPP616)",
Data!$G5="Stela Wide+ (BPP614)",
Data!$G5="Stela Square+ (BPP612)",
Data!$G5="Luma Micro",
Data!$G5="Luma Nano Gen2",
Data!$G5="Luma Micro Gen2",
Data!$G5="Luma Mini Gen2",
Data!$G5="Luma Mini Compact Gen2",
Data!$G5="Luma Medium Gen2",
Data!$G5="Luma Large Gen2",
Data!$G5="UniStreet Nano Gen2",
Data!$G5="UniStreet Micro Gen2",
Data!$G5="UniStreet Mini Gen2",
Data!$G5="UniStreet Medium Gen2",
Data!$G5="UniStreet Large Gen2",
Data!$G5="LumiStreet Nano Pro Gen2",
Data!$G5="LumiStreet Micro Pro Gen2",
Data!$G5="LumiStreet Mini Pro Gen2",
Data!$G5="LumiStreet Medium Pro Gen2",
Data!$G5="LumiStreet Large Pro Gen2",
Data!$G5="LumiStreet Nano Gen2",
Data!$G5="LumiStreet Micro Gen2",
Data!$G5="LumiStreet Mini Gen2",
Data!$G5="LumiStreet Medium Gen2",
Data!$G5="LumiStreet Large Gen2",
Data!$G5="ClassicStreet (BDP794)",
Data!$G5="ClassicStreet (BPP794)",
Data!$G5="ClassicStreet (BSP794)",
Data!$G5="ClassicStreet (BVP794)",
Data!$G5="Iridium Mini Gen4 (BGP501)",
Data!$G5="Iridium Medium Gen4 (BGP502)",
Data!$G5="UrbanFlex Micro (BGP729)",
Data!$G5="UrbanFlex Micro (BRP729)",
Data!$G5="UrbanFlex Micro (BPP729)",
Data!$G5="UrbanFlex Micro (BVP729)",
Data!$G5="UrbanFlex Small (BGP730)",
Data!$G5="UrbanFlex Small (BRP730)",
Data!$G5="UrbanFlex Small (BPP730)",
Data!$G5="UrbanFlex Small (BVP730)",
),Source!R5," ")</f>
        <v>LumiStreet Micro Pro Gen2 (BGP391), ConstaFlux, 10 LED, 3000 K, CRI = 70, DN09, 2000 lm, PsysStart 13.4 W, PsysEnd 13.6 W, PsysAv 13.5 W, PsysAv včetně stmívání 8.5 W, driver code 107_0_0, program code 8VFXWPMWB3CW, lifetime 100 000h, excluding cable, spigot Ø 60 mm mm, Class I, Gris 900 Sablé, DynaDIM189</v>
      </c>
      <c r="Q5" s="248" t="str">
        <f>IF(Data!$G5="DigiStreet Micro","BGP760i","")&amp;
IF(Data!$G5="DigiStreet Mini","BGP761i","")&amp;
IF(Data!$G5="DigiStreet Medium","BGP762i","")&amp;
IF(Data!$G5="DigiStreet Large","BGP763i","")&amp;
IF(Data!$G5="UniStreet Small","BGP203i","")&amp;
IF(Data!$G5="UniStreet Large","BGP204i","")&amp;
IF(Data!$G5="Stela Long+","BPP616i","")&amp;
IF(Data!$G5="Stela Square+","BPP614i","")&amp;
IF(Data!$G5="Stela Wide+","BPP612i","")&amp;
IF(Data!$G5="UniStreet Nano Gen2","BGP280i","")&amp;
IF(Data!$G5="UniStreet Micro Gen2","BGP281i","")&amp;
IF(Data!$G5="UniStreet Mini Gen2","BGP282i","")&amp;
IF(Data!$G5="UniStreet Medium Gen2","BGP283i","")&amp;
IF(Data!$G5="UniStreet Large Gen2","BGP284i","")&amp;
IF(Data!$G5="Luma Nano Gen2","BGP701i","")&amp;
IF(Data!$G5="Luma Micro Gen2","BGP702i","")&amp;
IF(Data!$G5="Luma Mini Gen2","BGP703i","")&amp;
IF(Data!$G5="Luma Mini Compact Gen2","BGP713i","")&amp;
IF(Data!$G5="Luma Medium Gen2","BGP704i","")&amp;
IF(Data!$G5="Luma Large Gen2","BGP705i","")&amp;
IF(Data!$G5="LumiStreet Nano Pro Gen2","BGP280i","")&amp;
IF(Data!$G5="LumiStreet Micro Pro Gen2","BGP281i","")&amp;
IF(Data!$G5="LumiStreet Mini Pro Gen2","BGP282i","")&amp;
IF(Data!$G5="LumiStreet Medium Pro Gen2","BGP283i","")&amp;
IF(Data!$G5="LumiStreet Large Pro Gen2","BGP284i","")&amp;
IF(Data!$G5="LumiStreet Nano Gen2","BGP280i","")&amp;
IF(Data!$G5="LumiStreet Micro Gen2","BGP281i","")&amp;
IF(Data!$G5="LumiStreet Mini Gen2","BGP282i","")&amp;
IF(Data!$G5="LumiStreet Medium Gen2","BGP283i","")&amp;
IF(Data!$G5="LumiStreet Large Gen2","BGP284i","")&amp;
IF(Data!$G5="ClassicStreet (BDP794)","BDP794i","")&amp;
IF(Data!$G5="ClassicStreet (BPP794)","BDP794i","")&amp;
IF(Data!$G5="ClassicStreet (BSP794)","BDP794i","")&amp;
IF(Data!$G5="ClassicStreet (BVP794)","BDP794i","")&amp;
IF(Data!$G5="Iridium Mini Gen4 (BGP501)","BGP501i","")&amp;
IF(Data!$G5="Iridium Medium Gen4 (BGP502)","BGP502i","")&amp;
IF(Data!$G5="OptiSpace Bollard (BCB500)","BCB500i","")&amp;
IF(Data!$G5="CitySoul Gen2 (BPP530)","BPP530i","")&amp;
IF(Data!$G5="CitySoul Gen2 (BRP530)","BPP530i","")&amp;
IF(Data!$G5="CitySoul Gen2 (BSP530)","BPP530i","")&amp;
IF(Data!$G5="CitySoul Gen2 (BGP530)","BPP530i","")&amp;
IF(Data!$G5="CitySoul Gen2 (BVP530)","BPP530i","")&amp;
IF(Data!$G5="CitySoul Gen2 Lyre (BPP532)","BPP530i","")&amp;
IF(Data!$G5="CitySoul Large Gen2 (BPP531)","BPP531i","")&amp;
IF(Data!$G5="CitySoul Large Gen2 (BRP531)","BPP531i","")&amp;
IF(Data!$G5="CitySoul Large Gen2 (BSP531)","BPP531i","")&amp;
IF(Data!$G5="CitySoul Large Gen2 (BGP531)","BPP531i","")&amp;
IF(Data!$G5="CitySoul Large Gen2 (BVP531)","BPP531i","")&amp;
IF(Data!$G5="ClearWay Gen2 (BGP307)","BGP307i","")&amp;
IF(Data!$G5="CityCharm Cordoba (BDS490)","BDS490i","")&amp;
IF(Data!$G5="CityCharm Cone (BDS491)","BDS490i","")&amp;
IF(Data!$G5="TownTune ASY (BDP265)","BDP265i","")&amp;
IF(Data!$G5="TownTune CPT (BDP260)","BDP260i","")&amp;
IF(Data!$G5="UrbanFlex Micro (BGP729)","BGP729i","")&amp;
IF(Data!$G5="UrbanFlex Micro (BRP729)","BGP729i","")&amp;
IF(Data!$G5="UrbanFlex Micro (BPP729)","BGP729i","")&amp;
IF(Data!$G5="UrbanFlex Micro (BVP729)","BGP729i","")&amp;
IF(Data!$G5="UrbanFlex Small (BGP730)","BGP729i","")&amp;
IF(Data!$G5="UrbanFlex Small (BRP730)","BGP729i","")&amp;
IF(Data!$G5="UrbanFlex Small (BPP730)","BGP729i","")&amp;
IF(Data!$G5="UrbanFlex Small (BVP730)","BGP729i","")</f>
        <v>BGP281i</v>
      </c>
      <c r="R5" s="248" t="str">
        <f>Data!$G5&amp;
IF(Data!$G5="DigiStreet Micro"," (BGP760)","")&amp;
IF(Data!$G5="DigiStreet Mini"," (BGP761)","")&amp;
IF(Data!$G5="DigiStreet Medium"," (BGP762)","")&amp;
IF(Data!$G5="DigiStreet Large"," (BGP763)","")&amp;
IF(Data!$G5="UniStreet Small"," (BGP203)","")&amp;
IF(Data!$G5="UniStreet Large"," (BGP204)","")&amp;
IF(Data!$G5="Stela Long+"," (BPP616)","")&amp;
IF(Data!$G5="Stela Square+"," (BPP614)","")&amp;
IF(Data!$G5="Stela Wide+"," (BPP612)","")&amp;
IF(Data!$G5="UniStreet Nano Gen2"," (BGP280)","")&amp;
IF(Data!$G5="UniStreet Micro Gen2"," (BGP281)","")&amp;
IF(Data!$G5="UniStreet Mini Gen2"," (BGP282)","")&amp;
IF(Data!$G5="UniStreet Medium Gen2"," (BGP283)","")&amp;
IF(Data!$G5="UniStreet Large Gen2"," (BGP284)","")&amp;
IF(Data!$G5="Luma Nano Gen2"," (BGP701)","")&amp;
IF(Data!$G5="Luma Micro Gen2"," (BGP702)","")&amp;
IF(Data!$G5="Luma Mini Gen2"," (BGP703)","")&amp;
IF(Data!$G5="Luma Mini Compact Gen2"," (BGP713)","")&amp;
IF(Data!$G5="Luma Medium Gen2"," (BGP704)","")&amp;
IF(Data!$G5="Luma Large Gen2"," (BGP705)","")&amp;
IF(Data!$G5="LumiStreet Nano Pro Gen2"," (BGP390)","")&amp;
IF(Data!$G5="LumiStreet Micro Pro Gen2"," (BGP391)","")&amp;
IF(Data!$G5="LumiStreet Mini Pro Gen2"," (BGP392)","")&amp;
IF(Data!$G5="LumiStreet Medium Pro Gen2"," (BGP393)","")&amp;
IF(Data!$G5="LumiStreet Large Pro Gen2"," (BGP394)","")&amp;
IF(Data!$G5="LumiStreet Nano Gen2"," (BGP290)","")&amp;
IF(Data!$G5="LumiStreet Micro Gen2"," (BGP291)","")&amp;
IF(Data!$G5="LumiStreet Mini Gen2"," (BGP292)","")&amp;
IF(Data!$G5="LumiStreet Medium Gen2"," (BGP293)","")&amp;
IF(Data!$G5="LumiStreet Large Gen2"," (BGP294)","")&amp;
IF(Data!$G5="ClassicStreet"," (BDP794)","")&amp;
IF(Data!$G5="Iridium Mini Gen4"," (BGP501)","")&amp;
IF(Data!$G5="Iridium Medium Gen4"," (BGP502)","")&amp;
", "&amp;
IF(Data!$K5="CLO","ConstaFlux, ","")&amp;
Data!$I5&amp;" LED, "&amp;
IF(OR(Data!$L5="740",Data!$L5=740),"4000 K, CRI = 70","")&amp;
IF(OR(Data!$L5="830",Data!$L5=830),"3000 K, CRI = 80","")&amp;
IF(OR(Data!$L5="757",Data!$L5=757),"5700 K, CRI = 70","")&amp;
IF(OR(Data!$L5="420",Data!$L5=420),"2000 K, CRI = 40","")&amp;
IF(OR(Data!$L5="518",Data!$L5=518),"1800 K, CRI = 50","")&amp;
IF(OR(Data!$L5="727",Data!$L5=727),"2700 K, CRI = 70","")&amp;
IF(OR(Data!$L5="730",Data!$L5=730),"3000 K, CRI = 70","")&amp;
IF(OR(Data!$L5="827",Data!$L5=827),"2700 K, CRI = 80","")&amp;
IF(OR(Data!$L5="722",Data!$L5=722),"2200 K, CRI = 70","")&amp;
IF(OR(Data!$L5="610",Data!$L5=610),"1000 K, CRI = 60","")&amp;
IF(OR(Data!$L5="840",Data!$L5=840),"4000 K, CRI = 80","")&amp;
IF(OR(Data!$L5="735",Data!$L5=735),"3500 K, CRI = 70","")&amp;
", "&amp;Data!$H5&amp;", "&amp;
Data!$J5&amp;" lm, "&amp;
IF(Data!$V5&lt;&gt;"","PsysStart "&amp;Data!$V5&amp;" W, ","")&amp;IF(Data!$W5&lt;&gt;"","PsysEnd "&amp;Data!$W5&amp;" W, ","")&amp;IF(Data!$X5&lt;&gt;"0",IF(Data!$X5&lt;&gt;0,"PsysAv "&amp;MROUND(Data!$X5,0.5)&amp;" W, ",""),"")&amp;
IF(Data!$Y5&lt;&gt;"Vyplň sloupec 'K'",IF(OR(Data!$N5=0,Data!$N5="0"),"","PsysAv včetně stmívání "&amp;ROUND(Data!$Y5,1)&amp;" W, "),"")&amp;
"driver code "&amp;Data!$S5&amp;", program code "&amp;Data!$R5&amp;", lifetime 100 000h, excluding cable, "&amp;"spigot Ø "&amp;Data!$P5&amp;" mm,"&amp;" Class "&amp;Data!$M5&amp;", "&amp;Data!$O5&amp;","&amp;
IF(OR(Data!$N5="0",Data!$N5=0)," NoDim",IF(LEFT(Data!$N5,3)="DIM"," Dyna"&amp;Data!$N5," "&amp;
Data!$N5))&amp;
IF(ISBLANK(Data!$Q5),"",", ")&amp;Data!$Q5</f>
        <v>LumiStreet Micro Pro Gen2 (BGP391), ConstaFlux, 10 LED, 3000 K, CRI = 70, DN09, 2000 lm, PsysStart 13.4 W, PsysEnd 13.6 W, PsysAv 13.5 W, PsysAv včetně stmívání 8.5 W, driver code 107_0_0, program code 8VFXWPMWB3CW, lifetime 100 000h, excluding cable, spigot Ø 60 mm mm, Class I, Gris 900 Sablé, DynaDIM189</v>
      </c>
      <c r="AD5" s="248" t="str">
        <f>CONCATENATE(Data!$G5,Data!$H5,Data!$I5,Data!$J5,Data!$K5,Data!$L5,Data!$M5,Data!$N5,Data!$O5,Data!$P5,Data!$Q5)</f>
        <v>LumiStreet Micro Pro Gen2DN09102000CLO730IDIM189Gris 900 Sablé60 mm</v>
      </c>
      <c r="AR5" s="254"/>
      <c r="AV5" s="252">
        <f>Data!$X5*Data!$AH5</f>
        <v>13.5</v>
      </c>
      <c r="AW5" s="252">
        <f>IFERROR(Data!Y5*Data!$AH5,0)</f>
        <v>8.5</v>
      </c>
      <c r="AX5" s="252">
        <f>Data!$V5*Data!$AH5</f>
        <v>13.4</v>
      </c>
      <c r="AY5" s="252">
        <f>Data!$W5*Data!$AH5</f>
        <v>13.6</v>
      </c>
      <c r="AZ5" s="252">
        <f>IF($BD5=TRUE,"",IFERROR(Data!$AD5,""))</f>
        <v>134.77611940298507</v>
      </c>
      <c r="BA5" s="252" t="str">
        <f>IF($BD5=TRUE,IFERROR(Data!$AD5,""),"")</f>
        <v/>
      </c>
      <c r="BB5" s="252">
        <f>IF($BD5=TRUE,"",IFERROR(Data!$AE5,""))</f>
        <v>132.79411764705884</v>
      </c>
      <c r="BC5" s="252" t="str">
        <f>IF($BD5=TRUE,IFERROR(Data!$AE5,""),"")</f>
        <v/>
      </c>
      <c r="BD5" s="252" t="b">
        <f>ISNUMBER(SEARCH("BL",Data!$H5))</f>
        <v>0</v>
      </c>
      <c r="BH5" s="252" t="str">
        <f>IF(ISNUMBER(SEARCH("BGP701",'DAILux import + Dimming'!$G4))=TRUE,"Luma Nano Gen2","")&amp;
IF(ISNUMBER(SEARCH("BGP702",'DAILux import + Dimming'!$G4))=TRUE,"Luma Micro Gen2","")&amp;
IF(ISNUMBER(SEARCH("BGP703",'DAILux import + Dimming'!$G4))=TRUE,"Luma Mini Gen2","")&amp;
IF(ISNUMBER(SEARCH("BGP713",'DAILux import + Dimming'!$G4))=TRUE,"Luma Mini Compact Gen2","")&amp;
IF(ISNUMBER(SEARCH("BGP704",'DAILux import + Dimming'!$G4))=TRUE,"Luma Medium Gen2","")&amp;
IF(ISNUMBER(SEARCH("BGP705",'DAILux import + Dimming'!$G4))=TRUE,"Luma Large Gen2","")&amp;
IF(ISNUMBER(SEARCH("BGP760",'DAILux import + Dimming'!$G4))=TRUE,"DigiStreet Micro","")&amp;
IF(ISNUMBER(SEARCH("BGP761",'DAILux import + Dimming'!$G4))=TRUE,"DigiStreet Mini","")&amp;
IF(ISNUMBER(SEARCH("BGP762",'DAILux import + Dimming'!$G4))=TRUE,"DigiStreet Medium","")&amp;
IF(ISNUMBER(SEARCH("BGP763",'DAILux import + Dimming'!$G4))=TRUE,"DigiStreet Large","")&amp;
IF(ISNUMBER(SEARCH("BTP764",'DAILux import + Dimming'!$G4))=TRUE,"DigiStreet Catenary (BTP764)","")&amp;
IF(ISNUMBER(SEARCH("BSP764",'DAILux import + Dimming'!$G4))=TRUE,"DigiStreet Catenary (BSP764)","")&amp;
IF(ISNUMBER(SEARCH("BPP616",'DAILux import + Dimming'!$G4))=TRUE,"Stela Long+","")&amp;
IF(ISNUMBER(SEARCH("BPP618",'DAILux import + Dimming'!$G4))=TRUE,"Stela Square+","")&amp;
IF(ISNUMBER(SEARCH("BPP612",'DAILux import + Dimming'!$G4))=TRUE,"Stela Wide+","")&amp;
IF(ISNUMBER(SEARCH("BGP280",'DAILux import + Dimming'!$G4))=TRUE,"UniStreet Nano Gen2","")&amp;
IF(ISNUMBER(SEARCH("BGP281",'DAILux import + Dimming'!$G4))=TRUE,"UniStreet Micro Gen2","")&amp;
IF(ISNUMBER(SEARCH("BGP282",'DAILux import + Dimming'!$G4))=TRUE,"UniStreet Mini Gen2","")&amp;
IF(ISNUMBER(SEARCH("BGP283",'DAILux import + Dimming'!$G4))=TRUE,"UniStreet Medium Gen2","")&amp;
IF(ISNUMBER(SEARCH("BGP284",'DAILux import + Dimming'!$G4))=TRUE,"UniStreet Large Gen2","")&amp;
IF(ISNUMBER(SEARCH("BGP380",'DAILux import + Dimming'!$G4))=TRUE,"LumiStreet Nano Gen2","")&amp;
IF(ISNUMBER(SEARCH("BGP381",'DAILux import + Dimming'!$G4))=TRUE,"LumiStreet Micro Gen2","")&amp;
IF(ISNUMBER(SEARCH("BGP382",'DAILux import + Dimming'!$G4))=TRUE,"LumiStreet Mini Gen2","")&amp;
IF(ISNUMBER(SEARCH("BGP383",'DAILux import + Dimming'!$G4))=TRUE,"LumiStreet Medium Gen2","")&amp;
IF(ISNUMBER(SEARCH("BGP384",'DAILux import + Dimming'!$G4))=TRUE,"LumiStreet Large Gen2","")&amp;
IF(ISNUMBER(SEARCH("BGP390",'DAILux import + Dimming'!$G4))=TRUE,"LumiStreet Nano Pro Gen2","")&amp;
IF(ISNUMBER(SEARCH("BGP391",'DAILux import + Dimming'!$G4))=TRUE,"LumiStreet Micro Pro Gen2","")&amp;
IF(ISNUMBER(SEARCH("BGP392",'DAILux import + Dimming'!$G4))=TRUE,"LumiStreet Mini Pro Gen2","")&amp;
IF(ISNUMBER(SEARCH("BGP393",'DAILux import + Dimming'!$G4))=TRUE,"LumiStreet Medium Pro Gen2","")&amp;
IF(ISNUMBER(SEARCH("BGP394",'DAILux import + Dimming'!$G4))=TRUE,"LumiStreet Large Pro Gen2","")&amp;
IF(ISNUMBER(SEARCH("BGP501",'DAILux import + Dimming'!$G4))=TRUE,"Iridium Mini Gen4 (BGP501)","")&amp;
IF(ISNUMBER(SEARCH("BGP502",'DAILux import + Dimming'!$G4))=TRUE,"Iridium Medium Gen4 (BGP502)","")&amp;
IF(ISNUMBER(SEARCH("BDP794",'DAILux import + Dimming'!$G4))=TRUE,"ClassicStreet (BDP794)","")&amp;
IF(ISNUMBER(SEARCH("BPP794",'DAILux import + Dimming'!$G4))=TRUE,"ClassicStreet (BPP794)","")&amp;
IF(ISNUMBER(SEARCH("BSP794",'DAILux import + Dimming'!$G4))=TRUE,"ClassicStreet (BSP794)","")&amp;
IF(ISNUMBER(SEARCH("BVP794",'DAILux import + Dimming'!$G4))=TRUE,"ClassicStreet (BVP794)","")&amp;
IF(ISNUMBER(SEARCH("BCB500",'DAILux import + Dimming'!$G4))=TRUE,"OptiSpace Bollard (BCB500)","")&amp;
IF(ISNUMBER(SEARCH("BGP307",'DAILux import + Dimming'!$G4))=TRUE,"ClearWay Gen2 (BGP307ú","")&amp;
IF(ISNUMBER(SEARCH("BPP530",'DAILux import + Dimming'!$G4))=TRUE,"CitySoul Gen2 (BPP530)","")&amp;
IF(ISNUMBER(SEARCH("BRP530",'DAILux import + Dimming'!$G4))=TRUE,"CitySoul Gen2 (BRP530)","")&amp;
IF(ISNUMBER(SEARCH("BPP531",'DAILux import + Dimming'!$G4))=TRUE,"CitySoul Large Gen2 (BPP531)","")&amp;
IF(ISNUMBER(SEARCH("BRP531",'DAILux import + Dimming'!$G4))=TRUE,"CitySoul Large Gen2 (BRP531)","")&amp;
IF(ISNUMBER(SEARCH("BPP532",'DAILux import + Dimming'!$G4))=TRUE,"CitySoul Gen2 Lyre (BPP532)","")&amp;
IF(ISNUMBER(SEARCH("BGP530",'DAILux import + Dimming'!$G4))=TRUE,"CitySoul Gen2 (BGP530)","")&amp;
IF(ISNUMBER(SEARCH("BGP531",'DAILux import + Dimming'!$G4))=TRUE,"CitySoul Large Gen2 (BGP531)","")&amp;
IF(ISNUMBER(SEARCH("BSP530",'DAILux import + Dimming'!$G4))=TRUE,"CitySoul Gen2 (BSP530)","")&amp;
IF(ISNUMBER(SEARCH("BSP531",'DAILux import + Dimming'!$G4))=TRUE,"CitySoul Large Gen2 (BSP531)","")&amp;
IF(ISNUMBER(SEARCH("BVP530",'DAILux import + Dimming'!$G4))=TRUE,"CitySoul Gen2 (BVP530)","")&amp;
IF(ISNUMBER(SEARCH("BVP531",'DAILux import + Dimming'!$G4))=TRUE,"CitySoul Large Gen2 (BVP531)","")&amp;
IF(ISNUMBER(SEARCH("BGP660",'DAILux import + Dimming'!$G4))=TRUE,"Harmony 1 LED","")&amp;
IF(ISNUMBER(SEARCH("BGP661",'DAILux import + Dimming'!$G4))=TRUE,"Harmony 2 LED","")&amp;
IF(ISNUMBER(SEARCH("BVP650",'DAILux import + Dimming'!$G4))=TRUE,"ClearFlood (BVP6510)","")&amp;
IF(ISNUMBER(SEARCH("BVP651",'DAILux import + Dimming'!$G4))=TRUE,"ClearFlood Large (BVP651)","")&amp;
IF(ISNUMBER(SEARCH("BSP490",'DAILux import + Dimming'!$G4))=TRUE,"CityCharm Cordoba (BDS490)","")&amp;
IF(ISNUMBER(SEARCH("BSP491",'DAILux import + Dimming'!$G4))=TRUE,"CityCharm Cone (BDS491)","")&amp;
IF(ISNUMBER(SEARCH("BDS650",'DAILux import + Dimming'!$G4))=TRUE,"Metronimis Torch (BDS650)","")&amp;
IF(ISNUMBER(SEARCH("BDS651",'DAILux import + Dimming'!$G4))=TRUE,"Metronimis Torch w/ hat (BDS651)","")&amp;
IF(ISNUMBER(SEARCH("BDS660",'DAILux import + Dimming'!$G4))=TRUE,"Metronimis Cone Sharp (BDS660)","")&amp;
IF(ISNUMBER(SEARCH("BDS670",'DAILux import + Dimming'!$G4))=TRUE,"Metronimis Cone Fluid (BDS670)","")&amp;
IF(ISNUMBER(SEARCH("BDP260",'DAILux import + Dimming'!$G4))=TRUE,"TownTune CPT (BDP260)","")&amp;
IF(ISNUMBER(SEARCH("BDP261",'DAILux import + Dimming'!$G4))=TRUE,"TownTune CPT (BDP261)","")&amp;
IF(ISNUMBER(SEARCH("BDP262",'DAILux import + Dimming'!$G4))=TRUE,"TownTune CPT (BDP262)","")&amp;
IF(ISNUMBER(SEARCH("BDP263",'DAILux import + Dimming'!$G4))=TRUE,"TownTune CPT (BDP263)","")&amp;
IF(ISNUMBER(SEARCH("BDP265",'DAILux import + Dimming'!$G4))=TRUE,"TownTune ASY (BDP265)","")&amp;
IF(ISNUMBER(SEARCH("BDP266",'DAILux import + Dimming'!$G4))=TRUE,"TownTune ASY (BDP266)","")&amp;
IF(ISNUMBER(SEARCH("BDP272",'DAILux import + Dimming'!$G4))=TRUE,"TownTune ASY Lyre (BDP272)","")&amp;
IF(ISNUMBER(SEARCH("BDP273",'DAILux import + Dimming'!$G4))=TRUE,"TownTune ASY Lyre (BDP273)","")&amp;
IF(ISNUMBER(SEARCH("BDP273",'DAILux import + Dimming'!$G4))=TRUE,"TownTune ASY Lyre (BDP273)","")&amp;
IF(ISNUMBER(SEARCH("BDP273",'DAILux import + Dimming'!$G4))=TRUE,"TownTune ASY Lyre (BDP273)","")&amp;
IF(ISNUMBER(SEARCH("BDS490",'DAILux import + Dimming'!$G4))=TRUE,"CityCharm Cordoba (BDS490)","")&amp;
IF(ISNUMBER(SEARCH("BDS491",'DAILux import + Dimming'!$G4))=TRUE,"CityCahrm Cone (BDS491)","")&amp;
IF(ISNUMBER(SEARCH("BGP729",'DAILux import + Dimming'!$G4))=TRUE,"UrbanFlex Micro (BGP729)","")&amp;
IF(ISNUMBER(SEARCH("BRP729",'DAILux import + Dimming'!$G4))=TRUE,"UrbanFlex Micro (BRP729)","")&amp;
IF(ISNUMBER(SEARCH("BPP729",'DAILux import + Dimming'!$G4))=TRUE,"UrbanFlex Micro (BPP729)","")&amp;
IF(ISNUMBER(SEARCH("BVP729",'DAILux import + Dimming'!$G4))=TRUE,"UrbanFlex Micro (BVP729)","")&amp;
IF(ISNUMBER(SEARCH("BGP730",'DAILux import + Dimming'!$G4))=TRUE,"UrbanFlex Small (BGP730)","")&amp;
IF(ISNUMBER(SEARCH("BRP730",'DAILux import + Dimming'!$G4))=TRUE,"UrbanFlex Small (BRP730)","")&amp;
IF(ISNUMBER(SEARCH("BPP730",'DAILux import + Dimming'!$G4))=TRUE,"UrbanFlex Small (BPP730)","")&amp;
IF(ISNUMBER(SEARCH("BVP730",'DAILux import + Dimming'!$G4))=TRUE,"UrbanFlex Small (BVP730)","")</f>
        <v>LumiStreet Micro Pro Gen2</v>
      </c>
      <c r="BI5" s="252" t="str">
        <f>IF(ISNUMBER(SEARCH("DM10",'DAILux import + Dimming'!$G4))=TRUE,"DM10","")&amp;
IF(ISNUMBER(SEARCH("DM11",'DAILux import + Dimming'!$G4))=TRUE,"DM11","")&amp;
IF(ISNUMBER(SEARCH("DM12",'DAILux import + Dimming'!$G4))=TRUE,"DM12","")&amp;
IF(ISNUMBER(SEARCH("DM13",'DAILux import + Dimming'!$G4))=TRUE,"DM13","")&amp;
IF(ISNUMBER(SEARCH("DM30",'DAILux import + Dimming'!$G4))=TRUE,"DM30","")&amp;
IF(ISNUMBER(SEARCH("DM31",'DAILux import + Dimming'!$G4))=TRUE,"DM31","")&amp;
IF(ISNUMBER(SEARCH("DM32",'DAILux import + Dimming'!$G4))=TRUE,"DM32","")&amp;
IF(ISNUMBER(SEARCH("DM33",'DAILux import + Dimming'!$G4))=TRUE,"DM33","")&amp;
IF(ISNUMBER(SEARCH("DM50",'DAILux import + Dimming'!$G4))=TRUE,"DM50","")&amp;
IF(ISNUMBER(SEARCH("DM52",'DAILux import + Dimming'!$G4))=TRUE,"DM52","")&amp;
IF(ISNUMBER(SEARCH("DM65",'DAILux import + Dimming'!$G4))=TRUE,"DM65","")&amp;
IF(ISNUMBER(SEARCH("DM70",'DAILux import + Dimming'!$G4))=TRUE,"DM70","")&amp;
IF(ISNUMBER(SEARCH("DN08",'DAILux import + Dimming'!$G4))=TRUE,"DN08","")&amp;
IF(ISNUMBER(SEARCH("DN09",'DAILux import + Dimming'!$G4))=TRUE,"DN09","")&amp;
IF(ISNUMBER(SEARCH("DN10",'DAILux import + Dimming'!$G4))=TRUE,"DN10","")&amp;
IF(ISNUMBER(SEARCH("DN11",'DAILux import + Dimming'!$G4))=TRUE,"DN11","")&amp;
IF(ISNUMBER(SEARCH("DN25",'DAILux import + Dimming'!$G4))=TRUE,"DN25","")&amp;
IF(ISNUMBER(SEARCH("DN26",'DAILux import + Dimming'!$G4))=TRUE,"DN26","")&amp;
IF(ISNUMBER(SEARCH("DN33",'DAILux import + Dimming'!$G4))=TRUE,"DN33","")&amp;
IF(ISNUMBER(SEARCH("DN50",'DAILux import + Dimming'!$G4))=TRUE,"DN50","")&amp;
IF(ISNUMBER(SEARCH("DPR1",'DAILux import + Dimming'!$G4))=TRUE,"DPR1","")&amp;
IF(ISNUMBER(SEARCH("DPL1",'DAILux import + Dimming'!$G4))=TRUE,"DPL1","")&amp;
IF(ISNUMBER(SEARCH("DRM1",'DAILux import + Dimming'!$G4))=TRUE,"DRM1","")&amp;
IF(ISNUMBER(SEARCH("DRM2",'DAILux import + Dimming'!$G4))=TRUE,"DRM2","")&amp;
IF(ISNUMBER(SEARCH("DRN1",'DAILux import + Dimming'!$G4))=TRUE,"DRN1","")&amp;
IF(ISNUMBER(SEARCH("DRN2",'DAILux import + Dimming'!$G4))=TRUE,"DRN2","")&amp;
IF(ISNUMBER(SEARCH("DRXN0",'DAILux import + Dimming'!$G4))=TRUE,"DRXN0","")&amp;
IF(ISNUMBER(SEARCH("DRXN1",'DAILux import + Dimming'!$G4))=TRUE,"DRXN1","")&amp;
IF(ISNUMBER(SEARCH("DS50",'DAILux import + Dimming'!$G4))=TRUE,"DS50","")&amp;
IF(ISNUMBER(SEARCH("DS51",'DAILux import + Dimming'!$G4))=TRUE,"DS51","")&amp;
IF(ISNUMBER(SEARCH("DW10",'DAILux import + Dimming'!$G4))=TRUE,"DW10","")&amp;
IF(ISNUMBER(SEARCH("DW50",'DAILux import + Dimming'!$G4))=TRUE,"DW50","")&amp;
IF(ISNUMBER(SEARCH("DW52",'DAILux import + Dimming'!$G4))=TRUE,"DW52","")&amp;
IF(ISNUMBER(SEARCH("DW65",'DAILux import + Dimming'!$G4))=TRUE,"DW65","")&amp;
IF(ISNUMBER(SEARCH("DX10",'DAILux import + Dimming'!$G4))=TRUE,"DX10","")&amp;
IF(ISNUMBER(SEARCH("DX50",'DAILux import + Dimming'!$G4))=TRUE,"DX50","")&amp;
IF(ISNUMBER(SEARCH("DX51",'DAILux import + Dimming'!$G4))=TRUE,"DX51","")&amp;
IF(ISNUMBER(SEARCH("DX52",'DAILux import + Dimming'!$G4))=TRUE,"DX52","")&amp;
IF(ISNUMBER(SEARCH("DX65",'DAILux import + Dimming'!$G4))=TRUE,"DX65","")&amp;
IF(ISNUMBER(SEARCH("DX70",'DAILux import + Dimming'!$G4))=TRUE,"DX70","")&amp;
IF(ISNUMBER(SEARCH("OFA52",'DAILux import + Dimming'!$G4))=TRUE,"OFA52","")&amp;
IF(ISNUMBER(SEARCH("BL1",'DAILux import + Dimming'!$G4))=TRUE," BL1","")&amp;
IF(ISNUMBER(SEARCH("BL2",'DAILux import + Dimming'!$G4))=TRUE," BL2","")</f>
        <v>DN09</v>
      </c>
      <c r="BJ5" s="252" t="str">
        <f>IF(ISNUMBER(SEARCH("420",'DAILux import + Dimming'!$G4))=TRUE,"420","")&amp;
IF(ISNUMBER(SEARCH("518",'DAILux import + Dimming'!$G4))=TRUE,"518","")&amp;
IF(ISNUMBER(SEARCH("610",'DAILux import + Dimming'!$G4))=TRUE,"610","")&amp;
IF(ISNUMBER(SEARCH("722",'DAILux import + Dimming'!$G4))=TRUE,"722","")&amp;
IF(ISNUMBER(SEARCH("727",'DAILux import + Dimming'!$G4))=TRUE,"727","")&amp;
IF(ISNUMBER(SEARCH("730",'DAILux import + Dimming'!$G4))=TRUE,"730","")&amp;
IF(ISNUMBER(SEARCH("740",'DAILux import + Dimming'!$G4))=TRUE,"740","")&amp;
IF(ISNUMBER(SEARCH("757",'DAILux import + Dimming'!$G4))=TRUE,"757","")&amp;
IF(ISNUMBER(SEARCH("827",'DAILux import + Dimming'!$G4))=TRUE,"827","")&amp;
IF(ISNUMBER(SEARCH("830",'DAILux import + Dimming'!$G4))=TRUE,"830","")&amp;
IF(ISNUMBER(SEARCH("840",'DAILux import + Dimming'!$G4))=TRUE,"840","")</f>
        <v>730</v>
      </c>
      <c r="BL5" s="257">
        <f>IF(OR(Data!$N5="DIM11",Data!$N5="DIM23",Data!$N5="DIM24",Data!$N5="DIM26",Data!$N5="DIM78",Data!$N5="DIM138",Data!$N5="DIM275",Data!$N5="DIM1077"),IF(Data!$N5="DIM11",0.733,"")&amp;
IF(Data!$N5="DIM23",0.786,"")&amp;
IF(Data!$N5="DIM24",0.689,"")&amp;
IF(Data!$N5="DIM26",0.813,"")&amp;
IF(Data!$N5="DIM78",0.769,"")&amp;
IF(Data!$N5="DIM138",0.671,"")&amp;
IF(Data!$N5="DIM275",0.626,"")&amp;
IF(Data!$N5="DIM1077",0.777,""),Source!$BR$9/11.24)</f>
        <v>0.62633451957295383</v>
      </c>
    </row>
    <row r="6" spans="1:70" x14ac:dyDescent="0.3">
      <c r="A6" s="249" t="s">
        <v>344</v>
      </c>
      <c r="B6" s="253"/>
      <c r="C6" s="247" t="s">
        <v>61</v>
      </c>
      <c r="D6" s="247" t="s">
        <v>31</v>
      </c>
      <c r="E6" s="247"/>
      <c r="F6" s="247">
        <v>722</v>
      </c>
      <c r="G6" s="247"/>
      <c r="H6" s="247" t="s">
        <v>77</v>
      </c>
      <c r="I6" s="247"/>
      <c r="J6" s="247" t="s">
        <v>26</v>
      </c>
      <c r="K6" s="249" t="s">
        <v>172</v>
      </c>
      <c r="L6" s="247">
        <v>0.68899999999999995</v>
      </c>
      <c r="M6" s="247"/>
      <c r="N6" s="247" t="str">
        <f>IF(OR(
Data!$G6="Stela Long+",
Data!$G6="Stela Square+",
Data!$G6="Stela Wide+",),
"Stela","")&amp;IF(OR(
Data!$G6="Stela Long+",
Data!$G6="Stela Square+",
Data!$G6="Stela Wide+",
Data!$G6=""),"","LEDgineO")&amp;IF(Data!G6="","blank","")</f>
        <v>blank</v>
      </c>
      <c r="O6" s="246">
        <v>3</v>
      </c>
      <c r="P6" s="248" t="str">
        <f>IF(OR(
Data!$G6="UniStreet Mini",
Data!$G6="UniStreet Small",
Data!$G6="UniStreet Large",
Data!$G6="DigiStreet Micro",
Data!$G6="DigiStreet Mini",
Data!$G6="DigiStreet Medium",
Data!$G6="DigiStreet Large",
Data!$G6="Stela Long+ (BPP616)",
Data!$G6="Stela Wide+ (BPP614)",
Data!$G6="Stela Square+ (BPP612)",
Data!$G6="Luma Micro",
Data!$G6="Luma Nano Gen2",
Data!$G6="Luma Micro Gen2",
Data!$G6="Luma Mini Gen2",
Data!$G6="Luma Mini Compact Gen2",
Data!$G6="Luma Medium Gen2",
Data!$G6="Luma Large Gen2",
Data!$G6="UniStreet Nano Gen2",
Data!$G6="UniStreet Micro Gen2",
Data!$G6="UniStreet Mini Gen2",
Data!$G6="UniStreet Medium Gen2",
Data!$G6="UniStreet Large Gen2",
Data!$G6="LumiStreet Nano Pro Gen2",
Data!$G6="LumiStreet Micro Pro Gen2",
Data!$G6="LumiStreet Mini Pro Gen2",
Data!$G6="LumiStreet Medium Pro Gen2",
Data!$G6="LumiStreet Large Pro Gen2",
Data!$G6="LumiStreet Nano Gen2",
Data!$G6="LumiStreet Micro Gen2",
Data!$G6="LumiStreet Mini Gen2",
Data!$G6="LumiStreet Medium Gen2",
Data!$G6="LumiStreet Large Gen2",
Data!$G6="ClassicStreet (BDP794)",
Data!$G6="ClassicStreet (BPP794)",
Data!$G6="ClassicStreet (BSP794)",
Data!$G6="ClassicStreet (BVP794)",
Data!$G6="Iridium Mini Gen4 (BGP501)",
Data!$G6="Iridium Medium Gen4 (BGP502)",
Data!$G6="UrbanFlex Micro (BGP729)",
Data!$G6="UrbanFlex Micro (BRP729)",
Data!$G6="UrbanFlex Micro (BPP729)",
Data!$G6="UrbanFlex Micro (BVP729)",
Data!$G6="UrbanFlex Small (BGP730)",
Data!$G6="UrbanFlex Small (BRP730)",
Data!$G6="UrbanFlex Small (BPP730)",
Data!$G6="UrbanFlex Small (BVP730)",
),Source!R6," ")</f>
        <v xml:space="preserve"> </v>
      </c>
      <c r="Q6" s="248" t="str">
        <f>IF(Data!$G6="DigiStreet Micro","BGP760i","")&amp;
IF(Data!$G6="DigiStreet Mini","BGP761i","")&amp;
IF(Data!$G6="DigiStreet Medium","BGP762i","")&amp;
IF(Data!$G6="DigiStreet Large","BGP763i","")&amp;
IF(Data!$G6="UniStreet Small","BGP203i","")&amp;
IF(Data!$G6="UniStreet Large","BGP204i","")&amp;
IF(Data!$G6="Stela Long+","BPP616i","")&amp;
IF(Data!$G6="Stela Square+","BPP614i","")&amp;
IF(Data!$G6="Stela Wide+","BPP612i","")&amp;
IF(Data!$G6="UniStreet Nano Gen2","BGP280i","")&amp;
IF(Data!$G6="UniStreet Micro Gen2","BGP281i","")&amp;
IF(Data!$G6="UniStreet Mini Gen2","BGP282i","")&amp;
IF(Data!$G6="UniStreet Medium Gen2","BGP283i","")&amp;
IF(Data!$G6="UniStreet Large Gen2","BGP284i","")&amp;
IF(Data!$G6="Luma Nano Gen2","BGP701i","")&amp;
IF(Data!$G6="Luma Micro Gen2","BGP702i","")&amp;
IF(Data!$G6="Luma Mini Gen2","BGP703i","")&amp;
IF(Data!$G6="Luma Mini Compact Gen2","BGP713i","")&amp;
IF(Data!$G6="Luma Medium Gen2","BGP704i","")&amp;
IF(Data!$G6="Luma Large Gen2","BGP705i","")&amp;
IF(Data!$G6="LumiStreet Nano Pro Gen2","BGP280i","")&amp;
IF(Data!$G6="LumiStreet Micro Pro Gen2","BGP281i","")&amp;
IF(Data!$G6="LumiStreet Mini Pro Gen2","BGP282i","")&amp;
IF(Data!$G6="LumiStreet Medium Pro Gen2","BGP283i","")&amp;
IF(Data!$G6="LumiStreet Large Pro Gen2","BGP284i","")&amp;
IF(Data!$G6="LumiStreet Nano Gen2","BGP280i","")&amp;
IF(Data!$G6="LumiStreet Micro Gen2","BGP281i","")&amp;
IF(Data!$G6="LumiStreet Mini Gen2","BGP282i","")&amp;
IF(Data!$G6="LumiStreet Medium Gen2","BGP283i","")&amp;
IF(Data!$G6="LumiStreet Large Gen2","BGP284i","")&amp;
IF(Data!$G6="ClassicStreet (BDP794)","BDP794i","")&amp;
IF(Data!$G6="ClassicStreet (BPP794)","BDP794i","")&amp;
IF(Data!$G6="ClassicStreet (BSP794)","BDP794i","")&amp;
IF(Data!$G6="ClassicStreet (BVP794)","BDP794i","")&amp;
IF(Data!$G6="Iridium Mini Gen4 (BGP501)","BGP501i","")&amp;
IF(Data!$G6="Iridium Medium Gen4 (BGP502)","BGP502i","")&amp;
IF(Data!$G6="OptiSpace Bollard (BCB500)","BCB500i","")&amp;
IF(Data!$G6="CitySoul Gen2 (BPP530)","BPP530i","")&amp;
IF(Data!$G6="CitySoul Gen2 (BRP530)","BPP530i","")&amp;
IF(Data!$G6="CitySoul Gen2 (BSP530)","BPP530i","")&amp;
IF(Data!$G6="CitySoul Gen2 (BGP530)","BPP530i","")&amp;
IF(Data!$G6="CitySoul Gen2 (BVP530)","BPP530i","")&amp;
IF(Data!$G6="CitySoul Gen2 Lyre (BPP532)","BPP530i","")&amp;
IF(Data!$G6="CitySoul Large Gen2 (BPP531)","BPP531i","")&amp;
IF(Data!$G6="CitySoul Large Gen2 (BRP531)","BPP531i","")&amp;
IF(Data!$G6="CitySoul Large Gen2 (BSP531)","BPP531i","")&amp;
IF(Data!$G6="CitySoul Large Gen2 (BGP531)","BPP531i","")&amp;
IF(Data!$G6="CitySoul Large Gen2 (BVP531)","BPP531i","")&amp;
IF(Data!$G6="ClearWay Gen2 (BGP307)","BGP307i","")&amp;
IF(Data!$G6="CityCharm Cordoba (BDS490)","BDS490i","")&amp;
IF(Data!$G6="CityCharm Cone (BDS491)","BDS490i","")&amp;
IF(Data!$G6="TownTune ASY (BDP265)","BDP265i","")&amp;
IF(Data!$G6="TownTune CPT (BDP260)","BDP260i","")&amp;
IF(Data!$G6="UrbanFlex Micro (BGP729)","BGP729i","")&amp;
IF(Data!$G6="UrbanFlex Micro (BRP729)","BGP729i","")&amp;
IF(Data!$G6="UrbanFlex Micro (BPP729)","BGP729i","")&amp;
IF(Data!$G6="UrbanFlex Micro (BVP729)","BGP729i","")&amp;
IF(Data!$G6="UrbanFlex Small (BGP730)","BGP729i","")&amp;
IF(Data!$G6="UrbanFlex Small (BRP730)","BGP729i","")&amp;
IF(Data!$G6="UrbanFlex Small (BPP730)","BGP729i","")&amp;
IF(Data!$G6="UrbanFlex Small (BVP730)","BGP729i","")</f>
        <v/>
      </c>
      <c r="R6" s="248" t="str">
        <f>Data!$G6&amp;
IF(Data!$G6="DigiStreet Micro"," (BGP760)","")&amp;
IF(Data!$G6="DigiStreet Mini"," (BGP761)","")&amp;
IF(Data!$G6="DigiStreet Medium"," (BGP762)","")&amp;
IF(Data!$G6="DigiStreet Large"," (BGP763)","")&amp;
IF(Data!$G6="UniStreet Small"," (BGP203)","")&amp;
IF(Data!$G6="UniStreet Large"," (BGP204)","")&amp;
IF(Data!$G6="Stela Long+"," (BPP616)","")&amp;
IF(Data!$G6="Stela Square+"," (BPP614)","")&amp;
IF(Data!$G6="Stela Wide+"," (BPP612)","")&amp;
IF(Data!$G6="UniStreet Nano Gen2"," (BGP280)","")&amp;
IF(Data!$G6="UniStreet Micro Gen2"," (BGP281)","")&amp;
IF(Data!$G6="UniStreet Mini Gen2"," (BGP282)","")&amp;
IF(Data!$G6="UniStreet Medium Gen2"," (BGP283)","")&amp;
IF(Data!$G6="UniStreet Large Gen2"," (BGP284)","")&amp;
IF(Data!$G6="Luma Nano Gen2"," (BGP701)","")&amp;
IF(Data!$G6="Luma Micro Gen2"," (BGP702)","")&amp;
IF(Data!$G6="Luma Mini Gen2"," (BGP703)","")&amp;
IF(Data!$G6="Luma Mini Compact Gen2"," (BGP713)","")&amp;
IF(Data!$G6="Luma Medium Gen2"," (BGP704)","")&amp;
IF(Data!$G6="Luma Large Gen2"," (BGP705)","")&amp;
IF(Data!$G6="LumiStreet Nano Pro Gen2"," (BGP390)","")&amp;
IF(Data!$G6="LumiStreet Micro Pro Gen2"," (BGP391)","")&amp;
IF(Data!$G6="LumiStreet Mini Pro Gen2"," (BGP392)","")&amp;
IF(Data!$G6="LumiStreet Medium Pro Gen2"," (BGP393)","")&amp;
IF(Data!$G6="LumiStreet Large Pro Gen2"," (BGP394)","")&amp;
IF(Data!$G6="LumiStreet Nano Gen2"," (BGP290)","")&amp;
IF(Data!$G6="LumiStreet Micro Gen2"," (BGP291)","")&amp;
IF(Data!$G6="LumiStreet Mini Gen2"," (BGP292)","")&amp;
IF(Data!$G6="LumiStreet Medium Gen2"," (BGP293)","")&amp;
IF(Data!$G6="LumiStreet Large Gen2"," (BGP294)","")&amp;
IF(Data!$G6="ClassicStreet"," (BDP794)","")&amp;
IF(Data!$G6="Iridium Mini Gen4"," (BGP501)","")&amp;
IF(Data!$G6="Iridium Medium Gen4"," (BGP502)","")&amp;
", "&amp;
IF(Data!$K6="CLO","ConstaFlux, ","")&amp;
Data!$I6&amp;" LED, "&amp;
IF(OR(Data!$L6="740",Data!$L6=740),"4000 K, CRI = 70","")&amp;
IF(OR(Data!$L6="830",Data!$L6=830),"3000 K, CRI = 80","")&amp;
IF(OR(Data!$L6="757",Data!$L6=757),"5700 K, CRI = 70","")&amp;
IF(OR(Data!$L6="420",Data!$L6=420),"2000 K, CRI = 40","")&amp;
IF(OR(Data!$L6="518",Data!$L6=518),"1800 K, CRI = 50","")&amp;
IF(OR(Data!$L6="727",Data!$L6=727),"2700 K, CRI = 70","")&amp;
IF(OR(Data!$L6="730",Data!$L6=730),"3000 K, CRI = 70","")&amp;
IF(OR(Data!$L6="827",Data!$L6=827),"2700 K, CRI = 80","")&amp;
IF(OR(Data!$L6="722",Data!$L6=722),"2200 K, CRI = 70","")&amp;
IF(OR(Data!$L6="610",Data!$L6=610),"1000 K, CRI = 60","")&amp;
IF(OR(Data!$L6="840",Data!$L6=840),"4000 K, CRI = 80","")&amp;
IF(OR(Data!$L6="735",Data!$L6=735),"3500 K, CRI = 70","")&amp;
", "&amp;Data!$H6&amp;", "&amp;
Data!$J6&amp;" lm, "&amp;
IF(Data!$V6&lt;&gt;"","PsysStart "&amp;Data!$V6&amp;" W, ","")&amp;IF(Data!$W6&lt;&gt;"","PsysEnd "&amp;Data!$W6&amp;" W, ","")&amp;IF(Data!$X6&lt;&gt;"0",IF(Data!$X6&lt;&gt;0,"PsysAv "&amp;MROUND(Data!$X6,0.5)&amp;" W, ",""),"")&amp;
IF(Data!$Y6&lt;&gt;"Vyplň sloupec 'K'",IF(OR(Data!$N6=0,Data!$N6="0"),"","PsysAv včetně stmívání "&amp;ROUND(Data!$Y6,1)&amp;" W, "),"")&amp;
"driver code "&amp;Data!$S6&amp;", program code "&amp;Data!$R6&amp;", lifetime 100 000h, excluding cable, "&amp;"spigot Ø "&amp;Data!$P6&amp;" mm,"&amp;" Class "&amp;Data!$M6&amp;", "&amp;Data!$O6&amp;","&amp;
IF(OR(Data!$N6="0",Data!$N6=0)," NoDim",IF(LEFT(Data!$N6,3)="DIM"," Dyna"&amp;Data!$N6," "&amp;
Data!$N6))&amp;
IF(ISBLANK(Data!$Q6),"",", ")&amp;Data!$Q6</f>
        <v>,  LED, , ,  lm, driver code , program code , lifetime 100 000h, excluding cable, spigot Ø  mm, Class , , NoDim</v>
      </c>
      <c r="AD6" s="248" t="str">
        <f>CONCATENATE(Data!$G6,Data!$H6,Data!$I6,Data!$J6,Data!$K6,Data!$L6,Data!$M6,Data!$N6,Data!$O6,Data!$P6,Data!$Q6)</f>
        <v/>
      </c>
      <c r="AR6" s="254"/>
      <c r="AV6" s="252">
        <f>Data!$X6*Data!$AH6</f>
        <v>0</v>
      </c>
      <c r="AW6" s="252">
        <f>IFERROR(Data!Y6*Data!$AH6,0)</f>
        <v>0</v>
      </c>
      <c r="AX6" s="252">
        <f>Data!$V6*Data!$AH6</f>
        <v>0</v>
      </c>
      <c r="AY6" s="252">
        <f>Data!$W6*Data!$AH6</f>
        <v>0</v>
      </c>
      <c r="AZ6" s="252" t="str">
        <f>IF($BD6=TRUE,"",IFERROR(Data!$AD6,""))</f>
        <v/>
      </c>
      <c r="BA6" s="252" t="str">
        <f>IF($BD6=TRUE,IFERROR(Data!$AD6,""),"")</f>
        <v/>
      </c>
      <c r="BB6" s="252" t="str">
        <f>IF($BD6=TRUE,"",IFERROR(Data!$AE6,""))</f>
        <v/>
      </c>
      <c r="BC6" s="252" t="str">
        <f>IF($BD6=TRUE,IFERROR(Data!$AE6,""),"")</f>
        <v/>
      </c>
      <c r="BD6" s="252" t="b">
        <f>ISNUMBER(SEARCH("BL",Data!$H6))</f>
        <v>0</v>
      </c>
      <c r="BH6" s="252" t="str">
        <f>IF(ISNUMBER(SEARCH("BGP701",'DAILux import + Dimming'!$G5))=TRUE,"Luma Nano Gen2","")&amp;
IF(ISNUMBER(SEARCH("BGP702",'DAILux import + Dimming'!$G5))=TRUE,"Luma Micro Gen2","")&amp;
IF(ISNUMBER(SEARCH("BGP703",'DAILux import + Dimming'!$G5))=TRUE,"Luma Mini Gen2","")&amp;
IF(ISNUMBER(SEARCH("BGP713",'DAILux import + Dimming'!$G5))=TRUE,"Luma Mini Compact Gen2","")&amp;
IF(ISNUMBER(SEARCH("BGP704",'DAILux import + Dimming'!$G5))=TRUE,"Luma Medium Gen2","")&amp;
IF(ISNUMBER(SEARCH("BGP705",'DAILux import + Dimming'!$G5))=TRUE,"Luma Large Gen2","")&amp;
IF(ISNUMBER(SEARCH("BGP760",'DAILux import + Dimming'!$G5))=TRUE,"DigiStreet Micro","")&amp;
IF(ISNUMBER(SEARCH("BGP761",'DAILux import + Dimming'!$G5))=TRUE,"DigiStreet Mini","")&amp;
IF(ISNUMBER(SEARCH("BGP762",'DAILux import + Dimming'!$G5))=TRUE,"DigiStreet Medium","")&amp;
IF(ISNUMBER(SEARCH("BGP763",'DAILux import + Dimming'!$G5))=TRUE,"DigiStreet Large","")&amp;
IF(ISNUMBER(SEARCH("BTP764",'DAILux import + Dimming'!$G5))=TRUE,"DigiStreet Catenary (BTP764)","")&amp;
IF(ISNUMBER(SEARCH("BSP764",'DAILux import + Dimming'!$G5))=TRUE,"DigiStreet Catenary (BSP764)","")&amp;
IF(ISNUMBER(SEARCH("BPP616",'DAILux import + Dimming'!$G5))=TRUE,"Stela Long+","")&amp;
IF(ISNUMBER(SEARCH("BPP618",'DAILux import + Dimming'!$G5))=TRUE,"Stela Square+","")&amp;
IF(ISNUMBER(SEARCH("BPP612",'DAILux import + Dimming'!$G5))=TRUE,"Stela Wide+","")&amp;
IF(ISNUMBER(SEARCH("BGP280",'DAILux import + Dimming'!$G5))=TRUE,"UniStreet Nano Gen2","")&amp;
IF(ISNUMBER(SEARCH("BGP281",'DAILux import + Dimming'!$G5))=TRUE,"UniStreet Micro Gen2","")&amp;
IF(ISNUMBER(SEARCH("BGP282",'DAILux import + Dimming'!$G5))=TRUE,"UniStreet Mini Gen2","")&amp;
IF(ISNUMBER(SEARCH("BGP283",'DAILux import + Dimming'!$G5))=TRUE,"UniStreet Medium Gen2","")&amp;
IF(ISNUMBER(SEARCH("BGP284",'DAILux import + Dimming'!$G5))=TRUE,"UniStreet Large Gen2","")&amp;
IF(ISNUMBER(SEARCH("BGP380",'DAILux import + Dimming'!$G5))=TRUE,"LumiStreet Nano Gen2","")&amp;
IF(ISNUMBER(SEARCH("BGP381",'DAILux import + Dimming'!$G5))=TRUE,"LumiStreet Micro Gen2","")&amp;
IF(ISNUMBER(SEARCH("BGP382",'DAILux import + Dimming'!$G5))=TRUE,"LumiStreet Mini Gen2","")&amp;
IF(ISNUMBER(SEARCH("BGP383",'DAILux import + Dimming'!$G5))=TRUE,"LumiStreet Medium Gen2","")&amp;
IF(ISNUMBER(SEARCH("BGP384",'DAILux import + Dimming'!$G5))=TRUE,"LumiStreet Large Gen2","")&amp;
IF(ISNUMBER(SEARCH("BGP390",'DAILux import + Dimming'!$G5))=TRUE,"LumiStreet Nano Pro Gen2","")&amp;
IF(ISNUMBER(SEARCH("BGP391",'DAILux import + Dimming'!$G5))=TRUE,"LumiStreet Micro Pro Gen2","")&amp;
IF(ISNUMBER(SEARCH("BGP392",'DAILux import + Dimming'!$G5))=TRUE,"LumiStreet Mini Pro Gen2","")&amp;
IF(ISNUMBER(SEARCH("BGP393",'DAILux import + Dimming'!$G5))=TRUE,"LumiStreet Medium Pro Gen2","")&amp;
IF(ISNUMBER(SEARCH("BGP394",'DAILux import + Dimming'!$G5))=TRUE,"LumiStreet Large Pro Gen2","")&amp;
IF(ISNUMBER(SEARCH("BGP501",'DAILux import + Dimming'!$G5))=TRUE,"Iridium Mini Gen4 (BGP501)","")&amp;
IF(ISNUMBER(SEARCH("BGP502",'DAILux import + Dimming'!$G5))=TRUE,"Iridium Medium Gen4 (BGP502)","")&amp;
IF(ISNUMBER(SEARCH("BDP794",'DAILux import + Dimming'!$G5))=TRUE,"ClassicStreet (BDP794)","")&amp;
IF(ISNUMBER(SEARCH("BPP794",'DAILux import + Dimming'!$G5))=TRUE,"ClassicStreet (BPP794)","")&amp;
IF(ISNUMBER(SEARCH("BSP794",'DAILux import + Dimming'!$G5))=TRUE,"ClassicStreet (BSP794)","")&amp;
IF(ISNUMBER(SEARCH("BVP794",'DAILux import + Dimming'!$G5))=TRUE,"ClassicStreet (BVP794)","")&amp;
IF(ISNUMBER(SEARCH("BCB500",'DAILux import + Dimming'!$G5))=TRUE,"OptiSpace Bollard (BCB500)","")&amp;
IF(ISNUMBER(SEARCH("BGP307",'DAILux import + Dimming'!$G5))=TRUE,"ClearWay Gen2 (BGP307ú","")&amp;
IF(ISNUMBER(SEARCH("BPP530",'DAILux import + Dimming'!$G5))=TRUE,"CitySoul Gen2 (BPP530)","")&amp;
IF(ISNUMBER(SEARCH("BRP530",'DAILux import + Dimming'!$G5))=TRUE,"CitySoul Gen2 (BRP530)","")&amp;
IF(ISNUMBER(SEARCH("BPP531",'DAILux import + Dimming'!$G5))=TRUE,"CitySoul Large Gen2 (BPP531)","")&amp;
IF(ISNUMBER(SEARCH("BRP531",'DAILux import + Dimming'!$G5))=TRUE,"CitySoul Large Gen2 (BRP531)","")&amp;
IF(ISNUMBER(SEARCH("BPP532",'DAILux import + Dimming'!$G5))=TRUE,"CitySoul Gen2 Lyre (BPP532)","")&amp;
IF(ISNUMBER(SEARCH("BGP530",'DAILux import + Dimming'!$G5))=TRUE,"CitySoul Gen2 (BGP530)","")&amp;
IF(ISNUMBER(SEARCH("BGP531",'DAILux import + Dimming'!$G5))=TRUE,"CitySoul Large Gen2 (BGP531)","")&amp;
IF(ISNUMBER(SEARCH("BSP530",'DAILux import + Dimming'!$G5))=TRUE,"CitySoul Gen2 (BSP530)","")&amp;
IF(ISNUMBER(SEARCH("BSP531",'DAILux import + Dimming'!$G5))=TRUE,"CitySoul Large Gen2 (BSP531)","")&amp;
IF(ISNUMBER(SEARCH("BVP530",'DAILux import + Dimming'!$G5))=TRUE,"CitySoul Gen2 (BVP530)","")&amp;
IF(ISNUMBER(SEARCH("BVP531",'DAILux import + Dimming'!$G5))=TRUE,"CitySoul Large Gen2 (BVP531)","")&amp;
IF(ISNUMBER(SEARCH("BGP660",'DAILux import + Dimming'!$G5))=TRUE,"Harmony 1 LED","")&amp;
IF(ISNUMBER(SEARCH("BGP661",'DAILux import + Dimming'!$G5))=TRUE,"Harmony 2 LED","")&amp;
IF(ISNUMBER(SEARCH("BVP650",'DAILux import + Dimming'!$G5))=TRUE,"ClearFlood (BVP6510)","")&amp;
IF(ISNUMBER(SEARCH("BVP651",'DAILux import + Dimming'!$G5))=TRUE,"ClearFlood Large (BVP651)","")&amp;
IF(ISNUMBER(SEARCH("BSP490",'DAILux import + Dimming'!$G5))=TRUE,"CityCharm Cordoba (BDS490)","")&amp;
IF(ISNUMBER(SEARCH("BSP491",'DAILux import + Dimming'!$G5))=TRUE,"CityCharm Cone (BDS491)","")&amp;
IF(ISNUMBER(SEARCH("BDS650",'DAILux import + Dimming'!$G5))=TRUE,"Metronimis Torch (BDS650)","")&amp;
IF(ISNUMBER(SEARCH("BDS651",'DAILux import + Dimming'!$G5))=TRUE,"Metronimis Torch w/ hat (BDS651)","")&amp;
IF(ISNUMBER(SEARCH("BDS660",'DAILux import + Dimming'!$G5))=TRUE,"Metronimis Cone Sharp (BDS660)","")&amp;
IF(ISNUMBER(SEARCH("BDS670",'DAILux import + Dimming'!$G5))=TRUE,"Metronimis Cone Fluid (BDS670)","")&amp;
IF(ISNUMBER(SEARCH("BDP260",'DAILux import + Dimming'!$G5))=TRUE,"TownTune CPT (BDP260)","")&amp;
IF(ISNUMBER(SEARCH("BDP261",'DAILux import + Dimming'!$G5))=TRUE,"TownTune CPT (BDP261)","")&amp;
IF(ISNUMBER(SEARCH("BDP262",'DAILux import + Dimming'!$G5))=TRUE,"TownTune CPT (BDP262)","")&amp;
IF(ISNUMBER(SEARCH("BDP263",'DAILux import + Dimming'!$G5))=TRUE,"TownTune CPT (BDP263)","")&amp;
IF(ISNUMBER(SEARCH("BDP265",'DAILux import + Dimming'!$G5))=TRUE,"TownTune ASY (BDP265)","")&amp;
IF(ISNUMBER(SEARCH("BDP266",'DAILux import + Dimming'!$G5))=TRUE,"TownTune ASY (BDP266)","")&amp;
IF(ISNUMBER(SEARCH("BDP272",'DAILux import + Dimming'!$G5))=TRUE,"TownTune ASY Lyre (BDP272)","")&amp;
IF(ISNUMBER(SEARCH("BDP273",'DAILux import + Dimming'!$G5))=TRUE,"TownTune ASY Lyre (BDP273)","")&amp;
IF(ISNUMBER(SEARCH("BDP273",'DAILux import + Dimming'!$G5))=TRUE,"TownTune ASY Lyre (BDP273)","")&amp;
IF(ISNUMBER(SEARCH("BDP273",'DAILux import + Dimming'!$G5))=TRUE,"TownTune ASY Lyre (BDP273)","")&amp;
IF(ISNUMBER(SEARCH("BDS490",'DAILux import + Dimming'!$G5))=TRUE,"CityCharm Cordoba (BDS490)","")&amp;
IF(ISNUMBER(SEARCH("BDS491",'DAILux import + Dimming'!$G5))=TRUE,"CityCahrm Cone (BDS491)","")&amp;
IF(ISNUMBER(SEARCH("BGP729",'DAILux import + Dimming'!$G5))=TRUE,"UrbanFlex Micro (BGP729)","")&amp;
IF(ISNUMBER(SEARCH("BRP729",'DAILux import + Dimming'!$G5))=TRUE,"UrbanFlex Micro (BRP729)","")&amp;
IF(ISNUMBER(SEARCH("BPP729",'DAILux import + Dimming'!$G5))=TRUE,"UrbanFlex Micro (BPP729)","")&amp;
IF(ISNUMBER(SEARCH("BVP729",'DAILux import + Dimming'!$G5))=TRUE,"UrbanFlex Micro (BVP729)","")&amp;
IF(ISNUMBER(SEARCH("BGP730",'DAILux import + Dimming'!$G5))=TRUE,"UrbanFlex Small (BGP730)","")&amp;
IF(ISNUMBER(SEARCH("BRP730",'DAILux import + Dimming'!$G5))=TRUE,"UrbanFlex Small (BRP730)","")&amp;
IF(ISNUMBER(SEARCH("BPP730",'DAILux import + Dimming'!$G5))=TRUE,"UrbanFlex Small (BPP730)","")&amp;
IF(ISNUMBER(SEARCH("BVP730",'DAILux import + Dimming'!$G5))=TRUE,"UrbanFlex Small (BVP730)","")</f>
        <v/>
      </c>
      <c r="BI6" s="252" t="str">
        <f>IF(ISNUMBER(SEARCH("DM10",'DAILux import + Dimming'!$G5))=TRUE,"DM10","")&amp;
IF(ISNUMBER(SEARCH("DM11",'DAILux import + Dimming'!$G5))=TRUE,"DM11","")&amp;
IF(ISNUMBER(SEARCH("DM12",'DAILux import + Dimming'!$G5))=TRUE,"DM12","")&amp;
IF(ISNUMBER(SEARCH("DM13",'DAILux import + Dimming'!$G5))=TRUE,"DM13","")&amp;
IF(ISNUMBER(SEARCH("DM30",'DAILux import + Dimming'!$G5))=TRUE,"DM30","")&amp;
IF(ISNUMBER(SEARCH("DM31",'DAILux import + Dimming'!$G5))=TRUE,"DM31","")&amp;
IF(ISNUMBER(SEARCH("DM32",'DAILux import + Dimming'!$G5))=TRUE,"DM32","")&amp;
IF(ISNUMBER(SEARCH("DM33",'DAILux import + Dimming'!$G5))=TRUE,"DM33","")&amp;
IF(ISNUMBER(SEARCH("DM50",'DAILux import + Dimming'!$G5))=TRUE,"DM50","")&amp;
IF(ISNUMBER(SEARCH("DM52",'DAILux import + Dimming'!$G5))=TRUE,"DM52","")&amp;
IF(ISNUMBER(SEARCH("DM65",'DAILux import + Dimming'!$G5))=TRUE,"DM65","")&amp;
IF(ISNUMBER(SEARCH("DM70",'DAILux import + Dimming'!$G5))=TRUE,"DM70","")&amp;
IF(ISNUMBER(SEARCH("DN08",'DAILux import + Dimming'!$G5))=TRUE,"DN08","")&amp;
IF(ISNUMBER(SEARCH("DN09",'DAILux import + Dimming'!$G5))=TRUE,"DN09","")&amp;
IF(ISNUMBER(SEARCH("DN10",'DAILux import + Dimming'!$G5))=TRUE,"DN10","")&amp;
IF(ISNUMBER(SEARCH("DN11",'DAILux import + Dimming'!$G5))=TRUE,"DN11","")&amp;
IF(ISNUMBER(SEARCH("DN25",'DAILux import + Dimming'!$G5))=TRUE,"DN25","")&amp;
IF(ISNUMBER(SEARCH("DN26",'DAILux import + Dimming'!$G5))=TRUE,"DN26","")&amp;
IF(ISNUMBER(SEARCH("DN33",'DAILux import + Dimming'!$G5))=TRUE,"DN33","")&amp;
IF(ISNUMBER(SEARCH("DN50",'DAILux import + Dimming'!$G5))=TRUE,"DN50","")&amp;
IF(ISNUMBER(SEARCH("DPR1",'DAILux import + Dimming'!$G5))=TRUE,"DPR1","")&amp;
IF(ISNUMBER(SEARCH("DPL1",'DAILux import + Dimming'!$G5))=TRUE,"DPL1","")&amp;
IF(ISNUMBER(SEARCH("DRM1",'DAILux import + Dimming'!$G5))=TRUE,"DRM1","")&amp;
IF(ISNUMBER(SEARCH("DRM2",'DAILux import + Dimming'!$G5))=TRUE,"DRM2","")&amp;
IF(ISNUMBER(SEARCH("DRN1",'DAILux import + Dimming'!$G5))=TRUE,"DRN1","")&amp;
IF(ISNUMBER(SEARCH("DRN2",'DAILux import + Dimming'!$G5))=TRUE,"DRN2","")&amp;
IF(ISNUMBER(SEARCH("DRXN0",'DAILux import + Dimming'!$G5))=TRUE,"DRXN0","")&amp;
IF(ISNUMBER(SEARCH("DRXN1",'DAILux import + Dimming'!$G5))=TRUE,"DRXN1","")&amp;
IF(ISNUMBER(SEARCH("DS50",'DAILux import + Dimming'!$G5))=TRUE,"DS50","")&amp;
IF(ISNUMBER(SEARCH("DS51",'DAILux import + Dimming'!$G5))=TRUE,"DS51","")&amp;
IF(ISNUMBER(SEARCH("DW10",'DAILux import + Dimming'!$G5))=TRUE,"DW10","")&amp;
IF(ISNUMBER(SEARCH("DW50",'DAILux import + Dimming'!$G5))=TRUE,"DW50","")&amp;
IF(ISNUMBER(SEARCH("DW52",'DAILux import + Dimming'!$G5))=TRUE,"DW52","")&amp;
IF(ISNUMBER(SEARCH("DW65",'DAILux import + Dimming'!$G5))=TRUE,"DW65","")&amp;
IF(ISNUMBER(SEARCH("DX10",'DAILux import + Dimming'!$G5))=TRUE,"DX10","")&amp;
IF(ISNUMBER(SEARCH("DX50",'DAILux import + Dimming'!$G5))=TRUE,"DX50","")&amp;
IF(ISNUMBER(SEARCH("DX51",'DAILux import + Dimming'!$G5))=TRUE,"DX51","")&amp;
IF(ISNUMBER(SEARCH("DX52",'DAILux import + Dimming'!$G5))=TRUE,"DX52","")&amp;
IF(ISNUMBER(SEARCH("DX65",'DAILux import + Dimming'!$G5))=TRUE,"DX65","")&amp;
IF(ISNUMBER(SEARCH("DX70",'DAILux import + Dimming'!$G5))=TRUE,"DX70","")&amp;
IF(ISNUMBER(SEARCH("OFA52",'DAILux import + Dimming'!$G5))=TRUE,"OFA52","")&amp;
IF(ISNUMBER(SEARCH("BL1",'DAILux import + Dimming'!$G5))=TRUE," BL1","")&amp;
IF(ISNUMBER(SEARCH("BL2",'DAILux import + Dimming'!$G5))=TRUE," BL2","")</f>
        <v/>
      </c>
      <c r="BJ6" s="252" t="str">
        <f>IF(ISNUMBER(SEARCH("420",'DAILux import + Dimming'!$G5))=TRUE,"420","")&amp;
IF(ISNUMBER(SEARCH("518",'DAILux import + Dimming'!$G5))=TRUE,"518","")&amp;
IF(ISNUMBER(SEARCH("610",'DAILux import + Dimming'!$G5))=TRUE,"610","")&amp;
IF(ISNUMBER(SEARCH("722",'DAILux import + Dimming'!$G5))=TRUE,"722","")&amp;
IF(ISNUMBER(SEARCH("727",'DAILux import + Dimming'!$G5))=TRUE,"727","")&amp;
IF(ISNUMBER(SEARCH("730",'DAILux import + Dimming'!$G5))=TRUE,"730","")&amp;
IF(ISNUMBER(SEARCH("740",'DAILux import + Dimming'!$G5))=TRUE,"740","")&amp;
IF(ISNUMBER(SEARCH("757",'DAILux import + Dimming'!$G5))=TRUE,"757","")&amp;
IF(ISNUMBER(SEARCH("827",'DAILux import + Dimming'!$G5))=TRUE,"827","")&amp;
IF(ISNUMBER(SEARCH("830",'DAILux import + Dimming'!$G5))=TRUE,"830","")&amp;
IF(ISNUMBER(SEARCH("840",'DAILux import + Dimming'!$G5))=TRUE,"840","")</f>
        <v/>
      </c>
      <c r="BL6" s="257">
        <f>IF(OR(Data!$N6="DIM11",Data!$N6="DIM23",Data!$N6="DIM24",Data!$N6="DIM26",Data!$N6="DIM78",Data!$N6="DIM138",Data!$N6="DIM275",Data!$N6="DIM1077"),IF(Data!$N6="DIM11",0.733,"")&amp;
IF(Data!$N6="DIM23",0.786,"")&amp;
IF(Data!$N6="DIM24",0.689,"")&amp;
IF(Data!$N6="DIM26",0.813,"")&amp;
IF(Data!$N6="DIM78",0.769,"")&amp;
IF(Data!$N6="DIM138",0.671,"")&amp;
IF(Data!$N6="DIM275",0.626,"")&amp;
IF(Data!$N6="DIM1077",0.777,""),Source!$BR$9/11.24)</f>
        <v>0.62633451957295383</v>
      </c>
      <c r="BR6" s="258">
        <f>'DAILux import + Dimming'!Q7*'DAILux import + Dimming'!R7</f>
        <v>2.8000000000000003</v>
      </c>
    </row>
    <row r="7" spans="1:70" x14ac:dyDescent="0.3">
      <c r="A7" s="249" t="s">
        <v>345</v>
      </c>
      <c r="B7" s="253"/>
      <c r="C7" s="247" t="s">
        <v>41</v>
      </c>
      <c r="D7" s="247" t="s">
        <v>35</v>
      </c>
      <c r="E7" s="247"/>
      <c r="F7" s="247">
        <v>727</v>
      </c>
      <c r="G7" s="247"/>
      <c r="H7" s="247"/>
      <c r="I7" s="247"/>
      <c r="J7" s="247" t="s">
        <v>27</v>
      </c>
      <c r="K7" s="248" t="s">
        <v>171</v>
      </c>
      <c r="L7" s="247">
        <v>0.81299999999999994</v>
      </c>
      <c r="M7" s="247"/>
      <c r="N7" s="247" t="str">
        <f>IF(OR(
Data!$G7="Stela Long+",
Data!$G7="Stela Square+",
Data!$G7="Stela Wide+",),
"Stela","")&amp;IF(OR(
Data!$G7="Stela Long+",
Data!$G7="Stela Square+",
Data!$G7="Stela Wide+",
Data!$G7=""),"","LEDgineO")&amp;IF(Data!G7="","blank","")</f>
        <v>blank</v>
      </c>
      <c r="O7" s="246">
        <v>4</v>
      </c>
      <c r="P7" s="248" t="str">
        <f>IF(OR(
Data!$G7="UniStreet Mini",
Data!$G7="UniStreet Small",
Data!$G7="UniStreet Large",
Data!$G7="DigiStreet Micro",
Data!$G7="DigiStreet Mini",
Data!$G7="DigiStreet Medium",
Data!$G7="DigiStreet Large",
Data!$G7="Stela Long+ (BPP616)",
Data!$G7="Stela Wide+ (BPP614)",
Data!$G7="Stela Square+ (BPP612)",
Data!$G7="Luma Micro",
Data!$G7="Luma Nano Gen2",
Data!$G7="Luma Micro Gen2",
Data!$G7="Luma Mini Gen2",
Data!$G7="Luma Mini Compact Gen2",
Data!$G7="Luma Medium Gen2",
Data!$G7="Luma Large Gen2",
Data!$G7="UniStreet Nano Gen2",
Data!$G7="UniStreet Micro Gen2",
Data!$G7="UniStreet Mini Gen2",
Data!$G7="UniStreet Medium Gen2",
Data!$G7="UniStreet Large Gen2",
Data!$G7="LumiStreet Nano Pro Gen2",
Data!$G7="LumiStreet Micro Pro Gen2",
Data!$G7="LumiStreet Mini Pro Gen2",
Data!$G7="LumiStreet Medium Pro Gen2",
Data!$G7="LumiStreet Large Pro Gen2",
Data!$G7="LumiStreet Nano Gen2",
Data!$G7="LumiStreet Micro Gen2",
Data!$G7="LumiStreet Mini Gen2",
Data!$G7="LumiStreet Medium Gen2",
Data!$G7="LumiStreet Large Gen2",
Data!$G7="ClassicStreet (BDP794)",
Data!$G7="ClassicStreet (BPP794)",
Data!$G7="ClassicStreet (BSP794)",
Data!$G7="ClassicStreet (BVP794)",
Data!$G7="Iridium Mini Gen4 (BGP501)",
Data!$G7="Iridium Medium Gen4 (BGP502)",
Data!$G7="UrbanFlex Micro (BGP729)",
Data!$G7="UrbanFlex Micro (BRP729)",
Data!$G7="UrbanFlex Micro (BPP729)",
Data!$G7="UrbanFlex Micro (BVP729)",
Data!$G7="UrbanFlex Small (BGP730)",
Data!$G7="UrbanFlex Small (BRP730)",
Data!$G7="UrbanFlex Small (BPP730)",
Data!$G7="UrbanFlex Small (BVP730)",
),Source!R7," ")</f>
        <v xml:space="preserve"> </v>
      </c>
      <c r="Q7" s="248" t="str">
        <f>IF(Data!$G7="DigiStreet Micro","BGP760i","")&amp;
IF(Data!$G7="DigiStreet Mini","BGP761i","")&amp;
IF(Data!$G7="DigiStreet Medium","BGP762i","")&amp;
IF(Data!$G7="DigiStreet Large","BGP763i","")&amp;
IF(Data!$G7="UniStreet Small","BGP203i","")&amp;
IF(Data!$G7="UniStreet Large","BGP204i","")&amp;
IF(Data!$G7="Stela Long+","BPP616i","")&amp;
IF(Data!$G7="Stela Square+","BPP614i","")&amp;
IF(Data!$G7="Stela Wide+","BPP612i","")&amp;
IF(Data!$G7="UniStreet Nano Gen2","BGP280i","")&amp;
IF(Data!$G7="UniStreet Micro Gen2","BGP281i","")&amp;
IF(Data!$G7="UniStreet Mini Gen2","BGP282i","")&amp;
IF(Data!$G7="UniStreet Medium Gen2","BGP283i","")&amp;
IF(Data!$G7="UniStreet Large Gen2","BGP284i","")&amp;
IF(Data!$G7="Luma Nano Gen2","BGP701i","")&amp;
IF(Data!$G7="Luma Micro Gen2","BGP702i","")&amp;
IF(Data!$G7="Luma Mini Gen2","BGP703i","")&amp;
IF(Data!$G7="Luma Mini Compact Gen2","BGP713i","")&amp;
IF(Data!$G7="Luma Medium Gen2","BGP704i","")&amp;
IF(Data!$G7="Luma Large Gen2","BGP705i","")&amp;
IF(Data!$G7="LumiStreet Nano Pro Gen2","BGP280i","")&amp;
IF(Data!$G7="LumiStreet Micro Pro Gen2","BGP281i","")&amp;
IF(Data!$G7="LumiStreet Mini Pro Gen2","BGP282i","")&amp;
IF(Data!$G7="LumiStreet Medium Pro Gen2","BGP283i","")&amp;
IF(Data!$G7="LumiStreet Large Pro Gen2","BGP284i","")&amp;
IF(Data!$G7="LumiStreet Nano Gen2","BGP280i","")&amp;
IF(Data!$G7="LumiStreet Micro Gen2","BGP281i","")&amp;
IF(Data!$G7="LumiStreet Mini Gen2","BGP282i","")&amp;
IF(Data!$G7="LumiStreet Medium Gen2","BGP283i","")&amp;
IF(Data!$G7="LumiStreet Large Gen2","BGP284i","")&amp;
IF(Data!$G7="ClassicStreet (BDP794)","BDP794i","")&amp;
IF(Data!$G7="ClassicStreet (BPP794)","BDP794i","")&amp;
IF(Data!$G7="ClassicStreet (BSP794)","BDP794i","")&amp;
IF(Data!$G7="ClassicStreet (BVP794)","BDP794i","")&amp;
IF(Data!$G7="Iridium Mini Gen4 (BGP501)","BGP501i","")&amp;
IF(Data!$G7="Iridium Medium Gen4 (BGP502)","BGP502i","")&amp;
IF(Data!$G7="OptiSpace Bollard (BCB500)","BCB500i","")&amp;
IF(Data!$G7="CitySoul Gen2 (BPP530)","BPP530i","")&amp;
IF(Data!$G7="CitySoul Gen2 (BRP530)","BPP530i","")&amp;
IF(Data!$G7="CitySoul Gen2 (BSP530)","BPP530i","")&amp;
IF(Data!$G7="CitySoul Gen2 (BGP530)","BPP530i","")&amp;
IF(Data!$G7="CitySoul Gen2 (BVP530)","BPP530i","")&amp;
IF(Data!$G7="CitySoul Gen2 Lyre (BPP532)","BPP530i","")&amp;
IF(Data!$G7="CitySoul Large Gen2 (BPP531)","BPP531i","")&amp;
IF(Data!$G7="CitySoul Large Gen2 (BRP531)","BPP531i","")&amp;
IF(Data!$G7="CitySoul Large Gen2 (BSP531)","BPP531i","")&amp;
IF(Data!$G7="CitySoul Large Gen2 (BGP531)","BPP531i","")&amp;
IF(Data!$G7="CitySoul Large Gen2 (BVP531)","BPP531i","")&amp;
IF(Data!$G7="ClearWay Gen2 (BGP307)","BGP307i","")&amp;
IF(Data!$G7="CityCharm Cordoba (BDS490)","BDS490i","")&amp;
IF(Data!$G7="CityCharm Cone (BDS491)","BDS490i","")&amp;
IF(Data!$G7="TownTune ASY (BDP265)","BDP265i","")&amp;
IF(Data!$G7="TownTune CPT (BDP260)","BDP260i","")&amp;
IF(Data!$G7="UrbanFlex Micro (BGP729)","BGP729i","")&amp;
IF(Data!$G7="UrbanFlex Micro (BRP729)","BGP729i","")&amp;
IF(Data!$G7="UrbanFlex Micro (BPP729)","BGP729i","")&amp;
IF(Data!$G7="UrbanFlex Micro (BVP729)","BGP729i","")&amp;
IF(Data!$G7="UrbanFlex Small (BGP730)","BGP729i","")&amp;
IF(Data!$G7="UrbanFlex Small (BRP730)","BGP729i","")&amp;
IF(Data!$G7="UrbanFlex Small (BPP730)","BGP729i","")&amp;
IF(Data!$G7="UrbanFlex Small (BVP730)","BGP729i","")</f>
        <v/>
      </c>
      <c r="R7" s="248" t="str">
        <f>Data!$G7&amp;
IF(Data!$G7="DigiStreet Micro"," (BGP760)","")&amp;
IF(Data!$G7="DigiStreet Mini"," (BGP761)","")&amp;
IF(Data!$G7="DigiStreet Medium"," (BGP762)","")&amp;
IF(Data!$G7="DigiStreet Large"," (BGP763)","")&amp;
IF(Data!$G7="UniStreet Small"," (BGP203)","")&amp;
IF(Data!$G7="UniStreet Large"," (BGP204)","")&amp;
IF(Data!$G7="Stela Long+"," (BPP616)","")&amp;
IF(Data!$G7="Stela Square+"," (BPP614)","")&amp;
IF(Data!$G7="Stela Wide+"," (BPP612)","")&amp;
IF(Data!$G7="UniStreet Nano Gen2"," (BGP280)","")&amp;
IF(Data!$G7="UniStreet Micro Gen2"," (BGP281)","")&amp;
IF(Data!$G7="UniStreet Mini Gen2"," (BGP282)","")&amp;
IF(Data!$G7="UniStreet Medium Gen2"," (BGP283)","")&amp;
IF(Data!$G7="UniStreet Large Gen2"," (BGP284)","")&amp;
IF(Data!$G7="Luma Nano Gen2"," (BGP701)","")&amp;
IF(Data!$G7="Luma Micro Gen2"," (BGP702)","")&amp;
IF(Data!$G7="Luma Mini Gen2"," (BGP703)","")&amp;
IF(Data!$G7="Luma Mini Compact Gen2"," (BGP713)","")&amp;
IF(Data!$G7="Luma Medium Gen2"," (BGP704)","")&amp;
IF(Data!$G7="Luma Large Gen2"," (BGP705)","")&amp;
IF(Data!$G7="LumiStreet Nano Pro Gen2"," (BGP390)","")&amp;
IF(Data!$G7="LumiStreet Micro Pro Gen2"," (BGP391)","")&amp;
IF(Data!$G7="LumiStreet Mini Pro Gen2"," (BGP392)","")&amp;
IF(Data!$G7="LumiStreet Medium Pro Gen2"," (BGP393)","")&amp;
IF(Data!$G7="LumiStreet Large Pro Gen2"," (BGP394)","")&amp;
IF(Data!$G7="LumiStreet Nano Gen2"," (BGP290)","")&amp;
IF(Data!$G7="LumiStreet Micro Gen2"," (BGP291)","")&amp;
IF(Data!$G7="LumiStreet Mini Gen2"," (BGP292)","")&amp;
IF(Data!$G7="LumiStreet Medium Gen2"," (BGP293)","")&amp;
IF(Data!$G7="LumiStreet Large Gen2"," (BGP294)","")&amp;
IF(Data!$G7="ClassicStreet"," (BDP794)","")&amp;
IF(Data!$G7="Iridium Mini Gen4"," (BGP501)","")&amp;
IF(Data!$G7="Iridium Medium Gen4"," (BGP502)","")&amp;
", "&amp;
IF(Data!$K7="CLO","ConstaFlux, ","")&amp;
Data!$I7&amp;" LED, "&amp;
IF(OR(Data!$L7="740",Data!$L7=740),"4000 K, CRI = 70","")&amp;
IF(OR(Data!$L7="830",Data!$L7=830),"3000 K, CRI = 80","")&amp;
IF(OR(Data!$L7="757",Data!$L7=757),"5700 K, CRI = 70","")&amp;
IF(OR(Data!$L7="420",Data!$L7=420),"2000 K, CRI = 40","")&amp;
IF(OR(Data!$L7="518",Data!$L7=518),"1800 K, CRI = 50","")&amp;
IF(OR(Data!$L7="727",Data!$L7=727),"2700 K, CRI = 70","")&amp;
IF(OR(Data!$L7="730",Data!$L7=730),"3000 K, CRI = 70","")&amp;
IF(OR(Data!$L7="827",Data!$L7=827),"2700 K, CRI = 80","")&amp;
IF(OR(Data!$L7="722",Data!$L7=722),"2200 K, CRI = 70","")&amp;
IF(OR(Data!$L7="610",Data!$L7=610),"1000 K, CRI = 60","")&amp;
IF(OR(Data!$L7="840",Data!$L7=840),"4000 K, CRI = 80","")&amp;
IF(OR(Data!$L7="735",Data!$L7=735),"3500 K, CRI = 70","")&amp;
", "&amp;Data!$H7&amp;", "&amp;
Data!$J7&amp;" lm, "&amp;
IF(Data!$V7&lt;&gt;"","PsysStart "&amp;Data!$V7&amp;" W, ","")&amp;IF(Data!$W7&lt;&gt;"","PsysEnd "&amp;Data!$W7&amp;" W, ","")&amp;IF(Data!$X7&lt;&gt;"0",IF(Data!$X7&lt;&gt;0,"PsysAv "&amp;MROUND(Data!$X7,0.5)&amp;" W, ",""),"")&amp;
IF(Data!$Y7&lt;&gt;"Vyplň sloupec 'K'",IF(OR(Data!$N7=0,Data!$N7="0"),"","PsysAv včetně stmívání "&amp;ROUND(Data!$Y7,1)&amp;" W, "),"")&amp;
"driver code "&amp;Data!$S7&amp;", program code "&amp;Data!$R7&amp;", lifetime 100 000h, excluding cable, "&amp;"spigot Ø "&amp;Data!$P7&amp;" mm,"&amp;" Class "&amp;Data!$M7&amp;", "&amp;Data!$O7&amp;","&amp;
IF(OR(Data!$N7="0",Data!$N7=0)," NoDim",IF(LEFT(Data!$N7,3)="DIM"," Dyna"&amp;Data!$N7," "&amp;
Data!$N7))&amp;
IF(ISBLANK(Data!$Q7),"",", ")&amp;Data!$Q7</f>
        <v>,  LED, , ,  lm, driver code , program code , lifetime 100 000h, excluding cable, spigot Ø  mm, Class , , NoDim</v>
      </c>
      <c r="AD7" s="248" t="str">
        <f>CONCATENATE(Data!$G7,Data!$H7,Data!$I7,Data!$J7,Data!$K7,Data!$L7,Data!$M7,Data!$N7,Data!$O7,Data!$P7,Data!$Q7)</f>
        <v/>
      </c>
      <c r="AR7" s="254"/>
      <c r="AV7" s="252">
        <f>Data!$X7*Data!$AH7</f>
        <v>0</v>
      </c>
      <c r="AW7" s="252">
        <f>IFERROR(Data!Y7*Data!$AH7,0)</f>
        <v>0</v>
      </c>
      <c r="AX7" s="252">
        <f>Data!$V7*Data!$AH7</f>
        <v>0</v>
      </c>
      <c r="AY7" s="252">
        <f>Data!$W7*Data!$AH7</f>
        <v>0</v>
      </c>
      <c r="AZ7" s="252" t="str">
        <f>IF($BD7=TRUE,"",IFERROR(Data!$AD7,""))</f>
        <v/>
      </c>
      <c r="BA7" s="252" t="str">
        <f>IF($BD7=TRUE,IFERROR(Data!$AD7,""),"")</f>
        <v/>
      </c>
      <c r="BB7" s="252" t="str">
        <f>IF($BD7=TRUE,"",IFERROR(Data!$AE7,""))</f>
        <v/>
      </c>
      <c r="BC7" s="252" t="str">
        <f>IF($BD7=TRUE,IFERROR(Data!$AE7,""),"")</f>
        <v/>
      </c>
      <c r="BD7" s="252" t="b">
        <f>ISNUMBER(SEARCH("BL",Data!$H7))</f>
        <v>0</v>
      </c>
      <c r="BH7" s="252" t="str">
        <f>IF(ISNUMBER(SEARCH("BGP701",'DAILux import + Dimming'!$G6))=TRUE,"Luma Nano Gen2","")&amp;
IF(ISNUMBER(SEARCH("BGP702",'DAILux import + Dimming'!$G6))=TRUE,"Luma Micro Gen2","")&amp;
IF(ISNUMBER(SEARCH("BGP703",'DAILux import + Dimming'!$G6))=TRUE,"Luma Mini Gen2","")&amp;
IF(ISNUMBER(SEARCH("BGP713",'DAILux import + Dimming'!$G6))=TRUE,"Luma Mini Compact Gen2","")&amp;
IF(ISNUMBER(SEARCH("BGP704",'DAILux import + Dimming'!$G6))=TRUE,"Luma Medium Gen2","")&amp;
IF(ISNUMBER(SEARCH("BGP705",'DAILux import + Dimming'!$G6))=TRUE,"Luma Large Gen2","")&amp;
IF(ISNUMBER(SEARCH("BGP760",'DAILux import + Dimming'!$G6))=TRUE,"DigiStreet Micro","")&amp;
IF(ISNUMBER(SEARCH("BGP761",'DAILux import + Dimming'!$G6))=TRUE,"DigiStreet Mini","")&amp;
IF(ISNUMBER(SEARCH("BGP762",'DAILux import + Dimming'!$G6))=TRUE,"DigiStreet Medium","")&amp;
IF(ISNUMBER(SEARCH("BGP763",'DAILux import + Dimming'!$G6))=TRUE,"DigiStreet Large","")&amp;
IF(ISNUMBER(SEARCH("BTP764",'DAILux import + Dimming'!$G6))=TRUE,"DigiStreet Catenary (BTP764)","")&amp;
IF(ISNUMBER(SEARCH("BSP764",'DAILux import + Dimming'!$G6))=TRUE,"DigiStreet Catenary (BSP764)","")&amp;
IF(ISNUMBER(SEARCH("BPP616",'DAILux import + Dimming'!$G6))=TRUE,"Stela Long+","")&amp;
IF(ISNUMBER(SEARCH("BPP618",'DAILux import + Dimming'!$G6))=TRUE,"Stela Square+","")&amp;
IF(ISNUMBER(SEARCH("BPP612",'DAILux import + Dimming'!$G6))=TRUE,"Stela Wide+","")&amp;
IF(ISNUMBER(SEARCH("BGP280",'DAILux import + Dimming'!$G6))=TRUE,"UniStreet Nano Gen2","")&amp;
IF(ISNUMBER(SEARCH("BGP281",'DAILux import + Dimming'!$G6))=TRUE,"UniStreet Micro Gen2","")&amp;
IF(ISNUMBER(SEARCH("BGP282",'DAILux import + Dimming'!$G6))=TRUE,"UniStreet Mini Gen2","")&amp;
IF(ISNUMBER(SEARCH("BGP283",'DAILux import + Dimming'!$G6))=TRUE,"UniStreet Medium Gen2","")&amp;
IF(ISNUMBER(SEARCH("BGP284",'DAILux import + Dimming'!$G6))=TRUE,"UniStreet Large Gen2","")&amp;
IF(ISNUMBER(SEARCH("BGP380",'DAILux import + Dimming'!$G6))=TRUE,"LumiStreet Nano Gen2","")&amp;
IF(ISNUMBER(SEARCH("BGP381",'DAILux import + Dimming'!$G6))=TRUE,"LumiStreet Micro Gen2","")&amp;
IF(ISNUMBER(SEARCH("BGP382",'DAILux import + Dimming'!$G6))=TRUE,"LumiStreet Mini Gen2","")&amp;
IF(ISNUMBER(SEARCH("BGP383",'DAILux import + Dimming'!$G6))=TRUE,"LumiStreet Medium Gen2","")&amp;
IF(ISNUMBER(SEARCH("BGP384",'DAILux import + Dimming'!$G6))=TRUE,"LumiStreet Large Gen2","")&amp;
IF(ISNUMBER(SEARCH("BGP390",'DAILux import + Dimming'!$G6))=TRUE,"LumiStreet Nano Pro Gen2","")&amp;
IF(ISNUMBER(SEARCH("BGP391",'DAILux import + Dimming'!$G6))=TRUE,"LumiStreet Micro Pro Gen2","")&amp;
IF(ISNUMBER(SEARCH("BGP392",'DAILux import + Dimming'!$G6))=TRUE,"LumiStreet Mini Pro Gen2","")&amp;
IF(ISNUMBER(SEARCH("BGP393",'DAILux import + Dimming'!$G6))=TRUE,"LumiStreet Medium Pro Gen2","")&amp;
IF(ISNUMBER(SEARCH("BGP394",'DAILux import + Dimming'!$G6))=TRUE,"LumiStreet Large Pro Gen2","")&amp;
IF(ISNUMBER(SEARCH("BGP501",'DAILux import + Dimming'!$G6))=TRUE,"Iridium Mini Gen4 (BGP501)","")&amp;
IF(ISNUMBER(SEARCH("BGP502",'DAILux import + Dimming'!$G6))=TRUE,"Iridium Medium Gen4 (BGP502)","")&amp;
IF(ISNUMBER(SEARCH("BDP794",'DAILux import + Dimming'!$G6))=TRUE,"ClassicStreet (BDP794)","")&amp;
IF(ISNUMBER(SEARCH("BPP794",'DAILux import + Dimming'!$G6))=TRUE,"ClassicStreet (BPP794)","")&amp;
IF(ISNUMBER(SEARCH("BSP794",'DAILux import + Dimming'!$G6))=TRUE,"ClassicStreet (BSP794)","")&amp;
IF(ISNUMBER(SEARCH("BVP794",'DAILux import + Dimming'!$G6))=TRUE,"ClassicStreet (BVP794)","")&amp;
IF(ISNUMBER(SEARCH("BCB500",'DAILux import + Dimming'!$G6))=TRUE,"OptiSpace Bollard (BCB500)","")&amp;
IF(ISNUMBER(SEARCH("BGP307",'DAILux import + Dimming'!$G6))=TRUE,"ClearWay Gen2 (BGP307ú","")&amp;
IF(ISNUMBER(SEARCH("BPP530",'DAILux import + Dimming'!$G6))=TRUE,"CitySoul Gen2 (BPP530)","")&amp;
IF(ISNUMBER(SEARCH("BRP530",'DAILux import + Dimming'!$G6))=TRUE,"CitySoul Gen2 (BRP530)","")&amp;
IF(ISNUMBER(SEARCH("BPP531",'DAILux import + Dimming'!$G6))=TRUE,"CitySoul Large Gen2 (BPP531)","")&amp;
IF(ISNUMBER(SEARCH("BRP531",'DAILux import + Dimming'!$G6))=TRUE,"CitySoul Large Gen2 (BRP531)","")&amp;
IF(ISNUMBER(SEARCH("BPP532",'DAILux import + Dimming'!$G6))=TRUE,"CitySoul Gen2 Lyre (BPP532)","")&amp;
IF(ISNUMBER(SEARCH("BGP530",'DAILux import + Dimming'!$G6))=TRUE,"CitySoul Gen2 (BGP530)","")&amp;
IF(ISNUMBER(SEARCH("BGP531",'DAILux import + Dimming'!$G6))=TRUE,"CitySoul Large Gen2 (BGP531)","")&amp;
IF(ISNUMBER(SEARCH("BSP530",'DAILux import + Dimming'!$G6))=TRUE,"CitySoul Gen2 (BSP530)","")&amp;
IF(ISNUMBER(SEARCH("BSP531",'DAILux import + Dimming'!$G6))=TRUE,"CitySoul Large Gen2 (BSP531)","")&amp;
IF(ISNUMBER(SEARCH("BVP530",'DAILux import + Dimming'!$G6))=TRUE,"CitySoul Gen2 (BVP530)","")&amp;
IF(ISNUMBER(SEARCH("BVP531",'DAILux import + Dimming'!$G6))=TRUE,"CitySoul Large Gen2 (BVP531)","")&amp;
IF(ISNUMBER(SEARCH("BGP660",'DAILux import + Dimming'!$G6))=TRUE,"Harmony 1 LED","")&amp;
IF(ISNUMBER(SEARCH("BGP661",'DAILux import + Dimming'!$G6))=TRUE,"Harmony 2 LED","")&amp;
IF(ISNUMBER(SEARCH("BVP650",'DAILux import + Dimming'!$G6))=TRUE,"ClearFlood (BVP6510)","")&amp;
IF(ISNUMBER(SEARCH("BVP651",'DAILux import + Dimming'!$G6))=TRUE,"ClearFlood Large (BVP651)","")&amp;
IF(ISNUMBER(SEARCH("BSP490",'DAILux import + Dimming'!$G6))=TRUE,"CityCharm Cordoba (BDS490)","")&amp;
IF(ISNUMBER(SEARCH("BSP491",'DAILux import + Dimming'!$G6))=TRUE,"CityCharm Cone (BDS491)","")&amp;
IF(ISNUMBER(SEARCH("BDS650",'DAILux import + Dimming'!$G6))=TRUE,"Metronimis Torch (BDS650)","")&amp;
IF(ISNUMBER(SEARCH("BDS651",'DAILux import + Dimming'!$G6))=TRUE,"Metronimis Torch w/ hat (BDS651)","")&amp;
IF(ISNUMBER(SEARCH("BDS660",'DAILux import + Dimming'!$G6))=TRUE,"Metronimis Cone Sharp (BDS660)","")&amp;
IF(ISNUMBER(SEARCH("BDS670",'DAILux import + Dimming'!$G6))=TRUE,"Metronimis Cone Fluid (BDS670)","")&amp;
IF(ISNUMBER(SEARCH("BDP260",'DAILux import + Dimming'!$G6))=TRUE,"TownTune CPT (BDP260)","")&amp;
IF(ISNUMBER(SEARCH("BDP261",'DAILux import + Dimming'!$G6))=TRUE,"TownTune CPT (BDP261)","")&amp;
IF(ISNUMBER(SEARCH("BDP262",'DAILux import + Dimming'!$G6))=TRUE,"TownTune CPT (BDP262)","")&amp;
IF(ISNUMBER(SEARCH("BDP263",'DAILux import + Dimming'!$G6))=TRUE,"TownTune CPT (BDP263)","")&amp;
IF(ISNUMBER(SEARCH("BDP265",'DAILux import + Dimming'!$G6))=TRUE,"TownTune ASY (BDP265)","")&amp;
IF(ISNUMBER(SEARCH("BDP266",'DAILux import + Dimming'!$G6))=TRUE,"TownTune ASY (BDP266)","")&amp;
IF(ISNUMBER(SEARCH("BDP272",'DAILux import + Dimming'!$G6))=TRUE,"TownTune ASY Lyre (BDP272)","")&amp;
IF(ISNUMBER(SEARCH("BDP273",'DAILux import + Dimming'!$G6))=TRUE,"TownTune ASY Lyre (BDP273)","")&amp;
IF(ISNUMBER(SEARCH("BDP273",'DAILux import + Dimming'!$G6))=TRUE,"TownTune ASY Lyre (BDP273)","")&amp;
IF(ISNUMBER(SEARCH("BDP273",'DAILux import + Dimming'!$G6))=TRUE,"TownTune ASY Lyre (BDP273)","")&amp;
IF(ISNUMBER(SEARCH("BDS490",'DAILux import + Dimming'!$G6))=TRUE,"CityCharm Cordoba (BDS490)","")&amp;
IF(ISNUMBER(SEARCH("BDS491",'DAILux import + Dimming'!$G6))=TRUE,"CityCahrm Cone (BDS491)","")&amp;
IF(ISNUMBER(SEARCH("BGP729",'DAILux import + Dimming'!$G6))=TRUE,"UrbanFlex Micro (BGP729)","")&amp;
IF(ISNUMBER(SEARCH("BRP729",'DAILux import + Dimming'!$G6))=TRUE,"UrbanFlex Micro (BRP729)","")&amp;
IF(ISNUMBER(SEARCH("BPP729",'DAILux import + Dimming'!$G6))=TRUE,"UrbanFlex Micro (BPP729)","")&amp;
IF(ISNUMBER(SEARCH("BVP729",'DAILux import + Dimming'!$G6))=TRUE,"UrbanFlex Micro (BVP729)","")&amp;
IF(ISNUMBER(SEARCH("BGP730",'DAILux import + Dimming'!$G6))=TRUE,"UrbanFlex Small (BGP730)","")&amp;
IF(ISNUMBER(SEARCH("BRP730",'DAILux import + Dimming'!$G6))=TRUE,"UrbanFlex Small (BRP730)","")&amp;
IF(ISNUMBER(SEARCH("BPP730",'DAILux import + Dimming'!$G6))=TRUE,"UrbanFlex Small (BPP730)","")&amp;
IF(ISNUMBER(SEARCH("BVP730",'DAILux import + Dimming'!$G6))=TRUE,"UrbanFlex Small (BVP730)","")</f>
        <v/>
      </c>
      <c r="BI7" s="252" t="str">
        <f>IF(ISNUMBER(SEARCH("DM10",'DAILux import + Dimming'!$G6))=TRUE,"DM10","")&amp;
IF(ISNUMBER(SEARCH("DM11",'DAILux import + Dimming'!$G6))=TRUE,"DM11","")&amp;
IF(ISNUMBER(SEARCH("DM12",'DAILux import + Dimming'!$G6))=TRUE,"DM12","")&amp;
IF(ISNUMBER(SEARCH("DM13",'DAILux import + Dimming'!$G6))=TRUE,"DM13","")&amp;
IF(ISNUMBER(SEARCH("DM30",'DAILux import + Dimming'!$G6))=TRUE,"DM30","")&amp;
IF(ISNUMBER(SEARCH("DM31",'DAILux import + Dimming'!$G6))=TRUE,"DM31","")&amp;
IF(ISNUMBER(SEARCH("DM32",'DAILux import + Dimming'!$G6))=TRUE,"DM32","")&amp;
IF(ISNUMBER(SEARCH("DM33",'DAILux import + Dimming'!$G6))=TRUE,"DM33","")&amp;
IF(ISNUMBER(SEARCH("DM50",'DAILux import + Dimming'!$G6))=TRUE,"DM50","")&amp;
IF(ISNUMBER(SEARCH("DM52",'DAILux import + Dimming'!$G6))=TRUE,"DM52","")&amp;
IF(ISNUMBER(SEARCH("DM65",'DAILux import + Dimming'!$G6))=TRUE,"DM65","")&amp;
IF(ISNUMBER(SEARCH("DM70",'DAILux import + Dimming'!$G6))=TRUE,"DM70","")&amp;
IF(ISNUMBER(SEARCH("DN08",'DAILux import + Dimming'!$G6))=TRUE,"DN08","")&amp;
IF(ISNUMBER(SEARCH("DN09",'DAILux import + Dimming'!$G6))=TRUE,"DN09","")&amp;
IF(ISNUMBER(SEARCH("DN10",'DAILux import + Dimming'!$G6))=TRUE,"DN10","")&amp;
IF(ISNUMBER(SEARCH("DN11",'DAILux import + Dimming'!$G6))=TRUE,"DN11","")&amp;
IF(ISNUMBER(SEARCH("DN25",'DAILux import + Dimming'!$G6))=TRUE,"DN25","")&amp;
IF(ISNUMBER(SEARCH("DN26",'DAILux import + Dimming'!$G6))=TRUE,"DN26","")&amp;
IF(ISNUMBER(SEARCH("DN33",'DAILux import + Dimming'!$G6))=TRUE,"DN33","")&amp;
IF(ISNUMBER(SEARCH("DN50",'DAILux import + Dimming'!$G6))=TRUE,"DN50","")&amp;
IF(ISNUMBER(SEARCH("DPR1",'DAILux import + Dimming'!$G6))=TRUE,"DPR1","")&amp;
IF(ISNUMBER(SEARCH("DPL1",'DAILux import + Dimming'!$G6))=TRUE,"DPL1","")&amp;
IF(ISNUMBER(SEARCH("DRM1",'DAILux import + Dimming'!$G6))=TRUE,"DRM1","")&amp;
IF(ISNUMBER(SEARCH("DRM2",'DAILux import + Dimming'!$G6))=TRUE,"DRM2","")&amp;
IF(ISNUMBER(SEARCH("DRN1",'DAILux import + Dimming'!$G6))=TRUE,"DRN1","")&amp;
IF(ISNUMBER(SEARCH("DRN2",'DAILux import + Dimming'!$G6))=TRUE,"DRN2","")&amp;
IF(ISNUMBER(SEARCH("DRXN0",'DAILux import + Dimming'!$G6))=TRUE,"DRXN0","")&amp;
IF(ISNUMBER(SEARCH("DRXN1",'DAILux import + Dimming'!$G6))=TRUE,"DRXN1","")&amp;
IF(ISNUMBER(SEARCH("DS50",'DAILux import + Dimming'!$G6))=TRUE,"DS50","")&amp;
IF(ISNUMBER(SEARCH("DS51",'DAILux import + Dimming'!$G6))=TRUE,"DS51","")&amp;
IF(ISNUMBER(SEARCH("DW10",'DAILux import + Dimming'!$G6))=TRUE,"DW10","")&amp;
IF(ISNUMBER(SEARCH("DW50",'DAILux import + Dimming'!$G6))=TRUE,"DW50","")&amp;
IF(ISNUMBER(SEARCH("DW52",'DAILux import + Dimming'!$G6))=TRUE,"DW52","")&amp;
IF(ISNUMBER(SEARCH("DW65",'DAILux import + Dimming'!$G6))=TRUE,"DW65","")&amp;
IF(ISNUMBER(SEARCH("DX10",'DAILux import + Dimming'!$G6))=TRUE,"DX10","")&amp;
IF(ISNUMBER(SEARCH("DX50",'DAILux import + Dimming'!$G6))=TRUE,"DX50","")&amp;
IF(ISNUMBER(SEARCH("DX51",'DAILux import + Dimming'!$G6))=TRUE,"DX51","")&amp;
IF(ISNUMBER(SEARCH("DX52",'DAILux import + Dimming'!$G6))=TRUE,"DX52","")&amp;
IF(ISNUMBER(SEARCH("DX65",'DAILux import + Dimming'!$G6))=TRUE,"DX65","")&amp;
IF(ISNUMBER(SEARCH("DX70",'DAILux import + Dimming'!$G6))=TRUE,"DX70","")&amp;
IF(ISNUMBER(SEARCH("OFA52",'DAILux import + Dimming'!$G6))=TRUE,"OFA52","")&amp;
IF(ISNUMBER(SEARCH("BL1",'DAILux import + Dimming'!$G6))=TRUE," BL1","")&amp;
IF(ISNUMBER(SEARCH("BL2",'DAILux import + Dimming'!$G6))=TRUE," BL2","")</f>
        <v/>
      </c>
      <c r="BJ7" s="252" t="str">
        <f>IF(ISNUMBER(SEARCH("420",'DAILux import + Dimming'!$G6))=TRUE,"420","")&amp;
IF(ISNUMBER(SEARCH("518",'DAILux import + Dimming'!$G6))=TRUE,"518","")&amp;
IF(ISNUMBER(SEARCH("610",'DAILux import + Dimming'!$G6))=TRUE,"610","")&amp;
IF(ISNUMBER(SEARCH("722",'DAILux import + Dimming'!$G6))=TRUE,"722","")&amp;
IF(ISNUMBER(SEARCH("727",'DAILux import + Dimming'!$G6))=TRUE,"727","")&amp;
IF(ISNUMBER(SEARCH("730",'DAILux import + Dimming'!$G6))=TRUE,"730","")&amp;
IF(ISNUMBER(SEARCH("740",'DAILux import + Dimming'!$G6))=TRUE,"740","")&amp;
IF(ISNUMBER(SEARCH("757",'DAILux import + Dimming'!$G6))=TRUE,"757","")&amp;
IF(ISNUMBER(SEARCH("827",'DAILux import + Dimming'!$G6))=TRUE,"827","")&amp;
IF(ISNUMBER(SEARCH("830",'DAILux import + Dimming'!$G6))=TRUE,"830","")&amp;
IF(ISNUMBER(SEARCH("840",'DAILux import + Dimming'!$G6))=TRUE,"840","")</f>
        <v/>
      </c>
      <c r="BL7" s="257">
        <f>IF(OR(Data!$N7="DIM11",Data!$N7="DIM23",Data!$N7="DIM24",Data!$N7="DIM26",Data!$N7="DIM78",Data!$N7="DIM138",Data!$N7="DIM275",Data!$N7="DIM1077"),IF(Data!$N7="DIM11",0.733,"")&amp;
IF(Data!$N7="DIM23",0.786,"")&amp;
IF(Data!$N7="DIM24",0.689,"")&amp;
IF(Data!$N7="DIM26",0.813,"")&amp;
IF(Data!$N7="DIM78",0.769,"")&amp;
IF(Data!$N7="DIM138",0.671,"")&amp;
IF(Data!$N7="DIM275",0.626,"")&amp;
IF(Data!$N7="DIM1077",0.777,""),Source!$BR$9/11.24)</f>
        <v>0.62633451957295383</v>
      </c>
      <c r="BR7" s="258">
        <f>'DAILux import + Dimming'!Q8*'DAILux import + Dimming'!R8</f>
        <v>0</v>
      </c>
    </row>
    <row r="8" spans="1:70" x14ac:dyDescent="0.3">
      <c r="A8" s="249" t="s">
        <v>346</v>
      </c>
      <c r="B8" s="253"/>
      <c r="C8" s="247" t="s">
        <v>42</v>
      </c>
      <c r="D8" s="247" t="s">
        <v>36</v>
      </c>
      <c r="E8" s="247"/>
      <c r="F8" s="247">
        <v>730</v>
      </c>
      <c r="G8" s="247"/>
      <c r="H8" s="247"/>
      <c r="I8" s="247"/>
      <c r="J8" s="247" t="s">
        <v>65</v>
      </c>
      <c r="K8" s="249" t="s">
        <v>168</v>
      </c>
      <c r="L8" s="247">
        <v>0.76900000000000002</v>
      </c>
      <c r="M8" s="247"/>
      <c r="N8" s="247" t="str">
        <f>IF(OR(
Data!$G8="Stela Long+",
Data!$G8="Stela Square+",
Data!$G8="Stela Wide+",),
"Stela","")&amp;IF(OR(
Data!$G8="Stela Long+",
Data!$G8="Stela Square+",
Data!$G8="Stela Wide+",
Data!$G8=""),"","LEDgineO")&amp;IF(Data!G8="","blank","")</f>
        <v>blank</v>
      </c>
      <c r="O8" s="246">
        <v>5</v>
      </c>
      <c r="P8" s="248" t="str">
        <f>IF(OR(
Data!$G8="UniStreet Mini",
Data!$G8="UniStreet Small",
Data!$G8="UniStreet Large",
Data!$G8="DigiStreet Micro",
Data!$G8="DigiStreet Mini",
Data!$G8="DigiStreet Medium",
Data!$G8="DigiStreet Large",
Data!$G8="Stela Long+ (BPP616)",
Data!$G8="Stela Wide+ (BPP614)",
Data!$G8="Stela Square+ (BPP612)",
Data!$G8="Luma Micro",
Data!$G8="Luma Nano Gen2",
Data!$G8="Luma Micro Gen2",
Data!$G8="Luma Mini Gen2",
Data!$G8="Luma Mini Compact Gen2",
Data!$G8="Luma Medium Gen2",
Data!$G8="Luma Large Gen2",
Data!$G8="UniStreet Nano Gen2",
Data!$G8="UniStreet Micro Gen2",
Data!$G8="UniStreet Mini Gen2",
Data!$G8="UniStreet Medium Gen2",
Data!$G8="UniStreet Large Gen2",
Data!$G8="LumiStreet Nano Pro Gen2",
Data!$G8="LumiStreet Micro Pro Gen2",
Data!$G8="LumiStreet Mini Pro Gen2",
Data!$G8="LumiStreet Medium Pro Gen2",
Data!$G8="LumiStreet Large Pro Gen2",
Data!$G8="LumiStreet Nano Gen2",
Data!$G8="LumiStreet Micro Gen2",
Data!$G8="LumiStreet Mini Gen2",
Data!$G8="LumiStreet Medium Gen2",
Data!$G8="LumiStreet Large Gen2",
Data!$G8="ClassicStreet (BDP794)",
Data!$G8="ClassicStreet (BPP794)",
Data!$G8="ClassicStreet (BSP794)",
Data!$G8="ClassicStreet (BVP794)",
Data!$G8="Iridium Mini Gen4 (BGP501)",
Data!$G8="Iridium Medium Gen4 (BGP502)",
Data!$G8="UrbanFlex Micro (BGP729)",
Data!$G8="UrbanFlex Micro (BRP729)",
Data!$G8="UrbanFlex Micro (BPP729)",
Data!$G8="UrbanFlex Micro (BVP729)",
Data!$G8="UrbanFlex Small (BGP730)",
Data!$G8="UrbanFlex Small (BRP730)",
Data!$G8="UrbanFlex Small (BPP730)",
Data!$G8="UrbanFlex Small (BVP730)",
),Source!R8," ")</f>
        <v xml:space="preserve"> </v>
      </c>
      <c r="Q8" s="248" t="str">
        <f>IF(Data!$G8="DigiStreet Micro","BGP760i","")&amp;
IF(Data!$G8="DigiStreet Mini","BGP761i","")&amp;
IF(Data!$G8="DigiStreet Medium","BGP762i","")&amp;
IF(Data!$G8="DigiStreet Large","BGP763i","")&amp;
IF(Data!$G8="UniStreet Small","BGP203i","")&amp;
IF(Data!$G8="UniStreet Large","BGP204i","")&amp;
IF(Data!$G8="Stela Long+","BPP616i","")&amp;
IF(Data!$G8="Stela Square+","BPP614i","")&amp;
IF(Data!$G8="Stela Wide+","BPP612i","")&amp;
IF(Data!$G8="UniStreet Nano Gen2","BGP280i","")&amp;
IF(Data!$G8="UniStreet Micro Gen2","BGP281i","")&amp;
IF(Data!$G8="UniStreet Mini Gen2","BGP282i","")&amp;
IF(Data!$G8="UniStreet Medium Gen2","BGP283i","")&amp;
IF(Data!$G8="UniStreet Large Gen2","BGP284i","")&amp;
IF(Data!$G8="Luma Nano Gen2","BGP701i","")&amp;
IF(Data!$G8="Luma Micro Gen2","BGP702i","")&amp;
IF(Data!$G8="Luma Mini Gen2","BGP703i","")&amp;
IF(Data!$G8="Luma Mini Compact Gen2","BGP713i","")&amp;
IF(Data!$G8="Luma Medium Gen2","BGP704i","")&amp;
IF(Data!$G8="Luma Large Gen2","BGP705i","")&amp;
IF(Data!$G8="LumiStreet Nano Pro Gen2","BGP280i","")&amp;
IF(Data!$G8="LumiStreet Micro Pro Gen2","BGP281i","")&amp;
IF(Data!$G8="LumiStreet Mini Pro Gen2","BGP282i","")&amp;
IF(Data!$G8="LumiStreet Medium Pro Gen2","BGP283i","")&amp;
IF(Data!$G8="LumiStreet Large Pro Gen2","BGP284i","")&amp;
IF(Data!$G8="LumiStreet Nano Gen2","BGP280i","")&amp;
IF(Data!$G8="LumiStreet Micro Gen2","BGP281i","")&amp;
IF(Data!$G8="LumiStreet Mini Gen2","BGP282i","")&amp;
IF(Data!$G8="LumiStreet Medium Gen2","BGP283i","")&amp;
IF(Data!$G8="LumiStreet Large Gen2","BGP284i","")&amp;
IF(Data!$G8="ClassicStreet (BDP794)","BDP794i","")&amp;
IF(Data!$G8="ClassicStreet (BPP794)","BDP794i","")&amp;
IF(Data!$G8="ClassicStreet (BSP794)","BDP794i","")&amp;
IF(Data!$G8="ClassicStreet (BVP794)","BDP794i","")&amp;
IF(Data!$G8="Iridium Mini Gen4 (BGP501)","BGP501i","")&amp;
IF(Data!$G8="Iridium Medium Gen4 (BGP502)","BGP502i","")&amp;
IF(Data!$G8="OptiSpace Bollard (BCB500)","BCB500i","")&amp;
IF(Data!$G8="CitySoul Gen2 (BPP530)","BPP530i","")&amp;
IF(Data!$G8="CitySoul Gen2 (BRP530)","BPP530i","")&amp;
IF(Data!$G8="CitySoul Gen2 (BSP530)","BPP530i","")&amp;
IF(Data!$G8="CitySoul Gen2 (BGP530)","BPP530i","")&amp;
IF(Data!$G8="CitySoul Gen2 (BVP530)","BPP530i","")&amp;
IF(Data!$G8="CitySoul Gen2 Lyre (BPP532)","BPP530i","")&amp;
IF(Data!$G8="CitySoul Large Gen2 (BPP531)","BPP531i","")&amp;
IF(Data!$G8="CitySoul Large Gen2 (BRP531)","BPP531i","")&amp;
IF(Data!$G8="CitySoul Large Gen2 (BSP531)","BPP531i","")&amp;
IF(Data!$G8="CitySoul Large Gen2 (BGP531)","BPP531i","")&amp;
IF(Data!$G8="CitySoul Large Gen2 (BVP531)","BPP531i","")&amp;
IF(Data!$G8="ClearWay Gen2 (BGP307)","BGP307i","")&amp;
IF(Data!$G8="CityCharm Cordoba (BDS490)","BDS490i","")&amp;
IF(Data!$G8="CityCharm Cone (BDS491)","BDS490i","")&amp;
IF(Data!$G8="TownTune ASY (BDP265)","BDP265i","")&amp;
IF(Data!$G8="TownTune CPT (BDP260)","BDP260i","")&amp;
IF(Data!$G8="UrbanFlex Micro (BGP729)","BGP729i","")&amp;
IF(Data!$G8="UrbanFlex Micro (BRP729)","BGP729i","")&amp;
IF(Data!$G8="UrbanFlex Micro (BPP729)","BGP729i","")&amp;
IF(Data!$G8="UrbanFlex Micro (BVP729)","BGP729i","")&amp;
IF(Data!$G8="UrbanFlex Small (BGP730)","BGP729i","")&amp;
IF(Data!$G8="UrbanFlex Small (BRP730)","BGP729i","")&amp;
IF(Data!$G8="UrbanFlex Small (BPP730)","BGP729i","")&amp;
IF(Data!$G8="UrbanFlex Small (BVP730)","BGP729i","")</f>
        <v/>
      </c>
      <c r="R8" s="248" t="str">
        <f>Data!$G8&amp;
IF(Data!$G8="DigiStreet Micro"," (BGP760)","")&amp;
IF(Data!$G8="DigiStreet Mini"," (BGP761)","")&amp;
IF(Data!$G8="DigiStreet Medium"," (BGP762)","")&amp;
IF(Data!$G8="DigiStreet Large"," (BGP763)","")&amp;
IF(Data!$G8="UniStreet Small"," (BGP203)","")&amp;
IF(Data!$G8="UniStreet Large"," (BGP204)","")&amp;
IF(Data!$G8="Stela Long+"," (BPP616)","")&amp;
IF(Data!$G8="Stela Square+"," (BPP614)","")&amp;
IF(Data!$G8="Stela Wide+"," (BPP612)","")&amp;
IF(Data!$G8="UniStreet Nano Gen2"," (BGP280)","")&amp;
IF(Data!$G8="UniStreet Micro Gen2"," (BGP281)","")&amp;
IF(Data!$G8="UniStreet Mini Gen2"," (BGP282)","")&amp;
IF(Data!$G8="UniStreet Medium Gen2"," (BGP283)","")&amp;
IF(Data!$G8="UniStreet Large Gen2"," (BGP284)","")&amp;
IF(Data!$G8="Luma Nano Gen2"," (BGP701)","")&amp;
IF(Data!$G8="Luma Micro Gen2"," (BGP702)","")&amp;
IF(Data!$G8="Luma Mini Gen2"," (BGP703)","")&amp;
IF(Data!$G8="Luma Mini Compact Gen2"," (BGP713)","")&amp;
IF(Data!$G8="Luma Medium Gen2"," (BGP704)","")&amp;
IF(Data!$G8="Luma Large Gen2"," (BGP705)","")&amp;
IF(Data!$G8="LumiStreet Nano Pro Gen2"," (BGP390)","")&amp;
IF(Data!$G8="LumiStreet Micro Pro Gen2"," (BGP391)","")&amp;
IF(Data!$G8="LumiStreet Mini Pro Gen2"," (BGP392)","")&amp;
IF(Data!$G8="LumiStreet Medium Pro Gen2"," (BGP393)","")&amp;
IF(Data!$G8="LumiStreet Large Pro Gen2"," (BGP394)","")&amp;
IF(Data!$G8="LumiStreet Nano Gen2"," (BGP290)","")&amp;
IF(Data!$G8="LumiStreet Micro Gen2"," (BGP291)","")&amp;
IF(Data!$G8="LumiStreet Mini Gen2"," (BGP292)","")&amp;
IF(Data!$G8="LumiStreet Medium Gen2"," (BGP293)","")&amp;
IF(Data!$G8="LumiStreet Large Gen2"," (BGP294)","")&amp;
IF(Data!$G8="ClassicStreet"," (BDP794)","")&amp;
IF(Data!$G8="Iridium Mini Gen4"," (BGP501)","")&amp;
IF(Data!$G8="Iridium Medium Gen4"," (BGP502)","")&amp;
", "&amp;
IF(Data!$K8="CLO","ConstaFlux, ","")&amp;
Data!$I8&amp;" LED, "&amp;
IF(OR(Data!$L8="740",Data!$L8=740),"4000 K, CRI = 70","")&amp;
IF(OR(Data!$L8="830",Data!$L8=830),"3000 K, CRI = 80","")&amp;
IF(OR(Data!$L8="757",Data!$L8=757),"5700 K, CRI = 70","")&amp;
IF(OR(Data!$L8="420",Data!$L8=420),"2000 K, CRI = 40","")&amp;
IF(OR(Data!$L8="518",Data!$L8=518),"1800 K, CRI = 50","")&amp;
IF(OR(Data!$L8="727",Data!$L8=727),"2700 K, CRI = 70","")&amp;
IF(OR(Data!$L8="730",Data!$L8=730),"3000 K, CRI = 70","")&amp;
IF(OR(Data!$L8="827",Data!$L8=827),"2700 K, CRI = 80","")&amp;
IF(OR(Data!$L8="722",Data!$L8=722),"2200 K, CRI = 70","")&amp;
IF(OR(Data!$L8="610",Data!$L8=610),"1000 K, CRI = 60","")&amp;
IF(OR(Data!$L8="840",Data!$L8=840),"4000 K, CRI = 80","")&amp;
IF(OR(Data!$L8="735",Data!$L8=735),"3500 K, CRI = 70","")&amp;
", "&amp;Data!$H8&amp;", "&amp;
Data!$J8&amp;" lm, "&amp;
IF(Data!$V8&lt;&gt;"","PsysStart "&amp;Data!$V8&amp;" W, ","")&amp;IF(Data!$W8&lt;&gt;"","PsysEnd "&amp;Data!$W8&amp;" W, ","")&amp;IF(Data!$X8&lt;&gt;"0",IF(Data!$X8&lt;&gt;0,"PsysAv "&amp;MROUND(Data!$X8,0.5)&amp;" W, ",""),"")&amp;
IF(Data!$Y8&lt;&gt;"Vyplň sloupec 'K'",IF(OR(Data!$N8=0,Data!$N8="0"),"","PsysAv včetně stmívání "&amp;ROUND(Data!$Y8,1)&amp;" W, "),"")&amp;
"driver code "&amp;Data!$S8&amp;", program code "&amp;Data!$R8&amp;", lifetime 100 000h, excluding cable, "&amp;"spigot Ø "&amp;Data!$P8&amp;" mm,"&amp;" Class "&amp;Data!$M8&amp;", "&amp;Data!$O8&amp;","&amp;
IF(OR(Data!$N8="0",Data!$N8=0)," NoDim",IF(LEFT(Data!$N8,3)="DIM"," Dyna"&amp;Data!$N8," "&amp;
Data!$N8))&amp;
IF(ISBLANK(Data!$Q8),"",", ")&amp;Data!$Q8</f>
        <v>,  LED, , ,  lm, driver code , program code , lifetime 100 000h, excluding cable, spigot Ø  mm, Class , , NoDim</v>
      </c>
      <c r="AD8" s="248" t="str">
        <f>CONCATENATE(Data!$G8,Data!$H8,Data!$I8,Data!$J8,Data!$K8,Data!$L8,Data!$M8,Data!$N8,Data!$O8,Data!$P8,Data!$Q8)</f>
        <v/>
      </c>
      <c r="AR8" s="254"/>
      <c r="AV8" s="252">
        <f>Data!$X8*Data!$AH8</f>
        <v>0</v>
      </c>
      <c r="AW8" s="252">
        <f>IFERROR(Data!Y8*Data!$AH8,0)</f>
        <v>0</v>
      </c>
      <c r="AX8" s="252">
        <f>Data!$V8*Data!$AH8</f>
        <v>0</v>
      </c>
      <c r="AY8" s="252">
        <f>Data!$W8*Data!$AH8</f>
        <v>0</v>
      </c>
      <c r="AZ8" s="252" t="str">
        <f>IF($BD8=TRUE,"",IFERROR(Data!$AD8,""))</f>
        <v/>
      </c>
      <c r="BA8" s="252" t="str">
        <f>IF($BD8=TRUE,IFERROR(Data!$AD8,""),"")</f>
        <v/>
      </c>
      <c r="BB8" s="252" t="str">
        <f>IF($BD8=TRUE,"",IFERROR(Data!$AE8,""))</f>
        <v/>
      </c>
      <c r="BC8" s="252" t="str">
        <f>IF($BD8=TRUE,IFERROR(Data!$AE8,""),"")</f>
        <v/>
      </c>
      <c r="BD8" s="252" t="b">
        <f>ISNUMBER(SEARCH("BL",Data!$H8))</f>
        <v>0</v>
      </c>
      <c r="BH8" s="252" t="str">
        <f>IF(ISNUMBER(SEARCH("BGP701",'DAILux import + Dimming'!$G7))=TRUE,"Luma Nano Gen2","")&amp;
IF(ISNUMBER(SEARCH("BGP702",'DAILux import + Dimming'!$G7))=TRUE,"Luma Micro Gen2","")&amp;
IF(ISNUMBER(SEARCH("BGP703",'DAILux import + Dimming'!$G7))=TRUE,"Luma Mini Gen2","")&amp;
IF(ISNUMBER(SEARCH("BGP713",'DAILux import + Dimming'!$G7))=TRUE,"Luma Mini Compact Gen2","")&amp;
IF(ISNUMBER(SEARCH("BGP704",'DAILux import + Dimming'!$G7))=TRUE,"Luma Medium Gen2","")&amp;
IF(ISNUMBER(SEARCH("BGP705",'DAILux import + Dimming'!$G7))=TRUE,"Luma Large Gen2","")&amp;
IF(ISNUMBER(SEARCH("BGP760",'DAILux import + Dimming'!$G7))=TRUE,"DigiStreet Micro","")&amp;
IF(ISNUMBER(SEARCH("BGP761",'DAILux import + Dimming'!$G7))=TRUE,"DigiStreet Mini","")&amp;
IF(ISNUMBER(SEARCH("BGP762",'DAILux import + Dimming'!$G7))=TRUE,"DigiStreet Medium","")&amp;
IF(ISNUMBER(SEARCH("BGP763",'DAILux import + Dimming'!$G7))=TRUE,"DigiStreet Large","")&amp;
IF(ISNUMBER(SEARCH("BTP764",'DAILux import + Dimming'!$G7))=TRUE,"DigiStreet Catenary (BTP764)","")&amp;
IF(ISNUMBER(SEARCH("BSP764",'DAILux import + Dimming'!$G7))=TRUE,"DigiStreet Catenary (BSP764)","")&amp;
IF(ISNUMBER(SEARCH("BPP616",'DAILux import + Dimming'!$G7))=TRUE,"Stela Long+","")&amp;
IF(ISNUMBER(SEARCH("BPP618",'DAILux import + Dimming'!$G7))=TRUE,"Stela Square+","")&amp;
IF(ISNUMBER(SEARCH("BPP612",'DAILux import + Dimming'!$G7))=TRUE,"Stela Wide+","")&amp;
IF(ISNUMBER(SEARCH("BGP280",'DAILux import + Dimming'!$G7))=TRUE,"UniStreet Nano Gen2","")&amp;
IF(ISNUMBER(SEARCH("BGP281",'DAILux import + Dimming'!$G7))=TRUE,"UniStreet Micro Gen2","")&amp;
IF(ISNUMBER(SEARCH("BGP282",'DAILux import + Dimming'!$G7))=TRUE,"UniStreet Mini Gen2","")&amp;
IF(ISNUMBER(SEARCH("BGP283",'DAILux import + Dimming'!$G7))=TRUE,"UniStreet Medium Gen2","")&amp;
IF(ISNUMBER(SEARCH("BGP284",'DAILux import + Dimming'!$G7))=TRUE,"UniStreet Large Gen2","")&amp;
IF(ISNUMBER(SEARCH("BGP380",'DAILux import + Dimming'!$G7))=TRUE,"LumiStreet Nano Gen2","")&amp;
IF(ISNUMBER(SEARCH("BGP381",'DAILux import + Dimming'!$G7))=TRUE,"LumiStreet Micro Gen2","")&amp;
IF(ISNUMBER(SEARCH("BGP382",'DAILux import + Dimming'!$G7))=TRUE,"LumiStreet Mini Gen2","")&amp;
IF(ISNUMBER(SEARCH("BGP383",'DAILux import + Dimming'!$G7))=TRUE,"LumiStreet Medium Gen2","")&amp;
IF(ISNUMBER(SEARCH("BGP384",'DAILux import + Dimming'!$G7))=TRUE,"LumiStreet Large Gen2","")&amp;
IF(ISNUMBER(SEARCH("BGP390",'DAILux import + Dimming'!$G7))=TRUE,"LumiStreet Nano Pro Gen2","")&amp;
IF(ISNUMBER(SEARCH("BGP391",'DAILux import + Dimming'!$G7))=TRUE,"LumiStreet Micro Pro Gen2","")&amp;
IF(ISNUMBER(SEARCH("BGP392",'DAILux import + Dimming'!$G7))=TRUE,"LumiStreet Mini Pro Gen2","")&amp;
IF(ISNUMBER(SEARCH("BGP393",'DAILux import + Dimming'!$G7))=TRUE,"LumiStreet Medium Pro Gen2","")&amp;
IF(ISNUMBER(SEARCH("BGP394",'DAILux import + Dimming'!$G7))=TRUE,"LumiStreet Large Pro Gen2","")&amp;
IF(ISNUMBER(SEARCH("BGP501",'DAILux import + Dimming'!$G7))=TRUE,"Iridium Mini Gen4 (BGP501)","")&amp;
IF(ISNUMBER(SEARCH("BGP502",'DAILux import + Dimming'!$G7))=TRUE,"Iridium Medium Gen4 (BGP502)","")&amp;
IF(ISNUMBER(SEARCH("BDP794",'DAILux import + Dimming'!$G7))=TRUE,"ClassicStreet (BDP794)","")&amp;
IF(ISNUMBER(SEARCH("BPP794",'DAILux import + Dimming'!$G7))=TRUE,"ClassicStreet (BPP794)","")&amp;
IF(ISNUMBER(SEARCH("BSP794",'DAILux import + Dimming'!$G7))=TRUE,"ClassicStreet (BSP794)","")&amp;
IF(ISNUMBER(SEARCH("BVP794",'DAILux import + Dimming'!$G7))=TRUE,"ClassicStreet (BVP794)","")&amp;
IF(ISNUMBER(SEARCH("BCB500",'DAILux import + Dimming'!$G7))=TRUE,"OptiSpace Bollard (BCB500)","")&amp;
IF(ISNUMBER(SEARCH("BGP307",'DAILux import + Dimming'!$G7))=TRUE,"ClearWay Gen2 (BGP307ú","")&amp;
IF(ISNUMBER(SEARCH("BPP530",'DAILux import + Dimming'!$G7))=TRUE,"CitySoul Gen2 (BPP530)","")&amp;
IF(ISNUMBER(SEARCH("BRP530",'DAILux import + Dimming'!$G7))=TRUE,"CitySoul Gen2 (BRP530)","")&amp;
IF(ISNUMBER(SEARCH("BPP531",'DAILux import + Dimming'!$G7))=TRUE,"CitySoul Large Gen2 (BPP531)","")&amp;
IF(ISNUMBER(SEARCH("BRP531",'DAILux import + Dimming'!$G7))=TRUE,"CitySoul Large Gen2 (BRP531)","")&amp;
IF(ISNUMBER(SEARCH("BPP532",'DAILux import + Dimming'!$G7))=TRUE,"CitySoul Gen2 Lyre (BPP532)","")&amp;
IF(ISNUMBER(SEARCH("BGP530",'DAILux import + Dimming'!$G7))=TRUE,"CitySoul Gen2 (BGP530)","")&amp;
IF(ISNUMBER(SEARCH("BGP531",'DAILux import + Dimming'!$G7))=TRUE,"CitySoul Large Gen2 (BGP531)","")&amp;
IF(ISNUMBER(SEARCH("BSP530",'DAILux import + Dimming'!$G7))=TRUE,"CitySoul Gen2 (BSP530)","")&amp;
IF(ISNUMBER(SEARCH("BSP531",'DAILux import + Dimming'!$G7))=TRUE,"CitySoul Large Gen2 (BSP531)","")&amp;
IF(ISNUMBER(SEARCH("BVP530",'DAILux import + Dimming'!$G7))=TRUE,"CitySoul Gen2 (BVP530)","")&amp;
IF(ISNUMBER(SEARCH("BVP531",'DAILux import + Dimming'!$G7))=TRUE,"CitySoul Large Gen2 (BVP531)","")&amp;
IF(ISNUMBER(SEARCH("BGP660",'DAILux import + Dimming'!$G7))=TRUE,"Harmony 1 LED","")&amp;
IF(ISNUMBER(SEARCH("BGP661",'DAILux import + Dimming'!$G7))=TRUE,"Harmony 2 LED","")&amp;
IF(ISNUMBER(SEARCH("BVP650",'DAILux import + Dimming'!$G7))=TRUE,"ClearFlood (BVP6510)","")&amp;
IF(ISNUMBER(SEARCH("BVP651",'DAILux import + Dimming'!$G7))=TRUE,"ClearFlood Large (BVP651)","")&amp;
IF(ISNUMBER(SEARCH("BSP490",'DAILux import + Dimming'!$G7))=TRUE,"CityCharm Cordoba (BDS490)","")&amp;
IF(ISNUMBER(SEARCH("BSP491",'DAILux import + Dimming'!$G7))=TRUE,"CityCharm Cone (BDS491)","")&amp;
IF(ISNUMBER(SEARCH("BDS650",'DAILux import + Dimming'!$G7))=TRUE,"Metronimis Torch (BDS650)","")&amp;
IF(ISNUMBER(SEARCH("BDS651",'DAILux import + Dimming'!$G7))=TRUE,"Metronimis Torch w/ hat (BDS651)","")&amp;
IF(ISNUMBER(SEARCH("BDS660",'DAILux import + Dimming'!$G7))=TRUE,"Metronimis Cone Sharp (BDS660)","")&amp;
IF(ISNUMBER(SEARCH("BDS670",'DAILux import + Dimming'!$G7))=TRUE,"Metronimis Cone Fluid (BDS670)","")&amp;
IF(ISNUMBER(SEARCH("BDP260",'DAILux import + Dimming'!$G7))=TRUE,"TownTune CPT (BDP260)","")&amp;
IF(ISNUMBER(SEARCH("BDP261",'DAILux import + Dimming'!$G7))=TRUE,"TownTune CPT (BDP261)","")&amp;
IF(ISNUMBER(SEARCH("BDP262",'DAILux import + Dimming'!$G7))=TRUE,"TownTune CPT (BDP262)","")&amp;
IF(ISNUMBER(SEARCH("BDP263",'DAILux import + Dimming'!$G7))=TRUE,"TownTune CPT (BDP263)","")&amp;
IF(ISNUMBER(SEARCH("BDP265",'DAILux import + Dimming'!$G7))=TRUE,"TownTune ASY (BDP265)","")&amp;
IF(ISNUMBER(SEARCH("BDP266",'DAILux import + Dimming'!$G7))=TRUE,"TownTune ASY (BDP266)","")&amp;
IF(ISNUMBER(SEARCH("BDP272",'DAILux import + Dimming'!$G7))=TRUE,"TownTune ASY Lyre (BDP272)","")&amp;
IF(ISNUMBER(SEARCH("BDP273",'DAILux import + Dimming'!$G7))=TRUE,"TownTune ASY Lyre (BDP273)","")&amp;
IF(ISNUMBER(SEARCH("BDP273",'DAILux import + Dimming'!$G7))=TRUE,"TownTune ASY Lyre (BDP273)","")&amp;
IF(ISNUMBER(SEARCH("BDP273",'DAILux import + Dimming'!$G7))=TRUE,"TownTune ASY Lyre (BDP273)","")&amp;
IF(ISNUMBER(SEARCH("BDS490",'DAILux import + Dimming'!$G7))=TRUE,"CityCharm Cordoba (BDS490)","")&amp;
IF(ISNUMBER(SEARCH("BDS491",'DAILux import + Dimming'!$G7))=TRUE,"CityCahrm Cone (BDS491)","")&amp;
IF(ISNUMBER(SEARCH("BGP729",'DAILux import + Dimming'!$G7))=TRUE,"UrbanFlex Micro (BGP729)","")&amp;
IF(ISNUMBER(SEARCH("BRP729",'DAILux import + Dimming'!$G7))=TRUE,"UrbanFlex Micro (BRP729)","")&amp;
IF(ISNUMBER(SEARCH("BPP729",'DAILux import + Dimming'!$G7))=TRUE,"UrbanFlex Micro (BPP729)","")&amp;
IF(ISNUMBER(SEARCH("BVP729",'DAILux import + Dimming'!$G7))=TRUE,"UrbanFlex Micro (BVP729)","")&amp;
IF(ISNUMBER(SEARCH("BGP730",'DAILux import + Dimming'!$G7))=TRUE,"UrbanFlex Small (BGP730)","")&amp;
IF(ISNUMBER(SEARCH("BRP730",'DAILux import + Dimming'!$G7))=TRUE,"UrbanFlex Small (BRP730)","")&amp;
IF(ISNUMBER(SEARCH("BPP730",'DAILux import + Dimming'!$G7))=TRUE,"UrbanFlex Small (BPP730)","")&amp;
IF(ISNUMBER(SEARCH("BVP730",'DAILux import + Dimming'!$G7))=TRUE,"UrbanFlex Small (BVP730)","")</f>
        <v/>
      </c>
      <c r="BI8" s="252" t="str">
        <f>IF(ISNUMBER(SEARCH("DM10",'DAILux import + Dimming'!$G7))=TRUE,"DM10","")&amp;
IF(ISNUMBER(SEARCH("DM11",'DAILux import + Dimming'!$G7))=TRUE,"DM11","")&amp;
IF(ISNUMBER(SEARCH("DM12",'DAILux import + Dimming'!$G7))=TRUE,"DM12","")&amp;
IF(ISNUMBER(SEARCH("DM13",'DAILux import + Dimming'!$G7))=TRUE,"DM13","")&amp;
IF(ISNUMBER(SEARCH("DM30",'DAILux import + Dimming'!$G7))=TRUE,"DM30","")&amp;
IF(ISNUMBER(SEARCH("DM31",'DAILux import + Dimming'!$G7))=TRUE,"DM31","")&amp;
IF(ISNUMBER(SEARCH("DM32",'DAILux import + Dimming'!$G7))=TRUE,"DM32","")&amp;
IF(ISNUMBER(SEARCH("DM33",'DAILux import + Dimming'!$G7))=TRUE,"DM33","")&amp;
IF(ISNUMBER(SEARCH("DM50",'DAILux import + Dimming'!$G7))=TRUE,"DM50","")&amp;
IF(ISNUMBER(SEARCH("DM52",'DAILux import + Dimming'!$G7))=TRUE,"DM52","")&amp;
IF(ISNUMBER(SEARCH("DM65",'DAILux import + Dimming'!$G7))=TRUE,"DM65","")&amp;
IF(ISNUMBER(SEARCH("DM70",'DAILux import + Dimming'!$G7))=TRUE,"DM70","")&amp;
IF(ISNUMBER(SEARCH("DN08",'DAILux import + Dimming'!$G7))=TRUE,"DN08","")&amp;
IF(ISNUMBER(SEARCH("DN09",'DAILux import + Dimming'!$G7))=TRUE,"DN09","")&amp;
IF(ISNUMBER(SEARCH("DN10",'DAILux import + Dimming'!$G7))=TRUE,"DN10","")&amp;
IF(ISNUMBER(SEARCH("DN11",'DAILux import + Dimming'!$G7))=TRUE,"DN11","")&amp;
IF(ISNUMBER(SEARCH("DN25",'DAILux import + Dimming'!$G7))=TRUE,"DN25","")&amp;
IF(ISNUMBER(SEARCH("DN26",'DAILux import + Dimming'!$G7))=TRUE,"DN26","")&amp;
IF(ISNUMBER(SEARCH("DN33",'DAILux import + Dimming'!$G7))=TRUE,"DN33","")&amp;
IF(ISNUMBER(SEARCH("DN50",'DAILux import + Dimming'!$G7))=TRUE,"DN50","")&amp;
IF(ISNUMBER(SEARCH("DPR1",'DAILux import + Dimming'!$G7))=TRUE,"DPR1","")&amp;
IF(ISNUMBER(SEARCH("DPL1",'DAILux import + Dimming'!$G7))=TRUE,"DPL1","")&amp;
IF(ISNUMBER(SEARCH("DRM1",'DAILux import + Dimming'!$G7))=TRUE,"DRM1","")&amp;
IF(ISNUMBER(SEARCH("DRM2",'DAILux import + Dimming'!$G7))=TRUE,"DRM2","")&amp;
IF(ISNUMBER(SEARCH("DRN1",'DAILux import + Dimming'!$G7))=TRUE,"DRN1","")&amp;
IF(ISNUMBER(SEARCH("DRN2",'DAILux import + Dimming'!$G7))=TRUE,"DRN2","")&amp;
IF(ISNUMBER(SEARCH("DRXN0",'DAILux import + Dimming'!$G7))=TRUE,"DRXN0","")&amp;
IF(ISNUMBER(SEARCH("DRXN1",'DAILux import + Dimming'!$G7))=TRUE,"DRXN1","")&amp;
IF(ISNUMBER(SEARCH("DS50",'DAILux import + Dimming'!$G7))=TRUE,"DS50","")&amp;
IF(ISNUMBER(SEARCH("DS51",'DAILux import + Dimming'!$G7))=TRUE,"DS51","")&amp;
IF(ISNUMBER(SEARCH("DW10",'DAILux import + Dimming'!$G7))=TRUE,"DW10","")&amp;
IF(ISNUMBER(SEARCH("DW50",'DAILux import + Dimming'!$G7))=TRUE,"DW50","")&amp;
IF(ISNUMBER(SEARCH("DW52",'DAILux import + Dimming'!$G7))=TRUE,"DW52","")&amp;
IF(ISNUMBER(SEARCH("DW65",'DAILux import + Dimming'!$G7))=TRUE,"DW65","")&amp;
IF(ISNUMBER(SEARCH("DX10",'DAILux import + Dimming'!$G7))=TRUE,"DX10","")&amp;
IF(ISNUMBER(SEARCH("DX50",'DAILux import + Dimming'!$G7))=TRUE,"DX50","")&amp;
IF(ISNUMBER(SEARCH("DX51",'DAILux import + Dimming'!$G7))=TRUE,"DX51","")&amp;
IF(ISNUMBER(SEARCH("DX52",'DAILux import + Dimming'!$G7))=TRUE,"DX52","")&amp;
IF(ISNUMBER(SEARCH("DX65",'DAILux import + Dimming'!$G7))=TRUE,"DX65","")&amp;
IF(ISNUMBER(SEARCH("DX70",'DAILux import + Dimming'!$G7))=TRUE,"DX70","")&amp;
IF(ISNUMBER(SEARCH("OFA52",'DAILux import + Dimming'!$G7))=TRUE,"OFA52","")&amp;
IF(ISNUMBER(SEARCH("BL1",'DAILux import + Dimming'!$G7))=TRUE," BL1","")&amp;
IF(ISNUMBER(SEARCH("BL2",'DAILux import + Dimming'!$G7))=TRUE," BL2","")</f>
        <v/>
      </c>
      <c r="BJ8" s="252" t="str">
        <f>IF(ISNUMBER(SEARCH("420",'DAILux import + Dimming'!$G7))=TRUE,"420","")&amp;
IF(ISNUMBER(SEARCH("518",'DAILux import + Dimming'!$G7))=TRUE,"518","")&amp;
IF(ISNUMBER(SEARCH("610",'DAILux import + Dimming'!$G7))=TRUE,"610","")&amp;
IF(ISNUMBER(SEARCH("722",'DAILux import + Dimming'!$G7))=TRUE,"722","")&amp;
IF(ISNUMBER(SEARCH("727",'DAILux import + Dimming'!$G7))=TRUE,"727","")&amp;
IF(ISNUMBER(SEARCH("730",'DAILux import + Dimming'!$G7))=TRUE,"730","")&amp;
IF(ISNUMBER(SEARCH("740",'DAILux import + Dimming'!$G7))=TRUE,"740","")&amp;
IF(ISNUMBER(SEARCH("757",'DAILux import + Dimming'!$G7))=TRUE,"757","")&amp;
IF(ISNUMBER(SEARCH("827",'DAILux import + Dimming'!$G7))=TRUE,"827","")&amp;
IF(ISNUMBER(SEARCH("830",'DAILux import + Dimming'!$G7))=TRUE,"830","")&amp;
IF(ISNUMBER(SEARCH("840",'DAILux import + Dimming'!$G7))=TRUE,"840","")</f>
        <v/>
      </c>
      <c r="BL8" s="257">
        <f>IF(OR(Data!$N8="DIM11",Data!$N8="DIM23",Data!$N8="DIM24",Data!$N8="DIM26",Data!$N8="DIM78",Data!$N8="DIM138",Data!$N8="DIM275",Data!$N8="DIM1077"),IF(Data!$N8="DIM11",0.733,"")&amp;
IF(Data!$N8="DIM23",0.786,"")&amp;
IF(Data!$N8="DIM24",0.689,"")&amp;
IF(Data!$N8="DIM26",0.813,"")&amp;
IF(Data!$N8="DIM78",0.769,"")&amp;
IF(Data!$N8="DIM138",0.671,"")&amp;
IF(Data!$N8="DIM275",0.626,"")&amp;
IF(Data!$N8="DIM1077",0.777,""),Source!$BR$9/11.24)</f>
        <v>0.62633451957295383</v>
      </c>
      <c r="BP8" s="259">
        <f>11.24-SUM('DAILux import + Dimming'!Q7:Q8)</f>
        <v>4.24</v>
      </c>
      <c r="BQ8" s="260">
        <v>1</v>
      </c>
      <c r="BR8" s="258">
        <f>Source!BP8*Source!BQ8</f>
        <v>4.24</v>
      </c>
    </row>
    <row r="9" spans="1:70" x14ac:dyDescent="0.3">
      <c r="A9" s="249" t="s">
        <v>347</v>
      </c>
      <c r="B9" s="253"/>
      <c r="C9" s="247" t="s">
        <v>60</v>
      </c>
      <c r="D9" s="247"/>
      <c r="E9" s="247"/>
      <c r="F9" s="247">
        <v>740</v>
      </c>
      <c r="G9" s="247"/>
      <c r="H9" s="247"/>
      <c r="I9" s="247"/>
      <c r="J9" s="247" t="s">
        <v>66</v>
      </c>
      <c r="K9" s="247" t="s">
        <v>170</v>
      </c>
      <c r="L9" s="247">
        <v>0.67100000000000004</v>
      </c>
      <c r="M9" s="247"/>
      <c r="N9" s="247" t="str">
        <f>IF(OR(
Data!$G9="Stela Long+",
Data!$G9="Stela Square+",
Data!$G9="Stela Wide+",),
"Stela","")&amp;IF(OR(
Data!$G9="Stela Long+",
Data!$G9="Stela Square+",
Data!$G9="Stela Wide+",
Data!$G9=""),"","LEDgineO")&amp;IF(Data!G9="","blank","")</f>
        <v>blank</v>
      </c>
      <c r="O9" s="246">
        <v>6</v>
      </c>
      <c r="P9" s="248" t="str">
        <f>IF(OR(
Data!$G9="UniStreet Mini",
Data!$G9="UniStreet Small",
Data!$G9="UniStreet Large",
Data!$G9="DigiStreet Micro",
Data!$G9="DigiStreet Mini",
Data!$G9="DigiStreet Medium",
Data!$G9="DigiStreet Large",
Data!$G9="Stela Long+ (BPP616)",
Data!$G9="Stela Wide+ (BPP614)",
Data!$G9="Stela Square+ (BPP612)",
Data!$G9="Luma Micro",
Data!$G9="Luma Nano Gen2",
Data!$G9="Luma Micro Gen2",
Data!$G9="Luma Mini Gen2",
Data!$G9="Luma Mini Compact Gen2",
Data!$G9="Luma Medium Gen2",
Data!$G9="Luma Large Gen2",
Data!$G9="UniStreet Nano Gen2",
Data!$G9="UniStreet Micro Gen2",
Data!$G9="UniStreet Mini Gen2",
Data!$G9="UniStreet Medium Gen2",
Data!$G9="UniStreet Large Gen2",
Data!$G9="LumiStreet Nano Pro Gen2",
Data!$G9="LumiStreet Micro Pro Gen2",
Data!$G9="LumiStreet Mini Pro Gen2",
Data!$G9="LumiStreet Medium Pro Gen2",
Data!$G9="LumiStreet Large Pro Gen2",
Data!$G9="LumiStreet Nano Gen2",
Data!$G9="LumiStreet Micro Gen2",
Data!$G9="LumiStreet Mini Gen2",
Data!$G9="LumiStreet Medium Gen2",
Data!$G9="LumiStreet Large Gen2",
Data!$G9="ClassicStreet (BDP794)",
Data!$G9="ClassicStreet (BPP794)",
Data!$G9="ClassicStreet (BSP794)",
Data!$G9="ClassicStreet (BVP794)",
Data!$G9="Iridium Mini Gen4 (BGP501)",
Data!$G9="Iridium Medium Gen4 (BGP502)",
Data!$G9="UrbanFlex Micro (BGP729)",
Data!$G9="UrbanFlex Micro (BRP729)",
Data!$G9="UrbanFlex Micro (BPP729)",
Data!$G9="UrbanFlex Micro (BVP729)",
Data!$G9="UrbanFlex Small (BGP730)",
Data!$G9="UrbanFlex Small (BRP730)",
Data!$G9="UrbanFlex Small (BPP730)",
Data!$G9="UrbanFlex Small (BVP730)",
),Source!R9," ")</f>
        <v xml:space="preserve"> </v>
      </c>
      <c r="Q9" s="248" t="str">
        <f>IF(Data!$G9="DigiStreet Micro","BGP760i","")&amp;
IF(Data!$G9="DigiStreet Mini","BGP761i","")&amp;
IF(Data!$G9="DigiStreet Medium","BGP762i","")&amp;
IF(Data!$G9="DigiStreet Large","BGP763i","")&amp;
IF(Data!$G9="UniStreet Small","BGP203i","")&amp;
IF(Data!$G9="UniStreet Large","BGP204i","")&amp;
IF(Data!$G9="Stela Long+","BPP616i","")&amp;
IF(Data!$G9="Stela Square+","BPP614i","")&amp;
IF(Data!$G9="Stela Wide+","BPP612i","")&amp;
IF(Data!$G9="UniStreet Nano Gen2","BGP280i","")&amp;
IF(Data!$G9="UniStreet Micro Gen2","BGP281i","")&amp;
IF(Data!$G9="UniStreet Mini Gen2","BGP282i","")&amp;
IF(Data!$G9="UniStreet Medium Gen2","BGP283i","")&amp;
IF(Data!$G9="UniStreet Large Gen2","BGP284i","")&amp;
IF(Data!$G9="Luma Nano Gen2","BGP701i","")&amp;
IF(Data!$G9="Luma Micro Gen2","BGP702i","")&amp;
IF(Data!$G9="Luma Mini Gen2","BGP703i","")&amp;
IF(Data!$G9="Luma Mini Compact Gen2","BGP713i","")&amp;
IF(Data!$G9="Luma Medium Gen2","BGP704i","")&amp;
IF(Data!$G9="Luma Large Gen2","BGP705i","")&amp;
IF(Data!$G9="LumiStreet Nano Pro Gen2","BGP280i","")&amp;
IF(Data!$G9="LumiStreet Micro Pro Gen2","BGP281i","")&amp;
IF(Data!$G9="LumiStreet Mini Pro Gen2","BGP282i","")&amp;
IF(Data!$G9="LumiStreet Medium Pro Gen2","BGP283i","")&amp;
IF(Data!$G9="LumiStreet Large Pro Gen2","BGP284i","")&amp;
IF(Data!$G9="LumiStreet Nano Gen2","BGP280i","")&amp;
IF(Data!$G9="LumiStreet Micro Gen2","BGP281i","")&amp;
IF(Data!$G9="LumiStreet Mini Gen2","BGP282i","")&amp;
IF(Data!$G9="LumiStreet Medium Gen2","BGP283i","")&amp;
IF(Data!$G9="LumiStreet Large Gen2","BGP284i","")&amp;
IF(Data!$G9="ClassicStreet (BDP794)","BDP794i","")&amp;
IF(Data!$G9="ClassicStreet (BPP794)","BDP794i","")&amp;
IF(Data!$G9="ClassicStreet (BSP794)","BDP794i","")&amp;
IF(Data!$G9="ClassicStreet (BVP794)","BDP794i","")&amp;
IF(Data!$G9="Iridium Mini Gen4 (BGP501)","BGP501i","")&amp;
IF(Data!$G9="Iridium Medium Gen4 (BGP502)","BGP502i","")&amp;
IF(Data!$G9="OptiSpace Bollard (BCB500)","BCB500i","")&amp;
IF(Data!$G9="CitySoul Gen2 (BPP530)","BPP530i","")&amp;
IF(Data!$G9="CitySoul Gen2 (BRP530)","BPP530i","")&amp;
IF(Data!$G9="CitySoul Gen2 (BSP530)","BPP530i","")&amp;
IF(Data!$G9="CitySoul Gen2 (BGP530)","BPP530i","")&amp;
IF(Data!$G9="CitySoul Gen2 (BVP530)","BPP530i","")&amp;
IF(Data!$G9="CitySoul Gen2 Lyre (BPP532)","BPP530i","")&amp;
IF(Data!$G9="CitySoul Large Gen2 (BPP531)","BPP531i","")&amp;
IF(Data!$G9="CitySoul Large Gen2 (BRP531)","BPP531i","")&amp;
IF(Data!$G9="CitySoul Large Gen2 (BSP531)","BPP531i","")&amp;
IF(Data!$G9="CitySoul Large Gen2 (BGP531)","BPP531i","")&amp;
IF(Data!$G9="CitySoul Large Gen2 (BVP531)","BPP531i","")&amp;
IF(Data!$G9="ClearWay Gen2 (BGP307)","BGP307i","")&amp;
IF(Data!$G9="CityCharm Cordoba (BDS490)","BDS490i","")&amp;
IF(Data!$G9="CityCharm Cone (BDS491)","BDS490i","")&amp;
IF(Data!$G9="TownTune ASY (BDP265)","BDP265i","")&amp;
IF(Data!$G9="TownTune CPT (BDP260)","BDP260i","")&amp;
IF(Data!$G9="UrbanFlex Micro (BGP729)","BGP729i","")&amp;
IF(Data!$G9="UrbanFlex Micro (BRP729)","BGP729i","")&amp;
IF(Data!$G9="UrbanFlex Micro (BPP729)","BGP729i","")&amp;
IF(Data!$G9="UrbanFlex Micro (BVP729)","BGP729i","")&amp;
IF(Data!$G9="UrbanFlex Small (BGP730)","BGP729i","")&amp;
IF(Data!$G9="UrbanFlex Small (BRP730)","BGP729i","")&amp;
IF(Data!$G9="UrbanFlex Small (BPP730)","BGP729i","")&amp;
IF(Data!$G9="UrbanFlex Small (BVP730)","BGP729i","")</f>
        <v/>
      </c>
      <c r="R9" s="248" t="str">
        <f>Data!$G9&amp;
IF(Data!$G9="DigiStreet Micro"," (BGP760)","")&amp;
IF(Data!$G9="DigiStreet Mini"," (BGP761)","")&amp;
IF(Data!$G9="DigiStreet Medium"," (BGP762)","")&amp;
IF(Data!$G9="DigiStreet Large"," (BGP763)","")&amp;
IF(Data!$G9="UniStreet Small"," (BGP203)","")&amp;
IF(Data!$G9="UniStreet Large"," (BGP204)","")&amp;
IF(Data!$G9="Stela Long+"," (BPP616)","")&amp;
IF(Data!$G9="Stela Square+"," (BPP614)","")&amp;
IF(Data!$G9="Stela Wide+"," (BPP612)","")&amp;
IF(Data!$G9="UniStreet Nano Gen2"," (BGP280)","")&amp;
IF(Data!$G9="UniStreet Micro Gen2"," (BGP281)","")&amp;
IF(Data!$G9="UniStreet Mini Gen2"," (BGP282)","")&amp;
IF(Data!$G9="UniStreet Medium Gen2"," (BGP283)","")&amp;
IF(Data!$G9="UniStreet Large Gen2"," (BGP284)","")&amp;
IF(Data!$G9="Luma Nano Gen2"," (BGP701)","")&amp;
IF(Data!$G9="Luma Micro Gen2"," (BGP702)","")&amp;
IF(Data!$G9="Luma Mini Gen2"," (BGP703)","")&amp;
IF(Data!$G9="Luma Mini Compact Gen2"," (BGP713)","")&amp;
IF(Data!$G9="Luma Medium Gen2"," (BGP704)","")&amp;
IF(Data!$G9="Luma Large Gen2"," (BGP705)","")&amp;
IF(Data!$G9="LumiStreet Nano Pro Gen2"," (BGP390)","")&amp;
IF(Data!$G9="LumiStreet Micro Pro Gen2"," (BGP391)","")&amp;
IF(Data!$G9="LumiStreet Mini Pro Gen2"," (BGP392)","")&amp;
IF(Data!$G9="LumiStreet Medium Pro Gen2"," (BGP393)","")&amp;
IF(Data!$G9="LumiStreet Large Pro Gen2"," (BGP394)","")&amp;
IF(Data!$G9="LumiStreet Nano Gen2"," (BGP290)","")&amp;
IF(Data!$G9="LumiStreet Micro Gen2"," (BGP291)","")&amp;
IF(Data!$G9="LumiStreet Mini Gen2"," (BGP292)","")&amp;
IF(Data!$G9="LumiStreet Medium Gen2"," (BGP293)","")&amp;
IF(Data!$G9="LumiStreet Large Gen2"," (BGP294)","")&amp;
IF(Data!$G9="ClassicStreet"," (BDP794)","")&amp;
IF(Data!$G9="Iridium Mini Gen4"," (BGP501)","")&amp;
IF(Data!$G9="Iridium Medium Gen4"," (BGP502)","")&amp;
", "&amp;
IF(Data!$K9="CLO","ConstaFlux, ","")&amp;
Data!$I9&amp;" LED, "&amp;
IF(OR(Data!$L9="740",Data!$L9=740),"4000 K, CRI = 70","")&amp;
IF(OR(Data!$L9="830",Data!$L9=830),"3000 K, CRI = 80","")&amp;
IF(OR(Data!$L9="757",Data!$L9=757),"5700 K, CRI = 70","")&amp;
IF(OR(Data!$L9="420",Data!$L9=420),"2000 K, CRI = 40","")&amp;
IF(OR(Data!$L9="518",Data!$L9=518),"1800 K, CRI = 50","")&amp;
IF(OR(Data!$L9="727",Data!$L9=727),"2700 K, CRI = 70","")&amp;
IF(OR(Data!$L9="730",Data!$L9=730),"3000 K, CRI = 70","")&amp;
IF(OR(Data!$L9="827",Data!$L9=827),"2700 K, CRI = 80","")&amp;
IF(OR(Data!$L9="722",Data!$L9=722),"2200 K, CRI = 70","")&amp;
IF(OR(Data!$L9="610",Data!$L9=610),"1000 K, CRI = 60","")&amp;
IF(OR(Data!$L9="840",Data!$L9=840),"4000 K, CRI = 80","")&amp;
IF(OR(Data!$L9="735",Data!$L9=735),"3500 K, CRI = 70","")&amp;
", "&amp;Data!$H9&amp;", "&amp;
Data!$J9&amp;" lm, "&amp;
IF(Data!$V9&lt;&gt;"","PsysStart "&amp;Data!$V9&amp;" W, ","")&amp;IF(Data!$W9&lt;&gt;"","PsysEnd "&amp;Data!$W9&amp;" W, ","")&amp;IF(Data!$X9&lt;&gt;"0",IF(Data!$X9&lt;&gt;0,"PsysAv "&amp;MROUND(Data!$X9,0.5)&amp;" W, ",""),"")&amp;
IF(Data!$Y9&lt;&gt;"Vyplň sloupec 'K'",IF(OR(Data!$N9=0,Data!$N9="0"),"","PsysAv včetně stmívání "&amp;ROUND(Data!$Y9,1)&amp;" W, "),"")&amp;
"driver code "&amp;Data!$S9&amp;", program code "&amp;Data!$R9&amp;", lifetime 100 000h, excluding cable, "&amp;"spigot Ø "&amp;Data!$P9&amp;" mm,"&amp;" Class "&amp;Data!$M9&amp;", "&amp;Data!$O9&amp;","&amp;
IF(OR(Data!$N9="0",Data!$N9=0)," NoDim",IF(LEFT(Data!$N9,3)="DIM"," Dyna"&amp;Data!$N9," "&amp;
Data!$N9))&amp;
IF(ISBLANK(Data!$Q9),"",", ")&amp;Data!$Q9</f>
        <v>,  LED, , ,  lm, driver code , program code , lifetime 100 000h, excluding cable, spigot Ø  mm, Class , , NoDim</v>
      </c>
      <c r="AD9" s="248" t="str">
        <f>CONCATENATE(Data!$G9,Data!$H9,Data!$I9,Data!$J9,Data!$K9,Data!$L9,Data!$M9,Data!$N9,Data!$O9,Data!$P9,Data!$Q9)</f>
        <v/>
      </c>
      <c r="AR9" s="254"/>
      <c r="AV9" s="252">
        <f>Data!$X9*Data!$AH9</f>
        <v>0</v>
      </c>
      <c r="AW9" s="252">
        <f>IFERROR(Data!Y9*Data!$AH9,0)</f>
        <v>0</v>
      </c>
      <c r="AX9" s="252">
        <f>Data!$V9*Data!$AH9</f>
        <v>0</v>
      </c>
      <c r="AY9" s="252">
        <f>Data!$W9*Data!$AH9</f>
        <v>0</v>
      </c>
      <c r="AZ9" s="252" t="str">
        <f>IF($BD9=TRUE,"",IFERROR(Data!$AD9,""))</f>
        <v/>
      </c>
      <c r="BA9" s="252" t="str">
        <f>IF($BD9=TRUE,IFERROR(Data!$AD9,""),"")</f>
        <v/>
      </c>
      <c r="BB9" s="252" t="str">
        <f>IF($BD9=TRUE,"",IFERROR(Data!$AE9,""))</f>
        <v/>
      </c>
      <c r="BC9" s="252" t="str">
        <f>IF($BD9=TRUE,IFERROR(Data!$AE9,""),"")</f>
        <v/>
      </c>
      <c r="BD9" s="252" t="b">
        <f>ISNUMBER(SEARCH("BL",Data!$H9))</f>
        <v>0</v>
      </c>
      <c r="BH9" s="252" t="str">
        <f>IF(ISNUMBER(SEARCH("BGP701",'DAILux import + Dimming'!$G8))=TRUE,"Luma Nano Gen2","")&amp;
IF(ISNUMBER(SEARCH("BGP702",'DAILux import + Dimming'!$G8))=TRUE,"Luma Micro Gen2","")&amp;
IF(ISNUMBER(SEARCH("BGP703",'DAILux import + Dimming'!$G8))=TRUE,"Luma Mini Gen2","")&amp;
IF(ISNUMBER(SEARCH("BGP713",'DAILux import + Dimming'!$G8))=TRUE,"Luma Mini Compact Gen2","")&amp;
IF(ISNUMBER(SEARCH("BGP704",'DAILux import + Dimming'!$G8))=TRUE,"Luma Medium Gen2","")&amp;
IF(ISNUMBER(SEARCH("BGP705",'DAILux import + Dimming'!$G8))=TRUE,"Luma Large Gen2","")&amp;
IF(ISNUMBER(SEARCH("BGP760",'DAILux import + Dimming'!$G8))=TRUE,"DigiStreet Micro","")&amp;
IF(ISNUMBER(SEARCH("BGP761",'DAILux import + Dimming'!$G8))=TRUE,"DigiStreet Mini","")&amp;
IF(ISNUMBER(SEARCH("BGP762",'DAILux import + Dimming'!$G8))=TRUE,"DigiStreet Medium","")&amp;
IF(ISNUMBER(SEARCH("BGP763",'DAILux import + Dimming'!$G8))=TRUE,"DigiStreet Large","")&amp;
IF(ISNUMBER(SEARCH("BTP764",'DAILux import + Dimming'!$G8))=TRUE,"DigiStreet Catenary (BTP764)","")&amp;
IF(ISNUMBER(SEARCH("BSP764",'DAILux import + Dimming'!$G8))=TRUE,"DigiStreet Catenary (BSP764)","")&amp;
IF(ISNUMBER(SEARCH("BPP616",'DAILux import + Dimming'!$G8))=TRUE,"Stela Long+","")&amp;
IF(ISNUMBER(SEARCH("BPP618",'DAILux import + Dimming'!$G8))=TRUE,"Stela Square+","")&amp;
IF(ISNUMBER(SEARCH("BPP612",'DAILux import + Dimming'!$G8))=TRUE,"Stela Wide+","")&amp;
IF(ISNUMBER(SEARCH("BGP280",'DAILux import + Dimming'!$G8))=TRUE,"UniStreet Nano Gen2","")&amp;
IF(ISNUMBER(SEARCH("BGP281",'DAILux import + Dimming'!$G8))=TRUE,"UniStreet Micro Gen2","")&amp;
IF(ISNUMBER(SEARCH("BGP282",'DAILux import + Dimming'!$G8))=TRUE,"UniStreet Mini Gen2","")&amp;
IF(ISNUMBER(SEARCH("BGP283",'DAILux import + Dimming'!$G8))=TRUE,"UniStreet Medium Gen2","")&amp;
IF(ISNUMBER(SEARCH("BGP284",'DAILux import + Dimming'!$G8))=TRUE,"UniStreet Large Gen2","")&amp;
IF(ISNUMBER(SEARCH("BGP380",'DAILux import + Dimming'!$G8))=TRUE,"LumiStreet Nano Gen2","")&amp;
IF(ISNUMBER(SEARCH("BGP381",'DAILux import + Dimming'!$G8))=TRUE,"LumiStreet Micro Gen2","")&amp;
IF(ISNUMBER(SEARCH("BGP382",'DAILux import + Dimming'!$G8))=TRUE,"LumiStreet Mini Gen2","")&amp;
IF(ISNUMBER(SEARCH("BGP383",'DAILux import + Dimming'!$G8))=TRUE,"LumiStreet Medium Gen2","")&amp;
IF(ISNUMBER(SEARCH("BGP384",'DAILux import + Dimming'!$G8))=TRUE,"LumiStreet Large Gen2","")&amp;
IF(ISNUMBER(SEARCH("BGP390",'DAILux import + Dimming'!$G8))=TRUE,"LumiStreet Nano Pro Gen2","")&amp;
IF(ISNUMBER(SEARCH("BGP391",'DAILux import + Dimming'!$G8))=TRUE,"LumiStreet Micro Pro Gen2","")&amp;
IF(ISNUMBER(SEARCH("BGP392",'DAILux import + Dimming'!$G8))=TRUE,"LumiStreet Mini Pro Gen2","")&amp;
IF(ISNUMBER(SEARCH("BGP393",'DAILux import + Dimming'!$G8))=TRUE,"LumiStreet Medium Pro Gen2","")&amp;
IF(ISNUMBER(SEARCH("BGP394",'DAILux import + Dimming'!$G8))=TRUE,"LumiStreet Large Pro Gen2","")&amp;
IF(ISNUMBER(SEARCH("BGP501",'DAILux import + Dimming'!$G8))=TRUE,"Iridium Mini Gen4 (BGP501)","")&amp;
IF(ISNUMBER(SEARCH("BGP502",'DAILux import + Dimming'!$G8))=TRUE,"Iridium Medium Gen4 (BGP502)","")&amp;
IF(ISNUMBER(SEARCH("BDP794",'DAILux import + Dimming'!$G8))=TRUE,"ClassicStreet (BDP794)","")&amp;
IF(ISNUMBER(SEARCH("BPP794",'DAILux import + Dimming'!$G8))=TRUE,"ClassicStreet (BPP794)","")&amp;
IF(ISNUMBER(SEARCH("BSP794",'DAILux import + Dimming'!$G8))=TRUE,"ClassicStreet (BSP794)","")&amp;
IF(ISNUMBER(SEARCH("BVP794",'DAILux import + Dimming'!$G8))=TRUE,"ClassicStreet (BVP794)","")&amp;
IF(ISNUMBER(SEARCH("BCB500",'DAILux import + Dimming'!$G8))=TRUE,"OptiSpace Bollard (BCB500)","")&amp;
IF(ISNUMBER(SEARCH("BGP307",'DAILux import + Dimming'!$G8))=TRUE,"ClearWay Gen2 (BGP307ú","")&amp;
IF(ISNUMBER(SEARCH("BPP530",'DAILux import + Dimming'!$G8))=TRUE,"CitySoul Gen2 (BPP530)","")&amp;
IF(ISNUMBER(SEARCH("BRP530",'DAILux import + Dimming'!$G8))=TRUE,"CitySoul Gen2 (BRP530)","")&amp;
IF(ISNUMBER(SEARCH("BPP531",'DAILux import + Dimming'!$G8))=TRUE,"CitySoul Large Gen2 (BPP531)","")&amp;
IF(ISNUMBER(SEARCH("BRP531",'DAILux import + Dimming'!$G8))=TRUE,"CitySoul Large Gen2 (BRP531)","")&amp;
IF(ISNUMBER(SEARCH("BPP532",'DAILux import + Dimming'!$G8))=TRUE,"CitySoul Gen2 Lyre (BPP532)","")&amp;
IF(ISNUMBER(SEARCH("BGP530",'DAILux import + Dimming'!$G8))=TRUE,"CitySoul Gen2 (BGP530)","")&amp;
IF(ISNUMBER(SEARCH("BGP531",'DAILux import + Dimming'!$G8))=TRUE,"CitySoul Large Gen2 (BGP531)","")&amp;
IF(ISNUMBER(SEARCH("BSP530",'DAILux import + Dimming'!$G8))=TRUE,"CitySoul Gen2 (BSP530)","")&amp;
IF(ISNUMBER(SEARCH("BSP531",'DAILux import + Dimming'!$G8))=TRUE,"CitySoul Large Gen2 (BSP531)","")&amp;
IF(ISNUMBER(SEARCH("BVP530",'DAILux import + Dimming'!$G8))=TRUE,"CitySoul Gen2 (BVP530)","")&amp;
IF(ISNUMBER(SEARCH("BVP531",'DAILux import + Dimming'!$G8))=TRUE,"CitySoul Large Gen2 (BVP531)","")&amp;
IF(ISNUMBER(SEARCH("BGP660",'DAILux import + Dimming'!$G8))=TRUE,"Harmony 1 LED","")&amp;
IF(ISNUMBER(SEARCH("BGP661",'DAILux import + Dimming'!$G8))=TRUE,"Harmony 2 LED","")&amp;
IF(ISNUMBER(SEARCH("BVP650",'DAILux import + Dimming'!$G8))=TRUE,"ClearFlood (BVP6510)","")&amp;
IF(ISNUMBER(SEARCH("BVP651",'DAILux import + Dimming'!$G8))=TRUE,"ClearFlood Large (BVP651)","")&amp;
IF(ISNUMBER(SEARCH("BSP490",'DAILux import + Dimming'!$G8))=TRUE,"CityCharm Cordoba (BDS490)","")&amp;
IF(ISNUMBER(SEARCH("BSP491",'DAILux import + Dimming'!$G8))=TRUE,"CityCharm Cone (BDS491)","")&amp;
IF(ISNUMBER(SEARCH("BDS650",'DAILux import + Dimming'!$G8))=TRUE,"Metronimis Torch (BDS650)","")&amp;
IF(ISNUMBER(SEARCH("BDS651",'DAILux import + Dimming'!$G8))=TRUE,"Metronimis Torch w/ hat (BDS651)","")&amp;
IF(ISNUMBER(SEARCH("BDS660",'DAILux import + Dimming'!$G8))=TRUE,"Metronimis Cone Sharp (BDS660)","")&amp;
IF(ISNUMBER(SEARCH("BDS670",'DAILux import + Dimming'!$G8))=TRUE,"Metronimis Cone Fluid (BDS670)","")&amp;
IF(ISNUMBER(SEARCH("BDP260",'DAILux import + Dimming'!$G8))=TRUE,"TownTune CPT (BDP260)","")&amp;
IF(ISNUMBER(SEARCH("BDP261",'DAILux import + Dimming'!$G8))=TRUE,"TownTune CPT (BDP261)","")&amp;
IF(ISNUMBER(SEARCH("BDP262",'DAILux import + Dimming'!$G8))=TRUE,"TownTune CPT (BDP262)","")&amp;
IF(ISNUMBER(SEARCH("BDP263",'DAILux import + Dimming'!$G8))=TRUE,"TownTune CPT (BDP263)","")&amp;
IF(ISNUMBER(SEARCH("BDP265",'DAILux import + Dimming'!$G8))=TRUE,"TownTune ASY (BDP265)","")&amp;
IF(ISNUMBER(SEARCH("BDP266",'DAILux import + Dimming'!$G8))=TRUE,"TownTune ASY (BDP266)","")&amp;
IF(ISNUMBER(SEARCH("BDP272",'DAILux import + Dimming'!$G8))=TRUE,"TownTune ASY Lyre (BDP272)","")&amp;
IF(ISNUMBER(SEARCH("BDP273",'DAILux import + Dimming'!$G8))=TRUE,"TownTune ASY Lyre (BDP273)","")&amp;
IF(ISNUMBER(SEARCH("BDP273",'DAILux import + Dimming'!$G8))=TRUE,"TownTune ASY Lyre (BDP273)","")&amp;
IF(ISNUMBER(SEARCH("BDP273",'DAILux import + Dimming'!$G8))=TRUE,"TownTune ASY Lyre (BDP273)","")&amp;
IF(ISNUMBER(SEARCH("BDS490",'DAILux import + Dimming'!$G8))=TRUE,"CityCharm Cordoba (BDS490)","")&amp;
IF(ISNUMBER(SEARCH("BDS491",'DAILux import + Dimming'!$G8))=TRUE,"CityCahrm Cone (BDS491)","")&amp;
IF(ISNUMBER(SEARCH("BGP729",'DAILux import + Dimming'!$G8))=TRUE,"UrbanFlex Micro (BGP729)","")&amp;
IF(ISNUMBER(SEARCH("BRP729",'DAILux import + Dimming'!$G8))=TRUE,"UrbanFlex Micro (BRP729)","")&amp;
IF(ISNUMBER(SEARCH("BPP729",'DAILux import + Dimming'!$G8))=TRUE,"UrbanFlex Micro (BPP729)","")&amp;
IF(ISNUMBER(SEARCH("BVP729",'DAILux import + Dimming'!$G8))=TRUE,"UrbanFlex Micro (BVP729)","")&amp;
IF(ISNUMBER(SEARCH("BGP730",'DAILux import + Dimming'!$G8))=TRUE,"UrbanFlex Small (BGP730)","")&amp;
IF(ISNUMBER(SEARCH("BRP730",'DAILux import + Dimming'!$G8))=TRUE,"UrbanFlex Small (BRP730)","")&amp;
IF(ISNUMBER(SEARCH("BPP730",'DAILux import + Dimming'!$G8))=TRUE,"UrbanFlex Small (BPP730)","")&amp;
IF(ISNUMBER(SEARCH("BVP730",'DAILux import + Dimming'!$G8))=TRUE,"UrbanFlex Small (BVP730)","")</f>
        <v/>
      </c>
      <c r="BI9" s="252" t="str">
        <f>IF(ISNUMBER(SEARCH("DM10",'DAILux import + Dimming'!$G8))=TRUE,"DM10","")&amp;
IF(ISNUMBER(SEARCH("DM11",'DAILux import + Dimming'!$G8))=TRUE,"DM11","")&amp;
IF(ISNUMBER(SEARCH("DM12",'DAILux import + Dimming'!$G8))=TRUE,"DM12","")&amp;
IF(ISNUMBER(SEARCH("DM13",'DAILux import + Dimming'!$G8))=TRUE,"DM13","")&amp;
IF(ISNUMBER(SEARCH("DM30",'DAILux import + Dimming'!$G8))=TRUE,"DM30","")&amp;
IF(ISNUMBER(SEARCH("DM31",'DAILux import + Dimming'!$G8))=TRUE,"DM31","")&amp;
IF(ISNUMBER(SEARCH("DM32",'DAILux import + Dimming'!$G8))=TRUE,"DM32","")&amp;
IF(ISNUMBER(SEARCH("DM33",'DAILux import + Dimming'!$G8))=TRUE,"DM33","")&amp;
IF(ISNUMBER(SEARCH("DM50",'DAILux import + Dimming'!$G8))=TRUE,"DM50","")&amp;
IF(ISNUMBER(SEARCH("DM52",'DAILux import + Dimming'!$G8))=TRUE,"DM52","")&amp;
IF(ISNUMBER(SEARCH("DM65",'DAILux import + Dimming'!$G8))=TRUE,"DM65","")&amp;
IF(ISNUMBER(SEARCH("DM70",'DAILux import + Dimming'!$G8))=TRUE,"DM70","")&amp;
IF(ISNUMBER(SEARCH("DN08",'DAILux import + Dimming'!$G8))=TRUE,"DN08","")&amp;
IF(ISNUMBER(SEARCH("DN09",'DAILux import + Dimming'!$G8))=TRUE,"DN09","")&amp;
IF(ISNUMBER(SEARCH("DN10",'DAILux import + Dimming'!$G8))=TRUE,"DN10","")&amp;
IF(ISNUMBER(SEARCH("DN11",'DAILux import + Dimming'!$G8))=TRUE,"DN11","")&amp;
IF(ISNUMBER(SEARCH("DN25",'DAILux import + Dimming'!$G8))=TRUE,"DN25","")&amp;
IF(ISNUMBER(SEARCH("DN26",'DAILux import + Dimming'!$G8))=TRUE,"DN26","")&amp;
IF(ISNUMBER(SEARCH("DN33",'DAILux import + Dimming'!$G8))=TRUE,"DN33","")&amp;
IF(ISNUMBER(SEARCH("DN50",'DAILux import + Dimming'!$G8))=TRUE,"DN50","")&amp;
IF(ISNUMBER(SEARCH("DPR1",'DAILux import + Dimming'!$G8))=TRUE,"DPR1","")&amp;
IF(ISNUMBER(SEARCH("DPL1",'DAILux import + Dimming'!$G8))=TRUE,"DPL1","")&amp;
IF(ISNUMBER(SEARCH("DRM1",'DAILux import + Dimming'!$G8))=TRUE,"DRM1","")&amp;
IF(ISNUMBER(SEARCH("DRM2",'DAILux import + Dimming'!$G8))=TRUE,"DRM2","")&amp;
IF(ISNUMBER(SEARCH("DRN1",'DAILux import + Dimming'!$G8))=TRUE,"DRN1","")&amp;
IF(ISNUMBER(SEARCH("DRN2",'DAILux import + Dimming'!$G8))=TRUE,"DRN2","")&amp;
IF(ISNUMBER(SEARCH("DRXN0",'DAILux import + Dimming'!$G8))=TRUE,"DRXN0","")&amp;
IF(ISNUMBER(SEARCH("DRXN1",'DAILux import + Dimming'!$G8))=TRUE,"DRXN1","")&amp;
IF(ISNUMBER(SEARCH("DS50",'DAILux import + Dimming'!$G8))=TRUE,"DS50","")&amp;
IF(ISNUMBER(SEARCH("DS51",'DAILux import + Dimming'!$G8))=TRUE,"DS51","")&amp;
IF(ISNUMBER(SEARCH("DW10",'DAILux import + Dimming'!$G8))=TRUE,"DW10","")&amp;
IF(ISNUMBER(SEARCH("DW50",'DAILux import + Dimming'!$G8))=TRUE,"DW50","")&amp;
IF(ISNUMBER(SEARCH("DW52",'DAILux import + Dimming'!$G8))=TRUE,"DW52","")&amp;
IF(ISNUMBER(SEARCH("DW65",'DAILux import + Dimming'!$G8))=TRUE,"DW65","")&amp;
IF(ISNUMBER(SEARCH("DX10",'DAILux import + Dimming'!$G8))=TRUE,"DX10","")&amp;
IF(ISNUMBER(SEARCH("DX50",'DAILux import + Dimming'!$G8))=TRUE,"DX50","")&amp;
IF(ISNUMBER(SEARCH("DX51",'DAILux import + Dimming'!$G8))=TRUE,"DX51","")&amp;
IF(ISNUMBER(SEARCH("DX52",'DAILux import + Dimming'!$G8))=TRUE,"DX52","")&amp;
IF(ISNUMBER(SEARCH("DX65",'DAILux import + Dimming'!$G8))=TRUE,"DX65","")&amp;
IF(ISNUMBER(SEARCH("DX70",'DAILux import + Dimming'!$G8))=TRUE,"DX70","")&amp;
IF(ISNUMBER(SEARCH("OFA52",'DAILux import + Dimming'!$G8))=TRUE,"OFA52","")&amp;
IF(ISNUMBER(SEARCH("BL1",'DAILux import + Dimming'!$G8))=TRUE," BL1","")&amp;
IF(ISNUMBER(SEARCH("BL2",'DAILux import + Dimming'!$G8))=TRUE," BL2","")</f>
        <v/>
      </c>
      <c r="BJ9" s="252" t="str">
        <f>IF(ISNUMBER(SEARCH("420",'DAILux import + Dimming'!$G8))=TRUE,"420","")&amp;
IF(ISNUMBER(SEARCH("518",'DAILux import + Dimming'!$G8))=TRUE,"518","")&amp;
IF(ISNUMBER(SEARCH("610",'DAILux import + Dimming'!$G8))=TRUE,"610","")&amp;
IF(ISNUMBER(SEARCH("722",'DAILux import + Dimming'!$G8))=TRUE,"722","")&amp;
IF(ISNUMBER(SEARCH("727",'DAILux import + Dimming'!$G8))=TRUE,"727","")&amp;
IF(ISNUMBER(SEARCH("730",'DAILux import + Dimming'!$G8))=TRUE,"730","")&amp;
IF(ISNUMBER(SEARCH("740",'DAILux import + Dimming'!$G8))=TRUE,"740","")&amp;
IF(ISNUMBER(SEARCH("757",'DAILux import + Dimming'!$G8))=TRUE,"757","")&amp;
IF(ISNUMBER(SEARCH("827",'DAILux import + Dimming'!$G8))=TRUE,"827","")&amp;
IF(ISNUMBER(SEARCH("830",'DAILux import + Dimming'!$G8))=TRUE,"830","")&amp;
IF(ISNUMBER(SEARCH("840",'DAILux import + Dimming'!$G8))=TRUE,"840","")</f>
        <v/>
      </c>
      <c r="BL9" s="257">
        <f>IF(OR(Data!$N9="DIM11",Data!$N9="DIM23",Data!$N9="DIM24",Data!$N9="DIM26",Data!$N9="DIM78",Data!$N9="DIM138",Data!$N9="DIM275",Data!$N9="DIM1077"),IF(Data!$N9="DIM11",0.733,"")&amp;
IF(Data!$N9="DIM23",0.786,"")&amp;
IF(Data!$N9="DIM24",0.689,"")&amp;
IF(Data!$N9="DIM26",0.813,"")&amp;
IF(Data!$N9="DIM78",0.769,"")&amp;
IF(Data!$N9="DIM138",0.671,"")&amp;
IF(Data!$N9="DIM275",0.626,"")&amp;
IF(Data!$N9="DIM1077",0.777,""),Source!$BR$9/11.24)</f>
        <v>0.62633451957295383</v>
      </c>
      <c r="BR9" s="258">
        <f>SUM(BR6:BR8)</f>
        <v>7.0400000000000009</v>
      </c>
    </row>
    <row r="10" spans="1:70" x14ac:dyDescent="0.3">
      <c r="A10" s="249" t="s">
        <v>348</v>
      </c>
      <c r="B10" s="253"/>
      <c r="C10" s="247" t="s">
        <v>62</v>
      </c>
      <c r="D10" s="247"/>
      <c r="E10" s="247"/>
      <c r="F10" s="247">
        <v>757</v>
      </c>
      <c r="G10" s="247"/>
      <c r="H10" s="247"/>
      <c r="I10" s="247"/>
      <c r="J10" s="247" t="s">
        <v>67</v>
      </c>
      <c r="K10" s="247" t="s">
        <v>169</v>
      </c>
      <c r="L10" s="247">
        <v>0.626</v>
      </c>
      <c r="M10" s="247"/>
      <c r="N10" s="247" t="str">
        <f>IF(OR(
Data!$G10="Stela Long+",
Data!$G10="Stela Square+",
Data!$G10="Stela Wide+",),
"Stela","")&amp;IF(OR(
Data!$G10="Stela Long+",
Data!$G10="Stela Square+",
Data!$G10="Stela Wide+",
Data!$G10=""),"","LEDgineO")&amp;IF(Data!G10="","blank","")</f>
        <v>blank</v>
      </c>
      <c r="O10" s="246">
        <v>7</v>
      </c>
      <c r="P10" s="248" t="str">
        <f>IF(OR(
Data!$G10="UniStreet Mini",
Data!$G10="UniStreet Small",
Data!$G10="UniStreet Large",
Data!$G10="DigiStreet Micro",
Data!$G10="DigiStreet Mini",
Data!$G10="DigiStreet Medium",
Data!$G10="DigiStreet Large",
Data!$G10="Stela Long+ (BPP616)",
Data!$G10="Stela Wide+ (BPP614)",
Data!$G10="Stela Square+ (BPP612)",
Data!$G10="Luma Micro",
Data!$G10="Luma Nano Gen2",
Data!$G10="Luma Micro Gen2",
Data!$G10="Luma Mini Gen2",
Data!$G10="Luma Mini Compact Gen2",
Data!$G10="Luma Medium Gen2",
Data!$G10="Luma Large Gen2",
Data!$G10="UniStreet Nano Gen2",
Data!$G10="UniStreet Micro Gen2",
Data!$G10="UniStreet Mini Gen2",
Data!$G10="UniStreet Medium Gen2",
Data!$G10="UniStreet Large Gen2",
Data!$G10="LumiStreet Nano Pro Gen2",
Data!$G10="LumiStreet Micro Pro Gen2",
Data!$G10="LumiStreet Mini Pro Gen2",
Data!$G10="LumiStreet Medium Pro Gen2",
Data!$G10="LumiStreet Large Pro Gen2",
Data!$G10="LumiStreet Nano Gen2",
Data!$G10="LumiStreet Micro Gen2",
Data!$G10="LumiStreet Mini Gen2",
Data!$G10="LumiStreet Medium Gen2",
Data!$G10="LumiStreet Large Gen2",
Data!$G10="ClassicStreet (BDP794)",
Data!$G10="ClassicStreet (BPP794)",
Data!$G10="ClassicStreet (BSP794)",
Data!$G10="ClassicStreet (BVP794)",
Data!$G10="Iridium Mini Gen4 (BGP501)",
Data!$G10="Iridium Medium Gen4 (BGP502)",
Data!$G10="UrbanFlex Micro (BGP729)",
Data!$G10="UrbanFlex Micro (BRP729)",
Data!$G10="UrbanFlex Micro (BPP729)",
Data!$G10="UrbanFlex Micro (BVP729)",
Data!$G10="UrbanFlex Small (BGP730)",
Data!$G10="UrbanFlex Small (BRP730)",
Data!$G10="UrbanFlex Small (BPP730)",
Data!$G10="UrbanFlex Small (BVP730)",
),Source!R10," ")</f>
        <v xml:space="preserve"> </v>
      </c>
      <c r="Q10" s="248" t="str">
        <f>IF(Data!$G10="DigiStreet Micro","BGP760i","")&amp;
IF(Data!$G10="DigiStreet Mini","BGP761i","")&amp;
IF(Data!$G10="DigiStreet Medium","BGP762i","")&amp;
IF(Data!$G10="DigiStreet Large","BGP763i","")&amp;
IF(Data!$G10="UniStreet Small","BGP203i","")&amp;
IF(Data!$G10="UniStreet Large","BGP204i","")&amp;
IF(Data!$G10="Stela Long+","BPP616i","")&amp;
IF(Data!$G10="Stela Square+","BPP614i","")&amp;
IF(Data!$G10="Stela Wide+","BPP612i","")&amp;
IF(Data!$G10="UniStreet Nano Gen2","BGP280i","")&amp;
IF(Data!$G10="UniStreet Micro Gen2","BGP281i","")&amp;
IF(Data!$G10="UniStreet Mini Gen2","BGP282i","")&amp;
IF(Data!$G10="UniStreet Medium Gen2","BGP283i","")&amp;
IF(Data!$G10="UniStreet Large Gen2","BGP284i","")&amp;
IF(Data!$G10="Luma Nano Gen2","BGP701i","")&amp;
IF(Data!$G10="Luma Micro Gen2","BGP702i","")&amp;
IF(Data!$G10="Luma Mini Gen2","BGP703i","")&amp;
IF(Data!$G10="Luma Mini Compact Gen2","BGP713i","")&amp;
IF(Data!$G10="Luma Medium Gen2","BGP704i","")&amp;
IF(Data!$G10="Luma Large Gen2","BGP705i","")&amp;
IF(Data!$G10="LumiStreet Nano Pro Gen2","BGP280i","")&amp;
IF(Data!$G10="LumiStreet Micro Pro Gen2","BGP281i","")&amp;
IF(Data!$G10="LumiStreet Mini Pro Gen2","BGP282i","")&amp;
IF(Data!$G10="LumiStreet Medium Pro Gen2","BGP283i","")&amp;
IF(Data!$G10="LumiStreet Large Pro Gen2","BGP284i","")&amp;
IF(Data!$G10="LumiStreet Nano Gen2","BGP280i","")&amp;
IF(Data!$G10="LumiStreet Micro Gen2","BGP281i","")&amp;
IF(Data!$G10="LumiStreet Mini Gen2","BGP282i","")&amp;
IF(Data!$G10="LumiStreet Medium Gen2","BGP283i","")&amp;
IF(Data!$G10="LumiStreet Large Gen2","BGP284i","")&amp;
IF(Data!$G10="ClassicStreet (BDP794)","BDP794i","")&amp;
IF(Data!$G10="ClassicStreet (BPP794)","BDP794i","")&amp;
IF(Data!$G10="ClassicStreet (BSP794)","BDP794i","")&amp;
IF(Data!$G10="ClassicStreet (BVP794)","BDP794i","")&amp;
IF(Data!$G10="Iridium Mini Gen4 (BGP501)","BGP501i","")&amp;
IF(Data!$G10="Iridium Medium Gen4 (BGP502)","BGP502i","")&amp;
IF(Data!$G10="OptiSpace Bollard (BCB500)","BCB500i","")&amp;
IF(Data!$G10="CitySoul Gen2 (BPP530)","BPP530i","")&amp;
IF(Data!$G10="CitySoul Gen2 (BRP530)","BPP530i","")&amp;
IF(Data!$G10="CitySoul Gen2 (BSP530)","BPP530i","")&amp;
IF(Data!$G10="CitySoul Gen2 (BGP530)","BPP530i","")&amp;
IF(Data!$G10="CitySoul Gen2 (BVP530)","BPP530i","")&amp;
IF(Data!$G10="CitySoul Gen2 Lyre (BPP532)","BPP530i","")&amp;
IF(Data!$G10="CitySoul Large Gen2 (BPP531)","BPP531i","")&amp;
IF(Data!$G10="CitySoul Large Gen2 (BRP531)","BPP531i","")&amp;
IF(Data!$G10="CitySoul Large Gen2 (BSP531)","BPP531i","")&amp;
IF(Data!$G10="CitySoul Large Gen2 (BGP531)","BPP531i","")&amp;
IF(Data!$G10="CitySoul Large Gen2 (BVP531)","BPP531i","")&amp;
IF(Data!$G10="ClearWay Gen2 (BGP307)","BGP307i","")&amp;
IF(Data!$G10="CityCharm Cordoba (BDS490)","BDS490i","")&amp;
IF(Data!$G10="CityCharm Cone (BDS491)","BDS490i","")&amp;
IF(Data!$G10="TownTune ASY (BDP265)","BDP265i","")&amp;
IF(Data!$G10="TownTune CPT (BDP260)","BDP260i","")&amp;
IF(Data!$G10="UrbanFlex Micro (BGP729)","BGP729i","")&amp;
IF(Data!$G10="UrbanFlex Micro (BRP729)","BGP729i","")&amp;
IF(Data!$G10="UrbanFlex Micro (BPP729)","BGP729i","")&amp;
IF(Data!$G10="UrbanFlex Micro (BVP729)","BGP729i","")&amp;
IF(Data!$G10="UrbanFlex Small (BGP730)","BGP729i","")&amp;
IF(Data!$G10="UrbanFlex Small (BRP730)","BGP729i","")&amp;
IF(Data!$G10="UrbanFlex Small (BPP730)","BGP729i","")&amp;
IF(Data!$G10="UrbanFlex Small (BVP730)","BGP729i","")</f>
        <v/>
      </c>
      <c r="R10" s="248" t="str">
        <f>Data!$G10&amp;
IF(Data!$G10="DigiStreet Micro"," (BGP760)","")&amp;
IF(Data!$G10="DigiStreet Mini"," (BGP761)","")&amp;
IF(Data!$G10="DigiStreet Medium"," (BGP762)","")&amp;
IF(Data!$G10="DigiStreet Large"," (BGP763)","")&amp;
IF(Data!$G10="UniStreet Small"," (BGP203)","")&amp;
IF(Data!$G10="UniStreet Large"," (BGP204)","")&amp;
IF(Data!$G10="Stela Long+"," (BPP616)","")&amp;
IF(Data!$G10="Stela Square+"," (BPP614)","")&amp;
IF(Data!$G10="Stela Wide+"," (BPP612)","")&amp;
IF(Data!$G10="UniStreet Nano Gen2"," (BGP280)","")&amp;
IF(Data!$G10="UniStreet Micro Gen2"," (BGP281)","")&amp;
IF(Data!$G10="UniStreet Mini Gen2"," (BGP282)","")&amp;
IF(Data!$G10="UniStreet Medium Gen2"," (BGP283)","")&amp;
IF(Data!$G10="UniStreet Large Gen2"," (BGP284)","")&amp;
IF(Data!$G10="Luma Nano Gen2"," (BGP701)","")&amp;
IF(Data!$G10="Luma Micro Gen2"," (BGP702)","")&amp;
IF(Data!$G10="Luma Mini Gen2"," (BGP703)","")&amp;
IF(Data!$G10="Luma Mini Compact Gen2"," (BGP713)","")&amp;
IF(Data!$G10="Luma Medium Gen2"," (BGP704)","")&amp;
IF(Data!$G10="Luma Large Gen2"," (BGP705)","")&amp;
IF(Data!$G10="LumiStreet Nano Pro Gen2"," (BGP390)","")&amp;
IF(Data!$G10="LumiStreet Micro Pro Gen2"," (BGP391)","")&amp;
IF(Data!$G10="LumiStreet Mini Pro Gen2"," (BGP392)","")&amp;
IF(Data!$G10="LumiStreet Medium Pro Gen2"," (BGP393)","")&amp;
IF(Data!$G10="LumiStreet Large Pro Gen2"," (BGP394)","")&amp;
IF(Data!$G10="LumiStreet Nano Gen2"," (BGP290)","")&amp;
IF(Data!$G10="LumiStreet Micro Gen2"," (BGP291)","")&amp;
IF(Data!$G10="LumiStreet Mini Gen2"," (BGP292)","")&amp;
IF(Data!$G10="LumiStreet Medium Gen2"," (BGP293)","")&amp;
IF(Data!$G10="LumiStreet Large Gen2"," (BGP294)","")&amp;
IF(Data!$G10="ClassicStreet"," (BDP794)","")&amp;
IF(Data!$G10="Iridium Mini Gen4"," (BGP501)","")&amp;
IF(Data!$G10="Iridium Medium Gen4"," (BGP502)","")&amp;
", "&amp;
IF(Data!$K10="CLO","ConstaFlux, ","")&amp;
Data!$I10&amp;" LED, "&amp;
IF(OR(Data!$L10="740",Data!$L10=740),"4000 K, CRI = 70","")&amp;
IF(OR(Data!$L10="830",Data!$L10=830),"3000 K, CRI = 80","")&amp;
IF(OR(Data!$L10="757",Data!$L10=757),"5700 K, CRI = 70","")&amp;
IF(OR(Data!$L10="420",Data!$L10=420),"2000 K, CRI = 40","")&amp;
IF(OR(Data!$L10="518",Data!$L10=518),"1800 K, CRI = 50","")&amp;
IF(OR(Data!$L10="727",Data!$L10=727),"2700 K, CRI = 70","")&amp;
IF(OR(Data!$L10="730",Data!$L10=730),"3000 K, CRI = 70","")&amp;
IF(OR(Data!$L10="827",Data!$L10=827),"2700 K, CRI = 80","")&amp;
IF(OR(Data!$L10="722",Data!$L10=722),"2200 K, CRI = 70","")&amp;
IF(OR(Data!$L10="610",Data!$L10=610),"1000 K, CRI = 60","")&amp;
IF(OR(Data!$L10="840",Data!$L10=840),"4000 K, CRI = 80","")&amp;
IF(OR(Data!$L10="735",Data!$L10=735),"3500 K, CRI = 70","")&amp;
", "&amp;Data!$H10&amp;", "&amp;
Data!$J10&amp;" lm, "&amp;
IF(Data!$V10&lt;&gt;"","PsysStart "&amp;Data!$V10&amp;" W, ","")&amp;IF(Data!$W10&lt;&gt;"","PsysEnd "&amp;Data!$W10&amp;" W, ","")&amp;IF(Data!$X10&lt;&gt;"0",IF(Data!$X10&lt;&gt;0,"PsysAv "&amp;MROUND(Data!$X10,0.5)&amp;" W, ",""),"")&amp;
IF(Data!$Y10&lt;&gt;"Vyplň sloupec 'K'",IF(OR(Data!$N10=0,Data!$N10="0"),"","PsysAv včetně stmívání "&amp;ROUND(Data!$Y10,1)&amp;" W, "),"")&amp;
"driver code "&amp;Data!$S10&amp;", program code "&amp;Data!$R10&amp;", lifetime 100 000h, excluding cable, "&amp;"spigot Ø "&amp;Data!$P10&amp;" mm,"&amp;" Class "&amp;Data!$M10&amp;", "&amp;Data!$O10&amp;","&amp;
IF(OR(Data!$N10="0",Data!$N10=0)," NoDim",IF(LEFT(Data!$N10,3)="DIM"," Dyna"&amp;Data!$N10," "&amp;
Data!$N10))&amp;
IF(ISBLANK(Data!$Q10),"",", ")&amp;Data!$Q10</f>
        <v>,  LED, , ,  lm, driver code , program code , lifetime 100 000h, excluding cable, spigot Ø  mm, Class , , NoDim</v>
      </c>
      <c r="AD10" s="248" t="str">
        <f>CONCATENATE(Data!$G10,Data!$H10,Data!$I10,Data!$J10,Data!$K10,Data!$L10,Data!$M10,Data!$N10,Data!$O10,Data!$P10,Data!$Q10)</f>
        <v/>
      </c>
      <c r="AR10" s="254"/>
      <c r="AV10" s="252">
        <f>Data!$X10*Data!$AH10</f>
        <v>0</v>
      </c>
      <c r="AW10" s="252">
        <f>IFERROR(Data!Y10*Data!$AH10,0)</f>
        <v>0</v>
      </c>
      <c r="AX10" s="252">
        <f>Data!$V10*Data!$AH10</f>
        <v>0</v>
      </c>
      <c r="AY10" s="252">
        <f>Data!$W10*Data!$AH10</f>
        <v>0</v>
      </c>
      <c r="AZ10" s="252" t="str">
        <f>IF($BD10=TRUE,"",IFERROR(Data!$AD10,""))</f>
        <v/>
      </c>
      <c r="BA10" s="252" t="str">
        <f>IF($BD10=TRUE,IFERROR(Data!$AD10,""),"")</f>
        <v/>
      </c>
      <c r="BB10" s="252" t="str">
        <f>IF($BD10=TRUE,"",IFERROR(Data!$AE10,""))</f>
        <v/>
      </c>
      <c r="BC10" s="252" t="str">
        <f>IF($BD10=TRUE,IFERROR(Data!$AE10,""),"")</f>
        <v/>
      </c>
      <c r="BD10" s="252" t="b">
        <f>ISNUMBER(SEARCH("BL",Data!$H10))</f>
        <v>0</v>
      </c>
      <c r="BH10" s="252" t="str">
        <f>IF(ISNUMBER(SEARCH("BGP701",'DAILux import + Dimming'!$G9))=TRUE,"Luma Nano Gen2","")&amp;
IF(ISNUMBER(SEARCH("BGP702",'DAILux import + Dimming'!$G9))=TRUE,"Luma Micro Gen2","")&amp;
IF(ISNUMBER(SEARCH("BGP703",'DAILux import + Dimming'!$G9))=TRUE,"Luma Mini Gen2","")&amp;
IF(ISNUMBER(SEARCH("BGP713",'DAILux import + Dimming'!$G9))=TRUE,"Luma Mini Compact Gen2","")&amp;
IF(ISNUMBER(SEARCH("BGP704",'DAILux import + Dimming'!$G9))=TRUE,"Luma Medium Gen2","")&amp;
IF(ISNUMBER(SEARCH("BGP705",'DAILux import + Dimming'!$G9))=TRUE,"Luma Large Gen2","")&amp;
IF(ISNUMBER(SEARCH("BGP760",'DAILux import + Dimming'!$G9))=TRUE,"DigiStreet Micro","")&amp;
IF(ISNUMBER(SEARCH("BGP761",'DAILux import + Dimming'!$G9))=TRUE,"DigiStreet Mini","")&amp;
IF(ISNUMBER(SEARCH("BGP762",'DAILux import + Dimming'!$G9))=TRUE,"DigiStreet Medium","")&amp;
IF(ISNUMBER(SEARCH("BGP763",'DAILux import + Dimming'!$G9))=TRUE,"DigiStreet Large","")&amp;
IF(ISNUMBER(SEARCH("BTP764",'DAILux import + Dimming'!$G9))=TRUE,"DigiStreet Catenary (BTP764)","")&amp;
IF(ISNUMBER(SEARCH("BSP764",'DAILux import + Dimming'!$G9))=TRUE,"DigiStreet Catenary (BSP764)","")&amp;
IF(ISNUMBER(SEARCH("BPP616",'DAILux import + Dimming'!$G9))=TRUE,"Stela Long+","")&amp;
IF(ISNUMBER(SEARCH("BPP618",'DAILux import + Dimming'!$G9))=TRUE,"Stela Square+","")&amp;
IF(ISNUMBER(SEARCH("BPP612",'DAILux import + Dimming'!$G9))=TRUE,"Stela Wide+","")&amp;
IF(ISNUMBER(SEARCH("BGP280",'DAILux import + Dimming'!$G9))=TRUE,"UniStreet Nano Gen2","")&amp;
IF(ISNUMBER(SEARCH("BGP281",'DAILux import + Dimming'!$G9))=TRUE,"UniStreet Micro Gen2","")&amp;
IF(ISNUMBER(SEARCH("BGP282",'DAILux import + Dimming'!$G9))=TRUE,"UniStreet Mini Gen2","")&amp;
IF(ISNUMBER(SEARCH("BGP283",'DAILux import + Dimming'!$G9))=TRUE,"UniStreet Medium Gen2","")&amp;
IF(ISNUMBER(SEARCH("BGP284",'DAILux import + Dimming'!$G9))=TRUE,"UniStreet Large Gen2","")&amp;
IF(ISNUMBER(SEARCH("BGP380",'DAILux import + Dimming'!$G9))=TRUE,"LumiStreet Nano Gen2","")&amp;
IF(ISNUMBER(SEARCH("BGP381",'DAILux import + Dimming'!$G9))=TRUE,"LumiStreet Micro Gen2","")&amp;
IF(ISNUMBER(SEARCH("BGP382",'DAILux import + Dimming'!$G9))=TRUE,"LumiStreet Mini Gen2","")&amp;
IF(ISNUMBER(SEARCH("BGP383",'DAILux import + Dimming'!$G9))=TRUE,"LumiStreet Medium Gen2","")&amp;
IF(ISNUMBER(SEARCH("BGP384",'DAILux import + Dimming'!$G9))=TRUE,"LumiStreet Large Gen2","")&amp;
IF(ISNUMBER(SEARCH("BGP390",'DAILux import + Dimming'!$G9))=TRUE,"LumiStreet Nano Pro Gen2","")&amp;
IF(ISNUMBER(SEARCH("BGP391",'DAILux import + Dimming'!$G9))=TRUE,"LumiStreet Micro Pro Gen2","")&amp;
IF(ISNUMBER(SEARCH("BGP392",'DAILux import + Dimming'!$G9))=TRUE,"LumiStreet Mini Pro Gen2","")&amp;
IF(ISNUMBER(SEARCH("BGP393",'DAILux import + Dimming'!$G9))=TRUE,"LumiStreet Medium Pro Gen2","")&amp;
IF(ISNUMBER(SEARCH("BGP394",'DAILux import + Dimming'!$G9))=TRUE,"LumiStreet Large Pro Gen2","")&amp;
IF(ISNUMBER(SEARCH("BGP501",'DAILux import + Dimming'!$G9))=TRUE,"Iridium Mini Gen4 (BGP501)","")&amp;
IF(ISNUMBER(SEARCH("BGP502",'DAILux import + Dimming'!$G9))=TRUE,"Iridium Medium Gen4 (BGP502)","")&amp;
IF(ISNUMBER(SEARCH("BDP794",'DAILux import + Dimming'!$G9))=TRUE,"ClassicStreet (BDP794)","")&amp;
IF(ISNUMBER(SEARCH("BPP794",'DAILux import + Dimming'!$G9))=TRUE,"ClassicStreet (BPP794)","")&amp;
IF(ISNUMBER(SEARCH("BSP794",'DAILux import + Dimming'!$G9))=TRUE,"ClassicStreet (BSP794)","")&amp;
IF(ISNUMBER(SEARCH("BVP794",'DAILux import + Dimming'!$G9))=TRUE,"ClassicStreet (BVP794)","")&amp;
IF(ISNUMBER(SEARCH("BCB500",'DAILux import + Dimming'!$G9))=TRUE,"OptiSpace Bollard (BCB500)","")&amp;
IF(ISNUMBER(SEARCH("BGP307",'DAILux import + Dimming'!$G9))=TRUE,"ClearWay Gen2 (BGP307ú","")&amp;
IF(ISNUMBER(SEARCH("BPP530",'DAILux import + Dimming'!$G9))=TRUE,"CitySoul Gen2 (BPP530)","")&amp;
IF(ISNUMBER(SEARCH("BRP530",'DAILux import + Dimming'!$G9))=TRUE,"CitySoul Gen2 (BRP530)","")&amp;
IF(ISNUMBER(SEARCH("BPP531",'DAILux import + Dimming'!$G9))=TRUE,"CitySoul Large Gen2 (BPP531)","")&amp;
IF(ISNUMBER(SEARCH("BRP531",'DAILux import + Dimming'!$G9))=TRUE,"CitySoul Large Gen2 (BRP531)","")&amp;
IF(ISNUMBER(SEARCH("BPP532",'DAILux import + Dimming'!$G9))=TRUE,"CitySoul Gen2 Lyre (BPP532)","")&amp;
IF(ISNUMBER(SEARCH("BGP530",'DAILux import + Dimming'!$G9))=TRUE,"CitySoul Gen2 (BGP530)","")&amp;
IF(ISNUMBER(SEARCH("BGP531",'DAILux import + Dimming'!$G9))=TRUE,"CitySoul Large Gen2 (BGP531)","")&amp;
IF(ISNUMBER(SEARCH("BSP530",'DAILux import + Dimming'!$G9))=TRUE,"CitySoul Gen2 (BSP530)","")&amp;
IF(ISNUMBER(SEARCH("BSP531",'DAILux import + Dimming'!$G9))=TRUE,"CitySoul Large Gen2 (BSP531)","")&amp;
IF(ISNUMBER(SEARCH("BVP530",'DAILux import + Dimming'!$G9))=TRUE,"CitySoul Gen2 (BVP530)","")&amp;
IF(ISNUMBER(SEARCH("BVP531",'DAILux import + Dimming'!$G9))=TRUE,"CitySoul Large Gen2 (BVP531)","")&amp;
IF(ISNUMBER(SEARCH("BGP660",'DAILux import + Dimming'!$G9))=TRUE,"Harmony 1 LED","")&amp;
IF(ISNUMBER(SEARCH("BGP661",'DAILux import + Dimming'!$G9))=TRUE,"Harmony 2 LED","")&amp;
IF(ISNUMBER(SEARCH("BVP650",'DAILux import + Dimming'!$G9))=TRUE,"ClearFlood (BVP6510)","")&amp;
IF(ISNUMBER(SEARCH("BVP651",'DAILux import + Dimming'!$G9))=TRUE,"ClearFlood Large (BVP651)","")&amp;
IF(ISNUMBER(SEARCH("BSP490",'DAILux import + Dimming'!$G9))=TRUE,"CityCharm Cordoba (BDS490)","")&amp;
IF(ISNUMBER(SEARCH("BSP491",'DAILux import + Dimming'!$G9))=TRUE,"CityCharm Cone (BDS491)","")&amp;
IF(ISNUMBER(SEARCH("BDS650",'DAILux import + Dimming'!$G9))=TRUE,"Metronimis Torch (BDS650)","")&amp;
IF(ISNUMBER(SEARCH("BDS651",'DAILux import + Dimming'!$G9))=TRUE,"Metronimis Torch w/ hat (BDS651)","")&amp;
IF(ISNUMBER(SEARCH("BDS660",'DAILux import + Dimming'!$G9))=TRUE,"Metronimis Cone Sharp (BDS660)","")&amp;
IF(ISNUMBER(SEARCH("BDS670",'DAILux import + Dimming'!$G9))=TRUE,"Metronimis Cone Fluid (BDS670)","")&amp;
IF(ISNUMBER(SEARCH("BDP260",'DAILux import + Dimming'!$G9))=TRUE,"TownTune CPT (BDP260)","")&amp;
IF(ISNUMBER(SEARCH("BDP261",'DAILux import + Dimming'!$G9))=TRUE,"TownTune CPT (BDP261)","")&amp;
IF(ISNUMBER(SEARCH("BDP262",'DAILux import + Dimming'!$G9))=TRUE,"TownTune CPT (BDP262)","")&amp;
IF(ISNUMBER(SEARCH("BDP263",'DAILux import + Dimming'!$G9))=TRUE,"TownTune CPT (BDP263)","")&amp;
IF(ISNUMBER(SEARCH("BDP265",'DAILux import + Dimming'!$G9))=TRUE,"TownTune ASY (BDP265)","")&amp;
IF(ISNUMBER(SEARCH("BDP266",'DAILux import + Dimming'!$G9))=TRUE,"TownTune ASY (BDP266)","")&amp;
IF(ISNUMBER(SEARCH("BDP272",'DAILux import + Dimming'!$G9))=TRUE,"TownTune ASY Lyre (BDP272)","")&amp;
IF(ISNUMBER(SEARCH("BDP273",'DAILux import + Dimming'!$G9))=TRUE,"TownTune ASY Lyre (BDP273)","")&amp;
IF(ISNUMBER(SEARCH("BDP273",'DAILux import + Dimming'!$G9))=TRUE,"TownTune ASY Lyre (BDP273)","")&amp;
IF(ISNUMBER(SEARCH("BDP273",'DAILux import + Dimming'!$G9))=TRUE,"TownTune ASY Lyre (BDP273)","")&amp;
IF(ISNUMBER(SEARCH("BDS490",'DAILux import + Dimming'!$G9))=TRUE,"CityCharm Cordoba (BDS490)","")&amp;
IF(ISNUMBER(SEARCH("BDS491",'DAILux import + Dimming'!$G9))=TRUE,"CityCahrm Cone (BDS491)","")&amp;
IF(ISNUMBER(SEARCH("BGP729",'DAILux import + Dimming'!$G9))=TRUE,"UrbanFlex Micro (BGP729)","")&amp;
IF(ISNUMBER(SEARCH("BRP729",'DAILux import + Dimming'!$G9))=TRUE,"UrbanFlex Micro (BRP729)","")&amp;
IF(ISNUMBER(SEARCH("BPP729",'DAILux import + Dimming'!$G9))=TRUE,"UrbanFlex Micro (BPP729)","")&amp;
IF(ISNUMBER(SEARCH("BVP729",'DAILux import + Dimming'!$G9))=TRUE,"UrbanFlex Micro (BVP729)","")&amp;
IF(ISNUMBER(SEARCH("BGP730",'DAILux import + Dimming'!$G9))=TRUE,"UrbanFlex Small (BGP730)","")&amp;
IF(ISNUMBER(SEARCH("BRP730",'DAILux import + Dimming'!$G9))=TRUE,"UrbanFlex Small (BRP730)","")&amp;
IF(ISNUMBER(SEARCH("BPP730",'DAILux import + Dimming'!$G9))=TRUE,"UrbanFlex Small (BPP730)","")&amp;
IF(ISNUMBER(SEARCH("BVP730",'DAILux import + Dimming'!$G9))=TRUE,"UrbanFlex Small (BVP730)","")</f>
        <v/>
      </c>
      <c r="BI10" s="252" t="str">
        <f>IF(ISNUMBER(SEARCH("DM10",'DAILux import + Dimming'!$G9))=TRUE,"DM10","")&amp;
IF(ISNUMBER(SEARCH("DM11",'DAILux import + Dimming'!$G9))=TRUE,"DM11","")&amp;
IF(ISNUMBER(SEARCH("DM12",'DAILux import + Dimming'!$G9))=TRUE,"DM12","")&amp;
IF(ISNUMBER(SEARCH("DM13",'DAILux import + Dimming'!$G9))=TRUE,"DM13","")&amp;
IF(ISNUMBER(SEARCH("DM30",'DAILux import + Dimming'!$G9))=TRUE,"DM30","")&amp;
IF(ISNUMBER(SEARCH("DM31",'DAILux import + Dimming'!$G9))=TRUE,"DM31","")&amp;
IF(ISNUMBER(SEARCH("DM32",'DAILux import + Dimming'!$G9))=TRUE,"DM32","")&amp;
IF(ISNUMBER(SEARCH("DM33",'DAILux import + Dimming'!$G9))=TRUE,"DM33","")&amp;
IF(ISNUMBER(SEARCH("DM50",'DAILux import + Dimming'!$G9))=TRUE,"DM50","")&amp;
IF(ISNUMBER(SEARCH("DM52",'DAILux import + Dimming'!$G9))=TRUE,"DM52","")&amp;
IF(ISNUMBER(SEARCH("DM65",'DAILux import + Dimming'!$G9))=TRUE,"DM65","")&amp;
IF(ISNUMBER(SEARCH("DM70",'DAILux import + Dimming'!$G9))=TRUE,"DM70","")&amp;
IF(ISNUMBER(SEARCH("DN08",'DAILux import + Dimming'!$G9))=TRUE,"DN08","")&amp;
IF(ISNUMBER(SEARCH("DN09",'DAILux import + Dimming'!$G9))=TRUE,"DN09","")&amp;
IF(ISNUMBER(SEARCH("DN10",'DAILux import + Dimming'!$G9))=TRUE,"DN10","")&amp;
IF(ISNUMBER(SEARCH("DN11",'DAILux import + Dimming'!$G9))=TRUE,"DN11","")&amp;
IF(ISNUMBER(SEARCH("DN25",'DAILux import + Dimming'!$G9))=TRUE,"DN25","")&amp;
IF(ISNUMBER(SEARCH("DN26",'DAILux import + Dimming'!$G9))=TRUE,"DN26","")&amp;
IF(ISNUMBER(SEARCH("DN33",'DAILux import + Dimming'!$G9))=TRUE,"DN33","")&amp;
IF(ISNUMBER(SEARCH("DN50",'DAILux import + Dimming'!$G9))=TRUE,"DN50","")&amp;
IF(ISNUMBER(SEARCH("DPR1",'DAILux import + Dimming'!$G9))=TRUE,"DPR1","")&amp;
IF(ISNUMBER(SEARCH("DPL1",'DAILux import + Dimming'!$G9))=TRUE,"DPL1","")&amp;
IF(ISNUMBER(SEARCH("DRM1",'DAILux import + Dimming'!$G9))=TRUE,"DRM1","")&amp;
IF(ISNUMBER(SEARCH("DRM2",'DAILux import + Dimming'!$G9))=TRUE,"DRM2","")&amp;
IF(ISNUMBER(SEARCH("DRN1",'DAILux import + Dimming'!$G9))=TRUE,"DRN1","")&amp;
IF(ISNUMBER(SEARCH("DRN2",'DAILux import + Dimming'!$G9))=TRUE,"DRN2","")&amp;
IF(ISNUMBER(SEARCH("DRXN0",'DAILux import + Dimming'!$G9))=TRUE,"DRXN0","")&amp;
IF(ISNUMBER(SEARCH("DRXN1",'DAILux import + Dimming'!$G9))=TRUE,"DRXN1","")&amp;
IF(ISNUMBER(SEARCH("DS50",'DAILux import + Dimming'!$G9))=TRUE,"DS50","")&amp;
IF(ISNUMBER(SEARCH("DS51",'DAILux import + Dimming'!$G9))=TRUE,"DS51","")&amp;
IF(ISNUMBER(SEARCH("DW10",'DAILux import + Dimming'!$G9))=TRUE,"DW10","")&amp;
IF(ISNUMBER(SEARCH("DW50",'DAILux import + Dimming'!$G9))=TRUE,"DW50","")&amp;
IF(ISNUMBER(SEARCH("DW52",'DAILux import + Dimming'!$G9))=TRUE,"DW52","")&amp;
IF(ISNUMBER(SEARCH("DW65",'DAILux import + Dimming'!$G9))=TRUE,"DW65","")&amp;
IF(ISNUMBER(SEARCH("DX10",'DAILux import + Dimming'!$G9))=TRUE,"DX10","")&amp;
IF(ISNUMBER(SEARCH("DX50",'DAILux import + Dimming'!$G9))=TRUE,"DX50","")&amp;
IF(ISNUMBER(SEARCH("DX51",'DAILux import + Dimming'!$G9))=TRUE,"DX51","")&amp;
IF(ISNUMBER(SEARCH("DX52",'DAILux import + Dimming'!$G9))=TRUE,"DX52","")&amp;
IF(ISNUMBER(SEARCH("DX65",'DAILux import + Dimming'!$G9))=TRUE,"DX65","")&amp;
IF(ISNUMBER(SEARCH("DX70",'DAILux import + Dimming'!$G9))=TRUE,"DX70","")&amp;
IF(ISNUMBER(SEARCH("OFA52",'DAILux import + Dimming'!$G9))=TRUE,"OFA52","")&amp;
IF(ISNUMBER(SEARCH("BL1",'DAILux import + Dimming'!$G9))=TRUE," BL1","")&amp;
IF(ISNUMBER(SEARCH("BL2",'DAILux import + Dimming'!$G9))=TRUE," BL2","")</f>
        <v/>
      </c>
      <c r="BJ10" s="252" t="str">
        <f>IF(ISNUMBER(SEARCH("420",'DAILux import + Dimming'!$G9))=TRUE,"420","")&amp;
IF(ISNUMBER(SEARCH("518",'DAILux import + Dimming'!$G9))=TRUE,"518","")&amp;
IF(ISNUMBER(SEARCH("610",'DAILux import + Dimming'!$G9))=TRUE,"610","")&amp;
IF(ISNUMBER(SEARCH("722",'DAILux import + Dimming'!$G9))=TRUE,"722","")&amp;
IF(ISNUMBER(SEARCH("727",'DAILux import + Dimming'!$G9))=TRUE,"727","")&amp;
IF(ISNUMBER(SEARCH("730",'DAILux import + Dimming'!$G9))=TRUE,"730","")&amp;
IF(ISNUMBER(SEARCH("740",'DAILux import + Dimming'!$G9))=TRUE,"740","")&amp;
IF(ISNUMBER(SEARCH("757",'DAILux import + Dimming'!$G9))=TRUE,"757","")&amp;
IF(ISNUMBER(SEARCH("827",'DAILux import + Dimming'!$G9))=TRUE,"827","")&amp;
IF(ISNUMBER(SEARCH("830",'DAILux import + Dimming'!$G9))=TRUE,"830","")&amp;
IF(ISNUMBER(SEARCH("840",'DAILux import + Dimming'!$G9))=TRUE,"840","")</f>
        <v/>
      </c>
      <c r="BL10" s="257">
        <f>IF(OR(Data!$N10="DIM11",Data!$N10="DIM23",Data!$N10="DIM24",Data!$N10="DIM26",Data!$N10="DIM78",Data!$N10="DIM138",Data!$N10="DIM275",Data!$N10="DIM1077"),IF(Data!$N10="DIM11",0.733,"")&amp;
IF(Data!$N10="DIM23",0.786,"")&amp;
IF(Data!$N10="DIM24",0.689,"")&amp;
IF(Data!$N10="DIM26",0.813,"")&amp;
IF(Data!$N10="DIM78",0.769,"")&amp;
IF(Data!$N10="DIM138",0.671,"")&amp;
IF(Data!$N10="DIM275",0.626,"")&amp;
IF(Data!$N10="DIM1077",0.777,""),Source!$BR$9/11.24)</f>
        <v>0.62633451957295383</v>
      </c>
    </row>
    <row r="11" spans="1:70" x14ac:dyDescent="0.3">
      <c r="A11" s="249" t="s">
        <v>349</v>
      </c>
      <c r="B11" s="253"/>
      <c r="C11" s="247" t="s">
        <v>43</v>
      </c>
      <c r="D11" s="247"/>
      <c r="E11" s="247"/>
      <c r="F11" s="247">
        <v>827</v>
      </c>
      <c r="G11" s="247"/>
      <c r="H11" s="247"/>
      <c r="I11" s="247"/>
      <c r="J11" s="247" t="s">
        <v>91</v>
      </c>
      <c r="K11" s="247" t="s">
        <v>290</v>
      </c>
      <c r="L11" s="247">
        <v>0.77700000000000002</v>
      </c>
      <c r="M11" s="247"/>
      <c r="N11" s="247" t="str">
        <f>IF(OR(
Data!$G11="Stela Long+",
Data!$G11="Stela Square+",
Data!$G11="Stela Wide+",),
"Stela","")&amp;IF(OR(
Data!$G11="Stela Long+",
Data!$G11="Stela Square+",
Data!$G11="Stela Wide+",
Data!$G11=""),"","LEDgineO")&amp;IF(Data!G11="","blank","")</f>
        <v>blank</v>
      </c>
      <c r="O11" s="246">
        <v>8</v>
      </c>
      <c r="P11" s="248" t="str">
        <f>IF(OR(
Data!$G11="UniStreet Mini",
Data!$G11="UniStreet Small",
Data!$G11="UniStreet Large",
Data!$G11="DigiStreet Micro",
Data!$G11="DigiStreet Mini",
Data!$G11="DigiStreet Medium",
Data!$G11="DigiStreet Large",
Data!$G11="Stela Long+ (BPP616)",
Data!$G11="Stela Wide+ (BPP614)",
Data!$G11="Stela Square+ (BPP612)",
Data!$G11="Luma Micro",
Data!$G11="Luma Nano Gen2",
Data!$G11="Luma Micro Gen2",
Data!$G11="Luma Mini Gen2",
Data!$G11="Luma Mini Compact Gen2",
Data!$G11="Luma Medium Gen2",
Data!$G11="Luma Large Gen2",
Data!$G11="UniStreet Nano Gen2",
Data!$G11="UniStreet Micro Gen2",
Data!$G11="UniStreet Mini Gen2",
Data!$G11="UniStreet Medium Gen2",
Data!$G11="UniStreet Large Gen2",
Data!$G11="LumiStreet Nano Pro Gen2",
Data!$G11="LumiStreet Micro Pro Gen2",
Data!$G11="LumiStreet Mini Pro Gen2",
Data!$G11="LumiStreet Medium Pro Gen2",
Data!$G11="LumiStreet Large Pro Gen2",
Data!$G11="LumiStreet Nano Gen2",
Data!$G11="LumiStreet Micro Gen2",
Data!$G11="LumiStreet Mini Gen2",
Data!$G11="LumiStreet Medium Gen2",
Data!$G11="LumiStreet Large Gen2",
Data!$G11="ClassicStreet (BDP794)",
Data!$G11="ClassicStreet (BPP794)",
Data!$G11="ClassicStreet (BSP794)",
Data!$G11="ClassicStreet (BVP794)",
Data!$G11="Iridium Mini Gen4 (BGP501)",
Data!$G11="Iridium Medium Gen4 (BGP502)",
Data!$G11="UrbanFlex Micro (BGP729)",
Data!$G11="UrbanFlex Micro (BRP729)",
Data!$G11="UrbanFlex Micro (BPP729)",
Data!$G11="UrbanFlex Micro (BVP729)",
Data!$G11="UrbanFlex Small (BGP730)",
Data!$G11="UrbanFlex Small (BRP730)",
Data!$G11="UrbanFlex Small (BPP730)",
Data!$G11="UrbanFlex Small (BVP730)",
),Source!R11," ")</f>
        <v xml:space="preserve"> </v>
      </c>
      <c r="Q11" s="248" t="str">
        <f>IF(Data!$G11="DigiStreet Micro","BGP760i","")&amp;
IF(Data!$G11="DigiStreet Mini","BGP761i","")&amp;
IF(Data!$G11="DigiStreet Medium","BGP762i","")&amp;
IF(Data!$G11="DigiStreet Large","BGP763i","")&amp;
IF(Data!$G11="UniStreet Small","BGP203i","")&amp;
IF(Data!$G11="UniStreet Large","BGP204i","")&amp;
IF(Data!$G11="Stela Long+","BPP616i","")&amp;
IF(Data!$G11="Stela Square+","BPP614i","")&amp;
IF(Data!$G11="Stela Wide+","BPP612i","")&amp;
IF(Data!$G11="UniStreet Nano Gen2","BGP280i","")&amp;
IF(Data!$G11="UniStreet Micro Gen2","BGP281i","")&amp;
IF(Data!$G11="UniStreet Mini Gen2","BGP282i","")&amp;
IF(Data!$G11="UniStreet Medium Gen2","BGP283i","")&amp;
IF(Data!$G11="UniStreet Large Gen2","BGP284i","")&amp;
IF(Data!$G11="Luma Nano Gen2","BGP701i","")&amp;
IF(Data!$G11="Luma Micro Gen2","BGP702i","")&amp;
IF(Data!$G11="Luma Mini Gen2","BGP703i","")&amp;
IF(Data!$G11="Luma Mini Compact Gen2","BGP713i","")&amp;
IF(Data!$G11="Luma Medium Gen2","BGP704i","")&amp;
IF(Data!$G11="Luma Large Gen2","BGP705i","")&amp;
IF(Data!$G11="LumiStreet Nano Pro Gen2","BGP280i","")&amp;
IF(Data!$G11="LumiStreet Micro Pro Gen2","BGP281i","")&amp;
IF(Data!$G11="LumiStreet Mini Pro Gen2","BGP282i","")&amp;
IF(Data!$G11="LumiStreet Medium Pro Gen2","BGP283i","")&amp;
IF(Data!$G11="LumiStreet Large Pro Gen2","BGP284i","")&amp;
IF(Data!$G11="LumiStreet Nano Gen2","BGP280i","")&amp;
IF(Data!$G11="LumiStreet Micro Gen2","BGP281i","")&amp;
IF(Data!$G11="LumiStreet Mini Gen2","BGP282i","")&amp;
IF(Data!$G11="LumiStreet Medium Gen2","BGP283i","")&amp;
IF(Data!$G11="LumiStreet Large Gen2","BGP284i","")&amp;
IF(Data!$G11="ClassicStreet (BDP794)","BDP794i","")&amp;
IF(Data!$G11="ClassicStreet (BPP794)","BDP794i","")&amp;
IF(Data!$G11="ClassicStreet (BSP794)","BDP794i","")&amp;
IF(Data!$G11="ClassicStreet (BVP794)","BDP794i","")&amp;
IF(Data!$G11="Iridium Mini Gen4 (BGP501)","BGP501i","")&amp;
IF(Data!$G11="Iridium Medium Gen4 (BGP502)","BGP502i","")&amp;
IF(Data!$G11="OptiSpace Bollard (BCB500)","BCB500i","")&amp;
IF(Data!$G11="CitySoul Gen2 (BPP530)","BPP530i","")&amp;
IF(Data!$G11="CitySoul Gen2 (BRP530)","BPP530i","")&amp;
IF(Data!$G11="CitySoul Gen2 (BSP530)","BPP530i","")&amp;
IF(Data!$G11="CitySoul Gen2 (BGP530)","BPP530i","")&amp;
IF(Data!$G11="CitySoul Gen2 (BVP530)","BPP530i","")&amp;
IF(Data!$G11="CitySoul Gen2 Lyre (BPP532)","BPP530i","")&amp;
IF(Data!$G11="CitySoul Large Gen2 (BPP531)","BPP531i","")&amp;
IF(Data!$G11="CitySoul Large Gen2 (BRP531)","BPP531i","")&amp;
IF(Data!$G11="CitySoul Large Gen2 (BSP531)","BPP531i","")&amp;
IF(Data!$G11="CitySoul Large Gen2 (BGP531)","BPP531i","")&amp;
IF(Data!$G11="CitySoul Large Gen2 (BVP531)","BPP531i","")&amp;
IF(Data!$G11="ClearWay Gen2 (BGP307)","BGP307i","")&amp;
IF(Data!$G11="CityCharm Cordoba (BDS490)","BDS490i","")&amp;
IF(Data!$G11="CityCharm Cone (BDS491)","BDS490i","")&amp;
IF(Data!$G11="TownTune ASY (BDP265)","BDP265i","")&amp;
IF(Data!$G11="TownTune CPT (BDP260)","BDP260i","")&amp;
IF(Data!$G11="UrbanFlex Micro (BGP729)","BGP729i","")&amp;
IF(Data!$G11="UrbanFlex Micro (BRP729)","BGP729i","")&amp;
IF(Data!$G11="UrbanFlex Micro (BPP729)","BGP729i","")&amp;
IF(Data!$G11="UrbanFlex Micro (BVP729)","BGP729i","")&amp;
IF(Data!$G11="UrbanFlex Small (BGP730)","BGP729i","")&amp;
IF(Data!$G11="UrbanFlex Small (BRP730)","BGP729i","")&amp;
IF(Data!$G11="UrbanFlex Small (BPP730)","BGP729i","")&amp;
IF(Data!$G11="UrbanFlex Small (BVP730)","BGP729i","")</f>
        <v/>
      </c>
      <c r="R11" s="248" t="str">
        <f>Data!$G11&amp;
IF(Data!$G11="DigiStreet Micro"," (BGP760)","")&amp;
IF(Data!$G11="DigiStreet Mini"," (BGP761)","")&amp;
IF(Data!$G11="DigiStreet Medium"," (BGP762)","")&amp;
IF(Data!$G11="DigiStreet Large"," (BGP763)","")&amp;
IF(Data!$G11="UniStreet Small"," (BGP203)","")&amp;
IF(Data!$G11="UniStreet Large"," (BGP204)","")&amp;
IF(Data!$G11="Stela Long+"," (BPP616)","")&amp;
IF(Data!$G11="Stela Square+"," (BPP614)","")&amp;
IF(Data!$G11="Stela Wide+"," (BPP612)","")&amp;
IF(Data!$G11="UniStreet Nano Gen2"," (BGP280)","")&amp;
IF(Data!$G11="UniStreet Micro Gen2"," (BGP281)","")&amp;
IF(Data!$G11="UniStreet Mini Gen2"," (BGP282)","")&amp;
IF(Data!$G11="UniStreet Medium Gen2"," (BGP283)","")&amp;
IF(Data!$G11="UniStreet Large Gen2"," (BGP284)","")&amp;
IF(Data!$G11="Luma Nano Gen2"," (BGP701)","")&amp;
IF(Data!$G11="Luma Micro Gen2"," (BGP702)","")&amp;
IF(Data!$G11="Luma Mini Gen2"," (BGP703)","")&amp;
IF(Data!$G11="Luma Mini Compact Gen2"," (BGP713)","")&amp;
IF(Data!$G11="Luma Medium Gen2"," (BGP704)","")&amp;
IF(Data!$G11="Luma Large Gen2"," (BGP705)","")&amp;
IF(Data!$G11="LumiStreet Nano Pro Gen2"," (BGP390)","")&amp;
IF(Data!$G11="LumiStreet Micro Pro Gen2"," (BGP391)","")&amp;
IF(Data!$G11="LumiStreet Mini Pro Gen2"," (BGP392)","")&amp;
IF(Data!$G11="LumiStreet Medium Pro Gen2"," (BGP393)","")&amp;
IF(Data!$G11="LumiStreet Large Pro Gen2"," (BGP394)","")&amp;
IF(Data!$G11="LumiStreet Nano Gen2"," (BGP290)","")&amp;
IF(Data!$G11="LumiStreet Micro Gen2"," (BGP291)","")&amp;
IF(Data!$G11="LumiStreet Mini Gen2"," (BGP292)","")&amp;
IF(Data!$G11="LumiStreet Medium Gen2"," (BGP293)","")&amp;
IF(Data!$G11="LumiStreet Large Gen2"," (BGP294)","")&amp;
IF(Data!$G11="ClassicStreet"," (BDP794)","")&amp;
IF(Data!$G11="Iridium Mini Gen4"," (BGP501)","")&amp;
IF(Data!$G11="Iridium Medium Gen4"," (BGP502)","")&amp;
", "&amp;
IF(Data!$K11="CLO","ConstaFlux, ","")&amp;
Data!$I11&amp;" LED, "&amp;
IF(OR(Data!$L11="740",Data!$L11=740),"4000 K, CRI = 70","")&amp;
IF(OR(Data!$L11="830",Data!$L11=830),"3000 K, CRI = 80","")&amp;
IF(OR(Data!$L11="757",Data!$L11=757),"5700 K, CRI = 70","")&amp;
IF(OR(Data!$L11="420",Data!$L11=420),"2000 K, CRI = 40","")&amp;
IF(OR(Data!$L11="518",Data!$L11=518),"1800 K, CRI = 50","")&amp;
IF(OR(Data!$L11="727",Data!$L11=727),"2700 K, CRI = 70","")&amp;
IF(OR(Data!$L11="730",Data!$L11=730),"3000 K, CRI = 70","")&amp;
IF(OR(Data!$L11="827",Data!$L11=827),"2700 K, CRI = 80","")&amp;
IF(OR(Data!$L11="722",Data!$L11=722),"2200 K, CRI = 70","")&amp;
IF(OR(Data!$L11="610",Data!$L11=610),"1000 K, CRI = 60","")&amp;
IF(OR(Data!$L11="840",Data!$L11=840),"4000 K, CRI = 80","")&amp;
IF(OR(Data!$L11="735",Data!$L11=735),"3500 K, CRI = 70","")&amp;
", "&amp;Data!$H11&amp;", "&amp;
Data!$J11&amp;" lm, "&amp;
IF(Data!$V11&lt;&gt;"","PsysStart "&amp;Data!$V11&amp;" W, ","")&amp;IF(Data!$W11&lt;&gt;"","PsysEnd "&amp;Data!$W11&amp;" W, ","")&amp;IF(Data!$X11&lt;&gt;"0",IF(Data!$X11&lt;&gt;0,"PsysAv "&amp;MROUND(Data!$X11,0.5)&amp;" W, ",""),"")&amp;
IF(Data!$Y11&lt;&gt;"Vyplň sloupec 'K'",IF(OR(Data!$N11=0,Data!$N11="0"),"","PsysAv včetně stmívání "&amp;ROUND(Data!$Y11,1)&amp;" W, "),"")&amp;
"driver code "&amp;Data!$S11&amp;", program code "&amp;Data!$R11&amp;", lifetime 100 000h, excluding cable, "&amp;"spigot Ø "&amp;Data!$P11&amp;" mm,"&amp;" Class "&amp;Data!$M11&amp;", "&amp;Data!$O11&amp;","&amp;
IF(OR(Data!$N11="0",Data!$N11=0)," NoDim",IF(LEFT(Data!$N11,3)="DIM"," Dyna"&amp;Data!$N11," "&amp;
Data!$N11))&amp;
IF(ISBLANK(Data!$Q11),"",", ")&amp;Data!$Q11</f>
        <v>,  LED, , ,  lm, driver code , program code , lifetime 100 000h, excluding cable, spigot Ø  mm, Class , , NoDim</v>
      </c>
      <c r="AD11" s="248" t="str">
        <f>CONCATENATE(Data!$G11,Data!$H11,Data!$I11,Data!$J11,Data!$K11,Data!$L11,Data!$M11,Data!$N11,Data!$O11,Data!$P11,Data!$Q11)</f>
        <v/>
      </c>
      <c r="AR11" s="254"/>
      <c r="AV11" s="252">
        <f>Data!$X11*Data!$AH11</f>
        <v>0</v>
      </c>
      <c r="AW11" s="252">
        <f>IFERROR(Data!Y11*Data!$AH11,0)</f>
        <v>0</v>
      </c>
      <c r="AX11" s="252">
        <f>Data!$V11*Data!$AH11</f>
        <v>0</v>
      </c>
      <c r="AY11" s="252">
        <f>Data!$W11*Data!$AH11</f>
        <v>0</v>
      </c>
      <c r="AZ11" s="252" t="str">
        <f>IF($BD11=TRUE,"",IFERROR(Data!$AD11,""))</f>
        <v/>
      </c>
      <c r="BA11" s="252" t="str">
        <f>IF($BD11=TRUE,IFERROR(Data!$AD11,""),"")</f>
        <v/>
      </c>
      <c r="BB11" s="252" t="str">
        <f>IF($BD11=TRUE,"",IFERROR(Data!$AE11,""))</f>
        <v/>
      </c>
      <c r="BC11" s="252" t="str">
        <f>IF($BD11=TRUE,IFERROR(Data!$AE11,""),"")</f>
        <v/>
      </c>
      <c r="BD11" s="252" t="b">
        <f>ISNUMBER(SEARCH("BL",Data!$H11))</f>
        <v>0</v>
      </c>
      <c r="BH11" s="252" t="str">
        <f>IF(ISNUMBER(SEARCH("BGP701",'DAILux import + Dimming'!$G10))=TRUE,"Luma Nano Gen2","")&amp;
IF(ISNUMBER(SEARCH("BGP702",'DAILux import + Dimming'!$G10))=TRUE,"Luma Micro Gen2","")&amp;
IF(ISNUMBER(SEARCH("BGP703",'DAILux import + Dimming'!$G10))=TRUE,"Luma Mini Gen2","")&amp;
IF(ISNUMBER(SEARCH("BGP713",'DAILux import + Dimming'!$G10))=TRUE,"Luma Mini Compact Gen2","")&amp;
IF(ISNUMBER(SEARCH("BGP704",'DAILux import + Dimming'!$G10))=TRUE,"Luma Medium Gen2","")&amp;
IF(ISNUMBER(SEARCH("BGP705",'DAILux import + Dimming'!$G10))=TRUE,"Luma Large Gen2","")&amp;
IF(ISNUMBER(SEARCH("BGP760",'DAILux import + Dimming'!$G10))=TRUE,"DigiStreet Micro","")&amp;
IF(ISNUMBER(SEARCH("BGP761",'DAILux import + Dimming'!$G10))=TRUE,"DigiStreet Mini","")&amp;
IF(ISNUMBER(SEARCH("BGP762",'DAILux import + Dimming'!$G10))=TRUE,"DigiStreet Medium","")&amp;
IF(ISNUMBER(SEARCH("BGP763",'DAILux import + Dimming'!$G10))=TRUE,"DigiStreet Large","")&amp;
IF(ISNUMBER(SEARCH("BTP764",'DAILux import + Dimming'!$G10))=TRUE,"DigiStreet Catenary (BTP764)","")&amp;
IF(ISNUMBER(SEARCH("BSP764",'DAILux import + Dimming'!$G10))=TRUE,"DigiStreet Catenary (BSP764)","")&amp;
IF(ISNUMBER(SEARCH("BPP616",'DAILux import + Dimming'!$G10))=TRUE,"Stela Long+","")&amp;
IF(ISNUMBER(SEARCH("BPP618",'DAILux import + Dimming'!$G10))=TRUE,"Stela Square+","")&amp;
IF(ISNUMBER(SEARCH("BPP612",'DAILux import + Dimming'!$G10))=TRUE,"Stela Wide+","")&amp;
IF(ISNUMBER(SEARCH("BGP280",'DAILux import + Dimming'!$G10))=TRUE,"UniStreet Nano Gen2","")&amp;
IF(ISNUMBER(SEARCH("BGP281",'DAILux import + Dimming'!$G10))=TRUE,"UniStreet Micro Gen2","")&amp;
IF(ISNUMBER(SEARCH("BGP282",'DAILux import + Dimming'!$G10))=TRUE,"UniStreet Mini Gen2","")&amp;
IF(ISNUMBER(SEARCH("BGP283",'DAILux import + Dimming'!$G10))=TRUE,"UniStreet Medium Gen2","")&amp;
IF(ISNUMBER(SEARCH("BGP284",'DAILux import + Dimming'!$G10))=TRUE,"UniStreet Large Gen2","")&amp;
IF(ISNUMBER(SEARCH("BGP380",'DAILux import + Dimming'!$G10))=TRUE,"LumiStreet Nano Gen2","")&amp;
IF(ISNUMBER(SEARCH("BGP381",'DAILux import + Dimming'!$G10))=TRUE,"LumiStreet Micro Gen2","")&amp;
IF(ISNUMBER(SEARCH("BGP382",'DAILux import + Dimming'!$G10))=TRUE,"LumiStreet Mini Gen2","")&amp;
IF(ISNUMBER(SEARCH("BGP383",'DAILux import + Dimming'!$G10))=TRUE,"LumiStreet Medium Gen2","")&amp;
IF(ISNUMBER(SEARCH("BGP384",'DAILux import + Dimming'!$G10))=TRUE,"LumiStreet Large Gen2","")&amp;
IF(ISNUMBER(SEARCH("BGP390",'DAILux import + Dimming'!$G10))=TRUE,"LumiStreet Nano Pro Gen2","")&amp;
IF(ISNUMBER(SEARCH("BGP391",'DAILux import + Dimming'!$G10))=TRUE,"LumiStreet Micro Pro Gen2","")&amp;
IF(ISNUMBER(SEARCH("BGP392",'DAILux import + Dimming'!$G10))=TRUE,"LumiStreet Mini Pro Gen2","")&amp;
IF(ISNUMBER(SEARCH("BGP393",'DAILux import + Dimming'!$G10))=TRUE,"LumiStreet Medium Pro Gen2","")&amp;
IF(ISNUMBER(SEARCH("BGP394",'DAILux import + Dimming'!$G10))=TRUE,"LumiStreet Large Pro Gen2","")&amp;
IF(ISNUMBER(SEARCH("BGP501",'DAILux import + Dimming'!$G10))=TRUE,"Iridium Mini Gen4 (BGP501)","")&amp;
IF(ISNUMBER(SEARCH("BGP502",'DAILux import + Dimming'!$G10))=TRUE,"Iridium Medium Gen4 (BGP502)","")&amp;
IF(ISNUMBER(SEARCH("BDP794",'DAILux import + Dimming'!$G10))=TRUE,"ClassicStreet (BDP794)","")&amp;
IF(ISNUMBER(SEARCH("BPP794",'DAILux import + Dimming'!$G10))=TRUE,"ClassicStreet (BPP794)","")&amp;
IF(ISNUMBER(SEARCH("BSP794",'DAILux import + Dimming'!$G10))=TRUE,"ClassicStreet (BSP794)","")&amp;
IF(ISNUMBER(SEARCH("BVP794",'DAILux import + Dimming'!$G10))=TRUE,"ClassicStreet (BVP794)","")&amp;
IF(ISNUMBER(SEARCH("BCB500",'DAILux import + Dimming'!$G10))=TRUE,"OptiSpace Bollard (BCB500)","")&amp;
IF(ISNUMBER(SEARCH("BGP307",'DAILux import + Dimming'!$G10))=TRUE,"ClearWay Gen2 (BGP307ú","")&amp;
IF(ISNUMBER(SEARCH("BPP530",'DAILux import + Dimming'!$G10))=TRUE,"CitySoul Gen2 (BPP530)","")&amp;
IF(ISNUMBER(SEARCH("BRP530",'DAILux import + Dimming'!$G10))=TRUE,"CitySoul Gen2 (BRP530)","")&amp;
IF(ISNUMBER(SEARCH("BPP531",'DAILux import + Dimming'!$G10))=TRUE,"CitySoul Large Gen2 (BPP531)","")&amp;
IF(ISNUMBER(SEARCH("BRP531",'DAILux import + Dimming'!$G10))=TRUE,"CitySoul Large Gen2 (BRP531)","")&amp;
IF(ISNUMBER(SEARCH("BPP532",'DAILux import + Dimming'!$G10))=TRUE,"CitySoul Gen2 Lyre (BPP532)","")&amp;
IF(ISNUMBER(SEARCH("BGP530",'DAILux import + Dimming'!$G10))=TRUE,"CitySoul Gen2 (BGP530)","")&amp;
IF(ISNUMBER(SEARCH("BGP531",'DAILux import + Dimming'!$G10))=TRUE,"CitySoul Large Gen2 (BGP531)","")&amp;
IF(ISNUMBER(SEARCH("BSP530",'DAILux import + Dimming'!$G10))=TRUE,"CitySoul Gen2 (BSP530)","")&amp;
IF(ISNUMBER(SEARCH("BSP531",'DAILux import + Dimming'!$G10))=TRUE,"CitySoul Large Gen2 (BSP531)","")&amp;
IF(ISNUMBER(SEARCH("BVP530",'DAILux import + Dimming'!$G10))=TRUE,"CitySoul Gen2 (BVP530)","")&amp;
IF(ISNUMBER(SEARCH("BVP531",'DAILux import + Dimming'!$G10))=TRUE,"CitySoul Large Gen2 (BVP531)","")&amp;
IF(ISNUMBER(SEARCH("BGP660",'DAILux import + Dimming'!$G10))=TRUE,"Harmony 1 LED","")&amp;
IF(ISNUMBER(SEARCH("BGP661",'DAILux import + Dimming'!$G10))=TRUE,"Harmony 2 LED","")&amp;
IF(ISNUMBER(SEARCH("BVP650",'DAILux import + Dimming'!$G10))=TRUE,"ClearFlood (BVP6510)","")&amp;
IF(ISNUMBER(SEARCH("BVP651",'DAILux import + Dimming'!$G10))=TRUE,"ClearFlood Large (BVP651)","")&amp;
IF(ISNUMBER(SEARCH("BSP490",'DAILux import + Dimming'!$G10))=TRUE,"CityCharm Cordoba (BDS490)","")&amp;
IF(ISNUMBER(SEARCH("BSP491",'DAILux import + Dimming'!$G10))=TRUE,"CityCharm Cone (BDS491)","")&amp;
IF(ISNUMBER(SEARCH("BDS650",'DAILux import + Dimming'!$G10))=TRUE,"Metronimis Torch (BDS650)","")&amp;
IF(ISNUMBER(SEARCH("BDS651",'DAILux import + Dimming'!$G10))=TRUE,"Metronimis Torch w/ hat (BDS651)","")&amp;
IF(ISNUMBER(SEARCH("BDS660",'DAILux import + Dimming'!$G10))=TRUE,"Metronimis Cone Sharp (BDS660)","")&amp;
IF(ISNUMBER(SEARCH("BDS670",'DAILux import + Dimming'!$G10))=TRUE,"Metronimis Cone Fluid (BDS670)","")&amp;
IF(ISNUMBER(SEARCH("BDP260",'DAILux import + Dimming'!$G10))=TRUE,"TownTune CPT (BDP260)","")&amp;
IF(ISNUMBER(SEARCH("BDP261",'DAILux import + Dimming'!$G10))=TRUE,"TownTune CPT (BDP261)","")&amp;
IF(ISNUMBER(SEARCH("BDP262",'DAILux import + Dimming'!$G10))=TRUE,"TownTune CPT (BDP262)","")&amp;
IF(ISNUMBER(SEARCH("BDP263",'DAILux import + Dimming'!$G10))=TRUE,"TownTune CPT (BDP263)","")&amp;
IF(ISNUMBER(SEARCH("BDP265",'DAILux import + Dimming'!$G10))=TRUE,"TownTune ASY (BDP265)","")&amp;
IF(ISNUMBER(SEARCH("BDP266",'DAILux import + Dimming'!$G10))=TRUE,"TownTune ASY (BDP266)","")&amp;
IF(ISNUMBER(SEARCH("BDP272",'DAILux import + Dimming'!$G10))=TRUE,"TownTune ASY Lyre (BDP272)","")&amp;
IF(ISNUMBER(SEARCH("BDP273",'DAILux import + Dimming'!$G10))=TRUE,"TownTune ASY Lyre (BDP273)","")&amp;
IF(ISNUMBER(SEARCH("BDP273",'DAILux import + Dimming'!$G10))=TRUE,"TownTune ASY Lyre (BDP273)","")&amp;
IF(ISNUMBER(SEARCH("BDP273",'DAILux import + Dimming'!$G10))=TRUE,"TownTune ASY Lyre (BDP273)","")&amp;
IF(ISNUMBER(SEARCH("BDS490",'DAILux import + Dimming'!$G10))=TRUE,"CityCharm Cordoba (BDS490)","")&amp;
IF(ISNUMBER(SEARCH("BDS491",'DAILux import + Dimming'!$G10))=TRUE,"CityCahrm Cone (BDS491)","")&amp;
IF(ISNUMBER(SEARCH("BGP729",'DAILux import + Dimming'!$G10))=TRUE,"UrbanFlex Micro (BGP729)","")&amp;
IF(ISNUMBER(SEARCH("BRP729",'DAILux import + Dimming'!$G10))=TRUE,"UrbanFlex Micro (BRP729)","")&amp;
IF(ISNUMBER(SEARCH("BPP729",'DAILux import + Dimming'!$G10))=TRUE,"UrbanFlex Micro (BPP729)","")&amp;
IF(ISNUMBER(SEARCH("BVP729",'DAILux import + Dimming'!$G10))=TRUE,"UrbanFlex Micro (BVP729)","")&amp;
IF(ISNUMBER(SEARCH("BGP730",'DAILux import + Dimming'!$G10))=TRUE,"UrbanFlex Small (BGP730)","")&amp;
IF(ISNUMBER(SEARCH("BRP730",'DAILux import + Dimming'!$G10))=TRUE,"UrbanFlex Small (BRP730)","")&amp;
IF(ISNUMBER(SEARCH("BPP730",'DAILux import + Dimming'!$G10))=TRUE,"UrbanFlex Small (BPP730)","")&amp;
IF(ISNUMBER(SEARCH("BVP730",'DAILux import + Dimming'!$G10))=TRUE,"UrbanFlex Small (BVP730)","")</f>
        <v/>
      </c>
      <c r="BI11" s="252" t="str">
        <f>IF(ISNUMBER(SEARCH("DM10",'DAILux import + Dimming'!$G10))=TRUE,"DM10","")&amp;
IF(ISNUMBER(SEARCH("DM11",'DAILux import + Dimming'!$G10))=TRUE,"DM11","")&amp;
IF(ISNUMBER(SEARCH("DM12",'DAILux import + Dimming'!$G10))=TRUE,"DM12","")&amp;
IF(ISNUMBER(SEARCH("DM13",'DAILux import + Dimming'!$G10))=TRUE,"DM13","")&amp;
IF(ISNUMBER(SEARCH("DM30",'DAILux import + Dimming'!$G10))=TRUE,"DM30","")&amp;
IF(ISNUMBER(SEARCH("DM31",'DAILux import + Dimming'!$G10))=TRUE,"DM31","")&amp;
IF(ISNUMBER(SEARCH("DM32",'DAILux import + Dimming'!$G10))=TRUE,"DM32","")&amp;
IF(ISNUMBER(SEARCH("DM33",'DAILux import + Dimming'!$G10))=TRUE,"DM33","")&amp;
IF(ISNUMBER(SEARCH("DM50",'DAILux import + Dimming'!$G10))=TRUE,"DM50","")&amp;
IF(ISNUMBER(SEARCH("DM52",'DAILux import + Dimming'!$G10))=TRUE,"DM52","")&amp;
IF(ISNUMBER(SEARCH("DM65",'DAILux import + Dimming'!$G10))=TRUE,"DM65","")&amp;
IF(ISNUMBER(SEARCH("DM70",'DAILux import + Dimming'!$G10))=TRUE,"DM70","")&amp;
IF(ISNUMBER(SEARCH("DN08",'DAILux import + Dimming'!$G10))=TRUE,"DN08","")&amp;
IF(ISNUMBER(SEARCH("DN09",'DAILux import + Dimming'!$G10))=TRUE,"DN09","")&amp;
IF(ISNUMBER(SEARCH("DN10",'DAILux import + Dimming'!$G10))=TRUE,"DN10","")&amp;
IF(ISNUMBER(SEARCH("DN11",'DAILux import + Dimming'!$G10))=TRUE,"DN11","")&amp;
IF(ISNUMBER(SEARCH("DN25",'DAILux import + Dimming'!$G10))=TRUE,"DN25","")&amp;
IF(ISNUMBER(SEARCH("DN26",'DAILux import + Dimming'!$G10))=TRUE,"DN26","")&amp;
IF(ISNUMBER(SEARCH("DN33",'DAILux import + Dimming'!$G10))=TRUE,"DN33","")&amp;
IF(ISNUMBER(SEARCH("DN50",'DAILux import + Dimming'!$G10))=TRUE,"DN50","")&amp;
IF(ISNUMBER(SEARCH("DPR1",'DAILux import + Dimming'!$G10))=TRUE,"DPR1","")&amp;
IF(ISNUMBER(SEARCH("DPL1",'DAILux import + Dimming'!$G10))=TRUE,"DPL1","")&amp;
IF(ISNUMBER(SEARCH("DRM1",'DAILux import + Dimming'!$G10))=TRUE,"DRM1","")&amp;
IF(ISNUMBER(SEARCH("DRM2",'DAILux import + Dimming'!$G10))=TRUE,"DRM2","")&amp;
IF(ISNUMBER(SEARCH("DRN1",'DAILux import + Dimming'!$G10))=TRUE,"DRN1","")&amp;
IF(ISNUMBER(SEARCH("DRN2",'DAILux import + Dimming'!$G10))=TRUE,"DRN2","")&amp;
IF(ISNUMBER(SEARCH("DRXN0",'DAILux import + Dimming'!$G10))=TRUE,"DRXN0","")&amp;
IF(ISNUMBER(SEARCH("DRXN1",'DAILux import + Dimming'!$G10))=TRUE,"DRXN1","")&amp;
IF(ISNUMBER(SEARCH("DS50",'DAILux import + Dimming'!$G10))=TRUE,"DS50","")&amp;
IF(ISNUMBER(SEARCH("DS51",'DAILux import + Dimming'!$G10))=TRUE,"DS51","")&amp;
IF(ISNUMBER(SEARCH("DW10",'DAILux import + Dimming'!$G10))=TRUE,"DW10","")&amp;
IF(ISNUMBER(SEARCH("DW50",'DAILux import + Dimming'!$G10))=TRUE,"DW50","")&amp;
IF(ISNUMBER(SEARCH("DW52",'DAILux import + Dimming'!$G10))=TRUE,"DW52","")&amp;
IF(ISNUMBER(SEARCH("DW65",'DAILux import + Dimming'!$G10))=TRUE,"DW65","")&amp;
IF(ISNUMBER(SEARCH("DX10",'DAILux import + Dimming'!$G10))=TRUE,"DX10","")&amp;
IF(ISNUMBER(SEARCH("DX50",'DAILux import + Dimming'!$G10))=TRUE,"DX50","")&amp;
IF(ISNUMBER(SEARCH("DX51",'DAILux import + Dimming'!$G10))=TRUE,"DX51","")&amp;
IF(ISNUMBER(SEARCH("DX52",'DAILux import + Dimming'!$G10))=TRUE,"DX52","")&amp;
IF(ISNUMBER(SEARCH("DX65",'DAILux import + Dimming'!$G10))=TRUE,"DX65","")&amp;
IF(ISNUMBER(SEARCH("DX70",'DAILux import + Dimming'!$G10))=TRUE,"DX70","")&amp;
IF(ISNUMBER(SEARCH("OFA52",'DAILux import + Dimming'!$G10))=TRUE,"OFA52","")&amp;
IF(ISNUMBER(SEARCH("BL1",'DAILux import + Dimming'!$G10))=TRUE," BL1","")&amp;
IF(ISNUMBER(SEARCH("BL2",'DAILux import + Dimming'!$G10))=TRUE," BL2","")</f>
        <v/>
      </c>
      <c r="BJ11" s="252" t="str">
        <f>IF(ISNUMBER(SEARCH("420",'DAILux import + Dimming'!$G10))=TRUE,"420","")&amp;
IF(ISNUMBER(SEARCH("518",'DAILux import + Dimming'!$G10))=TRUE,"518","")&amp;
IF(ISNUMBER(SEARCH("610",'DAILux import + Dimming'!$G10))=TRUE,"610","")&amp;
IF(ISNUMBER(SEARCH("722",'DAILux import + Dimming'!$G10))=TRUE,"722","")&amp;
IF(ISNUMBER(SEARCH("727",'DAILux import + Dimming'!$G10))=TRUE,"727","")&amp;
IF(ISNUMBER(SEARCH("730",'DAILux import + Dimming'!$G10))=TRUE,"730","")&amp;
IF(ISNUMBER(SEARCH("740",'DAILux import + Dimming'!$G10))=TRUE,"740","")&amp;
IF(ISNUMBER(SEARCH("757",'DAILux import + Dimming'!$G10))=TRUE,"757","")&amp;
IF(ISNUMBER(SEARCH("827",'DAILux import + Dimming'!$G10))=TRUE,"827","")&amp;
IF(ISNUMBER(SEARCH("830",'DAILux import + Dimming'!$G10))=TRUE,"830","")&amp;
IF(ISNUMBER(SEARCH("840",'DAILux import + Dimming'!$G10))=TRUE,"840","")</f>
        <v/>
      </c>
      <c r="BL11" s="257">
        <f>IF(OR(Data!$N11="DIM11",Data!$N11="DIM23",Data!$N11="DIM24",Data!$N11="DIM26",Data!$N11="DIM78",Data!$N11="DIM138",Data!$N11="DIM275",Data!$N11="DIM1077"),IF(Data!$N11="DIM11",0.733,"")&amp;
IF(Data!$N11="DIM23",0.786,"")&amp;
IF(Data!$N11="DIM24",0.689,"")&amp;
IF(Data!$N11="DIM26",0.813,"")&amp;
IF(Data!$N11="DIM78",0.769,"")&amp;
IF(Data!$N11="DIM138",0.671,"")&amp;
IF(Data!$N11="DIM275",0.626,"")&amp;
IF(Data!$N11="DIM1077",0.777,""),Source!$BR$9/11.24)</f>
        <v>0.62633451957295383</v>
      </c>
    </row>
    <row r="12" spans="1:70" x14ac:dyDescent="0.3">
      <c r="A12" s="249" t="s">
        <v>365</v>
      </c>
      <c r="B12" s="253"/>
      <c r="C12" s="247" t="s">
        <v>93</v>
      </c>
      <c r="D12" s="247"/>
      <c r="E12" s="247"/>
      <c r="F12" s="247">
        <v>830</v>
      </c>
      <c r="G12" s="247"/>
      <c r="H12" s="247"/>
      <c r="I12" s="247"/>
      <c r="J12" s="247" t="s">
        <v>92</v>
      </c>
      <c r="K12" s="247"/>
      <c r="L12" s="247"/>
      <c r="M12" s="247"/>
      <c r="N12" s="247" t="str">
        <f>IF(OR(
Data!$G12="Stela Long+",
Data!$G12="Stela Square+",
Data!$G12="Stela Wide+",),
"Stela","")&amp;IF(OR(
Data!$G12="Stela Long+",
Data!$G12="Stela Square+",
Data!$G12="Stela Wide+",
Data!$G12=""),"","LEDgineO")&amp;IF(Data!G12="","blank","")</f>
        <v>blank</v>
      </c>
      <c r="O12" s="246">
        <v>9</v>
      </c>
      <c r="P12" s="248" t="str">
        <f>IF(OR(
Data!$G12="UniStreet Mini",
Data!$G12="UniStreet Small",
Data!$G12="UniStreet Large",
Data!$G12="DigiStreet Micro",
Data!$G12="DigiStreet Mini",
Data!$G12="DigiStreet Medium",
Data!$G12="DigiStreet Large",
Data!$G12="Stela Long+ (BPP616)",
Data!$G12="Stela Wide+ (BPP614)",
Data!$G12="Stela Square+ (BPP612)",
Data!$G12="Luma Micro",
Data!$G12="Luma Nano Gen2",
Data!$G12="Luma Micro Gen2",
Data!$G12="Luma Mini Gen2",
Data!$G12="Luma Mini Compact Gen2",
Data!$G12="Luma Medium Gen2",
Data!$G12="Luma Large Gen2",
Data!$G12="UniStreet Nano Gen2",
Data!$G12="UniStreet Micro Gen2",
Data!$G12="UniStreet Mini Gen2",
Data!$G12="UniStreet Medium Gen2",
Data!$G12="UniStreet Large Gen2",
Data!$G12="LumiStreet Nano Pro Gen2",
Data!$G12="LumiStreet Micro Pro Gen2",
Data!$G12="LumiStreet Mini Pro Gen2",
Data!$G12="LumiStreet Medium Pro Gen2",
Data!$G12="LumiStreet Large Pro Gen2",
Data!$G12="LumiStreet Nano Gen2",
Data!$G12="LumiStreet Micro Gen2",
Data!$G12="LumiStreet Mini Gen2",
Data!$G12="LumiStreet Medium Gen2",
Data!$G12="LumiStreet Large Gen2",
Data!$G12="ClassicStreet (BDP794)",
Data!$G12="ClassicStreet (BPP794)",
Data!$G12="ClassicStreet (BSP794)",
Data!$G12="ClassicStreet (BVP794)",
Data!$G12="Iridium Mini Gen4 (BGP501)",
Data!$G12="Iridium Medium Gen4 (BGP502)",
Data!$G12="UrbanFlex Micro (BGP729)",
Data!$G12="UrbanFlex Micro (BRP729)",
Data!$G12="UrbanFlex Micro (BPP729)",
Data!$G12="UrbanFlex Micro (BVP729)",
Data!$G12="UrbanFlex Small (BGP730)",
Data!$G12="UrbanFlex Small (BRP730)",
Data!$G12="UrbanFlex Small (BPP730)",
Data!$G12="UrbanFlex Small (BVP730)",
),Source!R12," ")</f>
        <v xml:space="preserve"> </v>
      </c>
      <c r="Q12" s="248" t="str">
        <f>IF(Data!$G12="DigiStreet Micro","BGP760i","")&amp;
IF(Data!$G12="DigiStreet Mini","BGP761i","")&amp;
IF(Data!$G12="DigiStreet Medium","BGP762i","")&amp;
IF(Data!$G12="DigiStreet Large","BGP763i","")&amp;
IF(Data!$G12="UniStreet Small","BGP203i","")&amp;
IF(Data!$G12="UniStreet Large","BGP204i","")&amp;
IF(Data!$G12="Stela Long+","BPP616i","")&amp;
IF(Data!$G12="Stela Square+","BPP614i","")&amp;
IF(Data!$G12="Stela Wide+","BPP612i","")&amp;
IF(Data!$G12="UniStreet Nano Gen2","BGP280i","")&amp;
IF(Data!$G12="UniStreet Micro Gen2","BGP281i","")&amp;
IF(Data!$G12="UniStreet Mini Gen2","BGP282i","")&amp;
IF(Data!$G12="UniStreet Medium Gen2","BGP283i","")&amp;
IF(Data!$G12="UniStreet Large Gen2","BGP284i","")&amp;
IF(Data!$G12="Luma Nano Gen2","BGP701i","")&amp;
IF(Data!$G12="Luma Micro Gen2","BGP702i","")&amp;
IF(Data!$G12="Luma Mini Gen2","BGP703i","")&amp;
IF(Data!$G12="Luma Mini Compact Gen2","BGP713i","")&amp;
IF(Data!$G12="Luma Medium Gen2","BGP704i","")&amp;
IF(Data!$G12="Luma Large Gen2","BGP705i","")&amp;
IF(Data!$G12="LumiStreet Nano Pro Gen2","BGP280i","")&amp;
IF(Data!$G12="LumiStreet Micro Pro Gen2","BGP281i","")&amp;
IF(Data!$G12="LumiStreet Mini Pro Gen2","BGP282i","")&amp;
IF(Data!$G12="LumiStreet Medium Pro Gen2","BGP283i","")&amp;
IF(Data!$G12="LumiStreet Large Pro Gen2","BGP284i","")&amp;
IF(Data!$G12="LumiStreet Nano Gen2","BGP280i","")&amp;
IF(Data!$G12="LumiStreet Micro Gen2","BGP281i","")&amp;
IF(Data!$G12="LumiStreet Mini Gen2","BGP282i","")&amp;
IF(Data!$G12="LumiStreet Medium Gen2","BGP283i","")&amp;
IF(Data!$G12="LumiStreet Large Gen2","BGP284i","")&amp;
IF(Data!$G12="ClassicStreet (BDP794)","BDP794i","")&amp;
IF(Data!$G12="ClassicStreet (BPP794)","BDP794i","")&amp;
IF(Data!$G12="ClassicStreet (BSP794)","BDP794i","")&amp;
IF(Data!$G12="ClassicStreet (BVP794)","BDP794i","")&amp;
IF(Data!$G12="Iridium Mini Gen4 (BGP501)","BGP501i","")&amp;
IF(Data!$G12="Iridium Medium Gen4 (BGP502)","BGP502i","")&amp;
IF(Data!$G12="OptiSpace Bollard (BCB500)","BCB500i","")&amp;
IF(Data!$G12="CitySoul Gen2 (BPP530)","BPP530i","")&amp;
IF(Data!$G12="CitySoul Gen2 (BRP530)","BPP530i","")&amp;
IF(Data!$G12="CitySoul Gen2 (BSP530)","BPP530i","")&amp;
IF(Data!$G12="CitySoul Gen2 (BGP530)","BPP530i","")&amp;
IF(Data!$G12="CitySoul Gen2 (BVP530)","BPP530i","")&amp;
IF(Data!$G12="CitySoul Gen2 Lyre (BPP532)","BPP530i","")&amp;
IF(Data!$G12="CitySoul Large Gen2 (BPP531)","BPP531i","")&amp;
IF(Data!$G12="CitySoul Large Gen2 (BRP531)","BPP531i","")&amp;
IF(Data!$G12="CitySoul Large Gen2 (BSP531)","BPP531i","")&amp;
IF(Data!$G12="CitySoul Large Gen2 (BGP531)","BPP531i","")&amp;
IF(Data!$G12="CitySoul Large Gen2 (BVP531)","BPP531i","")&amp;
IF(Data!$G12="ClearWay Gen2 (BGP307)","BGP307i","")&amp;
IF(Data!$G12="CityCharm Cordoba (BDS490)","BDS490i","")&amp;
IF(Data!$G12="CityCharm Cone (BDS491)","BDS490i","")&amp;
IF(Data!$G12="TownTune ASY (BDP265)","BDP265i","")&amp;
IF(Data!$G12="TownTune CPT (BDP260)","BDP260i","")&amp;
IF(Data!$G12="UrbanFlex Micro (BGP729)","BGP729i","")&amp;
IF(Data!$G12="UrbanFlex Micro (BRP729)","BGP729i","")&amp;
IF(Data!$G12="UrbanFlex Micro (BPP729)","BGP729i","")&amp;
IF(Data!$G12="UrbanFlex Micro (BVP729)","BGP729i","")&amp;
IF(Data!$G12="UrbanFlex Small (BGP730)","BGP729i","")&amp;
IF(Data!$G12="UrbanFlex Small (BRP730)","BGP729i","")&amp;
IF(Data!$G12="UrbanFlex Small (BPP730)","BGP729i","")&amp;
IF(Data!$G12="UrbanFlex Small (BVP730)","BGP729i","")</f>
        <v/>
      </c>
      <c r="R12" s="248" t="str">
        <f>Data!$G12&amp;
IF(Data!$G12="DigiStreet Micro"," (BGP760)","")&amp;
IF(Data!$G12="DigiStreet Mini"," (BGP761)","")&amp;
IF(Data!$G12="DigiStreet Medium"," (BGP762)","")&amp;
IF(Data!$G12="DigiStreet Large"," (BGP763)","")&amp;
IF(Data!$G12="UniStreet Small"," (BGP203)","")&amp;
IF(Data!$G12="UniStreet Large"," (BGP204)","")&amp;
IF(Data!$G12="Stela Long+"," (BPP616)","")&amp;
IF(Data!$G12="Stela Square+"," (BPP614)","")&amp;
IF(Data!$G12="Stela Wide+"," (BPP612)","")&amp;
IF(Data!$G12="UniStreet Nano Gen2"," (BGP280)","")&amp;
IF(Data!$G12="UniStreet Micro Gen2"," (BGP281)","")&amp;
IF(Data!$G12="UniStreet Mini Gen2"," (BGP282)","")&amp;
IF(Data!$G12="UniStreet Medium Gen2"," (BGP283)","")&amp;
IF(Data!$G12="UniStreet Large Gen2"," (BGP284)","")&amp;
IF(Data!$G12="Luma Nano Gen2"," (BGP701)","")&amp;
IF(Data!$G12="Luma Micro Gen2"," (BGP702)","")&amp;
IF(Data!$G12="Luma Mini Gen2"," (BGP703)","")&amp;
IF(Data!$G12="Luma Mini Compact Gen2"," (BGP713)","")&amp;
IF(Data!$G12="Luma Medium Gen2"," (BGP704)","")&amp;
IF(Data!$G12="Luma Large Gen2"," (BGP705)","")&amp;
IF(Data!$G12="LumiStreet Nano Pro Gen2"," (BGP390)","")&amp;
IF(Data!$G12="LumiStreet Micro Pro Gen2"," (BGP391)","")&amp;
IF(Data!$G12="LumiStreet Mini Pro Gen2"," (BGP392)","")&amp;
IF(Data!$G12="LumiStreet Medium Pro Gen2"," (BGP393)","")&amp;
IF(Data!$G12="LumiStreet Large Pro Gen2"," (BGP394)","")&amp;
IF(Data!$G12="LumiStreet Nano Gen2"," (BGP290)","")&amp;
IF(Data!$G12="LumiStreet Micro Gen2"," (BGP291)","")&amp;
IF(Data!$G12="LumiStreet Mini Gen2"," (BGP292)","")&amp;
IF(Data!$G12="LumiStreet Medium Gen2"," (BGP293)","")&amp;
IF(Data!$G12="LumiStreet Large Gen2"," (BGP294)","")&amp;
IF(Data!$G12="ClassicStreet"," (BDP794)","")&amp;
IF(Data!$G12="Iridium Mini Gen4"," (BGP501)","")&amp;
IF(Data!$G12="Iridium Medium Gen4"," (BGP502)","")&amp;
", "&amp;
IF(Data!$K12="CLO","ConstaFlux, ","")&amp;
Data!$I12&amp;" LED, "&amp;
IF(OR(Data!$L12="740",Data!$L12=740),"4000 K, CRI = 70","")&amp;
IF(OR(Data!$L12="830",Data!$L12=830),"3000 K, CRI = 80","")&amp;
IF(OR(Data!$L12="757",Data!$L12=757),"5700 K, CRI = 70","")&amp;
IF(OR(Data!$L12="420",Data!$L12=420),"2000 K, CRI = 40","")&amp;
IF(OR(Data!$L12="518",Data!$L12=518),"1800 K, CRI = 50","")&amp;
IF(OR(Data!$L12="727",Data!$L12=727),"2700 K, CRI = 70","")&amp;
IF(OR(Data!$L12="730",Data!$L12=730),"3000 K, CRI = 70","")&amp;
IF(OR(Data!$L12="827",Data!$L12=827),"2700 K, CRI = 80","")&amp;
IF(OR(Data!$L12="722",Data!$L12=722),"2200 K, CRI = 70","")&amp;
IF(OR(Data!$L12="610",Data!$L12=610),"1000 K, CRI = 60","")&amp;
IF(OR(Data!$L12="840",Data!$L12=840),"4000 K, CRI = 80","")&amp;
IF(OR(Data!$L12="735",Data!$L12=735),"3500 K, CRI = 70","")&amp;
", "&amp;Data!$H12&amp;", "&amp;
Data!$J12&amp;" lm, "&amp;
IF(Data!$V12&lt;&gt;"","PsysStart "&amp;Data!$V12&amp;" W, ","")&amp;IF(Data!$W12&lt;&gt;"","PsysEnd "&amp;Data!$W12&amp;" W, ","")&amp;IF(Data!$X12&lt;&gt;"0",IF(Data!$X12&lt;&gt;0,"PsysAv "&amp;MROUND(Data!$X12,0.5)&amp;" W, ",""),"")&amp;
IF(Data!$Y12&lt;&gt;"Vyplň sloupec 'K'",IF(OR(Data!$N12=0,Data!$N12="0"),"","PsysAv včetně stmívání "&amp;ROUND(Data!$Y12,1)&amp;" W, "),"")&amp;
"driver code "&amp;Data!$S12&amp;", program code "&amp;Data!$R12&amp;", lifetime 100 000h, excluding cable, "&amp;"spigot Ø "&amp;Data!$P12&amp;" mm,"&amp;" Class "&amp;Data!$M12&amp;", "&amp;Data!$O12&amp;","&amp;
IF(OR(Data!$N12="0",Data!$N12=0)," NoDim",IF(LEFT(Data!$N12,3)="DIM"," Dyna"&amp;Data!$N12," "&amp;
Data!$N12))&amp;
IF(ISBLANK(Data!$Q12),"",", ")&amp;Data!$Q12</f>
        <v>,  LED, , ,  lm, driver code , program code , lifetime 100 000h, excluding cable, spigot Ø  mm, Class , , NoDim</v>
      </c>
      <c r="AD12" s="248" t="str">
        <f>CONCATENATE(Data!$G12,Data!$H12,Data!$I12,Data!$J12,Data!$K12,Data!$L12,Data!$M12,Data!$N12,Data!$O12,Data!$P12,Data!$Q12)</f>
        <v/>
      </c>
      <c r="AR12" s="254"/>
      <c r="AV12" s="252">
        <f>Data!$X12*Data!$AH12</f>
        <v>0</v>
      </c>
      <c r="AW12" s="252">
        <f>IFERROR(Data!Y12*Data!$AH12,0)</f>
        <v>0</v>
      </c>
      <c r="AX12" s="252">
        <f>Data!$V12*Data!$AH12</f>
        <v>0</v>
      </c>
      <c r="AY12" s="252">
        <f>Data!$W12*Data!$AH12</f>
        <v>0</v>
      </c>
      <c r="AZ12" s="252" t="str">
        <f>IF($BD12=TRUE,"",IFERROR(Data!$AD12,""))</f>
        <v/>
      </c>
      <c r="BA12" s="252" t="str">
        <f>IF($BD12=TRUE,IFERROR(Data!$AD12,""),"")</f>
        <v/>
      </c>
      <c r="BB12" s="252" t="str">
        <f>IF($BD12=TRUE,"",IFERROR(Data!$AE12,""))</f>
        <v/>
      </c>
      <c r="BC12" s="252" t="str">
        <f>IF($BD12=TRUE,IFERROR(Data!$AE12,""),"")</f>
        <v/>
      </c>
      <c r="BD12" s="252" t="b">
        <f>ISNUMBER(SEARCH("BL",Data!$H12))</f>
        <v>0</v>
      </c>
      <c r="BH12" s="252" t="str">
        <f>IF(ISNUMBER(SEARCH("BGP701",'DAILux import + Dimming'!$G11))=TRUE,"Luma Nano Gen2","")&amp;
IF(ISNUMBER(SEARCH("BGP702",'DAILux import + Dimming'!$G11))=TRUE,"Luma Micro Gen2","")&amp;
IF(ISNUMBER(SEARCH("BGP703",'DAILux import + Dimming'!$G11))=TRUE,"Luma Mini Gen2","")&amp;
IF(ISNUMBER(SEARCH("BGP713",'DAILux import + Dimming'!$G11))=TRUE,"Luma Mini Compact Gen2","")&amp;
IF(ISNUMBER(SEARCH("BGP704",'DAILux import + Dimming'!$G11))=TRUE,"Luma Medium Gen2","")&amp;
IF(ISNUMBER(SEARCH("BGP705",'DAILux import + Dimming'!$G11))=TRUE,"Luma Large Gen2","")&amp;
IF(ISNUMBER(SEARCH("BGP760",'DAILux import + Dimming'!$G11))=TRUE,"DigiStreet Micro","")&amp;
IF(ISNUMBER(SEARCH("BGP761",'DAILux import + Dimming'!$G11))=TRUE,"DigiStreet Mini","")&amp;
IF(ISNUMBER(SEARCH("BGP762",'DAILux import + Dimming'!$G11))=TRUE,"DigiStreet Medium","")&amp;
IF(ISNUMBER(SEARCH("BGP763",'DAILux import + Dimming'!$G11))=TRUE,"DigiStreet Large","")&amp;
IF(ISNUMBER(SEARCH("BTP764",'DAILux import + Dimming'!$G11))=TRUE,"DigiStreet Catenary (BTP764)","")&amp;
IF(ISNUMBER(SEARCH("BSP764",'DAILux import + Dimming'!$G11))=TRUE,"DigiStreet Catenary (BSP764)","")&amp;
IF(ISNUMBER(SEARCH("BPP616",'DAILux import + Dimming'!$G11))=TRUE,"Stela Long+","")&amp;
IF(ISNUMBER(SEARCH("BPP618",'DAILux import + Dimming'!$G11))=TRUE,"Stela Square+","")&amp;
IF(ISNUMBER(SEARCH("BPP612",'DAILux import + Dimming'!$G11))=TRUE,"Stela Wide+","")&amp;
IF(ISNUMBER(SEARCH("BGP280",'DAILux import + Dimming'!$G11))=TRUE,"UniStreet Nano Gen2","")&amp;
IF(ISNUMBER(SEARCH("BGP281",'DAILux import + Dimming'!$G11))=TRUE,"UniStreet Micro Gen2","")&amp;
IF(ISNUMBER(SEARCH("BGP282",'DAILux import + Dimming'!$G11))=TRUE,"UniStreet Mini Gen2","")&amp;
IF(ISNUMBER(SEARCH("BGP283",'DAILux import + Dimming'!$G11))=TRUE,"UniStreet Medium Gen2","")&amp;
IF(ISNUMBER(SEARCH("BGP284",'DAILux import + Dimming'!$G11))=TRUE,"UniStreet Large Gen2","")&amp;
IF(ISNUMBER(SEARCH("BGP380",'DAILux import + Dimming'!$G11))=TRUE,"LumiStreet Nano Gen2","")&amp;
IF(ISNUMBER(SEARCH("BGP381",'DAILux import + Dimming'!$G11))=TRUE,"LumiStreet Micro Gen2","")&amp;
IF(ISNUMBER(SEARCH("BGP382",'DAILux import + Dimming'!$G11))=TRUE,"LumiStreet Mini Gen2","")&amp;
IF(ISNUMBER(SEARCH("BGP383",'DAILux import + Dimming'!$G11))=TRUE,"LumiStreet Medium Gen2","")&amp;
IF(ISNUMBER(SEARCH("BGP384",'DAILux import + Dimming'!$G11))=TRUE,"LumiStreet Large Gen2","")&amp;
IF(ISNUMBER(SEARCH("BGP390",'DAILux import + Dimming'!$G11))=TRUE,"LumiStreet Nano Pro Gen2","")&amp;
IF(ISNUMBER(SEARCH("BGP391",'DAILux import + Dimming'!$G11))=TRUE,"LumiStreet Micro Pro Gen2","")&amp;
IF(ISNUMBER(SEARCH("BGP392",'DAILux import + Dimming'!$G11))=TRUE,"LumiStreet Mini Pro Gen2","")&amp;
IF(ISNUMBER(SEARCH("BGP393",'DAILux import + Dimming'!$G11))=TRUE,"LumiStreet Medium Pro Gen2","")&amp;
IF(ISNUMBER(SEARCH("BGP394",'DAILux import + Dimming'!$G11))=TRUE,"LumiStreet Large Pro Gen2","")&amp;
IF(ISNUMBER(SEARCH("BGP501",'DAILux import + Dimming'!$G11))=TRUE,"Iridium Mini Gen4 (BGP501)","")&amp;
IF(ISNUMBER(SEARCH("BGP502",'DAILux import + Dimming'!$G11))=TRUE,"Iridium Medium Gen4 (BGP502)","")&amp;
IF(ISNUMBER(SEARCH("BDP794",'DAILux import + Dimming'!$G11))=TRUE,"ClassicStreet (BDP794)","")&amp;
IF(ISNUMBER(SEARCH("BPP794",'DAILux import + Dimming'!$G11))=TRUE,"ClassicStreet (BPP794)","")&amp;
IF(ISNUMBER(SEARCH("BSP794",'DAILux import + Dimming'!$G11))=TRUE,"ClassicStreet (BSP794)","")&amp;
IF(ISNUMBER(SEARCH("BVP794",'DAILux import + Dimming'!$G11))=TRUE,"ClassicStreet (BVP794)","")&amp;
IF(ISNUMBER(SEARCH("BCB500",'DAILux import + Dimming'!$G11))=TRUE,"OptiSpace Bollard (BCB500)","")&amp;
IF(ISNUMBER(SEARCH("BGP307",'DAILux import + Dimming'!$G11))=TRUE,"ClearWay Gen2 (BGP307ú","")&amp;
IF(ISNUMBER(SEARCH("BPP530",'DAILux import + Dimming'!$G11))=TRUE,"CitySoul Gen2 (BPP530)","")&amp;
IF(ISNUMBER(SEARCH("BRP530",'DAILux import + Dimming'!$G11))=TRUE,"CitySoul Gen2 (BRP530)","")&amp;
IF(ISNUMBER(SEARCH("BPP531",'DAILux import + Dimming'!$G11))=TRUE,"CitySoul Large Gen2 (BPP531)","")&amp;
IF(ISNUMBER(SEARCH("BRP531",'DAILux import + Dimming'!$G11))=TRUE,"CitySoul Large Gen2 (BRP531)","")&amp;
IF(ISNUMBER(SEARCH("BPP532",'DAILux import + Dimming'!$G11))=TRUE,"CitySoul Gen2 Lyre (BPP532)","")&amp;
IF(ISNUMBER(SEARCH("BGP530",'DAILux import + Dimming'!$G11))=TRUE,"CitySoul Gen2 (BGP530)","")&amp;
IF(ISNUMBER(SEARCH("BGP531",'DAILux import + Dimming'!$G11))=TRUE,"CitySoul Large Gen2 (BGP531)","")&amp;
IF(ISNUMBER(SEARCH("BSP530",'DAILux import + Dimming'!$G11))=TRUE,"CitySoul Gen2 (BSP530)","")&amp;
IF(ISNUMBER(SEARCH("BSP531",'DAILux import + Dimming'!$G11))=TRUE,"CitySoul Large Gen2 (BSP531)","")&amp;
IF(ISNUMBER(SEARCH("BVP530",'DAILux import + Dimming'!$G11))=TRUE,"CitySoul Gen2 (BVP530)","")&amp;
IF(ISNUMBER(SEARCH("BVP531",'DAILux import + Dimming'!$G11))=TRUE,"CitySoul Large Gen2 (BVP531)","")&amp;
IF(ISNUMBER(SEARCH("BGP660",'DAILux import + Dimming'!$G11))=TRUE,"Harmony 1 LED","")&amp;
IF(ISNUMBER(SEARCH("BGP661",'DAILux import + Dimming'!$G11))=TRUE,"Harmony 2 LED","")&amp;
IF(ISNUMBER(SEARCH("BVP650",'DAILux import + Dimming'!$G11))=TRUE,"ClearFlood (BVP6510)","")&amp;
IF(ISNUMBER(SEARCH("BVP651",'DAILux import + Dimming'!$G11))=TRUE,"ClearFlood Large (BVP651)","")&amp;
IF(ISNUMBER(SEARCH("BSP490",'DAILux import + Dimming'!$G11))=TRUE,"CityCharm Cordoba (BDS490)","")&amp;
IF(ISNUMBER(SEARCH("BSP491",'DAILux import + Dimming'!$G11))=TRUE,"CityCharm Cone (BDS491)","")&amp;
IF(ISNUMBER(SEARCH("BDS650",'DAILux import + Dimming'!$G11))=TRUE,"Metronimis Torch (BDS650)","")&amp;
IF(ISNUMBER(SEARCH("BDS651",'DAILux import + Dimming'!$G11))=TRUE,"Metronimis Torch w/ hat (BDS651)","")&amp;
IF(ISNUMBER(SEARCH("BDS660",'DAILux import + Dimming'!$G11))=TRUE,"Metronimis Cone Sharp (BDS660)","")&amp;
IF(ISNUMBER(SEARCH("BDS670",'DAILux import + Dimming'!$G11))=TRUE,"Metronimis Cone Fluid (BDS670)","")&amp;
IF(ISNUMBER(SEARCH("BDP260",'DAILux import + Dimming'!$G11))=TRUE,"TownTune CPT (BDP260)","")&amp;
IF(ISNUMBER(SEARCH("BDP261",'DAILux import + Dimming'!$G11))=TRUE,"TownTune CPT (BDP261)","")&amp;
IF(ISNUMBER(SEARCH("BDP262",'DAILux import + Dimming'!$G11))=TRUE,"TownTune CPT (BDP262)","")&amp;
IF(ISNUMBER(SEARCH("BDP263",'DAILux import + Dimming'!$G11))=TRUE,"TownTune CPT (BDP263)","")&amp;
IF(ISNUMBER(SEARCH("BDP265",'DAILux import + Dimming'!$G11))=TRUE,"TownTune ASY (BDP265)","")&amp;
IF(ISNUMBER(SEARCH("BDP266",'DAILux import + Dimming'!$G11))=TRUE,"TownTune ASY (BDP266)","")&amp;
IF(ISNUMBER(SEARCH("BDP272",'DAILux import + Dimming'!$G11))=TRUE,"TownTune ASY Lyre (BDP272)","")&amp;
IF(ISNUMBER(SEARCH("BDP273",'DAILux import + Dimming'!$G11))=TRUE,"TownTune ASY Lyre (BDP273)","")&amp;
IF(ISNUMBER(SEARCH("BDP273",'DAILux import + Dimming'!$G11))=TRUE,"TownTune ASY Lyre (BDP273)","")&amp;
IF(ISNUMBER(SEARCH("BDP273",'DAILux import + Dimming'!$G11))=TRUE,"TownTune ASY Lyre (BDP273)","")&amp;
IF(ISNUMBER(SEARCH("BDS490",'DAILux import + Dimming'!$G11))=TRUE,"CityCharm Cordoba (BDS490)","")&amp;
IF(ISNUMBER(SEARCH("BDS491",'DAILux import + Dimming'!$G11))=TRUE,"CityCahrm Cone (BDS491)","")&amp;
IF(ISNUMBER(SEARCH("BGP729",'DAILux import + Dimming'!$G11))=TRUE,"UrbanFlex Micro (BGP729)","")&amp;
IF(ISNUMBER(SEARCH("BRP729",'DAILux import + Dimming'!$G11))=TRUE,"UrbanFlex Micro (BRP729)","")&amp;
IF(ISNUMBER(SEARCH("BPP729",'DAILux import + Dimming'!$G11))=TRUE,"UrbanFlex Micro (BPP729)","")&amp;
IF(ISNUMBER(SEARCH("BVP729",'DAILux import + Dimming'!$G11))=TRUE,"UrbanFlex Micro (BVP729)","")&amp;
IF(ISNUMBER(SEARCH("BGP730",'DAILux import + Dimming'!$G11))=TRUE,"UrbanFlex Small (BGP730)","")&amp;
IF(ISNUMBER(SEARCH("BRP730",'DAILux import + Dimming'!$G11))=TRUE,"UrbanFlex Small (BRP730)","")&amp;
IF(ISNUMBER(SEARCH("BPP730",'DAILux import + Dimming'!$G11))=TRUE,"UrbanFlex Small (BPP730)","")&amp;
IF(ISNUMBER(SEARCH("BVP730",'DAILux import + Dimming'!$G11))=TRUE,"UrbanFlex Small (BVP730)","")</f>
        <v/>
      </c>
      <c r="BI12" s="252" t="str">
        <f>IF(ISNUMBER(SEARCH("DM10",'DAILux import + Dimming'!$G11))=TRUE,"DM10","")&amp;
IF(ISNUMBER(SEARCH("DM11",'DAILux import + Dimming'!$G11))=TRUE,"DM11","")&amp;
IF(ISNUMBER(SEARCH("DM12",'DAILux import + Dimming'!$G11))=TRUE,"DM12","")&amp;
IF(ISNUMBER(SEARCH("DM13",'DAILux import + Dimming'!$G11))=TRUE,"DM13","")&amp;
IF(ISNUMBER(SEARCH("DM30",'DAILux import + Dimming'!$G11))=TRUE,"DM30","")&amp;
IF(ISNUMBER(SEARCH("DM31",'DAILux import + Dimming'!$G11))=TRUE,"DM31","")&amp;
IF(ISNUMBER(SEARCH("DM32",'DAILux import + Dimming'!$G11))=TRUE,"DM32","")&amp;
IF(ISNUMBER(SEARCH("DM33",'DAILux import + Dimming'!$G11))=TRUE,"DM33","")&amp;
IF(ISNUMBER(SEARCH("DM50",'DAILux import + Dimming'!$G11))=TRUE,"DM50","")&amp;
IF(ISNUMBER(SEARCH("DM52",'DAILux import + Dimming'!$G11))=TRUE,"DM52","")&amp;
IF(ISNUMBER(SEARCH("DM65",'DAILux import + Dimming'!$G11))=TRUE,"DM65","")&amp;
IF(ISNUMBER(SEARCH("DM70",'DAILux import + Dimming'!$G11))=TRUE,"DM70","")&amp;
IF(ISNUMBER(SEARCH("DN08",'DAILux import + Dimming'!$G11))=TRUE,"DN08","")&amp;
IF(ISNUMBER(SEARCH("DN09",'DAILux import + Dimming'!$G11))=TRUE,"DN09","")&amp;
IF(ISNUMBER(SEARCH("DN10",'DAILux import + Dimming'!$G11))=TRUE,"DN10","")&amp;
IF(ISNUMBER(SEARCH("DN11",'DAILux import + Dimming'!$G11))=TRUE,"DN11","")&amp;
IF(ISNUMBER(SEARCH("DN25",'DAILux import + Dimming'!$G11))=TRUE,"DN25","")&amp;
IF(ISNUMBER(SEARCH("DN26",'DAILux import + Dimming'!$G11))=TRUE,"DN26","")&amp;
IF(ISNUMBER(SEARCH("DN33",'DAILux import + Dimming'!$G11))=TRUE,"DN33","")&amp;
IF(ISNUMBER(SEARCH("DN50",'DAILux import + Dimming'!$G11))=TRUE,"DN50","")&amp;
IF(ISNUMBER(SEARCH("DPR1",'DAILux import + Dimming'!$G11))=TRUE,"DPR1","")&amp;
IF(ISNUMBER(SEARCH("DPL1",'DAILux import + Dimming'!$G11))=TRUE,"DPL1","")&amp;
IF(ISNUMBER(SEARCH("DRM1",'DAILux import + Dimming'!$G11))=TRUE,"DRM1","")&amp;
IF(ISNUMBER(SEARCH("DRM2",'DAILux import + Dimming'!$G11))=TRUE,"DRM2","")&amp;
IF(ISNUMBER(SEARCH("DRN1",'DAILux import + Dimming'!$G11))=TRUE,"DRN1","")&amp;
IF(ISNUMBER(SEARCH("DRN2",'DAILux import + Dimming'!$G11))=TRUE,"DRN2","")&amp;
IF(ISNUMBER(SEARCH("DRXN0",'DAILux import + Dimming'!$G11))=TRUE,"DRXN0","")&amp;
IF(ISNUMBER(SEARCH("DRXN1",'DAILux import + Dimming'!$G11))=TRUE,"DRXN1","")&amp;
IF(ISNUMBER(SEARCH("DS50",'DAILux import + Dimming'!$G11))=TRUE,"DS50","")&amp;
IF(ISNUMBER(SEARCH("DS51",'DAILux import + Dimming'!$G11))=TRUE,"DS51","")&amp;
IF(ISNUMBER(SEARCH("DW10",'DAILux import + Dimming'!$G11))=TRUE,"DW10","")&amp;
IF(ISNUMBER(SEARCH("DW50",'DAILux import + Dimming'!$G11))=TRUE,"DW50","")&amp;
IF(ISNUMBER(SEARCH("DW52",'DAILux import + Dimming'!$G11))=TRUE,"DW52","")&amp;
IF(ISNUMBER(SEARCH("DW65",'DAILux import + Dimming'!$G11))=TRUE,"DW65","")&amp;
IF(ISNUMBER(SEARCH("DX10",'DAILux import + Dimming'!$G11))=TRUE,"DX10","")&amp;
IF(ISNUMBER(SEARCH("DX50",'DAILux import + Dimming'!$G11))=TRUE,"DX50","")&amp;
IF(ISNUMBER(SEARCH("DX51",'DAILux import + Dimming'!$G11))=TRUE,"DX51","")&amp;
IF(ISNUMBER(SEARCH("DX52",'DAILux import + Dimming'!$G11))=TRUE,"DX52","")&amp;
IF(ISNUMBER(SEARCH("DX65",'DAILux import + Dimming'!$G11))=TRUE,"DX65","")&amp;
IF(ISNUMBER(SEARCH("DX70",'DAILux import + Dimming'!$G11))=TRUE,"DX70","")&amp;
IF(ISNUMBER(SEARCH("OFA52",'DAILux import + Dimming'!$G11))=TRUE,"OFA52","")&amp;
IF(ISNUMBER(SEARCH("BL1",'DAILux import + Dimming'!$G11))=TRUE," BL1","")&amp;
IF(ISNUMBER(SEARCH("BL2",'DAILux import + Dimming'!$G11))=TRUE," BL2","")</f>
        <v/>
      </c>
      <c r="BJ12" s="252" t="str">
        <f>IF(ISNUMBER(SEARCH("420",'DAILux import + Dimming'!$G11))=TRUE,"420","")&amp;
IF(ISNUMBER(SEARCH("518",'DAILux import + Dimming'!$G11))=TRUE,"518","")&amp;
IF(ISNUMBER(SEARCH("610",'DAILux import + Dimming'!$G11))=TRUE,"610","")&amp;
IF(ISNUMBER(SEARCH("722",'DAILux import + Dimming'!$G11))=TRUE,"722","")&amp;
IF(ISNUMBER(SEARCH("727",'DAILux import + Dimming'!$G11))=TRUE,"727","")&amp;
IF(ISNUMBER(SEARCH("730",'DAILux import + Dimming'!$G11))=TRUE,"730","")&amp;
IF(ISNUMBER(SEARCH("740",'DAILux import + Dimming'!$G11))=TRUE,"740","")&amp;
IF(ISNUMBER(SEARCH("757",'DAILux import + Dimming'!$G11))=TRUE,"757","")&amp;
IF(ISNUMBER(SEARCH("827",'DAILux import + Dimming'!$G11))=TRUE,"827","")&amp;
IF(ISNUMBER(SEARCH("830",'DAILux import + Dimming'!$G11))=TRUE,"830","")&amp;
IF(ISNUMBER(SEARCH("840",'DAILux import + Dimming'!$G11))=TRUE,"840","")</f>
        <v/>
      </c>
      <c r="BL12" s="257">
        <f>IF(OR(Data!$N12="DIM11",Data!$N12="DIM23",Data!$N12="DIM24",Data!$N12="DIM26",Data!$N12="DIM78",Data!$N12="DIM138",Data!$N12="DIM275",Data!$N12="DIM1077"),IF(Data!$N12="DIM11",0.733,"")&amp;
IF(Data!$N12="DIM23",0.786,"")&amp;
IF(Data!$N12="DIM24",0.689,"")&amp;
IF(Data!$N12="DIM26",0.813,"")&amp;
IF(Data!$N12="DIM78",0.769,"")&amp;
IF(Data!$N12="DIM138",0.671,"")&amp;
IF(Data!$N12="DIM275",0.626,"")&amp;
IF(Data!$N12="DIM1077",0.777,""),Source!$BR$9/11.24)</f>
        <v>0.62633451957295383</v>
      </c>
    </row>
    <row r="13" spans="1:70" x14ac:dyDescent="0.3">
      <c r="A13" s="249" t="s">
        <v>366</v>
      </c>
      <c r="B13" s="253"/>
      <c r="C13" s="247" t="s">
        <v>94</v>
      </c>
      <c r="D13" s="247"/>
      <c r="E13" s="247"/>
      <c r="F13" s="247">
        <v>840</v>
      </c>
      <c r="G13" s="247"/>
      <c r="H13" s="247"/>
      <c r="I13" s="247"/>
      <c r="J13" s="247" t="s">
        <v>302</v>
      </c>
      <c r="K13" s="247"/>
      <c r="L13" s="247"/>
      <c r="M13" s="247"/>
      <c r="N13" s="247" t="str">
        <f>IF(OR(
Data!$G13="Stela Long+",
Data!$G13="Stela Square+",
Data!$G13="Stela Wide+",),
"Stela","")&amp;IF(OR(
Data!$G13="Stela Long+",
Data!$G13="Stela Square+",
Data!$G13="Stela Wide+",
Data!$G13=""),"","LEDgineO")&amp;IF(Data!G13="","blank","")</f>
        <v>blank</v>
      </c>
      <c r="O13" s="246">
        <v>10</v>
      </c>
      <c r="P13" s="248" t="str">
        <f>IF(OR(
Data!$G13="UniStreet Mini",
Data!$G13="UniStreet Small",
Data!$G13="UniStreet Large",
Data!$G13="DigiStreet Micro",
Data!$G13="DigiStreet Mini",
Data!$G13="DigiStreet Medium",
Data!$G13="DigiStreet Large",
Data!$G13="Stela Long+ (BPP616)",
Data!$G13="Stela Wide+ (BPP614)",
Data!$G13="Stela Square+ (BPP612)",
Data!$G13="Luma Micro",
Data!$G13="Luma Nano Gen2",
Data!$G13="Luma Micro Gen2",
Data!$G13="Luma Mini Gen2",
Data!$G13="Luma Mini Compact Gen2",
Data!$G13="Luma Medium Gen2",
Data!$G13="Luma Large Gen2",
Data!$G13="UniStreet Nano Gen2",
Data!$G13="UniStreet Micro Gen2",
Data!$G13="UniStreet Mini Gen2",
Data!$G13="UniStreet Medium Gen2",
Data!$G13="UniStreet Large Gen2",
Data!$G13="LumiStreet Nano Pro Gen2",
Data!$G13="LumiStreet Micro Pro Gen2",
Data!$G13="LumiStreet Mini Pro Gen2",
Data!$G13="LumiStreet Medium Pro Gen2",
Data!$G13="LumiStreet Large Pro Gen2",
Data!$G13="LumiStreet Nano Gen2",
Data!$G13="LumiStreet Micro Gen2",
Data!$G13="LumiStreet Mini Gen2",
Data!$G13="LumiStreet Medium Gen2",
Data!$G13="LumiStreet Large Gen2",
Data!$G13="ClassicStreet (BDP794)",
Data!$G13="ClassicStreet (BPP794)",
Data!$G13="ClassicStreet (BSP794)",
Data!$G13="ClassicStreet (BVP794)",
Data!$G13="Iridium Mini Gen4 (BGP501)",
Data!$G13="Iridium Medium Gen4 (BGP502)",
Data!$G13="UrbanFlex Micro (BGP729)",
Data!$G13="UrbanFlex Micro (BRP729)",
Data!$G13="UrbanFlex Micro (BPP729)",
Data!$G13="UrbanFlex Micro (BVP729)",
Data!$G13="UrbanFlex Small (BGP730)",
Data!$G13="UrbanFlex Small (BRP730)",
Data!$G13="UrbanFlex Small (BPP730)",
Data!$G13="UrbanFlex Small (BVP730)",
),Source!R13," ")</f>
        <v xml:space="preserve"> </v>
      </c>
      <c r="Q13" s="248" t="str">
        <f>IF(Data!$G13="DigiStreet Micro","BGP760i","")&amp;
IF(Data!$G13="DigiStreet Mini","BGP761i","")&amp;
IF(Data!$G13="DigiStreet Medium","BGP762i","")&amp;
IF(Data!$G13="DigiStreet Large","BGP763i","")&amp;
IF(Data!$G13="UniStreet Small","BGP203i","")&amp;
IF(Data!$G13="UniStreet Large","BGP204i","")&amp;
IF(Data!$G13="Stela Long+","BPP616i","")&amp;
IF(Data!$G13="Stela Square+","BPP614i","")&amp;
IF(Data!$G13="Stela Wide+","BPP612i","")&amp;
IF(Data!$G13="UniStreet Nano Gen2","BGP280i","")&amp;
IF(Data!$G13="UniStreet Micro Gen2","BGP281i","")&amp;
IF(Data!$G13="UniStreet Mini Gen2","BGP282i","")&amp;
IF(Data!$G13="UniStreet Medium Gen2","BGP283i","")&amp;
IF(Data!$G13="UniStreet Large Gen2","BGP284i","")&amp;
IF(Data!$G13="Luma Nano Gen2","BGP701i","")&amp;
IF(Data!$G13="Luma Micro Gen2","BGP702i","")&amp;
IF(Data!$G13="Luma Mini Gen2","BGP703i","")&amp;
IF(Data!$G13="Luma Mini Compact Gen2","BGP713i","")&amp;
IF(Data!$G13="Luma Medium Gen2","BGP704i","")&amp;
IF(Data!$G13="Luma Large Gen2","BGP705i","")&amp;
IF(Data!$G13="LumiStreet Nano Pro Gen2","BGP280i","")&amp;
IF(Data!$G13="LumiStreet Micro Pro Gen2","BGP281i","")&amp;
IF(Data!$G13="LumiStreet Mini Pro Gen2","BGP282i","")&amp;
IF(Data!$G13="LumiStreet Medium Pro Gen2","BGP283i","")&amp;
IF(Data!$G13="LumiStreet Large Pro Gen2","BGP284i","")&amp;
IF(Data!$G13="LumiStreet Nano Gen2","BGP280i","")&amp;
IF(Data!$G13="LumiStreet Micro Gen2","BGP281i","")&amp;
IF(Data!$G13="LumiStreet Mini Gen2","BGP282i","")&amp;
IF(Data!$G13="LumiStreet Medium Gen2","BGP283i","")&amp;
IF(Data!$G13="LumiStreet Large Gen2","BGP284i","")&amp;
IF(Data!$G13="ClassicStreet (BDP794)","BDP794i","")&amp;
IF(Data!$G13="ClassicStreet (BPP794)","BDP794i","")&amp;
IF(Data!$G13="ClassicStreet (BSP794)","BDP794i","")&amp;
IF(Data!$G13="ClassicStreet (BVP794)","BDP794i","")&amp;
IF(Data!$G13="Iridium Mini Gen4 (BGP501)","BGP501i","")&amp;
IF(Data!$G13="Iridium Medium Gen4 (BGP502)","BGP502i","")&amp;
IF(Data!$G13="OptiSpace Bollard (BCB500)","BCB500i","")&amp;
IF(Data!$G13="CitySoul Gen2 (BPP530)","BPP530i","")&amp;
IF(Data!$G13="CitySoul Gen2 (BRP530)","BPP530i","")&amp;
IF(Data!$G13="CitySoul Gen2 (BSP530)","BPP530i","")&amp;
IF(Data!$G13="CitySoul Gen2 (BGP530)","BPP530i","")&amp;
IF(Data!$G13="CitySoul Gen2 (BVP530)","BPP530i","")&amp;
IF(Data!$G13="CitySoul Gen2 Lyre (BPP532)","BPP530i","")&amp;
IF(Data!$G13="CitySoul Large Gen2 (BPP531)","BPP531i","")&amp;
IF(Data!$G13="CitySoul Large Gen2 (BRP531)","BPP531i","")&amp;
IF(Data!$G13="CitySoul Large Gen2 (BSP531)","BPP531i","")&amp;
IF(Data!$G13="CitySoul Large Gen2 (BGP531)","BPP531i","")&amp;
IF(Data!$G13="CitySoul Large Gen2 (BVP531)","BPP531i","")&amp;
IF(Data!$G13="ClearWay Gen2 (BGP307)","BGP307i","")&amp;
IF(Data!$G13="CityCharm Cordoba (BDS490)","BDS490i","")&amp;
IF(Data!$G13="CityCharm Cone (BDS491)","BDS490i","")&amp;
IF(Data!$G13="TownTune ASY (BDP265)","BDP265i","")&amp;
IF(Data!$G13="TownTune CPT (BDP260)","BDP260i","")&amp;
IF(Data!$G13="UrbanFlex Micro (BGP729)","BGP729i","")&amp;
IF(Data!$G13="UrbanFlex Micro (BRP729)","BGP729i","")&amp;
IF(Data!$G13="UrbanFlex Micro (BPP729)","BGP729i","")&amp;
IF(Data!$G13="UrbanFlex Micro (BVP729)","BGP729i","")&amp;
IF(Data!$G13="UrbanFlex Small (BGP730)","BGP729i","")&amp;
IF(Data!$G13="UrbanFlex Small (BRP730)","BGP729i","")&amp;
IF(Data!$G13="UrbanFlex Small (BPP730)","BGP729i","")&amp;
IF(Data!$G13="UrbanFlex Small (BVP730)","BGP729i","")</f>
        <v/>
      </c>
      <c r="R13" s="248" t="str">
        <f>Data!$G13&amp;
IF(Data!$G13="DigiStreet Micro"," (BGP760)","")&amp;
IF(Data!$G13="DigiStreet Mini"," (BGP761)","")&amp;
IF(Data!$G13="DigiStreet Medium"," (BGP762)","")&amp;
IF(Data!$G13="DigiStreet Large"," (BGP763)","")&amp;
IF(Data!$G13="UniStreet Small"," (BGP203)","")&amp;
IF(Data!$G13="UniStreet Large"," (BGP204)","")&amp;
IF(Data!$G13="Stela Long+"," (BPP616)","")&amp;
IF(Data!$G13="Stela Square+"," (BPP614)","")&amp;
IF(Data!$G13="Stela Wide+"," (BPP612)","")&amp;
IF(Data!$G13="UniStreet Nano Gen2"," (BGP280)","")&amp;
IF(Data!$G13="UniStreet Micro Gen2"," (BGP281)","")&amp;
IF(Data!$G13="UniStreet Mini Gen2"," (BGP282)","")&amp;
IF(Data!$G13="UniStreet Medium Gen2"," (BGP283)","")&amp;
IF(Data!$G13="UniStreet Large Gen2"," (BGP284)","")&amp;
IF(Data!$G13="Luma Nano Gen2"," (BGP701)","")&amp;
IF(Data!$G13="Luma Micro Gen2"," (BGP702)","")&amp;
IF(Data!$G13="Luma Mini Gen2"," (BGP703)","")&amp;
IF(Data!$G13="Luma Mini Compact Gen2"," (BGP713)","")&amp;
IF(Data!$G13="Luma Medium Gen2"," (BGP704)","")&amp;
IF(Data!$G13="Luma Large Gen2"," (BGP705)","")&amp;
IF(Data!$G13="LumiStreet Nano Pro Gen2"," (BGP390)","")&amp;
IF(Data!$G13="LumiStreet Micro Pro Gen2"," (BGP391)","")&amp;
IF(Data!$G13="LumiStreet Mini Pro Gen2"," (BGP392)","")&amp;
IF(Data!$G13="LumiStreet Medium Pro Gen2"," (BGP393)","")&amp;
IF(Data!$G13="LumiStreet Large Pro Gen2"," (BGP394)","")&amp;
IF(Data!$G13="LumiStreet Nano Gen2"," (BGP290)","")&amp;
IF(Data!$G13="LumiStreet Micro Gen2"," (BGP291)","")&amp;
IF(Data!$G13="LumiStreet Mini Gen2"," (BGP292)","")&amp;
IF(Data!$G13="LumiStreet Medium Gen2"," (BGP293)","")&amp;
IF(Data!$G13="LumiStreet Large Gen2"," (BGP294)","")&amp;
IF(Data!$G13="ClassicStreet"," (BDP794)","")&amp;
IF(Data!$G13="Iridium Mini Gen4"," (BGP501)","")&amp;
IF(Data!$G13="Iridium Medium Gen4"," (BGP502)","")&amp;
", "&amp;
IF(Data!$K13="CLO","ConstaFlux, ","")&amp;
Data!$I13&amp;" LED, "&amp;
IF(OR(Data!$L13="740",Data!$L13=740),"4000 K, CRI = 70","")&amp;
IF(OR(Data!$L13="830",Data!$L13=830),"3000 K, CRI = 80","")&amp;
IF(OR(Data!$L13="757",Data!$L13=757),"5700 K, CRI = 70","")&amp;
IF(OR(Data!$L13="420",Data!$L13=420),"2000 K, CRI = 40","")&amp;
IF(OR(Data!$L13="518",Data!$L13=518),"1800 K, CRI = 50","")&amp;
IF(OR(Data!$L13="727",Data!$L13=727),"2700 K, CRI = 70","")&amp;
IF(OR(Data!$L13="730",Data!$L13=730),"3000 K, CRI = 70","")&amp;
IF(OR(Data!$L13="827",Data!$L13=827),"2700 K, CRI = 80","")&amp;
IF(OR(Data!$L13="722",Data!$L13=722),"2200 K, CRI = 70","")&amp;
IF(OR(Data!$L13="610",Data!$L13=610),"1000 K, CRI = 60","")&amp;
IF(OR(Data!$L13="840",Data!$L13=840),"4000 K, CRI = 80","")&amp;
IF(OR(Data!$L13="735",Data!$L13=735),"3500 K, CRI = 70","")&amp;
", "&amp;Data!$H13&amp;", "&amp;
Data!$J13&amp;" lm, "&amp;
IF(Data!$V13&lt;&gt;"","PsysStart "&amp;Data!$V13&amp;" W, ","")&amp;IF(Data!$W13&lt;&gt;"","PsysEnd "&amp;Data!$W13&amp;" W, ","")&amp;IF(Data!$X13&lt;&gt;"0",IF(Data!$X13&lt;&gt;0,"PsysAv "&amp;MROUND(Data!$X13,0.5)&amp;" W, ",""),"")&amp;
IF(Data!$Y13&lt;&gt;"Vyplň sloupec 'K'",IF(OR(Data!$N13=0,Data!$N13="0"),"","PsysAv včetně stmívání "&amp;ROUND(Data!$Y13,1)&amp;" W, "),"")&amp;
"driver code "&amp;Data!$S13&amp;", program code "&amp;Data!$R13&amp;", lifetime 100 000h, excluding cable, "&amp;"spigot Ø "&amp;Data!$P13&amp;" mm,"&amp;" Class "&amp;Data!$M13&amp;", "&amp;Data!$O13&amp;","&amp;
IF(OR(Data!$N13="0",Data!$N13=0)," NoDim",IF(LEFT(Data!$N13,3)="DIM"," Dyna"&amp;Data!$N13," "&amp;
Data!$N13))&amp;
IF(ISBLANK(Data!$Q13),"",", ")&amp;Data!$Q13</f>
        <v>,  LED, , ,  lm, driver code , program code , lifetime 100 000h, excluding cable, spigot Ø  mm, Class , , NoDim</v>
      </c>
      <c r="AD13" s="248" t="str">
        <f>CONCATENATE(Data!$G13,Data!$H13,Data!$I13,Data!$J13,Data!$K13,Data!$L13,Data!$M13,Data!$N13,Data!$O13,Data!$P13,Data!$Q13)</f>
        <v/>
      </c>
      <c r="AR13" s="254"/>
      <c r="AV13" s="252">
        <f>Data!$X13*Data!$AH13</f>
        <v>0</v>
      </c>
      <c r="AW13" s="252">
        <f>IFERROR(Data!Y13*Data!$AH13,0)</f>
        <v>0</v>
      </c>
      <c r="AX13" s="252">
        <f>Data!$V13*Data!$AH13</f>
        <v>0</v>
      </c>
      <c r="AY13" s="252">
        <f>Data!$W13*Data!$AH13</f>
        <v>0</v>
      </c>
      <c r="AZ13" s="252" t="str">
        <f>IF($BD13=TRUE,"",IFERROR(Data!$AD13,""))</f>
        <v/>
      </c>
      <c r="BA13" s="252" t="str">
        <f>IF($BD13=TRUE,IFERROR(Data!$AD13,""),"")</f>
        <v/>
      </c>
      <c r="BB13" s="252" t="str">
        <f>IF($BD13=TRUE,"",IFERROR(Data!$AE13,""))</f>
        <v/>
      </c>
      <c r="BC13" s="252" t="str">
        <f>IF($BD13=TRUE,IFERROR(Data!$AE13,""),"")</f>
        <v/>
      </c>
      <c r="BD13" s="252" t="b">
        <f>ISNUMBER(SEARCH("BL",Data!$H13))</f>
        <v>0</v>
      </c>
      <c r="BH13" s="252" t="str">
        <f>IF(ISNUMBER(SEARCH("BGP701",'DAILux import + Dimming'!$G12))=TRUE,"Luma Nano Gen2","")&amp;
IF(ISNUMBER(SEARCH("BGP702",'DAILux import + Dimming'!$G12))=TRUE,"Luma Micro Gen2","")&amp;
IF(ISNUMBER(SEARCH("BGP703",'DAILux import + Dimming'!$G12))=TRUE,"Luma Mini Gen2","")&amp;
IF(ISNUMBER(SEARCH("BGP713",'DAILux import + Dimming'!$G12))=TRUE,"Luma Mini Compact Gen2","")&amp;
IF(ISNUMBER(SEARCH("BGP704",'DAILux import + Dimming'!$G12))=TRUE,"Luma Medium Gen2","")&amp;
IF(ISNUMBER(SEARCH("BGP705",'DAILux import + Dimming'!$G12))=TRUE,"Luma Large Gen2","")&amp;
IF(ISNUMBER(SEARCH("BGP760",'DAILux import + Dimming'!$G12))=TRUE,"DigiStreet Micro","")&amp;
IF(ISNUMBER(SEARCH("BGP761",'DAILux import + Dimming'!$G12))=TRUE,"DigiStreet Mini","")&amp;
IF(ISNUMBER(SEARCH("BGP762",'DAILux import + Dimming'!$G12))=TRUE,"DigiStreet Medium","")&amp;
IF(ISNUMBER(SEARCH("BGP763",'DAILux import + Dimming'!$G12))=TRUE,"DigiStreet Large","")&amp;
IF(ISNUMBER(SEARCH("BTP764",'DAILux import + Dimming'!$G12))=TRUE,"DigiStreet Catenary (BTP764)","")&amp;
IF(ISNUMBER(SEARCH("BSP764",'DAILux import + Dimming'!$G12))=TRUE,"DigiStreet Catenary (BSP764)","")&amp;
IF(ISNUMBER(SEARCH("BPP616",'DAILux import + Dimming'!$G12))=TRUE,"Stela Long+","")&amp;
IF(ISNUMBER(SEARCH("BPP618",'DAILux import + Dimming'!$G12))=TRUE,"Stela Square+","")&amp;
IF(ISNUMBER(SEARCH("BPP612",'DAILux import + Dimming'!$G12))=TRUE,"Stela Wide+","")&amp;
IF(ISNUMBER(SEARCH("BGP280",'DAILux import + Dimming'!$G12))=TRUE,"UniStreet Nano Gen2","")&amp;
IF(ISNUMBER(SEARCH("BGP281",'DAILux import + Dimming'!$G12))=TRUE,"UniStreet Micro Gen2","")&amp;
IF(ISNUMBER(SEARCH("BGP282",'DAILux import + Dimming'!$G12))=TRUE,"UniStreet Mini Gen2","")&amp;
IF(ISNUMBER(SEARCH("BGP283",'DAILux import + Dimming'!$G12))=TRUE,"UniStreet Medium Gen2","")&amp;
IF(ISNUMBER(SEARCH("BGP284",'DAILux import + Dimming'!$G12))=TRUE,"UniStreet Large Gen2","")&amp;
IF(ISNUMBER(SEARCH("BGP380",'DAILux import + Dimming'!$G12))=TRUE,"LumiStreet Nano Gen2","")&amp;
IF(ISNUMBER(SEARCH("BGP381",'DAILux import + Dimming'!$G12))=TRUE,"LumiStreet Micro Gen2","")&amp;
IF(ISNUMBER(SEARCH("BGP382",'DAILux import + Dimming'!$G12))=TRUE,"LumiStreet Mini Gen2","")&amp;
IF(ISNUMBER(SEARCH("BGP383",'DAILux import + Dimming'!$G12))=TRUE,"LumiStreet Medium Gen2","")&amp;
IF(ISNUMBER(SEARCH("BGP384",'DAILux import + Dimming'!$G12))=TRUE,"LumiStreet Large Gen2","")&amp;
IF(ISNUMBER(SEARCH("BGP390",'DAILux import + Dimming'!$G12))=TRUE,"LumiStreet Nano Pro Gen2","")&amp;
IF(ISNUMBER(SEARCH("BGP391",'DAILux import + Dimming'!$G12))=TRUE,"LumiStreet Micro Pro Gen2","")&amp;
IF(ISNUMBER(SEARCH("BGP392",'DAILux import + Dimming'!$G12))=TRUE,"LumiStreet Mini Pro Gen2","")&amp;
IF(ISNUMBER(SEARCH("BGP393",'DAILux import + Dimming'!$G12))=TRUE,"LumiStreet Medium Pro Gen2","")&amp;
IF(ISNUMBER(SEARCH("BGP394",'DAILux import + Dimming'!$G12))=TRUE,"LumiStreet Large Pro Gen2","")&amp;
IF(ISNUMBER(SEARCH("BGP501",'DAILux import + Dimming'!$G12))=TRUE,"Iridium Mini Gen4 (BGP501)","")&amp;
IF(ISNUMBER(SEARCH("BGP502",'DAILux import + Dimming'!$G12))=TRUE,"Iridium Medium Gen4 (BGP502)","")&amp;
IF(ISNUMBER(SEARCH("BDP794",'DAILux import + Dimming'!$G12))=TRUE,"ClassicStreet (BDP794)","")&amp;
IF(ISNUMBER(SEARCH("BPP794",'DAILux import + Dimming'!$G12))=TRUE,"ClassicStreet (BPP794)","")&amp;
IF(ISNUMBER(SEARCH("BSP794",'DAILux import + Dimming'!$G12))=TRUE,"ClassicStreet (BSP794)","")&amp;
IF(ISNUMBER(SEARCH("BVP794",'DAILux import + Dimming'!$G12))=TRUE,"ClassicStreet (BVP794)","")&amp;
IF(ISNUMBER(SEARCH("BCB500",'DAILux import + Dimming'!$G12))=TRUE,"OptiSpace Bollard (BCB500)","")&amp;
IF(ISNUMBER(SEARCH("BGP307",'DAILux import + Dimming'!$G12))=TRUE,"ClearWay Gen2 (BGP307ú","")&amp;
IF(ISNUMBER(SEARCH("BPP530",'DAILux import + Dimming'!$G12))=TRUE,"CitySoul Gen2 (BPP530)","")&amp;
IF(ISNUMBER(SEARCH("BRP530",'DAILux import + Dimming'!$G12))=TRUE,"CitySoul Gen2 (BRP530)","")&amp;
IF(ISNUMBER(SEARCH("BPP531",'DAILux import + Dimming'!$G12))=TRUE,"CitySoul Large Gen2 (BPP531)","")&amp;
IF(ISNUMBER(SEARCH("BRP531",'DAILux import + Dimming'!$G12))=TRUE,"CitySoul Large Gen2 (BRP531)","")&amp;
IF(ISNUMBER(SEARCH("BPP532",'DAILux import + Dimming'!$G12))=TRUE,"CitySoul Gen2 Lyre (BPP532)","")&amp;
IF(ISNUMBER(SEARCH("BGP530",'DAILux import + Dimming'!$G12))=TRUE,"CitySoul Gen2 (BGP530)","")&amp;
IF(ISNUMBER(SEARCH("BGP531",'DAILux import + Dimming'!$G12))=TRUE,"CitySoul Large Gen2 (BGP531)","")&amp;
IF(ISNUMBER(SEARCH("BSP530",'DAILux import + Dimming'!$G12))=TRUE,"CitySoul Gen2 (BSP530)","")&amp;
IF(ISNUMBER(SEARCH("BSP531",'DAILux import + Dimming'!$G12))=TRUE,"CitySoul Large Gen2 (BSP531)","")&amp;
IF(ISNUMBER(SEARCH("BVP530",'DAILux import + Dimming'!$G12))=TRUE,"CitySoul Gen2 (BVP530)","")&amp;
IF(ISNUMBER(SEARCH("BVP531",'DAILux import + Dimming'!$G12))=TRUE,"CitySoul Large Gen2 (BVP531)","")&amp;
IF(ISNUMBER(SEARCH("BGP660",'DAILux import + Dimming'!$G12))=TRUE,"Harmony 1 LED","")&amp;
IF(ISNUMBER(SEARCH("BGP661",'DAILux import + Dimming'!$G12))=TRUE,"Harmony 2 LED","")&amp;
IF(ISNUMBER(SEARCH("BVP650",'DAILux import + Dimming'!$G12))=TRUE,"ClearFlood (BVP6510)","")&amp;
IF(ISNUMBER(SEARCH("BVP651",'DAILux import + Dimming'!$G12))=TRUE,"ClearFlood Large (BVP651)","")&amp;
IF(ISNUMBER(SEARCH("BSP490",'DAILux import + Dimming'!$G12))=TRUE,"CityCharm Cordoba (BDS490)","")&amp;
IF(ISNUMBER(SEARCH("BSP491",'DAILux import + Dimming'!$G12))=TRUE,"CityCharm Cone (BDS491)","")&amp;
IF(ISNUMBER(SEARCH("BDS650",'DAILux import + Dimming'!$G12))=TRUE,"Metronimis Torch (BDS650)","")&amp;
IF(ISNUMBER(SEARCH("BDS651",'DAILux import + Dimming'!$G12))=TRUE,"Metronimis Torch w/ hat (BDS651)","")&amp;
IF(ISNUMBER(SEARCH("BDS660",'DAILux import + Dimming'!$G12))=TRUE,"Metronimis Cone Sharp (BDS660)","")&amp;
IF(ISNUMBER(SEARCH("BDS670",'DAILux import + Dimming'!$G12))=TRUE,"Metronimis Cone Fluid (BDS670)","")&amp;
IF(ISNUMBER(SEARCH("BDP260",'DAILux import + Dimming'!$G12))=TRUE,"TownTune CPT (BDP260)","")&amp;
IF(ISNUMBER(SEARCH("BDP261",'DAILux import + Dimming'!$G12))=TRUE,"TownTune CPT (BDP261)","")&amp;
IF(ISNUMBER(SEARCH("BDP262",'DAILux import + Dimming'!$G12))=TRUE,"TownTune CPT (BDP262)","")&amp;
IF(ISNUMBER(SEARCH("BDP263",'DAILux import + Dimming'!$G12))=TRUE,"TownTune CPT (BDP263)","")&amp;
IF(ISNUMBER(SEARCH("BDP265",'DAILux import + Dimming'!$G12))=TRUE,"TownTune ASY (BDP265)","")&amp;
IF(ISNUMBER(SEARCH("BDP266",'DAILux import + Dimming'!$G12))=TRUE,"TownTune ASY (BDP266)","")&amp;
IF(ISNUMBER(SEARCH("BDP272",'DAILux import + Dimming'!$G12))=TRUE,"TownTune ASY Lyre (BDP272)","")&amp;
IF(ISNUMBER(SEARCH("BDP273",'DAILux import + Dimming'!$G12))=TRUE,"TownTune ASY Lyre (BDP273)","")&amp;
IF(ISNUMBER(SEARCH("BDP273",'DAILux import + Dimming'!$G12))=TRUE,"TownTune ASY Lyre (BDP273)","")&amp;
IF(ISNUMBER(SEARCH("BDP273",'DAILux import + Dimming'!$G12))=TRUE,"TownTune ASY Lyre (BDP273)","")&amp;
IF(ISNUMBER(SEARCH("BDS490",'DAILux import + Dimming'!$G12))=TRUE,"CityCharm Cordoba (BDS490)","")&amp;
IF(ISNUMBER(SEARCH("BDS491",'DAILux import + Dimming'!$G12))=TRUE,"CityCahrm Cone (BDS491)","")&amp;
IF(ISNUMBER(SEARCH("BGP729",'DAILux import + Dimming'!$G12))=TRUE,"UrbanFlex Micro (BGP729)","")&amp;
IF(ISNUMBER(SEARCH("BRP729",'DAILux import + Dimming'!$G12))=TRUE,"UrbanFlex Micro (BRP729)","")&amp;
IF(ISNUMBER(SEARCH("BPP729",'DAILux import + Dimming'!$G12))=TRUE,"UrbanFlex Micro (BPP729)","")&amp;
IF(ISNUMBER(SEARCH("BVP729",'DAILux import + Dimming'!$G12))=TRUE,"UrbanFlex Micro (BVP729)","")&amp;
IF(ISNUMBER(SEARCH("BGP730",'DAILux import + Dimming'!$G12))=TRUE,"UrbanFlex Small (BGP730)","")&amp;
IF(ISNUMBER(SEARCH("BRP730",'DAILux import + Dimming'!$G12))=TRUE,"UrbanFlex Small (BRP730)","")&amp;
IF(ISNUMBER(SEARCH("BPP730",'DAILux import + Dimming'!$G12))=TRUE,"UrbanFlex Small (BPP730)","")&amp;
IF(ISNUMBER(SEARCH("BVP730",'DAILux import + Dimming'!$G12))=TRUE,"UrbanFlex Small (BVP730)","")</f>
        <v/>
      </c>
      <c r="BI13" s="252" t="str">
        <f>IF(ISNUMBER(SEARCH("DM10",'DAILux import + Dimming'!$G12))=TRUE,"DM10","")&amp;
IF(ISNUMBER(SEARCH("DM11",'DAILux import + Dimming'!$G12))=TRUE,"DM11","")&amp;
IF(ISNUMBER(SEARCH("DM12",'DAILux import + Dimming'!$G12))=TRUE,"DM12","")&amp;
IF(ISNUMBER(SEARCH("DM13",'DAILux import + Dimming'!$G12))=TRUE,"DM13","")&amp;
IF(ISNUMBER(SEARCH("DM30",'DAILux import + Dimming'!$G12))=TRUE,"DM30","")&amp;
IF(ISNUMBER(SEARCH("DM31",'DAILux import + Dimming'!$G12))=TRUE,"DM31","")&amp;
IF(ISNUMBER(SEARCH("DM32",'DAILux import + Dimming'!$G12))=TRUE,"DM32","")&amp;
IF(ISNUMBER(SEARCH("DM33",'DAILux import + Dimming'!$G12))=TRUE,"DM33","")&amp;
IF(ISNUMBER(SEARCH("DM50",'DAILux import + Dimming'!$G12))=TRUE,"DM50","")&amp;
IF(ISNUMBER(SEARCH("DM52",'DAILux import + Dimming'!$G12))=TRUE,"DM52","")&amp;
IF(ISNUMBER(SEARCH("DM65",'DAILux import + Dimming'!$G12))=TRUE,"DM65","")&amp;
IF(ISNUMBER(SEARCH("DM70",'DAILux import + Dimming'!$G12))=TRUE,"DM70","")&amp;
IF(ISNUMBER(SEARCH("DN08",'DAILux import + Dimming'!$G12))=TRUE,"DN08","")&amp;
IF(ISNUMBER(SEARCH("DN09",'DAILux import + Dimming'!$G12))=TRUE,"DN09","")&amp;
IF(ISNUMBER(SEARCH("DN10",'DAILux import + Dimming'!$G12))=TRUE,"DN10","")&amp;
IF(ISNUMBER(SEARCH("DN11",'DAILux import + Dimming'!$G12))=TRUE,"DN11","")&amp;
IF(ISNUMBER(SEARCH("DN25",'DAILux import + Dimming'!$G12))=TRUE,"DN25","")&amp;
IF(ISNUMBER(SEARCH("DN26",'DAILux import + Dimming'!$G12))=TRUE,"DN26","")&amp;
IF(ISNUMBER(SEARCH("DN33",'DAILux import + Dimming'!$G12))=TRUE,"DN33","")&amp;
IF(ISNUMBER(SEARCH("DN50",'DAILux import + Dimming'!$G12))=TRUE,"DN50","")&amp;
IF(ISNUMBER(SEARCH("DPR1",'DAILux import + Dimming'!$G12))=TRUE,"DPR1","")&amp;
IF(ISNUMBER(SEARCH("DPL1",'DAILux import + Dimming'!$G12))=TRUE,"DPL1","")&amp;
IF(ISNUMBER(SEARCH("DRM1",'DAILux import + Dimming'!$G12))=TRUE,"DRM1","")&amp;
IF(ISNUMBER(SEARCH("DRM2",'DAILux import + Dimming'!$G12))=TRUE,"DRM2","")&amp;
IF(ISNUMBER(SEARCH("DRN1",'DAILux import + Dimming'!$G12))=TRUE,"DRN1","")&amp;
IF(ISNUMBER(SEARCH("DRN2",'DAILux import + Dimming'!$G12))=TRUE,"DRN2","")&amp;
IF(ISNUMBER(SEARCH("DRXN0",'DAILux import + Dimming'!$G12))=TRUE,"DRXN0","")&amp;
IF(ISNUMBER(SEARCH("DRXN1",'DAILux import + Dimming'!$G12))=TRUE,"DRXN1","")&amp;
IF(ISNUMBER(SEARCH("DS50",'DAILux import + Dimming'!$G12))=TRUE,"DS50","")&amp;
IF(ISNUMBER(SEARCH("DS51",'DAILux import + Dimming'!$G12))=TRUE,"DS51","")&amp;
IF(ISNUMBER(SEARCH("DW10",'DAILux import + Dimming'!$G12))=TRUE,"DW10","")&amp;
IF(ISNUMBER(SEARCH("DW50",'DAILux import + Dimming'!$G12))=TRUE,"DW50","")&amp;
IF(ISNUMBER(SEARCH("DW52",'DAILux import + Dimming'!$G12))=TRUE,"DW52","")&amp;
IF(ISNUMBER(SEARCH("DW65",'DAILux import + Dimming'!$G12))=TRUE,"DW65","")&amp;
IF(ISNUMBER(SEARCH("DX10",'DAILux import + Dimming'!$G12))=TRUE,"DX10","")&amp;
IF(ISNUMBER(SEARCH("DX50",'DAILux import + Dimming'!$G12))=TRUE,"DX50","")&amp;
IF(ISNUMBER(SEARCH("DX51",'DAILux import + Dimming'!$G12))=TRUE,"DX51","")&amp;
IF(ISNUMBER(SEARCH("DX52",'DAILux import + Dimming'!$G12))=TRUE,"DX52","")&amp;
IF(ISNUMBER(SEARCH("DX65",'DAILux import + Dimming'!$G12))=TRUE,"DX65","")&amp;
IF(ISNUMBER(SEARCH("DX70",'DAILux import + Dimming'!$G12))=TRUE,"DX70","")&amp;
IF(ISNUMBER(SEARCH("OFA52",'DAILux import + Dimming'!$G12))=TRUE,"OFA52","")&amp;
IF(ISNUMBER(SEARCH("BL1",'DAILux import + Dimming'!$G12))=TRUE," BL1","")&amp;
IF(ISNUMBER(SEARCH("BL2",'DAILux import + Dimming'!$G12))=TRUE," BL2","")</f>
        <v/>
      </c>
      <c r="BJ13" s="252" t="str">
        <f>IF(ISNUMBER(SEARCH("420",'DAILux import + Dimming'!$G12))=TRUE,"420","")&amp;
IF(ISNUMBER(SEARCH("518",'DAILux import + Dimming'!$G12))=TRUE,"518","")&amp;
IF(ISNUMBER(SEARCH("610",'DAILux import + Dimming'!$G12))=TRUE,"610","")&amp;
IF(ISNUMBER(SEARCH("722",'DAILux import + Dimming'!$G12))=TRUE,"722","")&amp;
IF(ISNUMBER(SEARCH("727",'DAILux import + Dimming'!$G12))=TRUE,"727","")&amp;
IF(ISNUMBER(SEARCH("730",'DAILux import + Dimming'!$G12))=TRUE,"730","")&amp;
IF(ISNUMBER(SEARCH("740",'DAILux import + Dimming'!$G12))=TRUE,"740","")&amp;
IF(ISNUMBER(SEARCH("757",'DAILux import + Dimming'!$G12))=TRUE,"757","")&amp;
IF(ISNUMBER(SEARCH("827",'DAILux import + Dimming'!$G12))=TRUE,"827","")&amp;
IF(ISNUMBER(SEARCH("830",'DAILux import + Dimming'!$G12))=TRUE,"830","")&amp;
IF(ISNUMBER(SEARCH("840",'DAILux import + Dimming'!$G12))=TRUE,"840","")</f>
        <v/>
      </c>
      <c r="BL13" s="257">
        <f>IF(OR(Data!$N13="DIM11",Data!$N13="DIM23",Data!$N13="DIM24",Data!$N13="DIM26",Data!$N13="DIM78",Data!$N13="DIM138",Data!$N13="DIM275",Data!$N13="DIM1077"),IF(Data!$N13="DIM11",0.733,"")&amp;
IF(Data!$N13="DIM23",0.786,"")&amp;
IF(Data!$N13="DIM24",0.689,"")&amp;
IF(Data!$N13="DIM26",0.813,"")&amp;
IF(Data!$N13="DIM78",0.769,"")&amp;
IF(Data!$N13="DIM138",0.671,"")&amp;
IF(Data!$N13="DIM275",0.626,"")&amp;
IF(Data!$N13="DIM1077",0.777,""),Source!$BR$9/11.24)</f>
        <v>0.62633451957295383</v>
      </c>
    </row>
    <row r="14" spans="1:70" x14ac:dyDescent="0.3">
      <c r="A14" s="249" t="s">
        <v>367</v>
      </c>
      <c r="B14" s="253"/>
      <c r="C14" s="247" t="s">
        <v>44</v>
      </c>
      <c r="D14" s="247"/>
      <c r="E14" s="247"/>
      <c r="F14" s="247"/>
      <c r="G14" s="247"/>
      <c r="H14" s="247"/>
      <c r="I14" s="247"/>
      <c r="J14" s="248" t="s">
        <v>301</v>
      </c>
      <c r="K14" s="247"/>
      <c r="L14" s="247"/>
      <c r="M14" s="247"/>
      <c r="N14" s="247" t="str">
        <f>IF(OR(
Data!$G14="Stela Long+",
Data!$G14="Stela Square+",
Data!$G14="Stela Wide+",),
"Stela","")&amp;IF(OR(
Data!$G14="Stela Long+",
Data!$G14="Stela Square+",
Data!$G14="Stela Wide+",
Data!$G14=""),"","LEDgineO")&amp;IF(Data!G14="","blank","")</f>
        <v>blank</v>
      </c>
      <c r="O14" s="246">
        <v>11</v>
      </c>
      <c r="P14" s="248" t="str">
        <f>IF(OR(
Data!$G14="UniStreet Mini",
Data!$G14="UniStreet Small",
Data!$G14="UniStreet Large",
Data!$G14="DigiStreet Micro",
Data!$G14="DigiStreet Mini",
Data!$G14="DigiStreet Medium",
Data!$G14="DigiStreet Large",
Data!$G14="Stela Long+ (BPP616)",
Data!$G14="Stela Wide+ (BPP614)",
Data!$G14="Stela Square+ (BPP612)",
Data!$G14="Luma Micro",
Data!$G14="Luma Nano Gen2",
Data!$G14="Luma Micro Gen2",
Data!$G14="Luma Mini Gen2",
Data!$G14="Luma Mini Compact Gen2",
Data!$G14="Luma Medium Gen2",
Data!$G14="Luma Large Gen2",
Data!$G14="UniStreet Nano Gen2",
Data!$G14="UniStreet Micro Gen2",
Data!$G14="UniStreet Mini Gen2",
Data!$G14="UniStreet Medium Gen2",
Data!$G14="UniStreet Large Gen2",
Data!$G14="LumiStreet Nano Pro Gen2",
Data!$G14="LumiStreet Micro Pro Gen2",
Data!$G14="LumiStreet Mini Pro Gen2",
Data!$G14="LumiStreet Medium Pro Gen2",
Data!$G14="LumiStreet Large Pro Gen2",
Data!$G14="LumiStreet Nano Gen2",
Data!$G14="LumiStreet Micro Gen2",
Data!$G14="LumiStreet Mini Gen2",
Data!$G14="LumiStreet Medium Gen2",
Data!$G14="LumiStreet Large Gen2",
Data!$G14="ClassicStreet (BDP794)",
Data!$G14="ClassicStreet (BPP794)",
Data!$G14="ClassicStreet (BSP794)",
Data!$G14="ClassicStreet (BVP794)",
Data!$G14="Iridium Mini Gen4 (BGP501)",
Data!$G14="Iridium Medium Gen4 (BGP502)",
Data!$G14="UrbanFlex Micro (BGP729)",
Data!$G14="UrbanFlex Micro (BRP729)",
Data!$G14="UrbanFlex Micro (BPP729)",
Data!$G14="UrbanFlex Micro (BVP729)",
Data!$G14="UrbanFlex Small (BGP730)",
Data!$G14="UrbanFlex Small (BRP730)",
Data!$G14="UrbanFlex Small (BPP730)",
Data!$G14="UrbanFlex Small (BVP730)",
),Source!R14," ")</f>
        <v xml:space="preserve"> </v>
      </c>
      <c r="Q14" s="248" t="str">
        <f>IF(Data!$G14="DigiStreet Micro","BGP760i","")&amp;
IF(Data!$G14="DigiStreet Mini","BGP761i","")&amp;
IF(Data!$G14="DigiStreet Medium","BGP762i","")&amp;
IF(Data!$G14="DigiStreet Large","BGP763i","")&amp;
IF(Data!$G14="UniStreet Small","BGP203i","")&amp;
IF(Data!$G14="UniStreet Large","BGP204i","")&amp;
IF(Data!$G14="Stela Long+","BPP616i","")&amp;
IF(Data!$G14="Stela Square+","BPP614i","")&amp;
IF(Data!$G14="Stela Wide+","BPP612i","")&amp;
IF(Data!$G14="UniStreet Nano Gen2","BGP280i","")&amp;
IF(Data!$G14="UniStreet Micro Gen2","BGP281i","")&amp;
IF(Data!$G14="UniStreet Mini Gen2","BGP282i","")&amp;
IF(Data!$G14="UniStreet Medium Gen2","BGP283i","")&amp;
IF(Data!$G14="UniStreet Large Gen2","BGP284i","")&amp;
IF(Data!$G14="Luma Nano Gen2","BGP701i","")&amp;
IF(Data!$G14="Luma Micro Gen2","BGP702i","")&amp;
IF(Data!$G14="Luma Mini Gen2","BGP703i","")&amp;
IF(Data!$G14="Luma Mini Compact Gen2","BGP713i","")&amp;
IF(Data!$G14="Luma Medium Gen2","BGP704i","")&amp;
IF(Data!$G14="Luma Large Gen2","BGP705i","")&amp;
IF(Data!$G14="LumiStreet Nano Pro Gen2","BGP280i","")&amp;
IF(Data!$G14="LumiStreet Micro Pro Gen2","BGP281i","")&amp;
IF(Data!$G14="LumiStreet Mini Pro Gen2","BGP282i","")&amp;
IF(Data!$G14="LumiStreet Medium Pro Gen2","BGP283i","")&amp;
IF(Data!$G14="LumiStreet Large Pro Gen2","BGP284i","")&amp;
IF(Data!$G14="LumiStreet Nano Gen2","BGP280i","")&amp;
IF(Data!$G14="LumiStreet Micro Gen2","BGP281i","")&amp;
IF(Data!$G14="LumiStreet Mini Gen2","BGP282i","")&amp;
IF(Data!$G14="LumiStreet Medium Gen2","BGP283i","")&amp;
IF(Data!$G14="LumiStreet Large Gen2","BGP284i","")&amp;
IF(Data!$G14="ClassicStreet (BDP794)","BDP794i","")&amp;
IF(Data!$G14="ClassicStreet (BPP794)","BDP794i","")&amp;
IF(Data!$G14="ClassicStreet (BSP794)","BDP794i","")&amp;
IF(Data!$G14="ClassicStreet (BVP794)","BDP794i","")&amp;
IF(Data!$G14="Iridium Mini Gen4 (BGP501)","BGP501i","")&amp;
IF(Data!$G14="Iridium Medium Gen4 (BGP502)","BGP502i","")&amp;
IF(Data!$G14="OptiSpace Bollard (BCB500)","BCB500i","")&amp;
IF(Data!$G14="CitySoul Gen2 (BPP530)","BPP530i","")&amp;
IF(Data!$G14="CitySoul Gen2 (BRP530)","BPP530i","")&amp;
IF(Data!$G14="CitySoul Gen2 (BSP530)","BPP530i","")&amp;
IF(Data!$G14="CitySoul Gen2 (BGP530)","BPP530i","")&amp;
IF(Data!$G14="CitySoul Gen2 (BVP530)","BPP530i","")&amp;
IF(Data!$G14="CitySoul Gen2 Lyre (BPP532)","BPP530i","")&amp;
IF(Data!$G14="CitySoul Large Gen2 (BPP531)","BPP531i","")&amp;
IF(Data!$G14="CitySoul Large Gen2 (BRP531)","BPP531i","")&amp;
IF(Data!$G14="CitySoul Large Gen2 (BSP531)","BPP531i","")&amp;
IF(Data!$G14="CitySoul Large Gen2 (BGP531)","BPP531i","")&amp;
IF(Data!$G14="CitySoul Large Gen2 (BVP531)","BPP531i","")&amp;
IF(Data!$G14="ClearWay Gen2 (BGP307)","BGP307i","")&amp;
IF(Data!$G14="CityCharm Cordoba (BDS490)","BDS490i","")&amp;
IF(Data!$G14="CityCharm Cone (BDS491)","BDS490i","")&amp;
IF(Data!$G14="TownTune ASY (BDP265)","BDP265i","")&amp;
IF(Data!$G14="TownTune CPT (BDP260)","BDP260i","")&amp;
IF(Data!$G14="UrbanFlex Micro (BGP729)","BGP729i","")&amp;
IF(Data!$G14="UrbanFlex Micro (BRP729)","BGP729i","")&amp;
IF(Data!$G14="UrbanFlex Micro (BPP729)","BGP729i","")&amp;
IF(Data!$G14="UrbanFlex Micro (BVP729)","BGP729i","")&amp;
IF(Data!$G14="UrbanFlex Small (BGP730)","BGP729i","")&amp;
IF(Data!$G14="UrbanFlex Small (BRP730)","BGP729i","")&amp;
IF(Data!$G14="UrbanFlex Small (BPP730)","BGP729i","")&amp;
IF(Data!$G14="UrbanFlex Small (BVP730)","BGP729i","")</f>
        <v/>
      </c>
      <c r="R14" s="248" t="str">
        <f>Data!$G14&amp;
IF(Data!$G14="DigiStreet Micro"," (BGP760)","")&amp;
IF(Data!$G14="DigiStreet Mini"," (BGP761)","")&amp;
IF(Data!$G14="DigiStreet Medium"," (BGP762)","")&amp;
IF(Data!$G14="DigiStreet Large"," (BGP763)","")&amp;
IF(Data!$G14="UniStreet Small"," (BGP203)","")&amp;
IF(Data!$G14="UniStreet Large"," (BGP204)","")&amp;
IF(Data!$G14="Stela Long+"," (BPP616)","")&amp;
IF(Data!$G14="Stela Square+"," (BPP614)","")&amp;
IF(Data!$G14="Stela Wide+"," (BPP612)","")&amp;
IF(Data!$G14="UniStreet Nano Gen2"," (BGP280)","")&amp;
IF(Data!$G14="UniStreet Micro Gen2"," (BGP281)","")&amp;
IF(Data!$G14="UniStreet Mini Gen2"," (BGP282)","")&amp;
IF(Data!$G14="UniStreet Medium Gen2"," (BGP283)","")&amp;
IF(Data!$G14="UniStreet Large Gen2"," (BGP284)","")&amp;
IF(Data!$G14="Luma Nano Gen2"," (BGP701)","")&amp;
IF(Data!$G14="Luma Micro Gen2"," (BGP702)","")&amp;
IF(Data!$G14="Luma Mini Gen2"," (BGP703)","")&amp;
IF(Data!$G14="Luma Mini Compact Gen2"," (BGP713)","")&amp;
IF(Data!$G14="Luma Medium Gen2"," (BGP704)","")&amp;
IF(Data!$G14="Luma Large Gen2"," (BGP705)","")&amp;
IF(Data!$G14="LumiStreet Nano Pro Gen2"," (BGP390)","")&amp;
IF(Data!$G14="LumiStreet Micro Pro Gen2"," (BGP391)","")&amp;
IF(Data!$G14="LumiStreet Mini Pro Gen2"," (BGP392)","")&amp;
IF(Data!$G14="LumiStreet Medium Pro Gen2"," (BGP393)","")&amp;
IF(Data!$G14="LumiStreet Large Pro Gen2"," (BGP394)","")&amp;
IF(Data!$G14="LumiStreet Nano Gen2"," (BGP290)","")&amp;
IF(Data!$G14="LumiStreet Micro Gen2"," (BGP291)","")&amp;
IF(Data!$G14="LumiStreet Mini Gen2"," (BGP292)","")&amp;
IF(Data!$G14="LumiStreet Medium Gen2"," (BGP293)","")&amp;
IF(Data!$G14="LumiStreet Large Gen2"," (BGP294)","")&amp;
IF(Data!$G14="ClassicStreet"," (BDP794)","")&amp;
IF(Data!$G14="Iridium Mini Gen4"," (BGP501)","")&amp;
IF(Data!$G14="Iridium Medium Gen4"," (BGP502)","")&amp;
", "&amp;
IF(Data!$K14="CLO","ConstaFlux, ","")&amp;
Data!$I14&amp;" LED, "&amp;
IF(OR(Data!$L14="740",Data!$L14=740),"4000 K, CRI = 70","")&amp;
IF(OR(Data!$L14="830",Data!$L14=830),"3000 K, CRI = 80","")&amp;
IF(OR(Data!$L14="757",Data!$L14=757),"5700 K, CRI = 70","")&amp;
IF(OR(Data!$L14="420",Data!$L14=420),"2000 K, CRI = 40","")&amp;
IF(OR(Data!$L14="518",Data!$L14=518),"1800 K, CRI = 50","")&amp;
IF(OR(Data!$L14="727",Data!$L14=727),"2700 K, CRI = 70","")&amp;
IF(OR(Data!$L14="730",Data!$L14=730),"3000 K, CRI = 70","")&amp;
IF(OR(Data!$L14="827",Data!$L14=827),"2700 K, CRI = 80","")&amp;
IF(OR(Data!$L14="722",Data!$L14=722),"2200 K, CRI = 70","")&amp;
IF(OR(Data!$L14="610",Data!$L14=610),"1000 K, CRI = 60","")&amp;
IF(OR(Data!$L14="840",Data!$L14=840),"4000 K, CRI = 80","")&amp;
IF(OR(Data!$L14="735",Data!$L14=735),"3500 K, CRI = 70","")&amp;
", "&amp;Data!$H14&amp;", "&amp;
Data!$J14&amp;" lm, "&amp;
IF(Data!$V14&lt;&gt;"","PsysStart "&amp;Data!$V14&amp;" W, ","")&amp;IF(Data!$W14&lt;&gt;"","PsysEnd "&amp;Data!$W14&amp;" W, ","")&amp;IF(Data!$X14&lt;&gt;"0",IF(Data!$X14&lt;&gt;0,"PsysAv "&amp;MROUND(Data!$X14,0.5)&amp;" W, ",""),"")&amp;
IF(Data!$Y14&lt;&gt;"Vyplň sloupec 'K'",IF(OR(Data!$N14=0,Data!$N14="0"),"","PsysAv včetně stmívání "&amp;ROUND(Data!$Y14,1)&amp;" W, "),"")&amp;
"driver code "&amp;Data!$S14&amp;", program code "&amp;Data!$R14&amp;", lifetime 100 000h, excluding cable, "&amp;"spigot Ø "&amp;Data!$P14&amp;" mm,"&amp;" Class "&amp;Data!$M14&amp;", "&amp;Data!$O14&amp;","&amp;
IF(OR(Data!$N14="0",Data!$N14=0)," NoDim",IF(LEFT(Data!$N14,3)="DIM"," Dyna"&amp;Data!$N14," "&amp;
Data!$N14))&amp;
IF(ISBLANK(Data!$Q14),"",", ")&amp;Data!$Q14</f>
        <v>,  LED, , ,  lm, driver code , program code , lifetime 100 000h, excluding cable, spigot Ø  mm, Class , , NoDim</v>
      </c>
      <c r="AD14" s="248" t="str">
        <f>CONCATENATE(Data!$G14,Data!$H14,Data!$I14,Data!$J14,Data!$K14,Data!$L14,Data!$M14,Data!$N14,Data!$O14,Data!$P14,Data!$Q14)</f>
        <v/>
      </c>
      <c r="AR14" s="254"/>
      <c r="AV14" s="252">
        <f>Data!$X14*Data!$AH14</f>
        <v>0</v>
      </c>
      <c r="AW14" s="252">
        <f>IFERROR(Data!Y14*Data!$AH14,0)</f>
        <v>0</v>
      </c>
      <c r="AX14" s="252">
        <f>Data!$V14*Data!$AH14</f>
        <v>0</v>
      </c>
      <c r="AY14" s="252">
        <f>Data!$W14*Data!$AH14</f>
        <v>0</v>
      </c>
      <c r="AZ14" s="252" t="str">
        <f>IF($BD14=TRUE,"",IFERROR(Data!$AD14,""))</f>
        <v/>
      </c>
      <c r="BA14" s="252" t="str">
        <f>IF($BD14=TRUE,IFERROR(Data!$AD14,""),"")</f>
        <v/>
      </c>
      <c r="BB14" s="252" t="str">
        <f>IF($BD14=TRUE,"",IFERROR(Data!$AE14,""))</f>
        <v/>
      </c>
      <c r="BC14" s="252" t="str">
        <f>IF($BD14=TRUE,IFERROR(Data!$AE14,""),"")</f>
        <v/>
      </c>
      <c r="BD14" s="252" t="b">
        <f>ISNUMBER(SEARCH("BL",Data!$H14))</f>
        <v>0</v>
      </c>
      <c r="BH14" s="252" t="str">
        <f>IF(ISNUMBER(SEARCH("BGP701",'DAILux import + Dimming'!$G13))=TRUE,"Luma Nano Gen2","")&amp;
IF(ISNUMBER(SEARCH("BGP702",'DAILux import + Dimming'!$G13))=TRUE,"Luma Micro Gen2","")&amp;
IF(ISNUMBER(SEARCH("BGP703",'DAILux import + Dimming'!$G13))=TRUE,"Luma Mini Gen2","")&amp;
IF(ISNUMBER(SEARCH("BGP713",'DAILux import + Dimming'!$G13))=TRUE,"Luma Mini Compact Gen2","")&amp;
IF(ISNUMBER(SEARCH("BGP704",'DAILux import + Dimming'!$G13))=TRUE,"Luma Medium Gen2","")&amp;
IF(ISNUMBER(SEARCH("BGP705",'DAILux import + Dimming'!$G13))=TRUE,"Luma Large Gen2","")&amp;
IF(ISNUMBER(SEARCH("BGP760",'DAILux import + Dimming'!$G13))=TRUE,"DigiStreet Micro","")&amp;
IF(ISNUMBER(SEARCH("BGP761",'DAILux import + Dimming'!$G13))=TRUE,"DigiStreet Mini","")&amp;
IF(ISNUMBER(SEARCH("BGP762",'DAILux import + Dimming'!$G13))=TRUE,"DigiStreet Medium","")&amp;
IF(ISNUMBER(SEARCH("BGP763",'DAILux import + Dimming'!$G13))=TRUE,"DigiStreet Large","")&amp;
IF(ISNUMBER(SEARCH("BTP764",'DAILux import + Dimming'!$G13))=TRUE,"DigiStreet Catenary (BTP764)","")&amp;
IF(ISNUMBER(SEARCH("BSP764",'DAILux import + Dimming'!$G13))=TRUE,"DigiStreet Catenary (BSP764)","")&amp;
IF(ISNUMBER(SEARCH("BPP616",'DAILux import + Dimming'!$G13))=TRUE,"Stela Long+","")&amp;
IF(ISNUMBER(SEARCH("BPP618",'DAILux import + Dimming'!$G13))=TRUE,"Stela Square+","")&amp;
IF(ISNUMBER(SEARCH("BPP612",'DAILux import + Dimming'!$G13))=TRUE,"Stela Wide+","")&amp;
IF(ISNUMBER(SEARCH("BGP280",'DAILux import + Dimming'!$G13))=TRUE,"UniStreet Nano Gen2","")&amp;
IF(ISNUMBER(SEARCH("BGP281",'DAILux import + Dimming'!$G13))=TRUE,"UniStreet Micro Gen2","")&amp;
IF(ISNUMBER(SEARCH("BGP282",'DAILux import + Dimming'!$G13))=TRUE,"UniStreet Mini Gen2","")&amp;
IF(ISNUMBER(SEARCH("BGP283",'DAILux import + Dimming'!$G13))=TRUE,"UniStreet Medium Gen2","")&amp;
IF(ISNUMBER(SEARCH("BGP284",'DAILux import + Dimming'!$G13))=TRUE,"UniStreet Large Gen2","")&amp;
IF(ISNUMBER(SEARCH("BGP380",'DAILux import + Dimming'!$G13))=TRUE,"LumiStreet Nano Gen2","")&amp;
IF(ISNUMBER(SEARCH("BGP381",'DAILux import + Dimming'!$G13))=TRUE,"LumiStreet Micro Gen2","")&amp;
IF(ISNUMBER(SEARCH("BGP382",'DAILux import + Dimming'!$G13))=TRUE,"LumiStreet Mini Gen2","")&amp;
IF(ISNUMBER(SEARCH("BGP383",'DAILux import + Dimming'!$G13))=TRUE,"LumiStreet Medium Gen2","")&amp;
IF(ISNUMBER(SEARCH("BGP384",'DAILux import + Dimming'!$G13))=TRUE,"LumiStreet Large Gen2","")&amp;
IF(ISNUMBER(SEARCH("BGP390",'DAILux import + Dimming'!$G13))=TRUE,"LumiStreet Nano Pro Gen2","")&amp;
IF(ISNUMBER(SEARCH("BGP391",'DAILux import + Dimming'!$G13))=TRUE,"LumiStreet Micro Pro Gen2","")&amp;
IF(ISNUMBER(SEARCH("BGP392",'DAILux import + Dimming'!$G13))=TRUE,"LumiStreet Mini Pro Gen2","")&amp;
IF(ISNUMBER(SEARCH("BGP393",'DAILux import + Dimming'!$G13))=TRUE,"LumiStreet Medium Pro Gen2","")&amp;
IF(ISNUMBER(SEARCH("BGP394",'DAILux import + Dimming'!$G13))=TRUE,"LumiStreet Large Pro Gen2","")&amp;
IF(ISNUMBER(SEARCH("BGP501",'DAILux import + Dimming'!$G13))=TRUE,"Iridium Mini Gen4 (BGP501)","")&amp;
IF(ISNUMBER(SEARCH("BGP502",'DAILux import + Dimming'!$G13))=TRUE,"Iridium Medium Gen4 (BGP502)","")&amp;
IF(ISNUMBER(SEARCH("BDP794",'DAILux import + Dimming'!$G13))=TRUE,"ClassicStreet (BDP794)","")&amp;
IF(ISNUMBER(SEARCH("BPP794",'DAILux import + Dimming'!$G13))=TRUE,"ClassicStreet (BPP794)","")&amp;
IF(ISNUMBER(SEARCH("BSP794",'DAILux import + Dimming'!$G13))=TRUE,"ClassicStreet (BSP794)","")&amp;
IF(ISNUMBER(SEARCH("BVP794",'DAILux import + Dimming'!$G13))=TRUE,"ClassicStreet (BVP794)","")&amp;
IF(ISNUMBER(SEARCH("BCB500",'DAILux import + Dimming'!$G13))=TRUE,"OptiSpace Bollard (BCB500)","")&amp;
IF(ISNUMBER(SEARCH("BGP307",'DAILux import + Dimming'!$G13))=TRUE,"ClearWay Gen2 (BGP307ú","")&amp;
IF(ISNUMBER(SEARCH("BPP530",'DAILux import + Dimming'!$G13))=TRUE,"CitySoul Gen2 (BPP530)","")&amp;
IF(ISNUMBER(SEARCH("BRP530",'DAILux import + Dimming'!$G13))=TRUE,"CitySoul Gen2 (BRP530)","")&amp;
IF(ISNUMBER(SEARCH("BPP531",'DAILux import + Dimming'!$G13))=TRUE,"CitySoul Large Gen2 (BPP531)","")&amp;
IF(ISNUMBER(SEARCH("BRP531",'DAILux import + Dimming'!$G13))=TRUE,"CitySoul Large Gen2 (BRP531)","")&amp;
IF(ISNUMBER(SEARCH("BPP532",'DAILux import + Dimming'!$G13))=TRUE,"CitySoul Gen2 Lyre (BPP532)","")&amp;
IF(ISNUMBER(SEARCH("BGP530",'DAILux import + Dimming'!$G13))=TRUE,"CitySoul Gen2 (BGP530)","")&amp;
IF(ISNUMBER(SEARCH("BGP531",'DAILux import + Dimming'!$G13))=TRUE,"CitySoul Large Gen2 (BGP531)","")&amp;
IF(ISNUMBER(SEARCH("BSP530",'DAILux import + Dimming'!$G13))=TRUE,"CitySoul Gen2 (BSP530)","")&amp;
IF(ISNUMBER(SEARCH("BSP531",'DAILux import + Dimming'!$G13))=TRUE,"CitySoul Large Gen2 (BSP531)","")&amp;
IF(ISNUMBER(SEARCH("BVP530",'DAILux import + Dimming'!$G13))=TRUE,"CitySoul Gen2 (BVP530)","")&amp;
IF(ISNUMBER(SEARCH("BVP531",'DAILux import + Dimming'!$G13))=TRUE,"CitySoul Large Gen2 (BVP531)","")&amp;
IF(ISNUMBER(SEARCH("BGP660",'DAILux import + Dimming'!$G13))=TRUE,"Harmony 1 LED","")&amp;
IF(ISNUMBER(SEARCH("BGP661",'DAILux import + Dimming'!$G13))=TRUE,"Harmony 2 LED","")&amp;
IF(ISNUMBER(SEARCH("BVP650",'DAILux import + Dimming'!$G13))=TRUE,"ClearFlood (BVP6510)","")&amp;
IF(ISNUMBER(SEARCH("BVP651",'DAILux import + Dimming'!$G13))=TRUE,"ClearFlood Large (BVP651)","")&amp;
IF(ISNUMBER(SEARCH("BSP490",'DAILux import + Dimming'!$G13))=TRUE,"CityCharm Cordoba (BDS490)","")&amp;
IF(ISNUMBER(SEARCH("BSP491",'DAILux import + Dimming'!$G13))=TRUE,"CityCharm Cone (BDS491)","")&amp;
IF(ISNUMBER(SEARCH("BDS650",'DAILux import + Dimming'!$G13))=TRUE,"Metronimis Torch (BDS650)","")&amp;
IF(ISNUMBER(SEARCH("BDS651",'DAILux import + Dimming'!$G13))=TRUE,"Metronimis Torch w/ hat (BDS651)","")&amp;
IF(ISNUMBER(SEARCH("BDS660",'DAILux import + Dimming'!$G13))=TRUE,"Metronimis Cone Sharp (BDS660)","")&amp;
IF(ISNUMBER(SEARCH("BDS670",'DAILux import + Dimming'!$G13))=TRUE,"Metronimis Cone Fluid (BDS670)","")&amp;
IF(ISNUMBER(SEARCH("BDP260",'DAILux import + Dimming'!$G13))=TRUE,"TownTune CPT (BDP260)","")&amp;
IF(ISNUMBER(SEARCH("BDP261",'DAILux import + Dimming'!$G13))=TRUE,"TownTune CPT (BDP261)","")&amp;
IF(ISNUMBER(SEARCH("BDP262",'DAILux import + Dimming'!$G13))=TRUE,"TownTune CPT (BDP262)","")&amp;
IF(ISNUMBER(SEARCH("BDP263",'DAILux import + Dimming'!$G13))=TRUE,"TownTune CPT (BDP263)","")&amp;
IF(ISNUMBER(SEARCH("BDP265",'DAILux import + Dimming'!$G13))=TRUE,"TownTune ASY (BDP265)","")&amp;
IF(ISNUMBER(SEARCH("BDP266",'DAILux import + Dimming'!$G13))=TRUE,"TownTune ASY (BDP266)","")&amp;
IF(ISNUMBER(SEARCH("BDP272",'DAILux import + Dimming'!$G13))=TRUE,"TownTune ASY Lyre (BDP272)","")&amp;
IF(ISNUMBER(SEARCH("BDP273",'DAILux import + Dimming'!$G13))=TRUE,"TownTune ASY Lyre (BDP273)","")&amp;
IF(ISNUMBER(SEARCH("BDP273",'DAILux import + Dimming'!$G13))=TRUE,"TownTune ASY Lyre (BDP273)","")&amp;
IF(ISNUMBER(SEARCH("BDP273",'DAILux import + Dimming'!$G13))=TRUE,"TownTune ASY Lyre (BDP273)","")&amp;
IF(ISNUMBER(SEARCH("BDS490",'DAILux import + Dimming'!$G13))=TRUE,"CityCharm Cordoba (BDS490)","")&amp;
IF(ISNUMBER(SEARCH("BDS491",'DAILux import + Dimming'!$G13))=TRUE,"CityCahrm Cone (BDS491)","")&amp;
IF(ISNUMBER(SEARCH("BGP729",'DAILux import + Dimming'!$G13))=TRUE,"UrbanFlex Micro (BGP729)","")&amp;
IF(ISNUMBER(SEARCH("BRP729",'DAILux import + Dimming'!$G13))=TRUE,"UrbanFlex Micro (BRP729)","")&amp;
IF(ISNUMBER(SEARCH("BPP729",'DAILux import + Dimming'!$G13))=TRUE,"UrbanFlex Micro (BPP729)","")&amp;
IF(ISNUMBER(SEARCH("BVP729",'DAILux import + Dimming'!$G13))=TRUE,"UrbanFlex Micro (BVP729)","")&amp;
IF(ISNUMBER(SEARCH("BGP730",'DAILux import + Dimming'!$G13))=TRUE,"UrbanFlex Small (BGP730)","")&amp;
IF(ISNUMBER(SEARCH("BRP730",'DAILux import + Dimming'!$G13))=TRUE,"UrbanFlex Small (BRP730)","")&amp;
IF(ISNUMBER(SEARCH("BPP730",'DAILux import + Dimming'!$G13))=TRUE,"UrbanFlex Small (BPP730)","")&amp;
IF(ISNUMBER(SEARCH("BVP730",'DAILux import + Dimming'!$G13))=TRUE,"UrbanFlex Small (BVP730)","")</f>
        <v/>
      </c>
      <c r="BI14" s="252" t="str">
        <f>IF(ISNUMBER(SEARCH("DM10",'DAILux import + Dimming'!$G13))=TRUE,"DM10","")&amp;
IF(ISNUMBER(SEARCH("DM11",'DAILux import + Dimming'!$G13))=TRUE,"DM11","")&amp;
IF(ISNUMBER(SEARCH("DM12",'DAILux import + Dimming'!$G13))=TRUE,"DM12","")&amp;
IF(ISNUMBER(SEARCH("DM13",'DAILux import + Dimming'!$G13))=TRUE,"DM13","")&amp;
IF(ISNUMBER(SEARCH("DM30",'DAILux import + Dimming'!$G13))=TRUE,"DM30","")&amp;
IF(ISNUMBER(SEARCH("DM31",'DAILux import + Dimming'!$G13))=TRUE,"DM31","")&amp;
IF(ISNUMBER(SEARCH("DM32",'DAILux import + Dimming'!$G13))=TRUE,"DM32","")&amp;
IF(ISNUMBER(SEARCH("DM33",'DAILux import + Dimming'!$G13))=TRUE,"DM33","")&amp;
IF(ISNUMBER(SEARCH("DM50",'DAILux import + Dimming'!$G13))=TRUE,"DM50","")&amp;
IF(ISNUMBER(SEARCH("DM52",'DAILux import + Dimming'!$G13))=TRUE,"DM52","")&amp;
IF(ISNUMBER(SEARCH("DM65",'DAILux import + Dimming'!$G13))=TRUE,"DM65","")&amp;
IF(ISNUMBER(SEARCH("DM70",'DAILux import + Dimming'!$G13))=TRUE,"DM70","")&amp;
IF(ISNUMBER(SEARCH("DN08",'DAILux import + Dimming'!$G13))=TRUE,"DN08","")&amp;
IF(ISNUMBER(SEARCH("DN09",'DAILux import + Dimming'!$G13))=TRUE,"DN09","")&amp;
IF(ISNUMBER(SEARCH("DN10",'DAILux import + Dimming'!$G13))=TRUE,"DN10","")&amp;
IF(ISNUMBER(SEARCH("DN11",'DAILux import + Dimming'!$G13))=TRUE,"DN11","")&amp;
IF(ISNUMBER(SEARCH("DN25",'DAILux import + Dimming'!$G13))=TRUE,"DN25","")&amp;
IF(ISNUMBER(SEARCH("DN26",'DAILux import + Dimming'!$G13))=TRUE,"DN26","")&amp;
IF(ISNUMBER(SEARCH("DN33",'DAILux import + Dimming'!$G13))=TRUE,"DN33","")&amp;
IF(ISNUMBER(SEARCH("DN50",'DAILux import + Dimming'!$G13))=TRUE,"DN50","")&amp;
IF(ISNUMBER(SEARCH("DPR1",'DAILux import + Dimming'!$G13))=TRUE,"DPR1","")&amp;
IF(ISNUMBER(SEARCH("DPL1",'DAILux import + Dimming'!$G13))=TRUE,"DPL1","")&amp;
IF(ISNUMBER(SEARCH("DRM1",'DAILux import + Dimming'!$G13))=TRUE,"DRM1","")&amp;
IF(ISNUMBER(SEARCH("DRM2",'DAILux import + Dimming'!$G13))=TRUE,"DRM2","")&amp;
IF(ISNUMBER(SEARCH("DRN1",'DAILux import + Dimming'!$G13))=TRUE,"DRN1","")&amp;
IF(ISNUMBER(SEARCH("DRN2",'DAILux import + Dimming'!$G13))=TRUE,"DRN2","")&amp;
IF(ISNUMBER(SEARCH("DRXN0",'DAILux import + Dimming'!$G13))=TRUE,"DRXN0","")&amp;
IF(ISNUMBER(SEARCH("DRXN1",'DAILux import + Dimming'!$G13))=TRUE,"DRXN1","")&amp;
IF(ISNUMBER(SEARCH("DS50",'DAILux import + Dimming'!$G13))=TRUE,"DS50","")&amp;
IF(ISNUMBER(SEARCH("DS51",'DAILux import + Dimming'!$G13))=TRUE,"DS51","")&amp;
IF(ISNUMBER(SEARCH("DW10",'DAILux import + Dimming'!$G13))=TRUE,"DW10","")&amp;
IF(ISNUMBER(SEARCH("DW50",'DAILux import + Dimming'!$G13))=TRUE,"DW50","")&amp;
IF(ISNUMBER(SEARCH("DW52",'DAILux import + Dimming'!$G13))=TRUE,"DW52","")&amp;
IF(ISNUMBER(SEARCH("DW65",'DAILux import + Dimming'!$G13))=TRUE,"DW65","")&amp;
IF(ISNUMBER(SEARCH("DX10",'DAILux import + Dimming'!$G13))=TRUE,"DX10","")&amp;
IF(ISNUMBER(SEARCH("DX50",'DAILux import + Dimming'!$G13))=TRUE,"DX50","")&amp;
IF(ISNUMBER(SEARCH("DX51",'DAILux import + Dimming'!$G13))=TRUE,"DX51","")&amp;
IF(ISNUMBER(SEARCH("DX52",'DAILux import + Dimming'!$G13))=TRUE,"DX52","")&amp;
IF(ISNUMBER(SEARCH("DX65",'DAILux import + Dimming'!$G13))=TRUE,"DX65","")&amp;
IF(ISNUMBER(SEARCH("DX70",'DAILux import + Dimming'!$G13))=TRUE,"DX70","")&amp;
IF(ISNUMBER(SEARCH("OFA52",'DAILux import + Dimming'!$G13))=TRUE,"OFA52","")&amp;
IF(ISNUMBER(SEARCH("BL1",'DAILux import + Dimming'!$G13))=TRUE," BL1","")&amp;
IF(ISNUMBER(SEARCH("BL2",'DAILux import + Dimming'!$G13))=TRUE," BL2","")</f>
        <v/>
      </c>
      <c r="BJ14" s="252" t="str">
        <f>IF(ISNUMBER(SEARCH("420",'DAILux import + Dimming'!$G13))=TRUE,"420","")&amp;
IF(ISNUMBER(SEARCH("518",'DAILux import + Dimming'!$G13))=TRUE,"518","")&amp;
IF(ISNUMBER(SEARCH("610",'DAILux import + Dimming'!$G13))=TRUE,"610","")&amp;
IF(ISNUMBER(SEARCH("722",'DAILux import + Dimming'!$G13))=TRUE,"722","")&amp;
IF(ISNUMBER(SEARCH("727",'DAILux import + Dimming'!$G13))=TRUE,"727","")&amp;
IF(ISNUMBER(SEARCH("730",'DAILux import + Dimming'!$G13))=TRUE,"730","")&amp;
IF(ISNUMBER(SEARCH("740",'DAILux import + Dimming'!$G13))=TRUE,"740","")&amp;
IF(ISNUMBER(SEARCH("757",'DAILux import + Dimming'!$G13))=TRUE,"757","")&amp;
IF(ISNUMBER(SEARCH("827",'DAILux import + Dimming'!$G13))=TRUE,"827","")&amp;
IF(ISNUMBER(SEARCH("830",'DAILux import + Dimming'!$G13))=TRUE,"830","")&amp;
IF(ISNUMBER(SEARCH("840",'DAILux import + Dimming'!$G13))=TRUE,"840","")</f>
        <v/>
      </c>
      <c r="BL14" s="257">
        <f>IF(OR(Data!$N14="DIM11",Data!$N14="DIM23",Data!$N14="DIM24",Data!$N14="DIM26",Data!$N14="DIM78",Data!$N14="DIM138",Data!$N14="DIM275",Data!$N14="DIM1077"),IF(Data!$N14="DIM11",0.733,"")&amp;
IF(Data!$N14="DIM23",0.786,"")&amp;
IF(Data!$N14="DIM24",0.689,"")&amp;
IF(Data!$N14="DIM26",0.813,"")&amp;
IF(Data!$N14="DIM78",0.769,"")&amp;
IF(Data!$N14="DIM138",0.671,"")&amp;
IF(Data!$N14="DIM275",0.626,"")&amp;
IF(Data!$N14="DIM1077",0.777,""),Source!$BR$9/11.24)</f>
        <v>0.62633451957295383</v>
      </c>
    </row>
    <row r="15" spans="1:70" x14ac:dyDescent="0.3">
      <c r="A15" s="248" t="s">
        <v>350</v>
      </c>
      <c r="B15" s="253"/>
      <c r="C15" s="247" t="s">
        <v>63</v>
      </c>
      <c r="D15" s="247"/>
      <c r="E15" s="247"/>
      <c r="F15" s="247"/>
      <c r="G15" s="247"/>
      <c r="H15" s="247"/>
      <c r="I15" s="247"/>
      <c r="J15" s="247" t="s">
        <v>87</v>
      </c>
      <c r="K15" s="247"/>
      <c r="L15" s="247"/>
      <c r="M15" s="247"/>
      <c r="N15" s="247" t="str">
        <f>IF(OR(
Data!$G15="Stela Long+",
Data!$G15="Stela Square+",
Data!$G15="Stela Wide+",),
"Stela","")&amp;IF(OR(
Data!$G15="Stela Long+",
Data!$G15="Stela Square+",
Data!$G15="Stela Wide+",
Data!$G15=""),"","LEDgineO")&amp;IF(Data!G15="","blank","")</f>
        <v>blank</v>
      </c>
      <c r="O15" s="246">
        <v>12</v>
      </c>
      <c r="P15" s="248" t="str">
        <f>IF(OR(
Data!$G15="UniStreet Mini",
Data!$G15="UniStreet Small",
Data!$G15="UniStreet Large",
Data!$G15="DigiStreet Micro",
Data!$G15="DigiStreet Mini",
Data!$G15="DigiStreet Medium",
Data!$G15="DigiStreet Large",
Data!$G15="Stela Long+ (BPP616)",
Data!$G15="Stela Wide+ (BPP614)",
Data!$G15="Stela Square+ (BPP612)",
Data!$G15="Luma Micro",
Data!$G15="Luma Nano Gen2",
Data!$G15="Luma Micro Gen2",
Data!$G15="Luma Mini Gen2",
Data!$G15="Luma Mini Compact Gen2",
Data!$G15="Luma Medium Gen2",
Data!$G15="Luma Large Gen2",
Data!$G15="UniStreet Nano Gen2",
Data!$G15="UniStreet Micro Gen2",
Data!$G15="UniStreet Mini Gen2",
Data!$G15="UniStreet Medium Gen2",
Data!$G15="UniStreet Large Gen2",
Data!$G15="LumiStreet Nano Pro Gen2",
Data!$G15="LumiStreet Micro Pro Gen2",
Data!$G15="LumiStreet Mini Pro Gen2",
Data!$G15="LumiStreet Medium Pro Gen2",
Data!$G15="LumiStreet Large Pro Gen2",
Data!$G15="LumiStreet Nano Gen2",
Data!$G15="LumiStreet Micro Gen2",
Data!$G15="LumiStreet Mini Gen2",
Data!$G15="LumiStreet Medium Gen2",
Data!$G15="LumiStreet Large Gen2",
Data!$G15="ClassicStreet (BDP794)",
Data!$G15="ClassicStreet (BPP794)",
Data!$G15="ClassicStreet (BSP794)",
Data!$G15="ClassicStreet (BVP794)",
Data!$G15="Iridium Mini Gen4 (BGP501)",
Data!$G15="Iridium Medium Gen4 (BGP502)",
Data!$G15="UrbanFlex Micro (BGP729)",
Data!$G15="UrbanFlex Micro (BRP729)",
Data!$G15="UrbanFlex Micro (BPP729)",
Data!$G15="UrbanFlex Micro (BVP729)",
Data!$G15="UrbanFlex Small (BGP730)",
Data!$G15="UrbanFlex Small (BRP730)",
Data!$G15="UrbanFlex Small (BPP730)",
Data!$G15="UrbanFlex Small (BVP730)",
),Source!R15," ")</f>
        <v xml:space="preserve"> </v>
      </c>
      <c r="Q15" s="248" t="str">
        <f>IF(Data!$G15="DigiStreet Micro","BGP760i","")&amp;
IF(Data!$G15="DigiStreet Mini","BGP761i","")&amp;
IF(Data!$G15="DigiStreet Medium","BGP762i","")&amp;
IF(Data!$G15="DigiStreet Large","BGP763i","")&amp;
IF(Data!$G15="UniStreet Small","BGP203i","")&amp;
IF(Data!$G15="UniStreet Large","BGP204i","")&amp;
IF(Data!$G15="Stela Long+","BPP616i","")&amp;
IF(Data!$G15="Stela Square+","BPP614i","")&amp;
IF(Data!$G15="Stela Wide+","BPP612i","")&amp;
IF(Data!$G15="UniStreet Nano Gen2","BGP280i","")&amp;
IF(Data!$G15="UniStreet Micro Gen2","BGP281i","")&amp;
IF(Data!$G15="UniStreet Mini Gen2","BGP282i","")&amp;
IF(Data!$G15="UniStreet Medium Gen2","BGP283i","")&amp;
IF(Data!$G15="UniStreet Large Gen2","BGP284i","")&amp;
IF(Data!$G15="Luma Nano Gen2","BGP701i","")&amp;
IF(Data!$G15="Luma Micro Gen2","BGP702i","")&amp;
IF(Data!$G15="Luma Mini Gen2","BGP703i","")&amp;
IF(Data!$G15="Luma Mini Compact Gen2","BGP713i","")&amp;
IF(Data!$G15="Luma Medium Gen2","BGP704i","")&amp;
IF(Data!$G15="Luma Large Gen2","BGP705i","")&amp;
IF(Data!$G15="LumiStreet Nano Pro Gen2","BGP280i","")&amp;
IF(Data!$G15="LumiStreet Micro Pro Gen2","BGP281i","")&amp;
IF(Data!$G15="LumiStreet Mini Pro Gen2","BGP282i","")&amp;
IF(Data!$G15="LumiStreet Medium Pro Gen2","BGP283i","")&amp;
IF(Data!$G15="LumiStreet Large Pro Gen2","BGP284i","")&amp;
IF(Data!$G15="LumiStreet Nano Gen2","BGP280i","")&amp;
IF(Data!$G15="LumiStreet Micro Gen2","BGP281i","")&amp;
IF(Data!$G15="LumiStreet Mini Gen2","BGP282i","")&amp;
IF(Data!$G15="LumiStreet Medium Gen2","BGP283i","")&amp;
IF(Data!$G15="LumiStreet Large Gen2","BGP284i","")&amp;
IF(Data!$G15="ClassicStreet (BDP794)","BDP794i","")&amp;
IF(Data!$G15="ClassicStreet (BPP794)","BDP794i","")&amp;
IF(Data!$G15="ClassicStreet (BSP794)","BDP794i","")&amp;
IF(Data!$G15="ClassicStreet (BVP794)","BDP794i","")&amp;
IF(Data!$G15="Iridium Mini Gen4 (BGP501)","BGP501i","")&amp;
IF(Data!$G15="Iridium Medium Gen4 (BGP502)","BGP502i","")&amp;
IF(Data!$G15="OptiSpace Bollard (BCB500)","BCB500i","")&amp;
IF(Data!$G15="CitySoul Gen2 (BPP530)","BPP530i","")&amp;
IF(Data!$G15="CitySoul Gen2 (BRP530)","BPP530i","")&amp;
IF(Data!$G15="CitySoul Gen2 (BSP530)","BPP530i","")&amp;
IF(Data!$G15="CitySoul Gen2 (BGP530)","BPP530i","")&amp;
IF(Data!$G15="CitySoul Gen2 (BVP530)","BPP530i","")&amp;
IF(Data!$G15="CitySoul Gen2 Lyre (BPP532)","BPP530i","")&amp;
IF(Data!$G15="CitySoul Large Gen2 (BPP531)","BPP531i","")&amp;
IF(Data!$G15="CitySoul Large Gen2 (BRP531)","BPP531i","")&amp;
IF(Data!$G15="CitySoul Large Gen2 (BSP531)","BPP531i","")&amp;
IF(Data!$G15="CitySoul Large Gen2 (BGP531)","BPP531i","")&amp;
IF(Data!$G15="CitySoul Large Gen2 (BVP531)","BPP531i","")&amp;
IF(Data!$G15="ClearWay Gen2 (BGP307)","BGP307i","")&amp;
IF(Data!$G15="CityCharm Cordoba (BDS490)","BDS490i","")&amp;
IF(Data!$G15="CityCharm Cone (BDS491)","BDS490i","")&amp;
IF(Data!$G15="TownTune ASY (BDP265)","BDP265i","")&amp;
IF(Data!$G15="TownTune CPT (BDP260)","BDP260i","")&amp;
IF(Data!$G15="UrbanFlex Micro (BGP729)","BGP729i","")&amp;
IF(Data!$G15="UrbanFlex Micro (BRP729)","BGP729i","")&amp;
IF(Data!$G15="UrbanFlex Micro (BPP729)","BGP729i","")&amp;
IF(Data!$G15="UrbanFlex Micro (BVP729)","BGP729i","")&amp;
IF(Data!$G15="UrbanFlex Small (BGP730)","BGP729i","")&amp;
IF(Data!$G15="UrbanFlex Small (BRP730)","BGP729i","")&amp;
IF(Data!$G15="UrbanFlex Small (BPP730)","BGP729i","")&amp;
IF(Data!$G15="UrbanFlex Small (BVP730)","BGP729i","")</f>
        <v/>
      </c>
      <c r="R15" s="248" t="str">
        <f>Data!$G15&amp;
IF(Data!$G15="DigiStreet Micro"," (BGP760)","")&amp;
IF(Data!$G15="DigiStreet Mini"," (BGP761)","")&amp;
IF(Data!$G15="DigiStreet Medium"," (BGP762)","")&amp;
IF(Data!$G15="DigiStreet Large"," (BGP763)","")&amp;
IF(Data!$G15="UniStreet Small"," (BGP203)","")&amp;
IF(Data!$G15="UniStreet Large"," (BGP204)","")&amp;
IF(Data!$G15="Stela Long+"," (BPP616)","")&amp;
IF(Data!$G15="Stela Square+"," (BPP614)","")&amp;
IF(Data!$G15="Stela Wide+"," (BPP612)","")&amp;
IF(Data!$G15="UniStreet Nano Gen2"," (BGP280)","")&amp;
IF(Data!$G15="UniStreet Micro Gen2"," (BGP281)","")&amp;
IF(Data!$G15="UniStreet Mini Gen2"," (BGP282)","")&amp;
IF(Data!$G15="UniStreet Medium Gen2"," (BGP283)","")&amp;
IF(Data!$G15="UniStreet Large Gen2"," (BGP284)","")&amp;
IF(Data!$G15="Luma Nano Gen2"," (BGP701)","")&amp;
IF(Data!$G15="Luma Micro Gen2"," (BGP702)","")&amp;
IF(Data!$G15="Luma Mini Gen2"," (BGP703)","")&amp;
IF(Data!$G15="Luma Mini Compact Gen2"," (BGP713)","")&amp;
IF(Data!$G15="Luma Medium Gen2"," (BGP704)","")&amp;
IF(Data!$G15="Luma Large Gen2"," (BGP705)","")&amp;
IF(Data!$G15="LumiStreet Nano Pro Gen2"," (BGP390)","")&amp;
IF(Data!$G15="LumiStreet Micro Pro Gen2"," (BGP391)","")&amp;
IF(Data!$G15="LumiStreet Mini Pro Gen2"," (BGP392)","")&amp;
IF(Data!$G15="LumiStreet Medium Pro Gen2"," (BGP393)","")&amp;
IF(Data!$G15="LumiStreet Large Pro Gen2"," (BGP394)","")&amp;
IF(Data!$G15="LumiStreet Nano Gen2"," (BGP290)","")&amp;
IF(Data!$G15="LumiStreet Micro Gen2"," (BGP291)","")&amp;
IF(Data!$G15="LumiStreet Mini Gen2"," (BGP292)","")&amp;
IF(Data!$G15="LumiStreet Medium Gen2"," (BGP293)","")&amp;
IF(Data!$G15="LumiStreet Large Gen2"," (BGP294)","")&amp;
IF(Data!$G15="ClassicStreet"," (BDP794)","")&amp;
IF(Data!$G15="Iridium Mini Gen4"," (BGP501)","")&amp;
IF(Data!$G15="Iridium Medium Gen4"," (BGP502)","")&amp;
", "&amp;
IF(Data!$K15="CLO","ConstaFlux, ","")&amp;
Data!$I15&amp;" LED, "&amp;
IF(OR(Data!$L15="740",Data!$L15=740),"4000 K, CRI = 70","")&amp;
IF(OR(Data!$L15="830",Data!$L15=830),"3000 K, CRI = 80","")&amp;
IF(OR(Data!$L15="757",Data!$L15=757),"5700 K, CRI = 70","")&amp;
IF(OR(Data!$L15="420",Data!$L15=420),"2000 K, CRI = 40","")&amp;
IF(OR(Data!$L15="518",Data!$L15=518),"1800 K, CRI = 50","")&amp;
IF(OR(Data!$L15="727",Data!$L15=727),"2700 K, CRI = 70","")&amp;
IF(OR(Data!$L15="730",Data!$L15=730),"3000 K, CRI = 70","")&amp;
IF(OR(Data!$L15="827",Data!$L15=827),"2700 K, CRI = 80","")&amp;
IF(OR(Data!$L15="722",Data!$L15=722),"2200 K, CRI = 70","")&amp;
IF(OR(Data!$L15="610",Data!$L15=610),"1000 K, CRI = 60","")&amp;
IF(OR(Data!$L15="840",Data!$L15=840),"4000 K, CRI = 80","")&amp;
IF(OR(Data!$L15="735",Data!$L15=735),"3500 K, CRI = 70","")&amp;
", "&amp;Data!$H15&amp;", "&amp;
Data!$J15&amp;" lm, "&amp;
IF(Data!$V15&lt;&gt;"","PsysStart "&amp;Data!$V15&amp;" W, ","")&amp;IF(Data!$W15&lt;&gt;"","PsysEnd "&amp;Data!$W15&amp;" W, ","")&amp;IF(Data!$X15&lt;&gt;"0",IF(Data!$X15&lt;&gt;0,"PsysAv "&amp;MROUND(Data!$X15,0.5)&amp;" W, ",""),"")&amp;
IF(Data!$Y15&lt;&gt;"Vyplň sloupec 'K'",IF(OR(Data!$N15=0,Data!$N15="0"),"","PsysAv včetně stmívání "&amp;ROUND(Data!$Y15,1)&amp;" W, "),"")&amp;
"driver code "&amp;Data!$S15&amp;", program code "&amp;Data!$R15&amp;", lifetime 100 000h, excluding cable, "&amp;"spigot Ø "&amp;Data!$P15&amp;" mm,"&amp;" Class "&amp;Data!$M15&amp;", "&amp;Data!$O15&amp;","&amp;
IF(OR(Data!$N15="0",Data!$N15=0)," NoDim",IF(LEFT(Data!$N15,3)="DIM"," Dyna"&amp;Data!$N15," "&amp;
Data!$N15))&amp;
IF(ISBLANK(Data!$Q15),"",", ")&amp;Data!$Q15</f>
        <v>,  LED, , ,  lm, driver code , program code , lifetime 100 000h, excluding cable, spigot Ø  mm, Class , , NoDim</v>
      </c>
      <c r="AD15" s="248" t="str">
        <f>CONCATENATE(Data!$G15,Data!$H15,Data!$I15,Data!$J15,Data!$K15,Data!$L15,Data!$M15,Data!$N15,Data!$O15,Data!$P15,Data!$Q15)</f>
        <v/>
      </c>
      <c r="AR15" s="254"/>
      <c r="AV15" s="252">
        <f>Data!$X15*Data!$AH15</f>
        <v>0</v>
      </c>
      <c r="AW15" s="252">
        <f>IFERROR(Data!Y15*Data!$AH15,0)</f>
        <v>0</v>
      </c>
      <c r="AX15" s="252">
        <f>Data!$V15*Data!$AH15</f>
        <v>0</v>
      </c>
      <c r="AY15" s="252">
        <f>Data!$W15*Data!$AH15</f>
        <v>0</v>
      </c>
      <c r="AZ15" s="252" t="str">
        <f>IF($BD15=TRUE,"",IFERROR(Data!$AD15,""))</f>
        <v/>
      </c>
      <c r="BA15" s="252" t="str">
        <f>IF($BD15=TRUE,IFERROR(Data!$AD15,""),"")</f>
        <v/>
      </c>
      <c r="BB15" s="252" t="str">
        <f>IF($BD15=TRUE,"",IFERROR(Data!$AE15,""))</f>
        <v/>
      </c>
      <c r="BC15" s="252" t="str">
        <f>IF($BD15=TRUE,IFERROR(Data!$AE15,""),"")</f>
        <v/>
      </c>
      <c r="BD15" s="252" t="b">
        <f>ISNUMBER(SEARCH("BL",Data!$H15))</f>
        <v>0</v>
      </c>
      <c r="BH15" s="252" t="str">
        <f>IF(ISNUMBER(SEARCH("BGP701",'DAILux import + Dimming'!$G14))=TRUE,"Luma Nano Gen2","")&amp;
IF(ISNUMBER(SEARCH("BGP702",'DAILux import + Dimming'!$G14))=TRUE,"Luma Micro Gen2","")&amp;
IF(ISNUMBER(SEARCH("BGP703",'DAILux import + Dimming'!$G14))=TRUE,"Luma Mini Gen2","")&amp;
IF(ISNUMBER(SEARCH("BGP713",'DAILux import + Dimming'!$G14))=TRUE,"Luma Mini Compact Gen2","")&amp;
IF(ISNUMBER(SEARCH("BGP704",'DAILux import + Dimming'!$G14))=TRUE,"Luma Medium Gen2","")&amp;
IF(ISNUMBER(SEARCH("BGP705",'DAILux import + Dimming'!$G14))=TRUE,"Luma Large Gen2","")&amp;
IF(ISNUMBER(SEARCH("BGP760",'DAILux import + Dimming'!$G14))=TRUE,"DigiStreet Micro","")&amp;
IF(ISNUMBER(SEARCH("BGP761",'DAILux import + Dimming'!$G14))=TRUE,"DigiStreet Mini","")&amp;
IF(ISNUMBER(SEARCH("BGP762",'DAILux import + Dimming'!$G14))=TRUE,"DigiStreet Medium","")&amp;
IF(ISNUMBER(SEARCH("BGP763",'DAILux import + Dimming'!$G14))=TRUE,"DigiStreet Large","")&amp;
IF(ISNUMBER(SEARCH("BTP764",'DAILux import + Dimming'!$G14))=TRUE,"DigiStreet Catenary (BTP764)","")&amp;
IF(ISNUMBER(SEARCH("BSP764",'DAILux import + Dimming'!$G14))=TRUE,"DigiStreet Catenary (BSP764)","")&amp;
IF(ISNUMBER(SEARCH("BPP616",'DAILux import + Dimming'!$G14))=TRUE,"Stela Long+","")&amp;
IF(ISNUMBER(SEARCH("BPP618",'DAILux import + Dimming'!$G14))=TRUE,"Stela Square+","")&amp;
IF(ISNUMBER(SEARCH("BPP612",'DAILux import + Dimming'!$G14))=TRUE,"Stela Wide+","")&amp;
IF(ISNUMBER(SEARCH("BGP280",'DAILux import + Dimming'!$G14))=TRUE,"UniStreet Nano Gen2","")&amp;
IF(ISNUMBER(SEARCH("BGP281",'DAILux import + Dimming'!$G14))=TRUE,"UniStreet Micro Gen2","")&amp;
IF(ISNUMBER(SEARCH("BGP282",'DAILux import + Dimming'!$G14))=TRUE,"UniStreet Mini Gen2","")&amp;
IF(ISNUMBER(SEARCH("BGP283",'DAILux import + Dimming'!$G14))=TRUE,"UniStreet Medium Gen2","")&amp;
IF(ISNUMBER(SEARCH("BGP284",'DAILux import + Dimming'!$G14))=TRUE,"UniStreet Large Gen2","")&amp;
IF(ISNUMBER(SEARCH("BGP380",'DAILux import + Dimming'!$G14))=TRUE,"LumiStreet Nano Gen2","")&amp;
IF(ISNUMBER(SEARCH("BGP381",'DAILux import + Dimming'!$G14))=TRUE,"LumiStreet Micro Gen2","")&amp;
IF(ISNUMBER(SEARCH("BGP382",'DAILux import + Dimming'!$G14))=TRUE,"LumiStreet Mini Gen2","")&amp;
IF(ISNUMBER(SEARCH("BGP383",'DAILux import + Dimming'!$G14))=TRUE,"LumiStreet Medium Gen2","")&amp;
IF(ISNUMBER(SEARCH("BGP384",'DAILux import + Dimming'!$G14))=TRUE,"LumiStreet Large Gen2","")&amp;
IF(ISNUMBER(SEARCH("BGP390",'DAILux import + Dimming'!$G14))=TRUE,"LumiStreet Nano Pro Gen2","")&amp;
IF(ISNUMBER(SEARCH("BGP391",'DAILux import + Dimming'!$G14))=TRUE,"LumiStreet Micro Pro Gen2","")&amp;
IF(ISNUMBER(SEARCH("BGP392",'DAILux import + Dimming'!$G14))=TRUE,"LumiStreet Mini Pro Gen2","")&amp;
IF(ISNUMBER(SEARCH("BGP393",'DAILux import + Dimming'!$G14))=TRUE,"LumiStreet Medium Pro Gen2","")&amp;
IF(ISNUMBER(SEARCH("BGP394",'DAILux import + Dimming'!$G14))=TRUE,"LumiStreet Large Pro Gen2","")&amp;
IF(ISNUMBER(SEARCH("BGP501",'DAILux import + Dimming'!$G14))=TRUE,"Iridium Mini Gen4 (BGP501)","")&amp;
IF(ISNUMBER(SEARCH("BGP502",'DAILux import + Dimming'!$G14))=TRUE,"Iridium Medium Gen4 (BGP502)","")&amp;
IF(ISNUMBER(SEARCH("BDP794",'DAILux import + Dimming'!$G14))=TRUE,"ClassicStreet (BDP794)","")&amp;
IF(ISNUMBER(SEARCH("BPP794",'DAILux import + Dimming'!$G14))=TRUE,"ClassicStreet (BPP794)","")&amp;
IF(ISNUMBER(SEARCH("BSP794",'DAILux import + Dimming'!$G14))=TRUE,"ClassicStreet (BSP794)","")&amp;
IF(ISNUMBER(SEARCH("BVP794",'DAILux import + Dimming'!$G14))=TRUE,"ClassicStreet (BVP794)","")&amp;
IF(ISNUMBER(SEARCH("BCB500",'DAILux import + Dimming'!$G14))=TRUE,"OptiSpace Bollard (BCB500)","")&amp;
IF(ISNUMBER(SEARCH("BGP307",'DAILux import + Dimming'!$G14))=TRUE,"ClearWay Gen2 (BGP307ú","")&amp;
IF(ISNUMBER(SEARCH("BPP530",'DAILux import + Dimming'!$G14))=TRUE,"CitySoul Gen2 (BPP530)","")&amp;
IF(ISNUMBER(SEARCH("BRP530",'DAILux import + Dimming'!$G14))=TRUE,"CitySoul Gen2 (BRP530)","")&amp;
IF(ISNUMBER(SEARCH("BPP531",'DAILux import + Dimming'!$G14))=TRUE,"CitySoul Large Gen2 (BPP531)","")&amp;
IF(ISNUMBER(SEARCH("BRP531",'DAILux import + Dimming'!$G14))=TRUE,"CitySoul Large Gen2 (BRP531)","")&amp;
IF(ISNUMBER(SEARCH("BPP532",'DAILux import + Dimming'!$G14))=TRUE,"CitySoul Gen2 Lyre (BPP532)","")&amp;
IF(ISNUMBER(SEARCH("BGP530",'DAILux import + Dimming'!$G14))=TRUE,"CitySoul Gen2 (BGP530)","")&amp;
IF(ISNUMBER(SEARCH("BGP531",'DAILux import + Dimming'!$G14))=TRUE,"CitySoul Large Gen2 (BGP531)","")&amp;
IF(ISNUMBER(SEARCH("BSP530",'DAILux import + Dimming'!$G14))=TRUE,"CitySoul Gen2 (BSP530)","")&amp;
IF(ISNUMBER(SEARCH("BSP531",'DAILux import + Dimming'!$G14))=TRUE,"CitySoul Large Gen2 (BSP531)","")&amp;
IF(ISNUMBER(SEARCH("BVP530",'DAILux import + Dimming'!$G14))=TRUE,"CitySoul Gen2 (BVP530)","")&amp;
IF(ISNUMBER(SEARCH("BVP531",'DAILux import + Dimming'!$G14))=TRUE,"CitySoul Large Gen2 (BVP531)","")&amp;
IF(ISNUMBER(SEARCH("BGP660",'DAILux import + Dimming'!$G14))=TRUE,"Harmony 1 LED","")&amp;
IF(ISNUMBER(SEARCH("BGP661",'DAILux import + Dimming'!$G14))=TRUE,"Harmony 2 LED","")&amp;
IF(ISNUMBER(SEARCH("BVP650",'DAILux import + Dimming'!$G14))=TRUE,"ClearFlood (BVP6510)","")&amp;
IF(ISNUMBER(SEARCH("BVP651",'DAILux import + Dimming'!$G14))=TRUE,"ClearFlood Large (BVP651)","")&amp;
IF(ISNUMBER(SEARCH("BSP490",'DAILux import + Dimming'!$G14))=TRUE,"CityCharm Cordoba (BDS490)","")&amp;
IF(ISNUMBER(SEARCH("BSP491",'DAILux import + Dimming'!$G14))=TRUE,"CityCharm Cone (BDS491)","")&amp;
IF(ISNUMBER(SEARCH("BDS650",'DAILux import + Dimming'!$G14))=TRUE,"Metronimis Torch (BDS650)","")&amp;
IF(ISNUMBER(SEARCH("BDS651",'DAILux import + Dimming'!$G14))=TRUE,"Metronimis Torch w/ hat (BDS651)","")&amp;
IF(ISNUMBER(SEARCH("BDS660",'DAILux import + Dimming'!$G14))=TRUE,"Metronimis Cone Sharp (BDS660)","")&amp;
IF(ISNUMBER(SEARCH("BDS670",'DAILux import + Dimming'!$G14))=TRUE,"Metronimis Cone Fluid (BDS670)","")&amp;
IF(ISNUMBER(SEARCH("BDP260",'DAILux import + Dimming'!$G14))=TRUE,"TownTune CPT (BDP260)","")&amp;
IF(ISNUMBER(SEARCH("BDP261",'DAILux import + Dimming'!$G14))=TRUE,"TownTune CPT (BDP261)","")&amp;
IF(ISNUMBER(SEARCH("BDP262",'DAILux import + Dimming'!$G14))=TRUE,"TownTune CPT (BDP262)","")&amp;
IF(ISNUMBER(SEARCH("BDP263",'DAILux import + Dimming'!$G14))=TRUE,"TownTune CPT (BDP263)","")&amp;
IF(ISNUMBER(SEARCH("BDP265",'DAILux import + Dimming'!$G14))=TRUE,"TownTune ASY (BDP265)","")&amp;
IF(ISNUMBER(SEARCH("BDP266",'DAILux import + Dimming'!$G14))=TRUE,"TownTune ASY (BDP266)","")&amp;
IF(ISNUMBER(SEARCH("BDP272",'DAILux import + Dimming'!$G14))=TRUE,"TownTune ASY Lyre (BDP272)","")&amp;
IF(ISNUMBER(SEARCH("BDP273",'DAILux import + Dimming'!$G14))=TRUE,"TownTune ASY Lyre (BDP273)","")&amp;
IF(ISNUMBER(SEARCH("BDP273",'DAILux import + Dimming'!$G14))=TRUE,"TownTune ASY Lyre (BDP273)","")&amp;
IF(ISNUMBER(SEARCH("BDP273",'DAILux import + Dimming'!$G14))=TRUE,"TownTune ASY Lyre (BDP273)","")&amp;
IF(ISNUMBER(SEARCH("BDS490",'DAILux import + Dimming'!$G14))=TRUE,"CityCharm Cordoba (BDS490)","")&amp;
IF(ISNUMBER(SEARCH("BDS491",'DAILux import + Dimming'!$G14))=TRUE,"CityCahrm Cone (BDS491)","")&amp;
IF(ISNUMBER(SEARCH("BGP729",'DAILux import + Dimming'!$G14))=TRUE,"UrbanFlex Micro (BGP729)","")&amp;
IF(ISNUMBER(SEARCH("BRP729",'DAILux import + Dimming'!$G14))=TRUE,"UrbanFlex Micro (BRP729)","")&amp;
IF(ISNUMBER(SEARCH("BPP729",'DAILux import + Dimming'!$G14))=TRUE,"UrbanFlex Micro (BPP729)","")&amp;
IF(ISNUMBER(SEARCH("BVP729",'DAILux import + Dimming'!$G14))=TRUE,"UrbanFlex Micro (BVP729)","")&amp;
IF(ISNUMBER(SEARCH("BGP730",'DAILux import + Dimming'!$G14))=TRUE,"UrbanFlex Small (BGP730)","")&amp;
IF(ISNUMBER(SEARCH("BRP730",'DAILux import + Dimming'!$G14))=TRUE,"UrbanFlex Small (BRP730)","")&amp;
IF(ISNUMBER(SEARCH("BPP730",'DAILux import + Dimming'!$G14))=TRUE,"UrbanFlex Small (BPP730)","")&amp;
IF(ISNUMBER(SEARCH("BVP730",'DAILux import + Dimming'!$G14))=TRUE,"UrbanFlex Small (BVP730)","")</f>
        <v/>
      </c>
      <c r="BI15" s="252" t="str">
        <f>IF(ISNUMBER(SEARCH("DM10",'DAILux import + Dimming'!$G14))=TRUE,"DM10","")&amp;
IF(ISNUMBER(SEARCH("DM11",'DAILux import + Dimming'!$G14))=TRUE,"DM11","")&amp;
IF(ISNUMBER(SEARCH("DM12",'DAILux import + Dimming'!$G14))=TRUE,"DM12","")&amp;
IF(ISNUMBER(SEARCH("DM13",'DAILux import + Dimming'!$G14))=TRUE,"DM13","")&amp;
IF(ISNUMBER(SEARCH("DM30",'DAILux import + Dimming'!$G14))=TRUE,"DM30","")&amp;
IF(ISNUMBER(SEARCH("DM31",'DAILux import + Dimming'!$G14))=TRUE,"DM31","")&amp;
IF(ISNUMBER(SEARCH("DM32",'DAILux import + Dimming'!$G14))=TRUE,"DM32","")&amp;
IF(ISNUMBER(SEARCH("DM33",'DAILux import + Dimming'!$G14))=TRUE,"DM33","")&amp;
IF(ISNUMBER(SEARCH("DM50",'DAILux import + Dimming'!$G14))=TRUE,"DM50","")&amp;
IF(ISNUMBER(SEARCH("DM52",'DAILux import + Dimming'!$G14))=TRUE,"DM52","")&amp;
IF(ISNUMBER(SEARCH("DM65",'DAILux import + Dimming'!$G14))=TRUE,"DM65","")&amp;
IF(ISNUMBER(SEARCH("DM70",'DAILux import + Dimming'!$G14))=TRUE,"DM70","")&amp;
IF(ISNUMBER(SEARCH("DN08",'DAILux import + Dimming'!$G14))=TRUE,"DN08","")&amp;
IF(ISNUMBER(SEARCH("DN09",'DAILux import + Dimming'!$G14))=TRUE,"DN09","")&amp;
IF(ISNUMBER(SEARCH("DN10",'DAILux import + Dimming'!$G14))=TRUE,"DN10","")&amp;
IF(ISNUMBER(SEARCH("DN11",'DAILux import + Dimming'!$G14))=TRUE,"DN11","")&amp;
IF(ISNUMBER(SEARCH("DN25",'DAILux import + Dimming'!$G14))=TRUE,"DN25","")&amp;
IF(ISNUMBER(SEARCH("DN26",'DAILux import + Dimming'!$G14))=TRUE,"DN26","")&amp;
IF(ISNUMBER(SEARCH("DN33",'DAILux import + Dimming'!$G14))=TRUE,"DN33","")&amp;
IF(ISNUMBER(SEARCH("DN50",'DAILux import + Dimming'!$G14))=TRUE,"DN50","")&amp;
IF(ISNUMBER(SEARCH("DPR1",'DAILux import + Dimming'!$G14))=TRUE,"DPR1","")&amp;
IF(ISNUMBER(SEARCH("DPL1",'DAILux import + Dimming'!$G14))=TRUE,"DPL1","")&amp;
IF(ISNUMBER(SEARCH("DRM1",'DAILux import + Dimming'!$G14))=TRUE,"DRM1","")&amp;
IF(ISNUMBER(SEARCH("DRM2",'DAILux import + Dimming'!$G14))=TRUE,"DRM2","")&amp;
IF(ISNUMBER(SEARCH("DRN1",'DAILux import + Dimming'!$G14))=TRUE,"DRN1","")&amp;
IF(ISNUMBER(SEARCH("DRN2",'DAILux import + Dimming'!$G14))=TRUE,"DRN2","")&amp;
IF(ISNUMBER(SEARCH("DRXN0",'DAILux import + Dimming'!$G14))=TRUE,"DRXN0","")&amp;
IF(ISNUMBER(SEARCH("DRXN1",'DAILux import + Dimming'!$G14))=TRUE,"DRXN1","")&amp;
IF(ISNUMBER(SEARCH("DS50",'DAILux import + Dimming'!$G14))=TRUE,"DS50","")&amp;
IF(ISNUMBER(SEARCH("DS51",'DAILux import + Dimming'!$G14))=TRUE,"DS51","")&amp;
IF(ISNUMBER(SEARCH("DW10",'DAILux import + Dimming'!$G14))=TRUE,"DW10","")&amp;
IF(ISNUMBER(SEARCH("DW50",'DAILux import + Dimming'!$G14))=TRUE,"DW50","")&amp;
IF(ISNUMBER(SEARCH("DW52",'DAILux import + Dimming'!$G14))=TRUE,"DW52","")&amp;
IF(ISNUMBER(SEARCH("DW65",'DAILux import + Dimming'!$G14))=TRUE,"DW65","")&amp;
IF(ISNUMBER(SEARCH("DX10",'DAILux import + Dimming'!$G14))=TRUE,"DX10","")&amp;
IF(ISNUMBER(SEARCH("DX50",'DAILux import + Dimming'!$G14))=TRUE,"DX50","")&amp;
IF(ISNUMBER(SEARCH("DX51",'DAILux import + Dimming'!$G14))=TRUE,"DX51","")&amp;
IF(ISNUMBER(SEARCH("DX52",'DAILux import + Dimming'!$G14))=TRUE,"DX52","")&amp;
IF(ISNUMBER(SEARCH("DX65",'DAILux import + Dimming'!$G14))=TRUE,"DX65","")&amp;
IF(ISNUMBER(SEARCH("DX70",'DAILux import + Dimming'!$G14))=TRUE,"DX70","")&amp;
IF(ISNUMBER(SEARCH("OFA52",'DAILux import + Dimming'!$G14))=TRUE,"OFA52","")&amp;
IF(ISNUMBER(SEARCH("BL1",'DAILux import + Dimming'!$G14))=TRUE," BL1","")&amp;
IF(ISNUMBER(SEARCH("BL2",'DAILux import + Dimming'!$G14))=TRUE," BL2","")</f>
        <v/>
      </c>
      <c r="BJ15" s="252" t="str">
        <f>IF(ISNUMBER(SEARCH("420",'DAILux import + Dimming'!$G14))=TRUE,"420","")&amp;
IF(ISNUMBER(SEARCH("518",'DAILux import + Dimming'!$G14))=TRUE,"518","")&amp;
IF(ISNUMBER(SEARCH("610",'DAILux import + Dimming'!$G14))=TRUE,"610","")&amp;
IF(ISNUMBER(SEARCH("722",'DAILux import + Dimming'!$G14))=TRUE,"722","")&amp;
IF(ISNUMBER(SEARCH("727",'DAILux import + Dimming'!$G14))=TRUE,"727","")&amp;
IF(ISNUMBER(SEARCH("730",'DAILux import + Dimming'!$G14))=TRUE,"730","")&amp;
IF(ISNUMBER(SEARCH("740",'DAILux import + Dimming'!$G14))=TRUE,"740","")&amp;
IF(ISNUMBER(SEARCH("757",'DAILux import + Dimming'!$G14))=TRUE,"757","")&amp;
IF(ISNUMBER(SEARCH("827",'DAILux import + Dimming'!$G14))=TRUE,"827","")&amp;
IF(ISNUMBER(SEARCH("830",'DAILux import + Dimming'!$G14))=TRUE,"830","")&amp;
IF(ISNUMBER(SEARCH("840",'DAILux import + Dimming'!$G14))=TRUE,"840","")</f>
        <v/>
      </c>
      <c r="BL15" s="257">
        <f>IF(OR(Data!$N15="DIM11",Data!$N15="DIM23",Data!$N15="DIM24",Data!$N15="DIM26",Data!$N15="DIM78",Data!$N15="DIM138",Data!$N15="DIM275",Data!$N15="DIM1077"),IF(Data!$N15="DIM11",0.733,"")&amp;
IF(Data!$N15="DIM23",0.786,"")&amp;
IF(Data!$N15="DIM24",0.689,"")&amp;
IF(Data!$N15="DIM26",0.813,"")&amp;
IF(Data!$N15="DIM78",0.769,"")&amp;
IF(Data!$N15="DIM138",0.671,"")&amp;
IF(Data!$N15="DIM275",0.626,"")&amp;
IF(Data!$N15="DIM1077",0.777,""),Source!$BR$9/11.24)</f>
        <v>0.62633451957295383</v>
      </c>
    </row>
    <row r="16" spans="1:70" x14ac:dyDescent="0.3">
      <c r="A16" s="249" t="s">
        <v>351</v>
      </c>
      <c r="B16" s="253"/>
      <c r="C16" s="247" t="s">
        <v>54</v>
      </c>
      <c r="D16" s="247"/>
      <c r="E16" s="247"/>
      <c r="F16" s="247"/>
      <c r="G16" s="247"/>
      <c r="H16" s="247"/>
      <c r="I16" s="247"/>
      <c r="J16" s="247" t="s">
        <v>88</v>
      </c>
      <c r="K16" s="247"/>
      <c r="L16" s="247"/>
      <c r="M16" s="247"/>
      <c r="N16" s="247" t="str">
        <f>IF(OR(
Data!$G16="Stela Long+",
Data!$G16="Stela Square+",
Data!$G16="Stela Wide+",),
"Stela","")&amp;IF(OR(
Data!$G16="Stela Long+",
Data!$G16="Stela Square+",
Data!$G16="Stela Wide+",
Data!$G16=""),"","LEDgineO")&amp;IF(Data!G16="","blank","")</f>
        <v>blank</v>
      </c>
      <c r="O16" s="246">
        <v>13</v>
      </c>
      <c r="P16" s="248" t="str">
        <f>IF(OR(
Data!$G16="UniStreet Mini",
Data!$G16="UniStreet Small",
Data!$G16="UniStreet Large",
Data!$G16="DigiStreet Micro",
Data!$G16="DigiStreet Mini",
Data!$G16="DigiStreet Medium",
Data!$G16="DigiStreet Large",
Data!$G16="Stela Long+ (BPP616)",
Data!$G16="Stela Wide+ (BPP614)",
Data!$G16="Stela Square+ (BPP612)",
Data!$G16="Luma Micro",
Data!$G16="Luma Nano Gen2",
Data!$G16="Luma Micro Gen2",
Data!$G16="Luma Mini Gen2",
Data!$G16="Luma Mini Compact Gen2",
Data!$G16="Luma Medium Gen2",
Data!$G16="Luma Large Gen2",
Data!$G16="UniStreet Nano Gen2",
Data!$G16="UniStreet Micro Gen2",
Data!$G16="UniStreet Mini Gen2",
Data!$G16="UniStreet Medium Gen2",
Data!$G16="UniStreet Large Gen2",
Data!$G16="LumiStreet Nano Pro Gen2",
Data!$G16="LumiStreet Micro Pro Gen2",
Data!$G16="LumiStreet Mini Pro Gen2",
Data!$G16="LumiStreet Medium Pro Gen2",
Data!$G16="LumiStreet Large Pro Gen2",
Data!$G16="LumiStreet Nano Gen2",
Data!$G16="LumiStreet Micro Gen2",
Data!$G16="LumiStreet Mini Gen2",
Data!$G16="LumiStreet Medium Gen2",
Data!$G16="LumiStreet Large Gen2",
Data!$G16="ClassicStreet (BDP794)",
Data!$G16="ClassicStreet (BPP794)",
Data!$G16="ClassicStreet (BSP794)",
Data!$G16="ClassicStreet (BVP794)",
Data!$G16="Iridium Mini Gen4 (BGP501)",
Data!$G16="Iridium Medium Gen4 (BGP502)",
Data!$G16="UrbanFlex Micro (BGP729)",
Data!$G16="UrbanFlex Micro (BRP729)",
Data!$G16="UrbanFlex Micro (BPP729)",
Data!$G16="UrbanFlex Micro (BVP729)",
Data!$G16="UrbanFlex Small (BGP730)",
Data!$G16="UrbanFlex Small (BRP730)",
Data!$G16="UrbanFlex Small (BPP730)",
Data!$G16="UrbanFlex Small (BVP730)",
),Source!R16," ")</f>
        <v xml:space="preserve"> </v>
      </c>
      <c r="Q16" s="248" t="str">
        <f>IF(Data!$G16="DigiStreet Micro","BGP760i","")&amp;
IF(Data!$G16="DigiStreet Mini","BGP761i","")&amp;
IF(Data!$G16="DigiStreet Medium","BGP762i","")&amp;
IF(Data!$G16="DigiStreet Large","BGP763i","")&amp;
IF(Data!$G16="UniStreet Small","BGP203i","")&amp;
IF(Data!$G16="UniStreet Large","BGP204i","")&amp;
IF(Data!$G16="Stela Long+","BPP616i","")&amp;
IF(Data!$G16="Stela Square+","BPP614i","")&amp;
IF(Data!$G16="Stela Wide+","BPP612i","")&amp;
IF(Data!$G16="UniStreet Nano Gen2","BGP280i","")&amp;
IF(Data!$G16="UniStreet Micro Gen2","BGP281i","")&amp;
IF(Data!$G16="UniStreet Mini Gen2","BGP282i","")&amp;
IF(Data!$G16="UniStreet Medium Gen2","BGP283i","")&amp;
IF(Data!$G16="UniStreet Large Gen2","BGP284i","")&amp;
IF(Data!$G16="Luma Nano Gen2","BGP701i","")&amp;
IF(Data!$G16="Luma Micro Gen2","BGP702i","")&amp;
IF(Data!$G16="Luma Mini Gen2","BGP703i","")&amp;
IF(Data!$G16="Luma Mini Compact Gen2","BGP713i","")&amp;
IF(Data!$G16="Luma Medium Gen2","BGP704i","")&amp;
IF(Data!$G16="Luma Large Gen2","BGP705i","")&amp;
IF(Data!$G16="LumiStreet Nano Pro Gen2","BGP280i","")&amp;
IF(Data!$G16="LumiStreet Micro Pro Gen2","BGP281i","")&amp;
IF(Data!$G16="LumiStreet Mini Pro Gen2","BGP282i","")&amp;
IF(Data!$G16="LumiStreet Medium Pro Gen2","BGP283i","")&amp;
IF(Data!$G16="LumiStreet Large Pro Gen2","BGP284i","")&amp;
IF(Data!$G16="LumiStreet Nano Gen2","BGP280i","")&amp;
IF(Data!$G16="LumiStreet Micro Gen2","BGP281i","")&amp;
IF(Data!$G16="LumiStreet Mini Gen2","BGP282i","")&amp;
IF(Data!$G16="LumiStreet Medium Gen2","BGP283i","")&amp;
IF(Data!$G16="LumiStreet Large Gen2","BGP284i","")&amp;
IF(Data!$G16="ClassicStreet (BDP794)","BDP794i","")&amp;
IF(Data!$G16="ClassicStreet (BPP794)","BDP794i","")&amp;
IF(Data!$G16="ClassicStreet (BSP794)","BDP794i","")&amp;
IF(Data!$G16="ClassicStreet (BVP794)","BDP794i","")&amp;
IF(Data!$G16="Iridium Mini Gen4 (BGP501)","BGP501i","")&amp;
IF(Data!$G16="Iridium Medium Gen4 (BGP502)","BGP502i","")&amp;
IF(Data!$G16="OptiSpace Bollard (BCB500)","BCB500i","")&amp;
IF(Data!$G16="CitySoul Gen2 (BPP530)","BPP530i","")&amp;
IF(Data!$G16="CitySoul Gen2 (BRP530)","BPP530i","")&amp;
IF(Data!$G16="CitySoul Gen2 (BSP530)","BPP530i","")&amp;
IF(Data!$G16="CitySoul Gen2 (BGP530)","BPP530i","")&amp;
IF(Data!$G16="CitySoul Gen2 (BVP530)","BPP530i","")&amp;
IF(Data!$G16="CitySoul Gen2 Lyre (BPP532)","BPP530i","")&amp;
IF(Data!$G16="CitySoul Large Gen2 (BPP531)","BPP531i","")&amp;
IF(Data!$G16="CitySoul Large Gen2 (BRP531)","BPP531i","")&amp;
IF(Data!$G16="CitySoul Large Gen2 (BSP531)","BPP531i","")&amp;
IF(Data!$G16="CitySoul Large Gen2 (BGP531)","BPP531i","")&amp;
IF(Data!$G16="CitySoul Large Gen2 (BVP531)","BPP531i","")&amp;
IF(Data!$G16="ClearWay Gen2 (BGP307)","BGP307i","")&amp;
IF(Data!$G16="CityCharm Cordoba (BDS490)","BDS490i","")&amp;
IF(Data!$G16="CityCharm Cone (BDS491)","BDS490i","")&amp;
IF(Data!$G16="TownTune ASY (BDP265)","BDP265i","")&amp;
IF(Data!$G16="TownTune CPT (BDP260)","BDP260i","")&amp;
IF(Data!$G16="UrbanFlex Micro (BGP729)","BGP729i","")&amp;
IF(Data!$G16="UrbanFlex Micro (BRP729)","BGP729i","")&amp;
IF(Data!$G16="UrbanFlex Micro (BPP729)","BGP729i","")&amp;
IF(Data!$G16="UrbanFlex Micro (BVP729)","BGP729i","")&amp;
IF(Data!$G16="UrbanFlex Small (BGP730)","BGP729i","")&amp;
IF(Data!$G16="UrbanFlex Small (BRP730)","BGP729i","")&amp;
IF(Data!$G16="UrbanFlex Small (BPP730)","BGP729i","")&amp;
IF(Data!$G16="UrbanFlex Small (BVP730)","BGP729i","")</f>
        <v/>
      </c>
      <c r="R16" s="248" t="str">
        <f>Data!$G16&amp;
IF(Data!$G16="DigiStreet Micro"," (BGP760)","")&amp;
IF(Data!$G16="DigiStreet Mini"," (BGP761)","")&amp;
IF(Data!$G16="DigiStreet Medium"," (BGP762)","")&amp;
IF(Data!$G16="DigiStreet Large"," (BGP763)","")&amp;
IF(Data!$G16="UniStreet Small"," (BGP203)","")&amp;
IF(Data!$G16="UniStreet Large"," (BGP204)","")&amp;
IF(Data!$G16="Stela Long+"," (BPP616)","")&amp;
IF(Data!$G16="Stela Square+"," (BPP614)","")&amp;
IF(Data!$G16="Stela Wide+"," (BPP612)","")&amp;
IF(Data!$G16="UniStreet Nano Gen2"," (BGP280)","")&amp;
IF(Data!$G16="UniStreet Micro Gen2"," (BGP281)","")&amp;
IF(Data!$G16="UniStreet Mini Gen2"," (BGP282)","")&amp;
IF(Data!$G16="UniStreet Medium Gen2"," (BGP283)","")&amp;
IF(Data!$G16="UniStreet Large Gen2"," (BGP284)","")&amp;
IF(Data!$G16="Luma Nano Gen2"," (BGP701)","")&amp;
IF(Data!$G16="Luma Micro Gen2"," (BGP702)","")&amp;
IF(Data!$G16="Luma Mini Gen2"," (BGP703)","")&amp;
IF(Data!$G16="Luma Mini Compact Gen2"," (BGP713)","")&amp;
IF(Data!$G16="Luma Medium Gen2"," (BGP704)","")&amp;
IF(Data!$G16="Luma Large Gen2"," (BGP705)","")&amp;
IF(Data!$G16="LumiStreet Nano Pro Gen2"," (BGP390)","")&amp;
IF(Data!$G16="LumiStreet Micro Pro Gen2"," (BGP391)","")&amp;
IF(Data!$G16="LumiStreet Mini Pro Gen2"," (BGP392)","")&amp;
IF(Data!$G16="LumiStreet Medium Pro Gen2"," (BGP393)","")&amp;
IF(Data!$G16="LumiStreet Large Pro Gen2"," (BGP394)","")&amp;
IF(Data!$G16="LumiStreet Nano Gen2"," (BGP290)","")&amp;
IF(Data!$G16="LumiStreet Micro Gen2"," (BGP291)","")&amp;
IF(Data!$G16="LumiStreet Mini Gen2"," (BGP292)","")&amp;
IF(Data!$G16="LumiStreet Medium Gen2"," (BGP293)","")&amp;
IF(Data!$G16="LumiStreet Large Gen2"," (BGP294)","")&amp;
IF(Data!$G16="ClassicStreet"," (BDP794)","")&amp;
IF(Data!$G16="Iridium Mini Gen4"," (BGP501)","")&amp;
IF(Data!$G16="Iridium Medium Gen4"," (BGP502)","")&amp;
", "&amp;
IF(Data!$K16="CLO","ConstaFlux, ","")&amp;
Data!$I16&amp;" LED, "&amp;
IF(OR(Data!$L16="740",Data!$L16=740),"4000 K, CRI = 70","")&amp;
IF(OR(Data!$L16="830",Data!$L16=830),"3000 K, CRI = 80","")&amp;
IF(OR(Data!$L16="757",Data!$L16=757),"5700 K, CRI = 70","")&amp;
IF(OR(Data!$L16="420",Data!$L16=420),"2000 K, CRI = 40","")&amp;
IF(OR(Data!$L16="518",Data!$L16=518),"1800 K, CRI = 50","")&amp;
IF(OR(Data!$L16="727",Data!$L16=727),"2700 K, CRI = 70","")&amp;
IF(OR(Data!$L16="730",Data!$L16=730),"3000 K, CRI = 70","")&amp;
IF(OR(Data!$L16="827",Data!$L16=827),"2700 K, CRI = 80","")&amp;
IF(OR(Data!$L16="722",Data!$L16=722),"2200 K, CRI = 70","")&amp;
IF(OR(Data!$L16="610",Data!$L16=610),"1000 K, CRI = 60","")&amp;
IF(OR(Data!$L16="840",Data!$L16=840),"4000 K, CRI = 80","")&amp;
IF(OR(Data!$L16="735",Data!$L16=735),"3500 K, CRI = 70","")&amp;
", "&amp;Data!$H16&amp;", "&amp;
Data!$J16&amp;" lm, "&amp;
IF(Data!$V16&lt;&gt;"","PsysStart "&amp;Data!$V16&amp;" W, ","")&amp;IF(Data!$W16&lt;&gt;"","PsysEnd "&amp;Data!$W16&amp;" W, ","")&amp;IF(Data!$X16&lt;&gt;"0",IF(Data!$X16&lt;&gt;0,"PsysAv "&amp;MROUND(Data!$X16,0.5)&amp;" W, ",""),"")&amp;
IF(Data!$Y16&lt;&gt;"Vyplň sloupec 'K'",IF(OR(Data!$N16=0,Data!$N16="0"),"","PsysAv včetně stmívání "&amp;ROUND(Data!$Y16,1)&amp;" W, "),"")&amp;
"driver code "&amp;Data!$S16&amp;", program code "&amp;Data!$R16&amp;", lifetime 100 000h, excluding cable, "&amp;"spigot Ø "&amp;Data!$P16&amp;" mm,"&amp;" Class "&amp;Data!$M16&amp;", "&amp;Data!$O16&amp;","&amp;
IF(OR(Data!$N16="0",Data!$N16=0)," NoDim",IF(LEFT(Data!$N16,3)="DIM"," Dyna"&amp;Data!$N16," "&amp;
Data!$N16))&amp;
IF(ISBLANK(Data!$Q16),"",", ")&amp;Data!$Q16</f>
        <v>,  LED, , ,  lm, driver code , program code , lifetime 100 000h, excluding cable, spigot Ø  mm, Class , , NoDim</v>
      </c>
      <c r="AD16" s="248" t="str">
        <f>CONCATENATE(Data!$G16,Data!$H16,Data!$I16,Data!$J16,Data!$K16,Data!$L16,Data!$M16,Data!$N16,Data!$O16,Data!$P16,Data!$Q16)</f>
        <v/>
      </c>
      <c r="AR16" s="254"/>
      <c r="AV16" s="252">
        <f>Data!$X16*Data!$AH16</f>
        <v>0</v>
      </c>
      <c r="AW16" s="252">
        <f>IFERROR(Data!Y16*Data!$AH16,0)</f>
        <v>0</v>
      </c>
      <c r="AX16" s="252">
        <f>Data!$V16*Data!$AH16</f>
        <v>0</v>
      </c>
      <c r="AY16" s="252">
        <f>Data!$W16*Data!$AH16</f>
        <v>0</v>
      </c>
      <c r="AZ16" s="252" t="str">
        <f>IF($BD16=TRUE,"",IFERROR(Data!$AD16,""))</f>
        <v/>
      </c>
      <c r="BA16" s="252" t="str">
        <f>IF($BD16=TRUE,IFERROR(Data!$AD16,""),"")</f>
        <v/>
      </c>
      <c r="BB16" s="252" t="str">
        <f>IF($BD16=TRUE,"",IFERROR(Data!$AE16,""))</f>
        <v/>
      </c>
      <c r="BC16" s="252" t="str">
        <f>IF($BD16=TRUE,IFERROR(Data!$AE16,""),"")</f>
        <v/>
      </c>
      <c r="BD16" s="252" t="b">
        <f>ISNUMBER(SEARCH("BL",Data!$H16))</f>
        <v>0</v>
      </c>
      <c r="BH16" s="252" t="str">
        <f>IF(ISNUMBER(SEARCH("BGP701",'DAILux import + Dimming'!$G15))=TRUE,"Luma Nano Gen2","")&amp;
IF(ISNUMBER(SEARCH("BGP702",'DAILux import + Dimming'!$G15))=TRUE,"Luma Micro Gen2","")&amp;
IF(ISNUMBER(SEARCH("BGP703",'DAILux import + Dimming'!$G15))=TRUE,"Luma Mini Gen2","")&amp;
IF(ISNUMBER(SEARCH("BGP713",'DAILux import + Dimming'!$G15))=TRUE,"Luma Mini Compact Gen2","")&amp;
IF(ISNUMBER(SEARCH("BGP704",'DAILux import + Dimming'!$G15))=TRUE,"Luma Medium Gen2","")&amp;
IF(ISNUMBER(SEARCH("BGP705",'DAILux import + Dimming'!$G15))=TRUE,"Luma Large Gen2","")&amp;
IF(ISNUMBER(SEARCH("BGP760",'DAILux import + Dimming'!$G15))=TRUE,"DigiStreet Micro","")&amp;
IF(ISNUMBER(SEARCH("BGP761",'DAILux import + Dimming'!$G15))=TRUE,"DigiStreet Mini","")&amp;
IF(ISNUMBER(SEARCH("BGP762",'DAILux import + Dimming'!$G15))=TRUE,"DigiStreet Medium","")&amp;
IF(ISNUMBER(SEARCH("BGP763",'DAILux import + Dimming'!$G15))=TRUE,"DigiStreet Large","")&amp;
IF(ISNUMBER(SEARCH("BTP764",'DAILux import + Dimming'!$G15))=TRUE,"DigiStreet Catenary (BTP764)","")&amp;
IF(ISNUMBER(SEARCH("BSP764",'DAILux import + Dimming'!$G15))=TRUE,"DigiStreet Catenary (BSP764)","")&amp;
IF(ISNUMBER(SEARCH("BPP616",'DAILux import + Dimming'!$G15))=TRUE,"Stela Long+","")&amp;
IF(ISNUMBER(SEARCH("BPP618",'DAILux import + Dimming'!$G15))=TRUE,"Stela Square+","")&amp;
IF(ISNUMBER(SEARCH("BPP612",'DAILux import + Dimming'!$G15))=TRUE,"Stela Wide+","")&amp;
IF(ISNUMBER(SEARCH("BGP280",'DAILux import + Dimming'!$G15))=TRUE,"UniStreet Nano Gen2","")&amp;
IF(ISNUMBER(SEARCH("BGP281",'DAILux import + Dimming'!$G15))=TRUE,"UniStreet Micro Gen2","")&amp;
IF(ISNUMBER(SEARCH("BGP282",'DAILux import + Dimming'!$G15))=TRUE,"UniStreet Mini Gen2","")&amp;
IF(ISNUMBER(SEARCH("BGP283",'DAILux import + Dimming'!$G15))=TRUE,"UniStreet Medium Gen2","")&amp;
IF(ISNUMBER(SEARCH("BGP284",'DAILux import + Dimming'!$G15))=TRUE,"UniStreet Large Gen2","")&amp;
IF(ISNUMBER(SEARCH("BGP380",'DAILux import + Dimming'!$G15))=TRUE,"LumiStreet Nano Gen2","")&amp;
IF(ISNUMBER(SEARCH("BGP381",'DAILux import + Dimming'!$G15))=TRUE,"LumiStreet Micro Gen2","")&amp;
IF(ISNUMBER(SEARCH("BGP382",'DAILux import + Dimming'!$G15))=TRUE,"LumiStreet Mini Gen2","")&amp;
IF(ISNUMBER(SEARCH("BGP383",'DAILux import + Dimming'!$G15))=TRUE,"LumiStreet Medium Gen2","")&amp;
IF(ISNUMBER(SEARCH("BGP384",'DAILux import + Dimming'!$G15))=TRUE,"LumiStreet Large Gen2","")&amp;
IF(ISNUMBER(SEARCH("BGP390",'DAILux import + Dimming'!$G15))=TRUE,"LumiStreet Nano Pro Gen2","")&amp;
IF(ISNUMBER(SEARCH("BGP391",'DAILux import + Dimming'!$G15))=TRUE,"LumiStreet Micro Pro Gen2","")&amp;
IF(ISNUMBER(SEARCH("BGP392",'DAILux import + Dimming'!$G15))=TRUE,"LumiStreet Mini Pro Gen2","")&amp;
IF(ISNUMBER(SEARCH("BGP393",'DAILux import + Dimming'!$G15))=TRUE,"LumiStreet Medium Pro Gen2","")&amp;
IF(ISNUMBER(SEARCH("BGP394",'DAILux import + Dimming'!$G15))=TRUE,"LumiStreet Large Pro Gen2","")&amp;
IF(ISNUMBER(SEARCH("BGP501",'DAILux import + Dimming'!$G15))=TRUE,"Iridium Mini Gen4 (BGP501)","")&amp;
IF(ISNUMBER(SEARCH("BGP502",'DAILux import + Dimming'!$G15))=TRUE,"Iridium Medium Gen4 (BGP502)","")&amp;
IF(ISNUMBER(SEARCH("BDP794",'DAILux import + Dimming'!$G15))=TRUE,"ClassicStreet (BDP794)","")&amp;
IF(ISNUMBER(SEARCH("BPP794",'DAILux import + Dimming'!$G15))=TRUE,"ClassicStreet (BPP794)","")&amp;
IF(ISNUMBER(SEARCH("BSP794",'DAILux import + Dimming'!$G15))=TRUE,"ClassicStreet (BSP794)","")&amp;
IF(ISNUMBER(SEARCH("BVP794",'DAILux import + Dimming'!$G15))=TRUE,"ClassicStreet (BVP794)","")&amp;
IF(ISNUMBER(SEARCH("BCB500",'DAILux import + Dimming'!$G15))=TRUE,"OptiSpace Bollard (BCB500)","")&amp;
IF(ISNUMBER(SEARCH("BGP307",'DAILux import + Dimming'!$G15))=TRUE,"ClearWay Gen2 (BGP307ú","")&amp;
IF(ISNUMBER(SEARCH("BPP530",'DAILux import + Dimming'!$G15))=TRUE,"CitySoul Gen2 (BPP530)","")&amp;
IF(ISNUMBER(SEARCH("BRP530",'DAILux import + Dimming'!$G15))=TRUE,"CitySoul Gen2 (BRP530)","")&amp;
IF(ISNUMBER(SEARCH("BPP531",'DAILux import + Dimming'!$G15))=TRUE,"CitySoul Large Gen2 (BPP531)","")&amp;
IF(ISNUMBER(SEARCH("BRP531",'DAILux import + Dimming'!$G15))=TRUE,"CitySoul Large Gen2 (BRP531)","")&amp;
IF(ISNUMBER(SEARCH("BPP532",'DAILux import + Dimming'!$G15))=TRUE,"CitySoul Gen2 Lyre (BPP532)","")&amp;
IF(ISNUMBER(SEARCH("BGP530",'DAILux import + Dimming'!$G15))=TRUE,"CitySoul Gen2 (BGP530)","")&amp;
IF(ISNUMBER(SEARCH("BGP531",'DAILux import + Dimming'!$G15))=TRUE,"CitySoul Large Gen2 (BGP531)","")&amp;
IF(ISNUMBER(SEARCH("BSP530",'DAILux import + Dimming'!$G15))=TRUE,"CitySoul Gen2 (BSP530)","")&amp;
IF(ISNUMBER(SEARCH("BSP531",'DAILux import + Dimming'!$G15))=TRUE,"CitySoul Large Gen2 (BSP531)","")&amp;
IF(ISNUMBER(SEARCH("BVP530",'DAILux import + Dimming'!$G15))=TRUE,"CitySoul Gen2 (BVP530)","")&amp;
IF(ISNUMBER(SEARCH("BVP531",'DAILux import + Dimming'!$G15))=TRUE,"CitySoul Large Gen2 (BVP531)","")&amp;
IF(ISNUMBER(SEARCH("BGP660",'DAILux import + Dimming'!$G15))=TRUE,"Harmony 1 LED","")&amp;
IF(ISNUMBER(SEARCH("BGP661",'DAILux import + Dimming'!$G15))=TRUE,"Harmony 2 LED","")&amp;
IF(ISNUMBER(SEARCH("BVP650",'DAILux import + Dimming'!$G15))=TRUE,"ClearFlood (BVP6510)","")&amp;
IF(ISNUMBER(SEARCH("BVP651",'DAILux import + Dimming'!$G15))=TRUE,"ClearFlood Large (BVP651)","")&amp;
IF(ISNUMBER(SEARCH("BSP490",'DAILux import + Dimming'!$G15))=TRUE,"CityCharm Cordoba (BDS490)","")&amp;
IF(ISNUMBER(SEARCH("BSP491",'DAILux import + Dimming'!$G15))=TRUE,"CityCharm Cone (BDS491)","")&amp;
IF(ISNUMBER(SEARCH("BDS650",'DAILux import + Dimming'!$G15))=TRUE,"Metronimis Torch (BDS650)","")&amp;
IF(ISNUMBER(SEARCH("BDS651",'DAILux import + Dimming'!$G15))=TRUE,"Metronimis Torch w/ hat (BDS651)","")&amp;
IF(ISNUMBER(SEARCH("BDS660",'DAILux import + Dimming'!$G15))=TRUE,"Metronimis Cone Sharp (BDS660)","")&amp;
IF(ISNUMBER(SEARCH("BDS670",'DAILux import + Dimming'!$G15))=TRUE,"Metronimis Cone Fluid (BDS670)","")&amp;
IF(ISNUMBER(SEARCH("BDP260",'DAILux import + Dimming'!$G15))=TRUE,"TownTune CPT (BDP260)","")&amp;
IF(ISNUMBER(SEARCH("BDP261",'DAILux import + Dimming'!$G15))=TRUE,"TownTune CPT (BDP261)","")&amp;
IF(ISNUMBER(SEARCH("BDP262",'DAILux import + Dimming'!$G15))=TRUE,"TownTune CPT (BDP262)","")&amp;
IF(ISNUMBER(SEARCH("BDP263",'DAILux import + Dimming'!$G15))=TRUE,"TownTune CPT (BDP263)","")&amp;
IF(ISNUMBER(SEARCH("BDP265",'DAILux import + Dimming'!$G15))=TRUE,"TownTune ASY (BDP265)","")&amp;
IF(ISNUMBER(SEARCH("BDP266",'DAILux import + Dimming'!$G15))=TRUE,"TownTune ASY (BDP266)","")&amp;
IF(ISNUMBER(SEARCH("BDP272",'DAILux import + Dimming'!$G15))=TRUE,"TownTune ASY Lyre (BDP272)","")&amp;
IF(ISNUMBER(SEARCH("BDP273",'DAILux import + Dimming'!$G15))=TRUE,"TownTune ASY Lyre (BDP273)","")&amp;
IF(ISNUMBER(SEARCH("BDP273",'DAILux import + Dimming'!$G15))=TRUE,"TownTune ASY Lyre (BDP273)","")&amp;
IF(ISNUMBER(SEARCH("BDP273",'DAILux import + Dimming'!$G15))=TRUE,"TownTune ASY Lyre (BDP273)","")&amp;
IF(ISNUMBER(SEARCH("BDS490",'DAILux import + Dimming'!$G15))=TRUE,"CityCharm Cordoba (BDS490)","")&amp;
IF(ISNUMBER(SEARCH("BDS491",'DAILux import + Dimming'!$G15))=TRUE,"CityCahrm Cone (BDS491)","")&amp;
IF(ISNUMBER(SEARCH("BGP729",'DAILux import + Dimming'!$G15))=TRUE,"UrbanFlex Micro (BGP729)","")&amp;
IF(ISNUMBER(SEARCH("BRP729",'DAILux import + Dimming'!$G15))=TRUE,"UrbanFlex Micro (BRP729)","")&amp;
IF(ISNUMBER(SEARCH("BPP729",'DAILux import + Dimming'!$G15))=TRUE,"UrbanFlex Micro (BPP729)","")&amp;
IF(ISNUMBER(SEARCH("BVP729",'DAILux import + Dimming'!$G15))=TRUE,"UrbanFlex Micro (BVP729)","")&amp;
IF(ISNUMBER(SEARCH("BGP730",'DAILux import + Dimming'!$G15))=TRUE,"UrbanFlex Small (BGP730)","")&amp;
IF(ISNUMBER(SEARCH("BRP730",'DAILux import + Dimming'!$G15))=TRUE,"UrbanFlex Small (BRP730)","")&amp;
IF(ISNUMBER(SEARCH("BPP730",'DAILux import + Dimming'!$G15))=TRUE,"UrbanFlex Small (BPP730)","")&amp;
IF(ISNUMBER(SEARCH("BVP730",'DAILux import + Dimming'!$G15))=TRUE,"UrbanFlex Small (BVP730)","")</f>
        <v/>
      </c>
      <c r="BI16" s="252" t="str">
        <f>IF(ISNUMBER(SEARCH("DM10",'DAILux import + Dimming'!$G15))=TRUE,"DM10","")&amp;
IF(ISNUMBER(SEARCH("DM11",'DAILux import + Dimming'!$G15))=TRUE,"DM11","")&amp;
IF(ISNUMBER(SEARCH("DM12",'DAILux import + Dimming'!$G15))=TRUE,"DM12","")&amp;
IF(ISNUMBER(SEARCH("DM13",'DAILux import + Dimming'!$G15))=TRUE,"DM13","")&amp;
IF(ISNUMBER(SEARCH("DM30",'DAILux import + Dimming'!$G15))=TRUE,"DM30","")&amp;
IF(ISNUMBER(SEARCH("DM31",'DAILux import + Dimming'!$G15))=TRUE,"DM31","")&amp;
IF(ISNUMBER(SEARCH("DM32",'DAILux import + Dimming'!$G15))=TRUE,"DM32","")&amp;
IF(ISNUMBER(SEARCH("DM33",'DAILux import + Dimming'!$G15))=TRUE,"DM33","")&amp;
IF(ISNUMBER(SEARCH("DM50",'DAILux import + Dimming'!$G15))=TRUE,"DM50","")&amp;
IF(ISNUMBER(SEARCH("DM52",'DAILux import + Dimming'!$G15))=TRUE,"DM52","")&amp;
IF(ISNUMBER(SEARCH("DM65",'DAILux import + Dimming'!$G15))=TRUE,"DM65","")&amp;
IF(ISNUMBER(SEARCH("DM70",'DAILux import + Dimming'!$G15))=TRUE,"DM70","")&amp;
IF(ISNUMBER(SEARCH("DN08",'DAILux import + Dimming'!$G15))=TRUE,"DN08","")&amp;
IF(ISNUMBER(SEARCH("DN09",'DAILux import + Dimming'!$G15))=TRUE,"DN09","")&amp;
IF(ISNUMBER(SEARCH("DN10",'DAILux import + Dimming'!$G15))=TRUE,"DN10","")&amp;
IF(ISNUMBER(SEARCH("DN11",'DAILux import + Dimming'!$G15))=TRUE,"DN11","")&amp;
IF(ISNUMBER(SEARCH("DN25",'DAILux import + Dimming'!$G15))=TRUE,"DN25","")&amp;
IF(ISNUMBER(SEARCH("DN26",'DAILux import + Dimming'!$G15))=TRUE,"DN26","")&amp;
IF(ISNUMBER(SEARCH("DN33",'DAILux import + Dimming'!$G15))=TRUE,"DN33","")&amp;
IF(ISNUMBER(SEARCH("DN50",'DAILux import + Dimming'!$G15))=TRUE,"DN50","")&amp;
IF(ISNUMBER(SEARCH("DPR1",'DAILux import + Dimming'!$G15))=TRUE,"DPR1","")&amp;
IF(ISNUMBER(SEARCH("DPL1",'DAILux import + Dimming'!$G15))=TRUE,"DPL1","")&amp;
IF(ISNUMBER(SEARCH("DRM1",'DAILux import + Dimming'!$G15))=TRUE,"DRM1","")&amp;
IF(ISNUMBER(SEARCH("DRM2",'DAILux import + Dimming'!$G15))=TRUE,"DRM2","")&amp;
IF(ISNUMBER(SEARCH("DRN1",'DAILux import + Dimming'!$G15))=TRUE,"DRN1","")&amp;
IF(ISNUMBER(SEARCH("DRN2",'DAILux import + Dimming'!$G15))=TRUE,"DRN2","")&amp;
IF(ISNUMBER(SEARCH("DRXN0",'DAILux import + Dimming'!$G15))=TRUE,"DRXN0","")&amp;
IF(ISNUMBER(SEARCH("DRXN1",'DAILux import + Dimming'!$G15))=TRUE,"DRXN1","")&amp;
IF(ISNUMBER(SEARCH("DS50",'DAILux import + Dimming'!$G15))=TRUE,"DS50","")&amp;
IF(ISNUMBER(SEARCH("DS51",'DAILux import + Dimming'!$G15))=TRUE,"DS51","")&amp;
IF(ISNUMBER(SEARCH("DW10",'DAILux import + Dimming'!$G15))=TRUE,"DW10","")&amp;
IF(ISNUMBER(SEARCH("DW50",'DAILux import + Dimming'!$G15))=TRUE,"DW50","")&amp;
IF(ISNUMBER(SEARCH("DW52",'DAILux import + Dimming'!$G15))=TRUE,"DW52","")&amp;
IF(ISNUMBER(SEARCH("DW65",'DAILux import + Dimming'!$G15))=TRUE,"DW65","")&amp;
IF(ISNUMBER(SEARCH("DX10",'DAILux import + Dimming'!$G15))=TRUE,"DX10","")&amp;
IF(ISNUMBER(SEARCH("DX50",'DAILux import + Dimming'!$G15))=TRUE,"DX50","")&amp;
IF(ISNUMBER(SEARCH("DX51",'DAILux import + Dimming'!$G15))=TRUE,"DX51","")&amp;
IF(ISNUMBER(SEARCH("DX52",'DAILux import + Dimming'!$G15))=TRUE,"DX52","")&amp;
IF(ISNUMBER(SEARCH("DX65",'DAILux import + Dimming'!$G15))=TRUE,"DX65","")&amp;
IF(ISNUMBER(SEARCH("DX70",'DAILux import + Dimming'!$G15))=TRUE,"DX70","")&amp;
IF(ISNUMBER(SEARCH("OFA52",'DAILux import + Dimming'!$G15))=TRUE,"OFA52","")&amp;
IF(ISNUMBER(SEARCH("BL1",'DAILux import + Dimming'!$G15))=TRUE," BL1","")&amp;
IF(ISNUMBER(SEARCH("BL2",'DAILux import + Dimming'!$G15))=TRUE," BL2","")</f>
        <v/>
      </c>
      <c r="BJ16" s="252" t="str">
        <f>IF(ISNUMBER(SEARCH("420",'DAILux import + Dimming'!$G15))=TRUE,"420","")&amp;
IF(ISNUMBER(SEARCH("518",'DAILux import + Dimming'!$G15))=TRUE,"518","")&amp;
IF(ISNUMBER(SEARCH("610",'DAILux import + Dimming'!$G15))=TRUE,"610","")&amp;
IF(ISNUMBER(SEARCH("722",'DAILux import + Dimming'!$G15))=TRUE,"722","")&amp;
IF(ISNUMBER(SEARCH("727",'DAILux import + Dimming'!$G15))=TRUE,"727","")&amp;
IF(ISNUMBER(SEARCH("730",'DAILux import + Dimming'!$G15))=TRUE,"730","")&amp;
IF(ISNUMBER(SEARCH("740",'DAILux import + Dimming'!$G15))=TRUE,"740","")&amp;
IF(ISNUMBER(SEARCH("757",'DAILux import + Dimming'!$G15))=TRUE,"757","")&amp;
IF(ISNUMBER(SEARCH("827",'DAILux import + Dimming'!$G15))=TRUE,"827","")&amp;
IF(ISNUMBER(SEARCH("830",'DAILux import + Dimming'!$G15))=TRUE,"830","")&amp;
IF(ISNUMBER(SEARCH("840",'DAILux import + Dimming'!$G15))=TRUE,"840","")</f>
        <v/>
      </c>
      <c r="BL16" s="257">
        <f>IF(OR(Data!$N16="DIM11",Data!$N16="DIM23",Data!$N16="DIM24",Data!$N16="DIM26",Data!$N16="DIM78",Data!$N16="DIM138",Data!$N16="DIM275",Data!$N16="DIM1077"),IF(Data!$N16="DIM11",0.733,"")&amp;
IF(Data!$N16="DIM23",0.786,"")&amp;
IF(Data!$N16="DIM24",0.689,"")&amp;
IF(Data!$N16="DIM26",0.813,"")&amp;
IF(Data!$N16="DIM78",0.769,"")&amp;
IF(Data!$N16="DIM138",0.671,"")&amp;
IF(Data!$N16="DIM275",0.626,"")&amp;
IF(Data!$N16="DIM1077",0.777,""),Source!$BR$9/11.24)</f>
        <v>0.62633451957295383</v>
      </c>
    </row>
    <row r="17" spans="1:64" x14ac:dyDescent="0.3">
      <c r="A17" s="249" t="s">
        <v>352</v>
      </c>
      <c r="B17" s="253"/>
      <c r="C17" s="247" t="s">
        <v>22</v>
      </c>
      <c r="D17" s="247"/>
      <c r="E17" s="247"/>
      <c r="F17" s="247"/>
      <c r="G17" s="247"/>
      <c r="H17" s="247"/>
      <c r="I17" s="247"/>
      <c r="J17" s="247" t="s">
        <v>89</v>
      </c>
      <c r="K17" s="247"/>
      <c r="L17" s="247"/>
      <c r="M17" s="247"/>
      <c r="N17" s="247" t="str">
        <f>IF(OR(
Data!$G17="Stela Long+",
Data!$G17="Stela Square+",
Data!$G17="Stela Wide+",),
"Stela","")&amp;IF(OR(
Data!$G17="Stela Long+",
Data!$G17="Stela Square+",
Data!$G17="Stela Wide+",
Data!$G17=""),"","LEDgineO")&amp;IF(Data!G17="","blank","")</f>
        <v>blank</v>
      </c>
      <c r="O17" s="246">
        <v>14</v>
      </c>
      <c r="P17" s="248" t="str">
        <f>IF(OR(
Data!$G17="UniStreet Mini",
Data!$G17="UniStreet Small",
Data!$G17="UniStreet Large",
Data!$G17="DigiStreet Micro",
Data!$G17="DigiStreet Mini",
Data!$G17="DigiStreet Medium",
Data!$G17="DigiStreet Large",
Data!$G17="Stela Long+ (BPP616)",
Data!$G17="Stela Wide+ (BPP614)",
Data!$G17="Stela Square+ (BPP612)",
Data!$G17="Luma Micro",
Data!$G17="Luma Nano Gen2",
Data!$G17="Luma Micro Gen2",
Data!$G17="Luma Mini Gen2",
Data!$G17="Luma Mini Compact Gen2",
Data!$G17="Luma Medium Gen2",
Data!$G17="Luma Large Gen2",
Data!$G17="UniStreet Nano Gen2",
Data!$G17="UniStreet Micro Gen2",
Data!$G17="UniStreet Mini Gen2",
Data!$G17="UniStreet Medium Gen2",
Data!$G17="UniStreet Large Gen2",
Data!$G17="LumiStreet Nano Pro Gen2",
Data!$G17="LumiStreet Micro Pro Gen2",
Data!$G17="LumiStreet Mini Pro Gen2",
Data!$G17="LumiStreet Medium Pro Gen2",
Data!$G17="LumiStreet Large Pro Gen2",
Data!$G17="LumiStreet Nano Gen2",
Data!$G17="LumiStreet Micro Gen2",
Data!$G17="LumiStreet Mini Gen2",
Data!$G17="LumiStreet Medium Gen2",
Data!$G17="LumiStreet Large Gen2",
Data!$G17="ClassicStreet (BDP794)",
Data!$G17="ClassicStreet (BPP794)",
Data!$G17="ClassicStreet (BSP794)",
Data!$G17="ClassicStreet (BVP794)",
Data!$G17="Iridium Mini Gen4 (BGP501)",
Data!$G17="Iridium Medium Gen4 (BGP502)",
Data!$G17="UrbanFlex Micro (BGP729)",
Data!$G17="UrbanFlex Micro (BRP729)",
Data!$G17="UrbanFlex Micro (BPP729)",
Data!$G17="UrbanFlex Micro (BVP729)",
Data!$G17="UrbanFlex Small (BGP730)",
Data!$G17="UrbanFlex Small (BRP730)",
Data!$G17="UrbanFlex Small (BPP730)",
Data!$G17="UrbanFlex Small (BVP730)",
),Source!R17," ")</f>
        <v xml:space="preserve"> </v>
      </c>
      <c r="Q17" s="248" t="str">
        <f>IF(Data!$G17="DigiStreet Micro","BGP760i","")&amp;
IF(Data!$G17="DigiStreet Mini","BGP761i","")&amp;
IF(Data!$G17="DigiStreet Medium","BGP762i","")&amp;
IF(Data!$G17="DigiStreet Large","BGP763i","")&amp;
IF(Data!$G17="UniStreet Small","BGP203i","")&amp;
IF(Data!$G17="UniStreet Large","BGP204i","")&amp;
IF(Data!$G17="Stela Long+","BPP616i","")&amp;
IF(Data!$G17="Stela Square+","BPP614i","")&amp;
IF(Data!$G17="Stela Wide+","BPP612i","")&amp;
IF(Data!$G17="UniStreet Nano Gen2","BGP280i","")&amp;
IF(Data!$G17="UniStreet Micro Gen2","BGP281i","")&amp;
IF(Data!$G17="UniStreet Mini Gen2","BGP282i","")&amp;
IF(Data!$G17="UniStreet Medium Gen2","BGP283i","")&amp;
IF(Data!$G17="UniStreet Large Gen2","BGP284i","")&amp;
IF(Data!$G17="Luma Nano Gen2","BGP701i","")&amp;
IF(Data!$G17="Luma Micro Gen2","BGP702i","")&amp;
IF(Data!$G17="Luma Mini Gen2","BGP703i","")&amp;
IF(Data!$G17="Luma Mini Compact Gen2","BGP713i","")&amp;
IF(Data!$G17="Luma Medium Gen2","BGP704i","")&amp;
IF(Data!$G17="Luma Large Gen2","BGP705i","")&amp;
IF(Data!$G17="LumiStreet Nano Pro Gen2","BGP280i","")&amp;
IF(Data!$G17="LumiStreet Micro Pro Gen2","BGP281i","")&amp;
IF(Data!$G17="LumiStreet Mini Pro Gen2","BGP282i","")&amp;
IF(Data!$G17="LumiStreet Medium Pro Gen2","BGP283i","")&amp;
IF(Data!$G17="LumiStreet Large Pro Gen2","BGP284i","")&amp;
IF(Data!$G17="LumiStreet Nano Gen2","BGP280i","")&amp;
IF(Data!$G17="LumiStreet Micro Gen2","BGP281i","")&amp;
IF(Data!$G17="LumiStreet Mini Gen2","BGP282i","")&amp;
IF(Data!$G17="LumiStreet Medium Gen2","BGP283i","")&amp;
IF(Data!$G17="LumiStreet Large Gen2","BGP284i","")&amp;
IF(Data!$G17="ClassicStreet (BDP794)","BDP794i","")&amp;
IF(Data!$G17="ClassicStreet (BPP794)","BDP794i","")&amp;
IF(Data!$G17="ClassicStreet (BSP794)","BDP794i","")&amp;
IF(Data!$G17="ClassicStreet (BVP794)","BDP794i","")&amp;
IF(Data!$G17="Iridium Mini Gen4 (BGP501)","BGP501i","")&amp;
IF(Data!$G17="Iridium Medium Gen4 (BGP502)","BGP502i","")&amp;
IF(Data!$G17="OptiSpace Bollard (BCB500)","BCB500i","")&amp;
IF(Data!$G17="CitySoul Gen2 (BPP530)","BPP530i","")&amp;
IF(Data!$G17="CitySoul Gen2 (BRP530)","BPP530i","")&amp;
IF(Data!$G17="CitySoul Gen2 (BSP530)","BPP530i","")&amp;
IF(Data!$G17="CitySoul Gen2 (BGP530)","BPP530i","")&amp;
IF(Data!$G17="CitySoul Gen2 (BVP530)","BPP530i","")&amp;
IF(Data!$G17="CitySoul Gen2 Lyre (BPP532)","BPP530i","")&amp;
IF(Data!$G17="CitySoul Large Gen2 (BPP531)","BPP531i","")&amp;
IF(Data!$G17="CitySoul Large Gen2 (BRP531)","BPP531i","")&amp;
IF(Data!$G17="CitySoul Large Gen2 (BSP531)","BPP531i","")&amp;
IF(Data!$G17="CitySoul Large Gen2 (BGP531)","BPP531i","")&amp;
IF(Data!$G17="CitySoul Large Gen2 (BVP531)","BPP531i","")&amp;
IF(Data!$G17="ClearWay Gen2 (BGP307)","BGP307i","")&amp;
IF(Data!$G17="CityCharm Cordoba (BDS490)","BDS490i","")&amp;
IF(Data!$G17="CityCharm Cone (BDS491)","BDS490i","")&amp;
IF(Data!$G17="TownTune ASY (BDP265)","BDP265i","")&amp;
IF(Data!$G17="TownTune CPT (BDP260)","BDP260i","")&amp;
IF(Data!$G17="UrbanFlex Micro (BGP729)","BGP729i","")&amp;
IF(Data!$G17="UrbanFlex Micro (BRP729)","BGP729i","")&amp;
IF(Data!$G17="UrbanFlex Micro (BPP729)","BGP729i","")&amp;
IF(Data!$G17="UrbanFlex Micro (BVP729)","BGP729i","")&amp;
IF(Data!$G17="UrbanFlex Small (BGP730)","BGP729i","")&amp;
IF(Data!$G17="UrbanFlex Small (BRP730)","BGP729i","")&amp;
IF(Data!$G17="UrbanFlex Small (BPP730)","BGP729i","")&amp;
IF(Data!$G17="UrbanFlex Small (BVP730)","BGP729i","")</f>
        <v/>
      </c>
      <c r="R17" s="248" t="str">
        <f>Data!$G17&amp;
IF(Data!$G17="DigiStreet Micro"," (BGP760)","")&amp;
IF(Data!$G17="DigiStreet Mini"," (BGP761)","")&amp;
IF(Data!$G17="DigiStreet Medium"," (BGP762)","")&amp;
IF(Data!$G17="DigiStreet Large"," (BGP763)","")&amp;
IF(Data!$G17="UniStreet Small"," (BGP203)","")&amp;
IF(Data!$G17="UniStreet Large"," (BGP204)","")&amp;
IF(Data!$G17="Stela Long+"," (BPP616)","")&amp;
IF(Data!$G17="Stela Square+"," (BPP614)","")&amp;
IF(Data!$G17="Stela Wide+"," (BPP612)","")&amp;
IF(Data!$G17="UniStreet Nano Gen2"," (BGP280)","")&amp;
IF(Data!$G17="UniStreet Micro Gen2"," (BGP281)","")&amp;
IF(Data!$G17="UniStreet Mini Gen2"," (BGP282)","")&amp;
IF(Data!$G17="UniStreet Medium Gen2"," (BGP283)","")&amp;
IF(Data!$G17="UniStreet Large Gen2"," (BGP284)","")&amp;
IF(Data!$G17="Luma Nano Gen2"," (BGP701)","")&amp;
IF(Data!$G17="Luma Micro Gen2"," (BGP702)","")&amp;
IF(Data!$G17="Luma Mini Gen2"," (BGP703)","")&amp;
IF(Data!$G17="Luma Mini Compact Gen2"," (BGP713)","")&amp;
IF(Data!$G17="Luma Medium Gen2"," (BGP704)","")&amp;
IF(Data!$G17="Luma Large Gen2"," (BGP705)","")&amp;
IF(Data!$G17="LumiStreet Nano Pro Gen2"," (BGP390)","")&amp;
IF(Data!$G17="LumiStreet Micro Pro Gen2"," (BGP391)","")&amp;
IF(Data!$G17="LumiStreet Mini Pro Gen2"," (BGP392)","")&amp;
IF(Data!$G17="LumiStreet Medium Pro Gen2"," (BGP393)","")&amp;
IF(Data!$G17="LumiStreet Large Pro Gen2"," (BGP394)","")&amp;
IF(Data!$G17="LumiStreet Nano Gen2"," (BGP290)","")&amp;
IF(Data!$G17="LumiStreet Micro Gen2"," (BGP291)","")&amp;
IF(Data!$G17="LumiStreet Mini Gen2"," (BGP292)","")&amp;
IF(Data!$G17="LumiStreet Medium Gen2"," (BGP293)","")&amp;
IF(Data!$G17="LumiStreet Large Gen2"," (BGP294)","")&amp;
IF(Data!$G17="ClassicStreet"," (BDP794)","")&amp;
IF(Data!$G17="Iridium Mini Gen4"," (BGP501)","")&amp;
IF(Data!$G17="Iridium Medium Gen4"," (BGP502)","")&amp;
", "&amp;
IF(Data!$K17="CLO","ConstaFlux, ","")&amp;
Data!$I17&amp;" LED, "&amp;
IF(OR(Data!$L17="740",Data!$L17=740),"4000 K, CRI = 70","")&amp;
IF(OR(Data!$L17="830",Data!$L17=830),"3000 K, CRI = 80","")&amp;
IF(OR(Data!$L17="757",Data!$L17=757),"5700 K, CRI = 70","")&amp;
IF(OR(Data!$L17="420",Data!$L17=420),"2000 K, CRI = 40","")&amp;
IF(OR(Data!$L17="518",Data!$L17=518),"1800 K, CRI = 50","")&amp;
IF(OR(Data!$L17="727",Data!$L17=727),"2700 K, CRI = 70","")&amp;
IF(OR(Data!$L17="730",Data!$L17=730),"3000 K, CRI = 70","")&amp;
IF(OR(Data!$L17="827",Data!$L17=827),"2700 K, CRI = 80","")&amp;
IF(OR(Data!$L17="722",Data!$L17=722),"2200 K, CRI = 70","")&amp;
IF(OR(Data!$L17="610",Data!$L17=610),"1000 K, CRI = 60","")&amp;
IF(OR(Data!$L17="840",Data!$L17=840),"4000 K, CRI = 80","")&amp;
IF(OR(Data!$L17="735",Data!$L17=735),"3500 K, CRI = 70","")&amp;
", "&amp;Data!$H17&amp;", "&amp;
Data!$J17&amp;" lm, "&amp;
IF(Data!$V17&lt;&gt;"","PsysStart "&amp;Data!$V17&amp;" W, ","")&amp;IF(Data!$W17&lt;&gt;"","PsysEnd "&amp;Data!$W17&amp;" W, ","")&amp;IF(Data!$X17&lt;&gt;"0",IF(Data!$X17&lt;&gt;0,"PsysAv "&amp;MROUND(Data!$X17,0.5)&amp;" W, ",""),"")&amp;
IF(Data!$Y17&lt;&gt;"Vyplň sloupec 'K'",IF(OR(Data!$N17=0,Data!$N17="0"),"","PsysAv včetně stmívání "&amp;ROUND(Data!$Y17,1)&amp;" W, "),"")&amp;
"driver code "&amp;Data!$S17&amp;", program code "&amp;Data!$R17&amp;", lifetime 100 000h, excluding cable, "&amp;"spigot Ø "&amp;Data!$P17&amp;" mm,"&amp;" Class "&amp;Data!$M17&amp;", "&amp;Data!$O17&amp;","&amp;
IF(OR(Data!$N17="0",Data!$N17=0)," NoDim",IF(LEFT(Data!$N17,3)="DIM"," Dyna"&amp;Data!$N17," "&amp;
Data!$N17))&amp;
IF(ISBLANK(Data!$Q17),"",", ")&amp;Data!$Q17</f>
        <v>,  LED, , ,  lm, driver code , program code , lifetime 100 000h, excluding cable, spigot Ø  mm, Class , , NoDim</v>
      </c>
      <c r="AD17" s="248" t="str">
        <f>CONCATENATE(Data!$G17,Data!$H17,Data!$I17,Data!$J17,Data!$K17,Data!$L17,Data!$M17,Data!$N17,Data!$O17,Data!$P17,Data!$Q17)</f>
        <v/>
      </c>
      <c r="AR17" s="254"/>
      <c r="AV17" s="252">
        <f>Data!$X17*Data!$AH17</f>
        <v>0</v>
      </c>
      <c r="AW17" s="252">
        <f>IFERROR(Data!Y17*Data!$AH17,0)</f>
        <v>0</v>
      </c>
      <c r="AX17" s="252">
        <f>Data!$V17*Data!$AH17</f>
        <v>0</v>
      </c>
      <c r="AY17" s="252">
        <f>Data!$W17*Data!$AH17</f>
        <v>0</v>
      </c>
      <c r="AZ17" s="252" t="str">
        <f>IF($BD17=TRUE,"",IFERROR(Data!$AD17,""))</f>
        <v/>
      </c>
      <c r="BA17" s="252" t="str">
        <f>IF($BD17=TRUE,IFERROR(Data!$AD17,""),"")</f>
        <v/>
      </c>
      <c r="BB17" s="252" t="str">
        <f>IF($BD17=TRUE,"",IFERROR(Data!$AE17,""))</f>
        <v/>
      </c>
      <c r="BC17" s="252" t="str">
        <f>IF($BD17=TRUE,IFERROR(Data!$AE17,""),"")</f>
        <v/>
      </c>
      <c r="BD17" s="252" t="b">
        <f>ISNUMBER(SEARCH("BL",Data!$H17))</f>
        <v>0</v>
      </c>
      <c r="BH17" s="252" t="str">
        <f>IF(ISNUMBER(SEARCH("BGP701",'DAILux import + Dimming'!$G16))=TRUE,"Luma Nano Gen2","")&amp;
IF(ISNUMBER(SEARCH("BGP702",'DAILux import + Dimming'!$G16))=TRUE,"Luma Micro Gen2","")&amp;
IF(ISNUMBER(SEARCH("BGP703",'DAILux import + Dimming'!$G16))=TRUE,"Luma Mini Gen2","")&amp;
IF(ISNUMBER(SEARCH("BGP713",'DAILux import + Dimming'!$G16))=TRUE,"Luma Mini Compact Gen2","")&amp;
IF(ISNUMBER(SEARCH("BGP704",'DAILux import + Dimming'!$G16))=TRUE,"Luma Medium Gen2","")&amp;
IF(ISNUMBER(SEARCH("BGP705",'DAILux import + Dimming'!$G16))=TRUE,"Luma Large Gen2","")&amp;
IF(ISNUMBER(SEARCH("BGP760",'DAILux import + Dimming'!$G16))=TRUE,"DigiStreet Micro","")&amp;
IF(ISNUMBER(SEARCH("BGP761",'DAILux import + Dimming'!$G16))=TRUE,"DigiStreet Mini","")&amp;
IF(ISNUMBER(SEARCH("BGP762",'DAILux import + Dimming'!$G16))=TRUE,"DigiStreet Medium","")&amp;
IF(ISNUMBER(SEARCH("BGP763",'DAILux import + Dimming'!$G16))=TRUE,"DigiStreet Large","")&amp;
IF(ISNUMBER(SEARCH("BTP764",'DAILux import + Dimming'!$G16))=TRUE,"DigiStreet Catenary (BTP764)","")&amp;
IF(ISNUMBER(SEARCH("BSP764",'DAILux import + Dimming'!$G16))=TRUE,"DigiStreet Catenary (BSP764)","")&amp;
IF(ISNUMBER(SEARCH("BPP616",'DAILux import + Dimming'!$G16))=TRUE,"Stela Long+","")&amp;
IF(ISNUMBER(SEARCH("BPP618",'DAILux import + Dimming'!$G16))=TRUE,"Stela Square+","")&amp;
IF(ISNUMBER(SEARCH("BPP612",'DAILux import + Dimming'!$G16))=TRUE,"Stela Wide+","")&amp;
IF(ISNUMBER(SEARCH("BGP280",'DAILux import + Dimming'!$G16))=TRUE,"UniStreet Nano Gen2","")&amp;
IF(ISNUMBER(SEARCH("BGP281",'DAILux import + Dimming'!$G16))=TRUE,"UniStreet Micro Gen2","")&amp;
IF(ISNUMBER(SEARCH("BGP282",'DAILux import + Dimming'!$G16))=TRUE,"UniStreet Mini Gen2","")&amp;
IF(ISNUMBER(SEARCH("BGP283",'DAILux import + Dimming'!$G16))=TRUE,"UniStreet Medium Gen2","")&amp;
IF(ISNUMBER(SEARCH("BGP284",'DAILux import + Dimming'!$G16))=TRUE,"UniStreet Large Gen2","")&amp;
IF(ISNUMBER(SEARCH("BGP380",'DAILux import + Dimming'!$G16))=TRUE,"LumiStreet Nano Gen2","")&amp;
IF(ISNUMBER(SEARCH("BGP381",'DAILux import + Dimming'!$G16))=TRUE,"LumiStreet Micro Gen2","")&amp;
IF(ISNUMBER(SEARCH("BGP382",'DAILux import + Dimming'!$G16))=TRUE,"LumiStreet Mini Gen2","")&amp;
IF(ISNUMBER(SEARCH("BGP383",'DAILux import + Dimming'!$G16))=TRUE,"LumiStreet Medium Gen2","")&amp;
IF(ISNUMBER(SEARCH("BGP384",'DAILux import + Dimming'!$G16))=TRUE,"LumiStreet Large Gen2","")&amp;
IF(ISNUMBER(SEARCH("BGP390",'DAILux import + Dimming'!$G16))=TRUE,"LumiStreet Nano Pro Gen2","")&amp;
IF(ISNUMBER(SEARCH("BGP391",'DAILux import + Dimming'!$G16))=TRUE,"LumiStreet Micro Pro Gen2","")&amp;
IF(ISNUMBER(SEARCH("BGP392",'DAILux import + Dimming'!$G16))=TRUE,"LumiStreet Mini Pro Gen2","")&amp;
IF(ISNUMBER(SEARCH("BGP393",'DAILux import + Dimming'!$G16))=TRUE,"LumiStreet Medium Pro Gen2","")&amp;
IF(ISNUMBER(SEARCH("BGP394",'DAILux import + Dimming'!$G16))=TRUE,"LumiStreet Large Pro Gen2","")&amp;
IF(ISNUMBER(SEARCH("BGP501",'DAILux import + Dimming'!$G16))=TRUE,"Iridium Mini Gen4 (BGP501)","")&amp;
IF(ISNUMBER(SEARCH("BGP502",'DAILux import + Dimming'!$G16))=TRUE,"Iridium Medium Gen4 (BGP502)","")&amp;
IF(ISNUMBER(SEARCH("BDP794",'DAILux import + Dimming'!$G16))=TRUE,"ClassicStreet (BDP794)","")&amp;
IF(ISNUMBER(SEARCH("BPP794",'DAILux import + Dimming'!$G16))=TRUE,"ClassicStreet (BPP794)","")&amp;
IF(ISNUMBER(SEARCH("BSP794",'DAILux import + Dimming'!$G16))=TRUE,"ClassicStreet (BSP794)","")&amp;
IF(ISNUMBER(SEARCH("BVP794",'DAILux import + Dimming'!$G16))=TRUE,"ClassicStreet (BVP794)","")&amp;
IF(ISNUMBER(SEARCH("BCB500",'DAILux import + Dimming'!$G16))=TRUE,"OptiSpace Bollard (BCB500)","")&amp;
IF(ISNUMBER(SEARCH("BGP307",'DAILux import + Dimming'!$G16))=TRUE,"ClearWay Gen2 (BGP307ú","")&amp;
IF(ISNUMBER(SEARCH("BPP530",'DAILux import + Dimming'!$G16))=TRUE,"CitySoul Gen2 (BPP530)","")&amp;
IF(ISNUMBER(SEARCH("BRP530",'DAILux import + Dimming'!$G16))=TRUE,"CitySoul Gen2 (BRP530)","")&amp;
IF(ISNUMBER(SEARCH("BPP531",'DAILux import + Dimming'!$G16))=TRUE,"CitySoul Large Gen2 (BPP531)","")&amp;
IF(ISNUMBER(SEARCH("BRP531",'DAILux import + Dimming'!$G16))=TRUE,"CitySoul Large Gen2 (BRP531)","")&amp;
IF(ISNUMBER(SEARCH("BPP532",'DAILux import + Dimming'!$G16))=TRUE,"CitySoul Gen2 Lyre (BPP532)","")&amp;
IF(ISNUMBER(SEARCH("BGP530",'DAILux import + Dimming'!$G16))=TRUE,"CitySoul Gen2 (BGP530)","")&amp;
IF(ISNUMBER(SEARCH("BGP531",'DAILux import + Dimming'!$G16))=TRUE,"CitySoul Large Gen2 (BGP531)","")&amp;
IF(ISNUMBER(SEARCH("BSP530",'DAILux import + Dimming'!$G16))=TRUE,"CitySoul Gen2 (BSP530)","")&amp;
IF(ISNUMBER(SEARCH("BSP531",'DAILux import + Dimming'!$G16))=TRUE,"CitySoul Large Gen2 (BSP531)","")&amp;
IF(ISNUMBER(SEARCH("BVP530",'DAILux import + Dimming'!$G16))=TRUE,"CitySoul Gen2 (BVP530)","")&amp;
IF(ISNUMBER(SEARCH("BVP531",'DAILux import + Dimming'!$G16))=TRUE,"CitySoul Large Gen2 (BVP531)","")&amp;
IF(ISNUMBER(SEARCH("BGP660",'DAILux import + Dimming'!$G16))=TRUE,"Harmony 1 LED","")&amp;
IF(ISNUMBER(SEARCH("BGP661",'DAILux import + Dimming'!$G16))=TRUE,"Harmony 2 LED","")&amp;
IF(ISNUMBER(SEARCH("BVP650",'DAILux import + Dimming'!$G16))=TRUE,"ClearFlood (BVP6510)","")&amp;
IF(ISNUMBER(SEARCH("BVP651",'DAILux import + Dimming'!$G16))=TRUE,"ClearFlood Large (BVP651)","")&amp;
IF(ISNUMBER(SEARCH("BSP490",'DAILux import + Dimming'!$G16))=TRUE,"CityCharm Cordoba (BDS490)","")&amp;
IF(ISNUMBER(SEARCH("BSP491",'DAILux import + Dimming'!$G16))=TRUE,"CityCharm Cone (BDS491)","")&amp;
IF(ISNUMBER(SEARCH("BDS650",'DAILux import + Dimming'!$G16))=TRUE,"Metronimis Torch (BDS650)","")&amp;
IF(ISNUMBER(SEARCH("BDS651",'DAILux import + Dimming'!$G16))=TRUE,"Metronimis Torch w/ hat (BDS651)","")&amp;
IF(ISNUMBER(SEARCH("BDS660",'DAILux import + Dimming'!$G16))=TRUE,"Metronimis Cone Sharp (BDS660)","")&amp;
IF(ISNUMBER(SEARCH("BDS670",'DAILux import + Dimming'!$G16))=TRUE,"Metronimis Cone Fluid (BDS670)","")&amp;
IF(ISNUMBER(SEARCH("BDP260",'DAILux import + Dimming'!$G16))=TRUE,"TownTune CPT (BDP260)","")&amp;
IF(ISNUMBER(SEARCH("BDP261",'DAILux import + Dimming'!$G16))=TRUE,"TownTune CPT (BDP261)","")&amp;
IF(ISNUMBER(SEARCH("BDP262",'DAILux import + Dimming'!$G16))=TRUE,"TownTune CPT (BDP262)","")&amp;
IF(ISNUMBER(SEARCH("BDP263",'DAILux import + Dimming'!$G16))=TRUE,"TownTune CPT (BDP263)","")&amp;
IF(ISNUMBER(SEARCH("BDP265",'DAILux import + Dimming'!$G16))=TRUE,"TownTune ASY (BDP265)","")&amp;
IF(ISNUMBER(SEARCH("BDP266",'DAILux import + Dimming'!$G16))=TRUE,"TownTune ASY (BDP266)","")&amp;
IF(ISNUMBER(SEARCH("BDP272",'DAILux import + Dimming'!$G16))=TRUE,"TownTune ASY Lyre (BDP272)","")&amp;
IF(ISNUMBER(SEARCH("BDP273",'DAILux import + Dimming'!$G16))=TRUE,"TownTune ASY Lyre (BDP273)","")&amp;
IF(ISNUMBER(SEARCH("BDP273",'DAILux import + Dimming'!$G16))=TRUE,"TownTune ASY Lyre (BDP273)","")&amp;
IF(ISNUMBER(SEARCH("BDP273",'DAILux import + Dimming'!$G16))=TRUE,"TownTune ASY Lyre (BDP273)","")&amp;
IF(ISNUMBER(SEARCH("BDS490",'DAILux import + Dimming'!$G16))=TRUE,"CityCharm Cordoba (BDS490)","")&amp;
IF(ISNUMBER(SEARCH("BDS491",'DAILux import + Dimming'!$G16))=TRUE,"CityCahrm Cone (BDS491)","")&amp;
IF(ISNUMBER(SEARCH("BGP729",'DAILux import + Dimming'!$G16))=TRUE,"UrbanFlex Micro (BGP729)","")&amp;
IF(ISNUMBER(SEARCH("BRP729",'DAILux import + Dimming'!$G16))=TRUE,"UrbanFlex Micro (BRP729)","")&amp;
IF(ISNUMBER(SEARCH("BPP729",'DAILux import + Dimming'!$G16))=TRUE,"UrbanFlex Micro (BPP729)","")&amp;
IF(ISNUMBER(SEARCH("BVP729",'DAILux import + Dimming'!$G16))=TRUE,"UrbanFlex Micro (BVP729)","")&amp;
IF(ISNUMBER(SEARCH("BGP730",'DAILux import + Dimming'!$G16))=TRUE,"UrbanFlex Small (BGP730)","")&amp;
IF(ISNUMBER(SEARCH("BRP730",'DAILux import + Dimming'!$G16))=TRUE,"UrbanFlex Small (BRP730)","")&amp;
IF(ISNUMBER(SEARCH("BPP730",'DAILux import + Dimming'!$G16))=TRUE,"UrbanFlex Small (BPP730)","")&amp;
IF(ISNUMBER(SEARCH("BVP730",'DAILux import + Dimming'!$G16))=TRUE,"UrbanFlex Small (BVP730)","")</f>
        <v/>
      </c>
      <c r="BI17" s="252" t="str">
        <f>IF(ISNUMBER(SEARCH("DM10",'DAILux import + Dimming'!$G16))=TRUE,"DM10","")&amp;
IF(ISNUMBER(SEARCH("DM11",'DAILux import + Dimming'!$G16))=TRUE,"DM11","")&amp;
IF(ISNUMBER(SEARCH("DM12",'DAILux import + Dimming'!$G16))=TRUE,"DM12","")&amp;
IF(ISNUMBER(SEARCH("DM13",'DAILux import + Dimming'!$G16))=TRUE,"DM13","")&amp;
IF(ISNUMBER(SEARCH("DM30",'DAILux import + Dimming'!$G16))=TRUE,"DM30","")&amp;
IF(ISNUMBER(SEARCH("DM31",'DAILux import + Dimming'!$G16))=TRUE,"DM31","")&amp;
IF(ISNUMBER(SEARCH("DM32",'DAILux import + Dimming'!$G16))=TRUE,"DM32","")&amp;
IF(ISNUMBER(SEARCH("DM33",'DAILux import + Dimming'!$G16))=TRUE,"DM33","")&amp;
IF(ISNUMBER(SEARCH("DM50",'DAILux import + Dimming'!$G16))=TRUE,"DM50","")&amp;
IF(ISNUMBER(SEARCH("DM52",'DAILux import + Dimming'!$G16))=TRUE,"DM52","")&amp;
IF(ISNUMBER(SEARCH("DM65",'DAILux import + Dimming'!$G16))=TRUE,"DM65","")&amp;
IF(ISNUMBER(SEARCH("DM70",'DAILux import + Dimming'!$G16))=TRUE,"DM70","")&amp;
IF(ISNUMBER(SEARCH("DN08",'DAILux import + Dimming'!$G16))=TRUE,"DN08","")&amp;
IF(ISNUMBER(SEARCH("DN09",'DAILux import + Dimming'!$G16))=TRUE,"DN09","")&amp;
IF(ISNUMBER(SEARCH("DN10",'DAILux import + Dimming'!$G16))=TRUE,"DN10","")&amp;
IF(ISNUMBER(SEARCH("DN11",'DAILux import + Dimming'!$G16))=TRUE,"DN11","")&amp;
IF(ISNUMBER(SEARCH("DN25",'DAILux import + Dimming'!$G16))=TRUE,"DN25","")&amp;
IF(ISNUMBER(SEARCH("DN26",'DAILux import + Dimming'!$G16))=TRUE,"DN26","")&amp;
IF(ISNUMBER(SEARCH("DN33",'DAILux import + Dimming'!$G16))=TRUE,"DN33","")&amp;
IF(ISNUMBER(SEARCH("DN50",'DAILux import + Dimming'!$G16))=TRUE,"DN50","")&amp;
IF(ISNUMBER(SEARCH("DPR1",'DAILux import + Dimming'!$G16))=TRUE,"DPR1","")&amp;
IF(ISNUMBER(SEARCH("DPL1",'DAILux import + Dimming'!$G16))=TRUE,"DPL1","")&amp;
IF(ISNUMBER(SEARCH("DRM1",'DAILux import + Dimming'!$G16))=TRUE,"DRM1","")&amp;
IF(ISNUMBER(SEARCH("DRM2",'DAILux import + Dimming'!$G16))=TRUE,"DRM2","")&amp;
IF(ISNUMBER(SEARCH("DRN1",'DAILux import + Dimming'!$G16))=TRUE,"DRN1","")&amp;
IF(ISNUMBER(SEARCH("DRN2",'DAILux import + Dimming'!$G16))=TRUE,"DRN2","")&amp;
IF(ISNUMBER(SEARCH("DRXN0",'DAILux import + Dimming'!$G16))=TRUE,"DRXN0","")&amp;
IF(ISNUMBER(SEARCH("DRXN1",'DAILux import + Dimming'!$G16))=TRUE,"DRXN1","")&amp;
IF(ISNUMBER(SEARCH("DS50",'DAILux import + Dimming'!$G16))=TRUE,"DS50","")&amp;
IF(ISNUMBER(SEARCH("DS51",'DAILux import + Dimming'!$G16))=TRUE,"DS51","")&amp;
IF(ISNUMBER(SEARCH("DW10",'DAILux import + Dimming'!$G16))=TRUE,"DW10","")&amp;
IF(ISNUMBER(SEARCH("DW50",'DAILux import + Dimming'!$G16))=TRUE,"DW50","")&amp;
IF(ISNUMBER(SEARCH("DW52",'DAILux import + Dimming'!$G16))=TRUE,"DW52","")&amp;
IF(ISNUMBER(SEARCH("DW65",'DAILux import + Dimming'!$G16))=TRUE,"DW65","")&amp;
IF(ISNUMBER(SEARCH("DX10",'DAILux import + Dimming'!$G16))=TRUE,"DX10","")&amp;
IF(ISNUMBER(SEARCH("DX50",'DAILux import + Dimming'!$G16))=TRUE,"DX50","")&amp;
IF(ISNUMBER(SEARCH("DX51",'DAILux import + Dimming'!$G16))=TRUE,"DX51","")&amp;
IF(ISNUMBER(SEARCH("DX52",'DAILux import + Dimming'!$G16))=TRUE,"DX52","")&amp;
IF(ISNUMBER(SEARCH("DX65",'DAILux import + Dimming'!$G16))=TRUE,"DX65","")&amp;
IF(ISNUMBER(SEARCH("DX70",'DAILux import + Dimming'!$G16))=TRUE,"DX70","")&amp;
IF(ISNUMBER(SEARCH("OFA52",'DAILux import + Dimming'!$G16))=TRUE,"OFA52","")&amp;
IF(ISNUMBER(SEARCH("BL1",'DAILux import + Dimming'!$G16))=TRUE," BL1","")&amp;
IF(ISNUMBER(SEARCH("BL2",'DAILux import + Dimming'!$G16))=TRUE," BL2","")</f>
        <v/>
      </c>
      <c r="BJ17" s="252" t="str">
        <f>IF(ISNUMBER(SEARCH("420",'DAILux import + Dimming'!$G16))=TRUE,"420","")&amp;
IF(ISNUMBER(SEARCH("518",'DAILux import + Dimming'!$G16))=TRUE,"518","")&amp;
IF(ISNUMBER(SEARCH("610",'DAILux import + Dimming'!$G16))=TRUE,"610","")&amp;
IF(ISNUMBER(SEARCH("722",'DAILux import + Dimming'!$G16))=TRUE,"722","")&amp;
IF(ISNUMBER(SEARCH("727",'DAILux import + Dimming'!$G16))=TRUE,"727","")&amp;
IF(ISNUMBER(SEARCH("730",'DAILux import + Dimming'!$G16))=TRUE,"730","")&amp;
IF(ISNUMBER(SEARCH("740",'DAILux import + Dimming'!$G16))=TRUE,"740","")&amp;
IF(ISNUMBER(SEARCH("757",'DAILux import + Dimming'!$G16))=TRUE,"757","")&amp;
IF(ISNUMBER(SEARCH("827",'DAILux import + Dimming'!$G16))=TRUE,"827","")&amp;
IF(ISNUMBER(SEARCH("830",'DAILux import + Dimming'!$G16))=TRUE,"830","")&amp;
IF(ISNUMBER(SEARCH("840",'DAILux import + Dimming'!$G16))=TRUE,"840","")</f>
        <v/>
      </c>
      <c r="BL17" s="257">
        <f>IF(OR(Data!$N17="DIM11",Data!$N17="DIM23",Data!$N17="DIM24",Data!$N17="DIM26",Data!$N17="DIM78",Data!$N17="DIM138",Data!$N17="DIM275",Data!$N17="DIM1077"),IF(Data!$N17="DIM11",0.733,"")&amp;
IF(Data!$N17="DIM23",0.786,"")&amp;
IF(Data!$N17="DIM24",0.689,"")&amp;
IF(Data!$N17="DIM26",0.813,"")&amp;
IF(Data!$N17="DIM78",0.769,"")&amp;
IF(Data!$N17="DIM138",0.671,"")&amp;
IF(Data!$N17="DIM275",0.626,"")&amp;
IF(Data!$N17="DIM1077",0.777,""),Source!$BR$9/11.24)</f>
        <v>0.62633451957295383</v>
      </c>
    </row>
    <row r="18" spans="1:64" x14ac:dyDescent="0.3">
      <c r="A18" s="249" t="s">
        <v>353</v>
      </c>
      <c r="B18" s="253"/>
      <c r="C18" s="247" t="s">
        <v>23</v>
      </c>
      <c r="D18" s="247"/>
      <c r="E18" s="247"/>
      <c r="F18" s="247"/>
      <c r="G18" s="247"/>
      <c r="H18" s="247"/>
      <c r="I18" s="247"/>
      <c r="J18" s="247"/>
      <c r="K18" s="247"/>
      <c r="L18" s="247"/>
      <c r="M18" s="247"/>
      <c r="N18" s="247" t="str">
        <f>IF(OR(
Data!$G18="Stela Long+",
Data!$G18="Stela Square+",
Data!$G18="Stela Wide+",),
"Stela","")&amp;IF(OR(
Data!$G18="Stela Long+",
Data!$G18="Stela Square+",
Data!$G18="Stela Wide+",
Data!$G18=""),"","LEDgineO")&amp;IF(Data!G18="","blank","")</f>
        <v>blank</v>
      </c>
      <c r="O18" s="246">
        <v>15</v>
      </c>
      <c r="P18" s="248" t="str">
        <f>IF(OR(
Data!$G18="UniStreet Mini",
Data!$G18="UniStreet Small",
Data!$G18="UniStreet Large",
Data!$G18="DigiStreet Micro",
Data!$G18="DigiStreet Mini",
Data!$G18="DigiStreet Medium",
Data!$G18="DigiStreet Large",
Data!$G18="Stela Long+ (BPP616)",
Data!$G18="Stela Wide+ (BPP614)",
Data!$G18="Stela Square+ (BPP612)",
Data!$G18="Luma Micro",
Data!$G18="Luma Nano Gen2",
Data!$G18="Luma Micro Gen2",
Data!$G18="Luma Mini Gen2",
Data!$G18="Luma Mini Compact Gen2",
Data!$G18="Luma Medium Gen2",
Data!$G18="Luma Large Gen2",
Data!$G18="UniStreet Nano Gen2",
Data!$G18="UniStreet Micro Gen2",
Data!$G18="UniStreet Mini Gen2",
Data!$G18="UniStreet Medium Gen2",
Data!$G18="UniStreet Large Gen2",
Data!$G18="LumiStreet Nano Pro Gen2",
Data!$G18="LumiStreet Micro Pro Gen2",
Data!$G18="LumiStreet Mini Pro Gen2",
Data!$G18="LumiStreet Medium Pro Gen2",
Data!$G18="LumiStreet Large Pro Gen2",
Data!$G18="LumiStreet Nano Gen2",
Data!$G18="LumiStreet Micro Gen2",
Data!$G18="LumiStreet Mini Gen2",
Data!$G18="LumiStreet Medium Gen2",
Data!$G18="LumiStreet Large Gen2",
Data!$G18="ClassicStreet (BDP794)",
Data!$G18="ClassicStreet (BPP794)",
Data!$G18="ClassicStreet (BSP794)",
Data!$G18="ClassicStreet (BVP794)",
Data!$G18="Iridium Mini Gen4 (BGP501)",
Data!$G18="Iridium Medium Gen4 (BGP502)",
Data!$G18="UrbanFlex Micro (BGP729)",
Data!$G18="UrbanFlex Micro (BRP729)",
Data!$G18="UrbanFlex Micro (BPP729)",
Data!$G18="UrbanFlex Micro (BVP729)",
Data!$G18="UrbanFlex Small (BGP730)",
Data!$G18="UrbanFlex Small (BRP730)",
Data!$G18="UrbanFlex Small (BPP730)",
Data!$G18="UrbanFlex Small (BVP730)",
),Source!R18," ")</f>
        <v xml:space="preserve"> </v>
      </c>
      <c r="Q18" s="248" t="str">
        <f>IF(Data!$G18="DigiStreet Micro","BGP760i","")&amp;
IF(Data!$G18="DigiStreet Mini","BGP761i","")&amp;
IF(Data!$G18="DigiStreet Medium","BGP762i","")&amp;
IF(Data!$G18="DigiStreet Large","BGP763i","")&amp;
IF(Data!$G18="UniStreet Small","BGP203i","")&amp;
IF(Data!$G18="UniStreet Large","BGP204i","")&amp;
IF(Data!$G18="Stela Long+","BPP616i","")&amp;
IF(Data!$G18="Stela Square+","BPP614i","")&amp;
IF(Data!$G18="Stela Wide+","BPP612i","")&amp;
IF(Data!$G18="UniStreet Nano Gen2","BGP280i","")&amp;
IF(Data!$G18="UniStreet Micro Gen2","BGP281i","")&amp;
IF(Data!$G18="UniStreet Mini Gen2","BGP282i","")&amp;
IF(Data!$G18="UniStreet Medium Gen2","BGP283i","")&amp;
IF(Data!$G18="UniStreet Large Gen2","BGP284i","")&amp;
IF(Data!$G18="Luma Nano Gen2","BGP701i","")&amp;
IF(Data!$G18="Luma Micro Gen2","BGP702i","")&amp;
IF(Data!$G18="Luma Mini Gen2","BGP703i","")&amp;
IF(Data!$G18="Luma Mini Compact Gen2","BGP713i","")&amp;
IF(Data!$G18="Luma Medium Gen2","BGP704i","")&amp;
IF(Data!$G18="Luma Large Gen2","BGP705i","")&amp;
IF(Data!$G18="LumiStreet Nano Pro Gen2","BGP280i","")&amp;
IF(Data!$G18="LumiStreet Micro Pro Gen2","BGP281i","")&amp;
IF(Data!$G18="LumiStreet Mini Pro Gen2","BGP282i","")&amp;
IF(Data!$G18="LumiStreet Medium Pro Gen2","BGP283i","")&amp;
IF(Data!$G18="LumiStreet Large Pro Gen2","BGP284i","")&amp;
IF(Data!$G18="LumiStreet Nano Gen2","BGP280i","")&amp;
IF(Data!$G18="LumiStreet Micro Gen2","BGP281i","")&amp;
IF(Data!$G18="LumiStreet Mini Gen2","BGP282i","")&amp;
IF(Data!$G18="LumiStreet Medium Gen2","BGP283i","")&amp;
IF(Data!$G18="LumiStreet Large Gen2","BGP284i","")&amp;
IF(Data!$G18="ClassicStreet (BDP794)","BDP794i","")&amp;
IF(Data!$G18="ClassicStreet (BPP794)","BDP794i","")&amp;
IF(Data!$G18="ClassicStreet (BSP794)","BDP794i","")&amp;
IF(Data!$G18="ClassicStreet (BVP794)","BDP794i","")&amp;
IF(Data!$G18="Iridium Mini Gen4 (BGP501)","BGP501i","")&amp;
IF(Data!$G18="Iridium Medium Gen4 (BGP502)","BGP502i","")&amp;
IF(Data!$G18="OptiSpace Bollard (BCB500)","BCB500i","")&amp;
IF(Data!$G18="CitySoul Gen2 (BPP530)","BPP530i","")&amp;
IF(Data!$G18="CitySoul Gen2 (BRP530)","BPP530i","")&amp;
IF(Data!$G18="CitySoul Gen2 (BSP530)","BPP530i","")&amp;
IF(Data!$G18="CitySoul Gen2 (BGP530)","BPP530i","")&amp;
IF(Data!$G18="CitySoul Gen2 (BVP530)","BPP530i","")&amp;
IF(Data!$G18="CitySoul Gen2 Lyre (BPP532)","BPP530i","")&amp;
IF(Data!$G18="CitySoul Large Gen2 (BPP531)","BPP531i","")&amp;
IF(Data!$G18="CitySoul Large Gen2 (BRP531)","BPP531i","")&amp;
IF(Data!$G18="CitySoul Large Gen2 (BSP531)","BPP531i","")&amp;
IF(Data!$G18="CitySoul Large Gen2 (BGP531)","BPP531i","")&amp;
IF(Data!$G18="CitySoul Large Gen2 (BVP531)","BPP531i","")&amp;
IF(Data!$G18="ClearWay Gen2 (BGP307)","BGP307i","")&amp;
IF(Data!$G18="CityCharm Cordoba (BDS490)","BDS490i","")&amp;
IF(Data!$G18="CityCharm Cone (BDS491)","BDS490i","")&amp;
IF(Data!$G18="TownTune ASY (BDP265)","BDP265i","")&amp;
IF(Data!$G18="TownTune CPT (BDP260)","BDP260i","")&amp;
IF(Data!$G18="UrbanFlex Micro (BGP729)","BGP729i","")&amp;
IF(Data!$G18="UrbanFlex Micro (BRP729)","BGP729i","")&amp;
IF(Data!$G18="UrbanFlex Micro (BPP729)","BGP729i","")&amp;
IF(Data!$G18="UrbanFlex Micro (BVP729)","BGP729i","")&amp;
IF(Data!$G18="UrbanFlex Small (BGP730)","BGP729i","")&amp;
IF(Data!$G18="UrbanFlex Small (BRP730)","BGP729i","")&amp;
IF(Data!$G18="UrbanFlex Small (BPP730)","BGP729i","")&amp;
IF(Data!$G18="UrbanFlex Small (BVP730)","BGP729i","")</f>
        <v/>
      </c>
      <c r="R18" s="248" t="str">
        <f>Data!$G18&amp;
IF(Data!$G18="DigiStreet Micro"," (BGP760)","")&amp;
IF(Data!$G18="DigiStreet Mini"," (BGP761)","")&amp;
IF(Data!$G18="DigiStreet Medium"," (BGP762)","")&amp;
IF(Data!$G18="DigiStreet Large"," (BGP763)","")&amp;
IF(Data!$G18="UniStreet Small"," (BGP203)","")&amp;
IF(Data!$G18="UniStreet Large"," (BGP204)","")&amp;
IF(Data!$G18="Stela Long+"," (BPP616)","")&amp;
IF(Data!$G18="Stela Square+"," (BPP614)","")&amp;
IF(Data!$G18="Stela Wide+"," (BPP612)","")&amp;
IF(Data!$G18="UniStreet Nano Gen2"," (BGP280)","")&amp;
IF(Data!$G18="UniStreet Micro Gen2"," (BGP281)","")&amp;
IF(Data!$G18="UniStreet Mini Gen2"," (BGP282)","")&amp;
IF(Data!$G18="UniStreet Medium Gen2"," (BGP283)","")&amp;
IF(Data!$G18="UniStreet Large Gen2"," (BGP284)","")&amp;
IF(Data!$G18="Luma Nano Gen2"," (BGP701)","")&amp;
IF(Data!$G18="Luma Micro Gen2"," (BGP702)","")&amp;
IF(Data!$G18="Luma Mini Gen2"," (BGP703)","")&amp;
IF(Data!$G18="Luma Mini Compact Gen2"," (BGP713)","")&amp;
IF(Data!$G18="Luma Medium Gen2"," (BGP704)","")&amp;
IF(Data!$G18="Luma Large Gen2"," (BGP705)","")&amp;
IF(Data!$G18="LumiStreet Nano Pro Gen2"," (BGP390)","")&amp;
IF(Data!$G18="LumiStreet Micro Pro Gen2"," (BGP391)","")&amp;
IF(Data!$G18="LumiStreet Mini Pro Gen2"," (BGP392)","")&amp;
IF(Data!$G18="LumiStreet Medium Pro Gen2"," (BGP393)","")&amp;
IF(Data!$G18="LumiStreet Large Pro Gen2"," (BGP394)","")&amp;
IF(Data!$G18="LumiStreet Nano Gen2"," (BGP290)","")&amp;
IF(Data!$G18="LumiStreet Micro Gen2"," (BGP291)","")&amp;
IF(Data!$G18="LumiStreet Mini Gen2"," (BGP292)","")&amp;
IF(Data!$G18="LumiStreet Medium Gen2"," (BGP293)","")&amp;
IF(Data!$G18="LumiStreet Large Gen2"," (BGP294)","")&amp;
IF(Data!$G18="ClassicStreet"," (BDP794)","")&amp;
IF(Data!$G18="Iridium Mini Gen4"," (BGP501)","")&amp;
IF(Data!$G18="Iridium Medium Gen4"," (BGP502)","")&amp;
", "&amp;
IF(Data!$K18="CLO","ConstaFlux, ","")&amp;
Data!$I18&amp;" LED, "&amp;
IF(OR(Data!$L18="740",Data!$L18=740),"4000 K, CRI = 70","")&amp;
IF(OR(Data!$L18="830",Data!$L18=830),"3000 K, CRI = 80","")&amp;
IF(OR(Data!$L18="757",Data!$L18=757),"5700 K, CRI = 70","")&amp;
IF(OR(Data!$L18="420",Data!$L18=420),"2000 K, CRI = 40","")&amp;
IF(OR(Data!$L18="518",Data!$L18=518),"1800 K, CRI = 50","")&amp;
IF(OR(Data!$L18="727",Data!$L18=727),"2700 K, CRI = 70","")&amp;
IF(OR(Data!$L18="730",Data!$L18=730),"3000 K, CRI = 70","")&amp;
IF(OR(Data!$L18="827",Data!$L18=827),"2700 K, CRI = 80","")&amp;
IF(OR(Data!$L18="722",Data!$L18=722),"2200 K, CRI = 70","")&amp;
IF(OR(Data!$L18="610",Data!$L18=610),"1000 K, CRI = 60","")&amp;
IF(OR(Data!$L18="840",Data!$L18=840),"4000 K, CRI = 80","")&amp;
IF(OR(Data!$L18="735",Data!$L18=735),"3500 K, CRI = 70","")&amp;
", "&amp;Data!$H18&amp;", "&amp;
Data!$J18&amp;" lm, "&amp;
IF(Data!$V18&lt;&gt;"","PsysStart "&amp;Data!$V18&amp;" W, ","")&amp;IF(Data!$W18&lt;&gt;"","PsysEnd "&amp;Data!$W18&amp;" W, ","")&amp;IF(Data!$X18&lt;&gt;"0",IF(Data!$X18&lt;&gt;0,"PsysAv "&amp;MROUND(Data!$X18,0.5)&amp;" W, ",""),"")&amp;
IF(Data!$Y18&lt;&gt;"Vyplň sloupec 'K'",IF(OR(Data!$N18=0,Data!$N18="0"),"","PsysAv včetně stmívání "&amp;ROUND(Data!$Y18,1)&amp;" W, "),"")&amp;
"driver code "&amp;Data!$S18&amp;", program code "&amp;Data!$R18&amp;", lifetime 100 000h, excluding cable, "&amp;"spigot Ø "&amp;Data!$P18&amp;" mm,"&amp;" Class "&amp;Data!$M18&amp;", "&amp;Data!$O18&amp;","&amp;
IF(OR(Data!$N18="0",Data!$N18=0)," NoDim",IF(LEFT(Data!$N18,3)="DIM"," Dyna"&amp;Data!$N18," "&amp;
Data!$N18))&amp;
IF(ISBLANK(Data!$Q18),"",", ")&amp;Data!$Q18</f>
        <v>,  LED, , ,  lm, driver code , program code , lifetime 100 000h, excluding cable, spigot Ø  mm, Class , , NoDim</v>
      </c>
      <c r="AD18" s="248" t="str">
        <f>CONCATENATE(Data!$G18,Data!$H18,Data!$I18,Data!$J18,Data!$K18,Data!$L18,Data!$M18,Data!$N18,Data!$O18,Data!$P18,Data!$Q18)</f>
        <v/>
      </c>
      <c r="AR18" s="254"/>
      <c r="AV18" s="252">
        <f>Data!$X18*Data!$AH18</f>
        <v>0</v>
      </c>
      <c r="AW18" s="252">
        <f>IFERROR(Data!Y18*Data!$AH18,0)</f>
        <v>0</v>
      </c>
      <c r="AX18" s="252">
        <f>Data!$V18*Data!$AH18</f>
        <v>0</v>
      </c>
      <c r="AY18" s="252">
        <f>Data!$W18*Data!$AH18</f>
        <v>0</v>
      </c>
      <c r="AZ18" s="252" t="str">
        <f>IF($BD18=TRUE,"",IFERROR(Data!$AD18,""))</f>
        <v/>
      </c>
      <c r="BA18" s="252" t="str">
        <f>IF($BD18=TRUE,IFERROR(Data!$AD18,""),"")</f>
        <v/>
      </c>
      <c r="BB18" s="252" t="str">
        <f>IF($BD18=TRUE,"",IFERROR(Data!$AE18,""))</f>
        <v/>
      </c>
      <c r="BC18" s="252" t="str">
        <f>IF($BD18=TRUE,IFERROR(Data!$AE18,""),"")</f>
        <v/>
      </c>
      <c r="BD18" s="252" t="b">
        <f>ISNUMBER(SEARCH("BL",Data!$H18))</f>
        <v>0</v>
      </c>
      <c r="BH18" s="252" t="str">
        <f>IF(ISNUMBER(SEARCH("BGP701",'DAILux import + Dimming'!$G17))=TRUE,"Luma Nano Gen2","")&amp;
IF(ISNUMBER(SEARCH("BGP702",'DAILux import + Dimming'!$G17))=TRUE,"Luma Micro Gen2","")&amp;
IF(ISNUMBER(SEARCH("BGP703",'DAILux import + Dimming'!$G17))=TRUE,"Luma Mini Gen2","")&amp;
IF(ISNUMBER(SEARCH("BGP713",'DAILux import + Dimming'!$G17))=TRUE,"Luma Mini Compact Gen2","")&amp;
IF(ISNUMBER(SEARCH("BGP704",'DAILux import + Dimming'!$G17))=TRUE,"Luma Medium Gen2","")&amp;
IF(ISNUMBER(SEARCH("BGP705",'DAILux import + Dimming'!$G17))=TRUE,"Luma Large Gen2","")&amp;
IF(ISNUMBER(SEARCH("BGP760",'DAILux import + Dimming'!$G17))=TRUE,"DigiStreet Micro","")&amp;
IF(ISNUMBER(SEARCH("BGP761",'DAILux import + Dimming'!$G17))=TRUE,"DigiStreet Mini","")&amp;
IF(ISNUMBER(SEARCH("BGP762",'DAILux import + Dimming'!$G17))=TRUE,"DigiStreet Medium","")&amp;
IF(ISNUMBER(SEARCH("BGP763",'DAILux import + Dimming'!$G17))=TRUE,"DigiStreet Large","")&amp;
IF(ISNUMBER(SEARCH("BTP764",'DAILux import + Dimming'!$G17))=TRUE,"DigiStreet Catenary (BTP764)","")&amp;
IF(ISNUMBER(SEARCH("BSP764",'DAILux import + Dimming'!$G17))=TRUE,"DigiStreet Catenary (BSP764)","")&amp;
IF(ISNUMBER(SEARCH("BPP616",'DAILux import + Dimming'!$G17))=TRUE,"Stela Long+","")&amp;
IF(ISNUMBER(SEARCH("BPP618",'DAILux import + Dimming'!$G17))=TRUE,"Stela Square+","")&amp;
IF(ISNUMBER(SEARCH("BPP612",'DAILux import + Dimming'!$G17))=TRUE,"Stela Wide+","")&amp;
IF(ISNUMBER(SEARCH("BGP280",'DAILux import + Dimming'!$G17))=TRUE,"UniStreet Nano Gen2","")&amp;
IF(ISNUMBER(SEARCH("BGP281",'DAILux import + Dimming'!$G17))=TRUE,"UniStreet Micro Gen2","")&amp;
IF(ISNUMBER(SEARCH("BGP282",'DAILux import + Dimming'!$G17))=TRUE,"UniStreet Mini Gen2","")&amp;
IF(ISNUMBER(SEARCH("BGP283",'DAILux import + Dimming'!$G17))=TRUE,"UniStreet Medium Gen2","")&amp;
IF(ISNUMBER(SEARCH("BGP284",'DAILux import + Dimming'!$G17))=TRUE,"UniStreet Large Gen2","")&amp;
IF(ISNUMBER(SEARCH("BGP380",'DAILux import + Dimming'!$G17))=TRUE,"LumiStreet Nano Gen2","")&amp;
IF(ISNUMBER(SEARCH("BGP381",'DAILux import + Dimming'!$G17))=TRUE,"LumiStreet Micro Gen2","")&amp;
IF(ISNUMBER(SEARCH("BGP382",'DAILux import + Dimming'!$G17))=TRUE,"LumiStreet Mini Gen2","")&amp;
IF(ISNUMBER(SEARCH("BGP383",'DAILux import + Dimming'!$G17))=TRUE,"LumiStreet Medium Gen2","")&amp;
IF(ISNUMBER(SEARCH("BGP384",'DAILux import + Dimming'!$G17))=TRUE,"LumiStreet Large Gen2","")&amp;
IF(ISNUMBER(SEARCH("BGP390",'DAILux import + Dimming'!$G17))=TRUE,"LumiStreet Nano Pro Gen2","")&amp;
IF(ISNUMBER(SEARCH("BGP391",'DAILux import + Dimming'!$G17))=TRUE,"LumiStreet Micro Pro Gen2","")&amp;
IF(ISNUMBER(SEARCH("BGP392",'DAILux import + Dimming'!$G17))=TRUE,"LumiStreet Mini Pro Gen2","")&amp;
IF(ISNUMBER(SEARCH("BGP393",'DAILux import + Dimming'!$G17))=TRUE,"LumiStreet Medium Pro Gen2","")&amp;
IF(ISNUMBER(SEARCH("BGP394",'DAILux import + Dimming'!$G17))=TRUE,"LumiStreet Large Pro Gen2","")&amp;
IF(ISNUMBER(SEARCH("BGP501",'DAILux import + Dimming'!$G17))=TRUE,"Iridium Mini Gen4 (BGP501)","")&amp;
IF(ISNUMBER(SEARCH("BGP502",'DAILux import + Dimming'!$G17))=TRUE,"Iridium Medium Gen4 (BGP502)","")&amp;
IF(ISNUMBER(SEARCH("BDP794",'DAILux import + Dimming'!$G17))=TRUE,"ClassicStreet (BDP794)","")&amp;
IF(ISNUMBER(SEARCH("BPP794",'DAILux import + Dimming'!$G17))=TRUE,"ClassicStreet (BPP794)","")&amp;
IF(ISNUMBER(SEARCH("BSP794",'DAILux import + Dimming'!$G17))=TRUE,"ClassicStreet (BSP794)","")&amp;
IF(ISNUMBER(SEARCH("BVP794",'DAILux import + Dimming'!$G17))=TRUE,"ClassicStreet (BVP794)","")&amp;
IF(ISNUMBER(SEARCH("BCB500",'DAILux import + Dimming'!$G17))=TRUE,"OptiSpace Bollard (BCB500)","")&amp;
IF(ISNUMBER(SEARCH("BGP307",'DAILux import + Dimming'!$G17))=TRUE,"ClearWay Gen2 (BGP307ú","")&amp;
IF(ISNUMBER(SEARCH("BPP530",'DAILux import + Dimming'!$G17))=TRUE,"CitySoul Gen2 (BPP530)","")&amp;
IF(ISNUMBER(SEARCH("BRP530",'DAILux import + Dimming'!$G17))=TRUE,"CitySoul Gen2 (BRP530)","")&amp;
IF(ISNUMBER(SEARCH("BPP531",'DAILux import + Dimming'!$G17))=TRUE,"CitySoul Large Gen2 (BPP531)","")&amp;
IF(ISNUMBER(SEARCH("BRP531",'DAILux import + Dimming'!$G17))=TRUE,"CitySoul Large Gen2 (BRP531)","")&amp;
IF(ISNUMBER(SEARCH("BPP532",'DAILux import + Dimming'!$G17))=TRUE,"CitySoul Gen2 Lyre (BPP532)","")&amp;
IF(ISNUMBER(SEARCH("BGP530",'DAILux import + Dimming'!$G17))=TRUE,"CitySoul Gen2 (BGP530)","")&amp;
IF(ISNUMBER(SEARCH("BGP531",'DAILux import + Dimming'!$G17))=TRUE,"CitySoul Large Gen2 (BGP531)","")&amp;
IF(ISNUMBER(SEARCH("BSP530",'DAILux import + Dimming'!$G17))=TRUE,"CitySoul Gen2 (BSP530)","")&amp;
IF(ISNUMBER(SEARCH("BSP531",'DAILux import + Dimming'!$G17))=TRUE,"CitySoul Large Gen2 (BSP531)","")&amp;
IF(ISNUMBER(SEARCH("BVP530",'DAILux import + Dimming'!$G17))=TRUE,"CitySoul Gen2 (BVP530)","")&amp;
IF(ISNUMBER(SEARCH("BVP531",'DAILux import + Dimming'!$G17))=TRUE,"CitySoul Large Gen2 (BVP531)","")&amp;
IF(ISNUMBER(SEARCH("BGP660",'DAILux import + Dimming'!$G17))=TRUE,"Harmony 1 LED","")&amp;
IF(ISNUMBER(SEARCH("BGP661",'DAILux import + Dimming'!$G17))=TRUE,"Harmony 2 LED","")&amp;
IF(ISNUMBER(SEARCH("BVP650",'DAILux import + Dimming'!$G17))=TRUE,"ClearFlood (BVP6510)","")&amp;
IF(ISNUMBER(SEARCH("BVP651",'DAILux import + Dimming'!$G17))=TRUE,"ClearFlood Large (BVP651)","")&amp;
IF(ISNUMBER(SEARCH("BSP490",'DAILux import + Dimming'!$G17))=TRUE,"CityCharm Cordoba (BDS490)","")&amp;
IF(ISNUMBER(SEARCH("BSP491",'DAILux import + Dimming'!$G17))=TRUE,"CityCharm Cone (BDS491)","")&amp;
IF(ISNUMBER(SEARCH("BDS650",'DAILux import + Dimming'!$G17))=TRUE,"Metronimis Torch (BDS650)","")&amp;
IF(ISNUMBER(SEARCH("BDS651",'DAILux import + Dimming'!$G17))=TRUE,"Metronimis Torch w/ hat (BDS651)","")&amp;
IF(ISNUMBER(SEARCH("BDS660",'DAILux import + Dimming'!$G17))=TRUE,"Metronimis Cone Sharp (BDS660)","")&amp;
IF(ISNUMBER(SEARCH("BDS670",'DAILux import + Dimming'!$G17))=TRUE,"Metronimis Cone Fluid (BDS670)","")&amp;
IF(ISNUMBER(SEARCH("BDP260",'DAILux import + Dimming'!$G17))=TRUE,"TownTune CPT (BDP260)","")&amp;
IF(ISNUMBER(SEARCH("BDP261",'DAILux import + Dimming'!$G17))=TRUE,"TownTune CPT (BDP261)","")&amp;
IF(ISNUMBER(SEARCH("BDP262",'DAILux import + Dimming'!$G17))=TRUE,"TownTune CPT (BDP262)","")&amp;
IF(ISNUMBER(SEARCH("BDP263",'DAILux import + Dimming'!$G17))=TRUE,"TownTune CPT (BDP263)","")&amp;
IF(ISNUMBER(SEARCH("BDP265",'DAILux import + Dimming'!$G17))=TRUE,"TownTune ASY (BDP265)","")&amp;
IF(ISNUMBER(SEARCH("BDP266",'DAILux import + Dimming'!$G17))=TRUE,"TownTune ASY (BDP266)","")&amp;
IF(ISNUMBER(SEARCH("BDP272",'DAILux import + Dimming'!$G17))=TRUE,"TownTune ASY Lyre (BDP272)","")&amp;
IF(ISNUMBER(SEARCH("BDP273",'DAILux import + Dimming'!$G17))=TRUE,"TownTune ASY Lyre (BDP273)","")&amp;
IF(ISNUMBER(SEARCH("BDP273",'DAILux import + Dimming'!$G17))=TRUE,"TownTune ASY Lyre (BDP273)","")&amp;
IF(ISNUMBER(SEARCH("BDP273",'DAILux import + Dimming'!$G17))=TRUE,"TownTune ASY Lyre (BDP273)","")&amp;
IF(ISNUMBER(SEARCH("BDS490",'DAILux import + Dimming'!$G17))=TRUE,"CityCharm Cordoba (BDS490)","")&amp;
IF(ISNUMBER(SEARCH("BDS491",'DAILux import + Dimming'!$G17))=TRUE,"CityCahrm Cone (BDS491)","")&amp;
IF(ISNUMBER(SEARCH("BGP729",'DAILux import + Dimming'!$G17))=TRUE,"UrbanFlex Micro (BGP729)","")&amp;
IF(ISNUMBER(SEARCH("BRP729",'DAILux import + Dimming'!$G17))=TRUE,"UrbanFlex Micro (BRP729)","")&amp;
IF(ISNUMBER(SEARCH("BPP729",'DAILux import + Dimming'!$G17))=TRUE,"UrbanFlex Micro (BPP729)","")&amp;
IF(ISNUMBER(SEARCH("BVP729",'DAILux import + Dimming'!$G17))=TRUE,"UrbanFlex Micro (BVP729)","")&amp;
IF(ISNUMBER(SEARCH("BGP730",'DAILux import + Dimming'!$G17))=TRUE,"UrbanFlex Small (BGP730)","")&amp;
IF(ISNUMBER(SEARCH("BRP730",'DAILux import + Dimming'!$G17))=TRUE,"UrbanFlex Small (BRP730)","")&amp;
IF(ISNUMBER(SEARCH("BPP730",'DAILux import + Dimming'!$G17))=TRUE,"UrbanFlex Small (BPP730)","")&amp;
IF(ISNUMBER(SEARCH("BVP730",'DAILux import + Dimming'!$G17))=TRUE,"UrbanFlex Small (BVP730)","")</f>
        <v/>
      </c>
      <c r="BI18" s="252" t="str">
        <f>IF(ISNUMBER(SEARCH("DM10",'DAILux import + Dimming'!$G17))=TRUE,"DM10","")&amp;
IF(ISNUMBER(SEARCH("DM11",'DAILux import + Dimming'!$G17))=TRUE,"DM11","")&amp;
IF(ISNUMBER(SEARCH("DM12",'DAILux import + Dimming'!$G17))=TRUE,"DM12","")&amp;
IF(ISNUMBER(SEARCH("DM13",'DAILux import + Dimming'!$G17))=TRUE,"DM13","")&amp;
IF(ISNUMBER(SEARCH("DM30",'DAILux import + Dimming'!$G17))=TRUE,"DM30","")&amp;
IF(ISNUMBER(SEARCH("DM31",'DAILux import + Dimming'!$G17))=TRUE,"DM31","")&amp;
IF(ISNUMBER(SEARCH("DM32",'DAILux import + Dimming'!$G17))=TRUE,"DM32","")&amp;
IF(ISNUMBER(SEARCH("DM33",'DAILux import + Dimming'!$G17))=TRUE,"DM33","")&amp;
IF(ISNUMBER(SEARCH("DM50",'DAILux import + Dimming'!$G17))=TRUE,"DM50","")&amp;
IF(ISNUMBER(SEARCH("DM52",'DAILux import + Dimming'!$G17))=TRUE,"DM52","")&amp;
IF(ISNUMBER(SEARCH("DM65",'DAILux import + Dimming'!$G17))=TRUE,"DM65","")&amp;
IF(ISNUMBER(SEARCH("DM70",'DAILux import + Dimming'!$G17))=TRUE,"DM70","")&amp;
IF(ISNUMBER(SEARCH("DN08",'DAILux import + Dimming'!$G17))=TRUE,"DN08","")&amp;
IF(ISNUMBER(SEARCH("DN09",'DAILux import + Dimming'!$G17))=TRUE,"DN09","")&amp;
IF(ISNUMBER(SEARCH("DN10",'DAILux import + Dimming'!$G17))=TRUE,"DN10","")&amp;
IF(ISNUMBER(SEARCH("DN11",'DAILux import + Dimming'!$G17))=TRUE,"DN11","")&amp;
IF(ISNUMBER(SEARCH("DN25",'DAILux import + Dimming'!$G17))=TRUE,"DN25","")&amp;
IF(ISNUMBER(SEARCH("DN26",'DAILux import + Dimming'!$G17))=TRUE,"DN26","")&amp;
IF(ISNUMBER(SEARCH("DN33",'DAILux import + Dimming'!$G17))=TRUE,"DN33","")&amp;
IF(ISNUMBER(SEARCH("DN50",'DAILux import + Dimming'!$G17))=TRUE,"DN50","")&amp;
IF(ISNUMBER(SEARCH("DPR1",'DAILux import + Dimming'!$G17))=TRUE,"DPR1","")&amp;
IF(ISNUMBER(SEARCH("DPL1",'DAILux import + Dimming'!$G17))=TRUE,"DPL1","")&amp;
IF(ISNUMBER(SEARCH("DRM1",'DAILux import + Dimming'!$G17))=TRUE,"DRM1","")&amp;
IF(ISNUMBER(SEARCH("DRM2",'DAILux import + Dimming'!$G17))=TRUE,"DRM2","")&amp;
IF(ISNUMBER(SEARCH("DRN1",'DAILux import + Dimming'!$G17))=TRUE,"DRN1","")&amp;
IF(ISNUMBER(SEARCH("DRN2",'DAILux import + Dimming'!$G17))=TRUE,"DRN2","")&amp;
IF(ISNUMBER(SEARCH("DRXN0",'DAILux import + Dimming'!$G17))=TRUE,"DRXN0","")&amp;
IF(ISNUMBER(SEARCH("DRXN1",'DAILux import + Dimming'!$G17))=TRUE,"DRXN1","")&amp;
IF(ISNUMBER(SEARCH("DS50",'DAILux import + Dimming'!$G17))=TRUE,"DS50","")&amp;
IF(ISNUMBER(SEARCH("DS51",'DAILux import + Dimming'!$G17))=TRUE,"DS51","")&amp;
IF(ISNUMBER(SEARCH("DW10",'DAILux import + Dimming'!$G17))=TRUE,"DW10","")&amp;
IF(ISNUMBER(SEARCH("DW50",'DAILux import + Dimming'!$G17))=TRUE,"DW50","")&amp;
IF(ISNUMBER(SEARCH("DW52",'DAILux import + Dimming'!$G17))=TRUE,"DW52","")&amp;
IF(ISNUMBER(SEARCH("DW65",'DAILux import + Dimming'!$G17))=TRUE,"DW65","")&amp;
IF(ISNUMBER(SEARCH("DX10",'DAILux import + Dimming'!$G17))=TRUE,"DX10","")&amp;
IF(ISNUMBER(SEARCH("DX50",'DAILux import + Dimming'!$G17))=TRUE,"DX50","")&amp;
IF(ISNUMBER(SEARCH("DX51",'DAILux import + Dimming'!$G17))=TRUE,"DX51","")&amp;
IF(ISNUMBER(SEARCH("DX52",'DAILux import + Dimming'!$G17))=TRUE,"DX52","")&amp;
IF(ISNUMBER(SEARCH("DX65",'DAILux import + Dimming'!$G17))=TRUE,"DX65","")&amp;
IF(ISNUMBER(SEARCH("DX70",'DAILux import + Dimming'!$G17))=TRUE,"DX70","")&amp;
IF(ISNUMBER(SEARCH("OFA52",'DAILux import + Dimming'!$G17))=TRUE,"OFA52","")&amp;
IF(ISNUMBER(SEARCH("BL1",'DAILux import + Dimming'!$G17))=TRUE," BL1","")&amp;
IF(ISNUMBER(SEARCH("BL2",'DAILux import + Dimming'!$G17))=TRUE," BL2","")</f>
        <v/>
      </c>
      <c r="BJ18" s="252" t="str">
        <f>IF(ISNUMBER(SEARCH("420",'DAILux import + Dimming'!$G17))=TRUE,"420","")&amp;
IF(ISNUMBER(SEARCH("518",'DAILux import + Dimming'!$G17))=TRUE,"518","")&amp;
IF(ISNUMBER(SEARCH("610",'DAILux import + Dimming'!$G17))=TRUE,"610","")&amp;
IF(ISNUMBER(SEARCH("722",'DAILux import + Dimming'!$G17))=TRUE,"722","")&amp;
IF(ISNUMBER(SEARCH("727",'DAILux import + Dimming'!$G17))=TRUE,"727","")&amp;
IF(ISNUMBER(SEARCH("730",'DAILux import + Dimming'!$G17))=TRUE,"730","")&amp;
IF(ISNUMBER(SEARCH("740",'DAILux import + Dimming'!$G17))=TRUE,"740","")&amp;
IF(ISNUMBER(SEARCH("757",'DAILux import + Dimming'!$G17))=TRUE,"757","")&amp;
IF(ISNUMBER(SEARCH("827",'DAILux import + Dimming'!$G17))=TRUE,"827","")&amp;
IF(ISNUMBER(SEARCH("830",'DAILux import + Dimming'!$G17))=TRUE,"830","")&amp;
IF(ISNUMBER(SEARCH("840",'DAILux import + Dimming'!$G17))=TRUE,"840","")</f>
        <v/>
      </c>
      <c r="BL18" s="257">
        <f>IF(OR(Data!$N18="DIM11",Data!$N18="DIM23",Data!$N18="DIM24",Data!$N18="DIM26",Data!$N18="DIM78",Data!$N18="DIM138",Data!$N18="DIM275",Data!$N18="DIM1077"),IF(Data!$N18="DIM11",0.733,"")&amp;
IF(Data!$N18="DIM23",0.786,"")&amp;
IF(Data!$N18="DIM24",0.689,"")&amp;
IF(Data!$N18="DIM26",0.813,"")&amp;
IF(Data!$N18="DIM78",0.769,"")&amp;
IF(Data!$N18="DIM138",0.671,"")&amp;
IF(Data!$N18="DIM275",0.626,"")&amp;
IF(Data!$N18="DIM1077",0.777,""),Source!$BR$9/11.24)</f>
        <v>0.62633451957295383</v>
      </c>
    </row>
    <row r="19" spans="1:64" x14ac:dyDescent="0.3">
      <c r="A19" s="249" t="s">
        <v>354</v>
      </c>
      <c r="B19" s="253"/>
      <c r="C19" s="247" t="s">
        <v>83</v>
      </c>
      <c r="D19" s="247"/>
      <c r="E19" s="247"/>
      <c r="F19" s="247"/>
      <c r="G19" s="247"/>
      <c r="H19" s="247"/>
      <c r="I19" s="247"/>
      <c r="J19" s="247"/>
      <c r="K19" s="247"/>
      <c r="L19" s="247"/>
      <c r="M19" s="247"/>
      <c r="N19" s="247" t="str">
        <f>IF(OR(
Data!$G19="Stela Long+",
Data!$G19="Stela Square+",
Data!$G19="Stela Wide+",),
"Stela","")&amp;IF(OR(
Data!$G19="Stela Long+",
Data!$G19="Stela Square+",
Data!$G19="Stela Wide+",
Data!$G19=""),"","LEDgineO")&amp;IF(Data!G19="","blank","")</f>
        <v>blank</v>
      </c>
      <c r="O19" s="246">
        <v>16</v>
      </c>
      <c r="P19" s="248" t="str">
        <f>IF(OR(
Data!$G19="UniStreet Mini",
Data!$G19="UniStreet Small",
Data!$G19="UniStreet Large",
Data!$G19="DigiStreet Micro",
Data!$G19="DigiStreet Mini",
Data!$G19="DigiStreet Medium",
Data!$G19="DigiStreet Large",
Data!$G19="Stela Long+ (BPP616)",
Data!$G19="Stela Wide+ (BPP614)",
Data!$G19="Stela Square+ (BPP612)",
Data!$G19="Luma Micro",
Data!$G19="Luma Nano Gen2",
Data!$G19="Luma Micro Gen2",
Data!$G19="Luma Mini Gen2",
Data!$G19="Luma Mini Compact Gen2",
Data!$G19="Luma Medium Gen2",
Data!$G19="Luma Large Gen2",
Data!$G19="UniStreet Nano Gen2",
Data!$G19="UniStreet Micro Gen2",
Data!$G19="UniStreet Mini Gen2",
Data!$G19="UniStreet Medium Gen2",
Data!$G19="UniStreet Large Gen2",
Data!$G19="LumiStreet Nano Pro Gen2",
Data!$G19="LumiStreet Micro Pro Gen2",
Data!$G19="LumiStreet Mini Pro Gen2",
Data!$G19="LumiStreet Medium Pro Gen2",
Data!$G19="LumiStreet Large Pro Gen2",
Data!$G19="LumiStreet Nano Gen2",
Data!$G19="LumiStreet Micro Gen2",
Data!$G19="LumiStreet Mini Gen2",
Data!$G19="LumiStreet Medium Gen2",
Data!$G19="LumiStreet Large Gen2",
Data!$G19="ClassicStreet (BDP794)",
Data!$G19="ClassicStreet (BPP794)",
Data!$G19="ClassicStreet (BSP794)",
Data!$G19="ClassicStreet (BVP794)",
Data!$G19="Iridium Mini Gen4 (BGP501)",
Data!$G19="Iridium Medium Gen4 (BGP502)",
Data!$G19="UrbanFlex Micro (BGP729)",
Data!$G19="UrbanFlex Micro (BRP729)",
Data!$G19="UrbanFlex Micro (BPP729)",
Data!$G19="UrbanFlex Micro (BVP729)",
Data!$G19="UrbanFlex Small (BGP730)",
Data!$G19="UrbanFlex Small (BRP730)",
Data!$G19="UrbanFlex Small (BPP730)",
Data!$G19="UrbanFlex Small (BVP730)",
),Source!R19," ")</f>
        <v xml:space="preserve"> </v>
      </c>
      <c r="Q19" s="248" t="str">
        <f>IF(Data!$G19="DigiStreet Micro","BGP760i","")&amp;
IF(Data!$G19="DigiStreet Mini","BGP761i","")&amp;
IF(Data!$G19="DigiStreet Medium","BGP762i","")&amp;
IF(Data!$G19="DigiStreet Large","BGP763i","")&amp;
IF(Data!$G19="UniStreet Small","BGP203i","")&amp;
IF(Data!$G19="UniStreet Large","BGP204i","")&amp;
IF(Data!$G19="Stela Long+","BPP616i","")&amp;
IF(Data!$G19="Stela Square+","BPP614i","")&amp;
IF(Data!$G19="Stela Wide+","BPP612i","")&amp;
IF(Data!$G19="UniStreet Nano Gen2","BGP280i","")&amp;
IF(Data!$G19="UniStreet Micro Gen2","BGP281i","")&amp;
IF(Data!$G19="UniStreet Mini Gen2","BGP282i","")&amp;
IF(Data!$G19="UniStreet Medium Gen2","BGP283i","")&amp;
IF(Data!$G19="UniStreet Large Gen2","BGP284i","")&amp;
IF(Data!$G19="Luma Nano Gen2","BGP701i","")&amp;
IF(Data!$G19="Luma Micro Gen2","BGP702i","")&amp;
IF(Data!$G19="Luma Mini Gen2","BGP703i","")&amp;
IF(Data!$G19="Luma Mini Compact Gen2","BGP713i","")&amp;
IF(Data!$G19="Luma Medium Gen2","BGP704i","")&amp;
IF(Data!$G19="Luma Large Gen2","BGP705i","")&amp;
IF(Data!$G19="LumiStreet Nano Pro Gen2","BGP280i","")&amp;
IF(Data!$G19="LumiStreet Micro Pro Gen2","BGP281i","")&amp;
IF(Data!$G19="LumiStreet Mini Pro Gen2","BGP282i","")&amp;
IF(Data!$G19="LumiStreet Medium Pro Gen2","BGP283i","")&amp;
IF(Data!$G19="LumiStreet Large Pro Gen2","BGP284i","")&amp;
IF(Data!$G19="LumiStreet Nano Gen2","BGP280i","")&amp;
IF(Data!$G19="LumiStreet Micro Gen2","BGP281i","")&amp;
IF(Data!$G19="LumiStreet Mini Gen2","BGP282i","")&amp;
IF(Data!$G19="LumiStreet Medium Gen2","BGP283i","")&amp;
IF(Data!$G19="LumiStreet Large Gen2","BGP284i","")&amp;
IF(Data!$G19="ClassicStreet (BDP794)","BDP794i","")&amp;
IF(Data!$G19="ClassicStreet (BPP794)","BDP794i","")&amp;
IF(Data!$G19="ClassicStreet (BSP794)","BDP794i","")&amp;
IF(Data!$G19="ClassicStreet (BVP794)","BDP794i","")&amp;
IF(Data!$G19="Iridium Mini Gen4 (BGP501)","BGP501i","")&amp;
IF(Data!$G19="Iridium Medium Gen4 (BGP502)","BGP502i","")&amp;
IF(Data!$G19="OptiSpace Bollard (BCB500)","BCB500i","")&amp;
IF(Data!$G19="CitySoul Gen2 (BPP530)","BPP530i","")&amp;
IF(Data!$G19="CitySoul Gen2 (BRP530)","BPP530i","")&amp;
IF(Data!$G19="CitySoul Gen2 (BSP530)","BPP530i","")&amp;
IF(Data!$G19="CitySoul Gen2 (BGP530)","BPP530i","")&amp;
IF(Data!$G19="CitySoul Gen2 (BVP530)","BPP530i","")&amp;
IF(Data!$G19="CitySoul Gen2 Lyre (BPP532)","BPP530i","")&amp;
IF(Data!$G19="CitySoul Large Gen2 (BPP531)","BPP531i","")&amp;
IF(Data!$G19="CitySoul Large Gen2 (BRP531)","BPP531i","")&amp;
IF(Data!$G19="CitySoul Large Gen2 (BSP531)","BPP531i","")&amp;
IF(Data!$G19="CitySoul Large Gen2 (BGP531)","BPP531i","")&amp;
IF(Data!$G19="CitySoul Large Gen2 (BVP531)","BPP531i","")&amp;
IF(Data!$G19="ClearWay Gen2 (BGP307)","BGP307i","")&amp;
IF(Data!$G19="CityCharm Cordoba (BDS490)","BDS490i","")&amp;
IF(Data!$G19="CityCharm Cone (BDS491)","BDS490i","")&amp;
IF(Data!$G19="TownTune ASY (BDP265)","BDP265i","")&amp;
IF(Data!$G19="TownTune CPT (BDP260)","BDP260i","")&amp;
IF(Data!$G19="UrbanFlex Micro (BGP729)","BGP729i","")&amp;
IF(Data!$G19="UrbanFlex Micro (BRP729)","BGP729i","")&amp;
IF(Data!$G19="UrbanFlex Micro (BPP729)","BGP729i","")&amp;
IF(Data!$G19="UrbanFlex Micro (BVP729)","BGP729i","")&amp;
IF(Data!$G19="UrbanFlex Small (BGP730)","BGP729i","")&amp;
IF(Data!$G19="UrbanFlex Small (BRP730)","BGP729i","")&amp;
IF(Data!$G19="UrbanFlex Small (BPP730)","BGP729i","")&amp;
IF(Data!$G19="UrbanFlex Small (BVP730)","BGP729i","")</f>
        <v/>
      </c>
      <c r="R19" s="248" t="str">
        <f>Data!$G19&amp;
IF(Data!$G19="DigiStreet Micro"," (BGP760)","")&amp;
IF(Data!$G19="DigiStreet Mini"," (BGP761)","")&amp;
IF(Data!$G19="DigiStreet Medium"," (BGP762)","")&amp;
IF(Data!$G19="DigiStreet Large"," (BGP763)","")&amp;
IF(Data!$G19="UniStreet Small"," (BGP203)","")&amp;
IF(Data!$G19="UniStreet Large"," (BGP204)","")&amp;
IF(Data!$G19="Stela Long+"," (BPP616)","")&amp;
IF(Data!$G19="Stela Square+"," (BPP614)","")&amp;
IF(Data!$G19="Stela Wide+"," (BPP612)","")&amp;
IF(Data!$G19="UniStreet Nano Gen2"," (BGP280)","")&amp;
IF(Data!$G19="UniStreet Micro Gen2"," (BGP281)","")&amp;
IF(Data!$G19="UniStreet Mini Gen2"," (BGP282)","")&amp;
IF(Data!$G19="UniStreet Medium Gen2"," (BGP283)","")&amp;
IF(Data!$G19="UniStreet Large Gen2"," (BGP284)","")&amp;
IF(Data!$G19="Luma Nano Gen2"," (BGP701)","")&amp;
IF(Data!$G19="Luma Micro Gen2"," (BGP702)","")&amp;
IF(Data!$G19="Luma Mini Gen2"," (BGP703)","")&amp;
IF(Data!$G19="Luma Mini Compact Gen2"," (BGP713)","")&amp;
IF(Data!$G19="Luma Medium Gen2"," (BGP704)","")&amp;
IF(Data!$G19="Luma Large Gen2"," (BGP705)","")&amp;
IF(Data!$G19="LumiStreet Nano Pro Gen2"," (BGP390)","")&amp;
IF(Data!$G19="LumiStreet Micro Pro Gen2"," (BGP391)","")&amp;
IF(Data!$G19="LumiStreet Mini Pro Gen2"," (BGP392)","")&amp;
IF(Data!$G19="LumiStreet Medium Pro Gen2"," (BGP393)","")&amp;
IF(Data!$G19="LumiStreet Large Pro Gen2"," (BGP394)","")&amp;
IF(Data!$G19="LumiStreet Nano Gen2"," (BGP290)","")&amp;
IF(Data!$G19="LumiStreet Micro Gen2"," (BGP291)","")&amp;
IF(Data!$G19="LumiStreet Mini Gen2"," (BGP292)","")&amp;
IF(Data!$G19="LumiStreet Medium Gen2"," (BGP293)","")&amp;
IF(Data!$G19="LumiStreet Large Gen2"," (BGP294)","")&amp;
IF(Data!$G19="ClassicStreet"," (BDP794)","")&amp;
IF(Data!$G19="Iridium Mini Gen4"," (BGP501)","")&amp;
IF(Data!$G19="Iridium Medium Gen4"," (BGP502)","")&amp;
", "&amp;
IF(Data!$K19="CLO","ConstaFlux, ","")&amp;
Data!$I19&amp;" LED, "&amp;
IF(OR(Data!$L19="740",Data!$L19=740),"4000 K, CRI = 70","")&amp;
IF(OR(Data!$L19="830",Data!$L19=830),"3000 K, CRI = 80","")&amp;
IF(OR(Data!$L19="757",Data!$L19=757),"5700 K, CRI = 70","")&amp;
IF(OR(Data!$L19="420",Data!$L19=420),"2000 K, CRI = 40","")&amp;
IF(OR(Data!$L19="518",Data!$L19=518),"1800 K, CRI = 50","")&amp;
IF(OR(Data!$L19="727",Data!$L19=727),"2700 K, CRI = 70","")&amp;
IF(OR(Data!$L19="730",Data!$L19=730),"3000 K, CRI = 70","")&amp;
IF(OR(Data!$L19="827",Data!$L19=827),"2700 K, CRI = 80","")&amp;
IF(OR(Data!$L19="722",Data!$L19=722),"2200 K, CRI = 70","")&amp;
IF(OR(Data!$L19="610",Data!$L19=610),"1000 K, CRI = 60","")&amp;
IF(OR(Data!$L19="840",Data!$L19=840),"4000 K, CRI = 80","")&amp;
IF(OR(Data!$L19="735",Data!$L19=735),"3500 K, CRI = 70","")&amp;
", "&amp;Data!$H19&amp;", "&amp;
Data!$J19&amp;" lm, "&amp;
IF(Data!$V19&lt;&gt;"","PsysStart "&amp;Data!$V19&amp;" W, ","")&amp;IF(Data!$W19&lt;&gt;"","PsysEnd "&amp;Data!$W19&amp;" W, ","")&amp;IF(Data!$X19&lt;&gt;"0",IF(Data!$X19&lt;&gt;0,"PsysAv "&amp;MROUND(Data!$X19,0.5)&amp;" W, ",""),"")&amp;
IF(Data!$Y19&lt;&gt;"Vyplň sloupec 'K'",IF(OR(Data!$N19=0,Data!$N19="0"),"","PsysAv včetně stmívání "&amp;ROUND(Data!$Y19,1)&amp;" W, "),"")&amp;
"driver code "&amp;Data!$S19&amp;", program code "&amp;Data!$R19&amp;", lifetime 100 000h, excluding cable, "&amp;"spigot Ø "&amp;Data!$P19&amp;" mm,"&amp;" Class "&amp;Data!$M19&amp;", "&amp;Data!$O19&amp;","&amp;
IF(OR(Data!$N19="0",Data!$N19=0)," NoDim",IF(LEFT(Data!$N19,3)="DIM"," Dyna"&amp;Data!$N19," "&amp;
Data!$N19))&amp;
IF(ISBLANK(Data!$Q19),"",", ")&amp;Data!$Q19</f>
        <v>,  LED, , ,  lm, driver code , program code , lifetime 100 000h, excluding cable, spigot Ø  mm, Class , , NoDim</v>
      </c>
      <c r="AD19" s="248" t="str">
        <f>CONCATENATE(Data!$G19,Data!$H19,Data!$I19,Data!$J19,Data!$K19,Data!$L19,Data!$M19,Data!$N19,Data!$O19,Data!$P19,Data!$Q19)</f>
        <v/>
      </c>
      <c r="AR19" s="254"/>
      <c r="AV19" s="252">
        <f>Data!$X19*Data!$AH19</f>
        <v>0</v>
      </c>
      <c r="AW19" s="252">
        <f>IFERROR(Data!Y19*Data!$AH19,0)</f>
        <v>0</v>
      </c>
      <c r="AX19" s="252">
        <f>Data!$V19*Data!$AH19</f>
        <v>0</v>
      </c>
      <c r="AY19" s="252">
        <f>Data!$W19*Data!$AH19</f>
        <v>0</v>
      </c>
      <c r="AZ19" s="252" t="str">
        <f>IF($BD19=TRUE,"",IFERROR(Data!$AD19,""))</f>
        <v/>
      </c>
      <c r="BA19" s="252" t="str">
        <f>IF($BD19=TRUE,IFERROR(Data!$AD19,""),"")</f>
        <v/>
      </c>
      <c r="BB19" s="252" t="str">
        <f>IF($BD19=TRUE,"",IFERROR(Data!$AE19,""))</f>
        <v/>
      </c>
      <c r="BC19" s="252" t="str">
        <f>IF($BD19=TRUE,IFERROR(Data!$AE19,""),"")</f>
        <v/>
      </c>
      <c r="BD19" s="252" t="b">
        <f>ISNUMBER(SEARCH("BL",Data!$H19))</f>
        <v>0</v>
      </c>
      <c r="BH19" s="252" t="str">
        <f>IF(ISNUMBER(SEARCH("BGP701",'DAILux import + Dimming'!$G18))=TRUE,"Luma Nano Gen2","")&amp;
IF(ISNUMBER(SEARCH("BGP702",'DAILux import + Dimming'!$G18))=TRUE,"Luma Micro Gen2","")&amp;
IF(ISNUMBER(SEARCH("BGP703",'DAILux import + Dimming'!$G18))=TRUE,"Luma Mini Gen2","")&amp;
IF(ISNUMBER(SEARCH("BGP713",'DAILux import + Dimming'!$G18))=TRUE,"Luma Mini Compact Gen2","")&amp;
IF(ISNUMBER(SEARCH("BGP704",'DAILux import + Dimming'!$G18))=TRUE,"Luma Medium Gen2","")&amp;
IF(ISNUMBER(SEARCH("BGP705",'DAILux import + Dimming'!$G18))=TRUE,"Luma Large Gen2","")&amp;
IF(ISNUMBER(SEARCH("BGP760",'DAILux import + Dimming'!$G18))=TRUE,"DigiStreet Micro","")&amp;
IF(ISNUMBER(SEARCH("BGP761",'DAILux import + Dimming'!$G18))=TRUE,"DigiStreet Mini","")&amp;
IF(ISNUMBER(SEARCH("BGP762",'DAILux import + Dimming'!$G18))=TRUE,"DigiStreet Medium","")&amp;
IF(ISNUMBER(SEARCH("BGP763",'DAILux import + Dimming'!$G18))=TRUE,"DigiStreet Large","")&amp;
IF(ISNUMBER(SEARCH("BTP764",'DAILux import + Dimming'!$G18))=TRUE,"DigiStreet Catenary (BTP764)","")&amp;
IF(ISNUMBER(SEARCH("BSP764",'DAILux import + Dimming'!$G18))=TRUE,"DigiStreet Catenary (BSP764)","")&amp;
IF(ISNUMBER(SEARCH("BPP616",'DAILux import + Dimming'!$G18))=TRUE,"Stela Long+","")&amp;
IF(ISNUMBER(SEARCH("BPP618",'DAILux import + Dimming'!$G18))=TRUE,"Stela Square+","")&amp;
IF(ISNUMBER(SEARCH("BPP612",'DAILux import + Dimming'!$G18))=TRUE,"Stela Wide+","")&amp;
IF(ISNUMBER(SEARCH("BGP280",'DAILux import + Dimming'!$G18))=TRUE,"UniStreet Nano Gen2","")&amp;
IF(ISNUMBER(SEARCH("BGP281",'DAILux import + Dimming'!$G18))=TRUE,"UniStreet Micro Gen2","")&amp;
IF(ISNUMBER(SEARCH("BGP282",'DAILux import + Dimming'!$G18))=TRUE,"UniStreet Mini Gen2","")&amp;
IF(ISNUMBER(SEARCH("BGP283",'DAILux import + Dimming'!$G18))=TRUE,"UniStreet Medium Gen2","")&amp;
IF(ISNUMBER(SEARCH("BGP284",'DAILux import + Dimming'!$G18))=TRUE,"UniStreet Large Gen2","")&amp;
IF(ISNUMBER(SEARCH("BGP380",'DAILux import + Dimming'!$G18))=TRUE,"LumiStreet Nano Gen2","")&amp;
IF(ISNUMBER(SEARCH("BGP381",'DAILux import + Dimming'!$G18))=TRUE,"LumiStreet Micro Gen2","")&amp;
IF(ISNUMBER(SEARCH("BGP382",'DAILux import + Dimming'!$G18))=TRUE,"LumiStreet Mini Gen2","")&amp;
IF(ISNUMBER(SEARCH("BGP383",'DAILux import + Dimming'!$G18))=TRUE,"LumiStreet Medium Gen2","")&amp;
IF(ISNUMBER(SEARCH("BGP384",'DAILux import + Dimming'!$G18))=TRUE,"LumiStreet Large Gen2","")&amp;
IF(ISNUMBER(SEARCH("BGP390",'DAILux import + Dimming'!$G18))=TRUE,"LumiStreet Nano Pro Gen2","")&amp;
IF(ISNUMBER(SEARCH("BGP391",'DAILux import + Dimming'!$G18))=TRUE,"LumiStreet Micro Pro Gen2","")&amp;
IF(ISNUMBER(SEARCH("BGP392",'DAILux import + Dimming'!$G18))=TRUE,"LumiStreet Mini Pro Gen2","")&amp;
IF(ISNUMBER(SEARCH("BGP393",'DAILux import + Dimming'!$G18))=TRUE,"LumiStreet Medium Pro Gen2","")&amp;
IF(ISNUMBER(SEARCH("BGP394",'DAILux import + Dimming'!$G18))=TRUE,"LumiStreet Large Pro Gen2","")&amp;
IF(ISNUMBER(SEARCH("BGP501",'DAILux import + Dimming'!$G18))=TRUE,"Iridium Mini Gen4 (BGP501)","")&amp;
IF(ISNUMBER(SEARCH("BGP502",'DAILux import + Dimming'!$G18))=TRUE,"Iridium Medium Gen4 (BGP502)","")&amp;
IF(ISNUMBER(SEARCH("BDP794",'DAILux import + Dimming'!$G18))=TRUE,"ClassicStreet (BDP794)","")&amp;
IF(ISNUMBER(SEARCH("BPP794",'DAILux import + Dimming'!$G18))=TRUE,"ClassicStreet (BPP794)","")&amp;
IF(ISNUMBER(SEARCH("BSP794",'DAILux import + Dimming'!$G18))=TRUE,"ClassicStreet (BSP794)","")&amp;
IF(ISNUMBER(SEARCH("BVP794",'DAILux import + Dimming'!$G18))=TRUE,"ClassicStreet (BVP794)","")&amp;
IF(ISNUMBER(SEARCH("BCB500",'DAILux import + Dimming'!$G18))=TRUE,"OptiSpace Bollard (BCB500)","")&amp;
IF(ISNUMBER(SEARCH("BGP307",'DAILux import + Dimming'!$G18))=TRUE,"ClearWay Gen2 (BGP307ú","")&amp;
IF(ISNUMBER(SEARCH("BPP530",'DAILux import + Dimming'!$G18))=TRUE,"CitySoul Gen2 (BPP530)","")&amp;
IF(ISNUMBER(SEARCH("BRP530",'DAILux import + Dimming'!$G18))=TRUE,"CitySoul Gen2 (BRP530)","")&amp;
IF(ISNUMBER(SEARCH("BPP531",'DAILux import + Dimming'!$G18))=TRUE,"CitySoul Large Gen2 (BPP531)","")&amp;
IF(ISNUMBER(SEARCH("BRP531",'DAILux import + Dimming'!$G18))=TRUE,"CitySoul Large Gen2 (BRP531)","")&amp;
IF(ISNUMBER(SEARCH("BPP532",'DAILux import + Dimming'!$G18))=TRUE,"CitySoul Gen2 Lyre (BPP532)","")&amp;
IF(ISNUMBER(SEARCH("BGP530",'DAILux import + Dimming'!$G18))=TRUE,"CitySoul Gen2 (BGP530)","")&amp;
IF(ISNUMBER(SEARCH("BGP531",'DAILux import + Dimming'!$G18))=TRUE,"CitySoul Large Gen2 (BGP531)","")&amp;
IF(ISNUMBER(SEARCH("BSP530",'DAILux import + Dimming'!$G18))=TRUE,"CitySoul Gen2 (BSP530)","")&amp;
IF(ISNUMBER(SEARCH("BSP531",'DAILux import + Dimming'!$G18))=TRUE,"CitySoul Large Gen2 (BSP531)","")&amp;
IF(ISNUMBER(SEARCH("BVP530",'DAILux import + Dimming'!$G18))=TRUE,"CitySoul Gen2 (BVP530)","")&amp;
IF(ISNUMBER(SEARCH("BVP531",'DAILux import + Dimming'!$G18))=TRUE,"CitySoul Large Gen2 (BVP531)","")&amp;
IF(ISNUMBER(SEARCH("BGP660",'DAILux import + Dimming'!$G18))=TRUE,"Harmony 1 LED","")&amp;
IF(ISNUMBER(SEARCH("BGP661",'DAILux import + Dimming'!$G18))=TRUE,"Harmony 2 LED","")&amp;
IF(ISNUMBER(SEARCH("BVP650",'DAILux import + Dimming'!$G18))=TRUE,"ClearFlood (BVP6510)","")&amp;
IF(ISNUMBER(SEARCH("BVP651",'DAILux import + Dimming'!$G18))=TRUE,"ClearFlood Large (BVP651)","")&amp;
IF(ISNUMBER(SEARCH("BSP490",'DAILux import + Dimming'!$G18))=TRUE,"CityCharm Cordoba (BDS490)","")&amp;
IF(ISNUMBER(SEARCH("BSP491",'DAILux import + Dimming'!$G18))=TRUE,"CityCharm Cone (BDS491)","")&amp;
IF(ISNUMBER(SEARCH("BDS650",'DAILux import + Dimming'!$G18))=TRUE,"Metronimis Torch (BDS650)","")&amp;
IF(ISNUMBER(SEARCH("BDS651",'DAILux import + Dimming'!$G18))=TRUE,"Metronimis Torch w/ hat (BDS651)","")&amp;
IF(ISNUMBER(SEARCH("BDS660",'DAILux import + Dimming'!$G18))=TRUE,"Metronimis Cone Sharp (BDS660)","")&amp;
IF(ISNUMBER(SEARCH("BDS670",'DAILux import + Dimming'!$G18))=TRUE,"Metronimis Cone Fluid (BDS670)","")&amp;
IF(ISNUMBER(SEARCH("BDP260",'DAILux import + Dimming'!$G18))=TRUE,"TownTune CPT (BDP260)","")&amp;
IF(ISNUMBER(SEARCH("BDP261",'DAILux import + Dimming'!$G18))=TRUE,"TownTune CPT (BDP261)","")&amp;
IF(ISNUMBER(SEARCH("BDP262",'DAILux import + Dimming'!$G18))=TRUE,"TownTune CPT (BDP262)","")&amp;
IF(ISNUMBER(SEARCH("BDP263",'DAILux import + Dimming'!$G18))=TRUE,"TownTune CPT (BDP263)","")&amp;
IF(ISNUMBER(SEARCH("BDP265",'DAILux import + Dimming'!$G18))=TRUE,"TownTune ASY (BDP265)","")&amp;
IF(ISNUMBER(SEARCH("BDP266",'DAILux import + Dimming'!$G18))=TRUE,"TownTune ASY (BDP266)","")&amp;
IF(ISNUMBER(SEARCH("BDP272",'DAILux import + Dimming'!$G18))=TRUE,"TownTune ASY Lyre (BDP272)","")&amp;
IF(ISNUMBER(SEARCH("BDP273",'DAILux import + Dimming'!$G18))=TRUE,"TownTune ASY Lyre (BDP273)","")&amp;
IF(ISNUMBER(SEARCH("BDP273",'DAILux import + Dimming'!$G18))=TRUE,"TownTune ASY Lyre (BDP273)","")&amp;
IF(ISNUMBER(SEARCH("BDP273",'DAILux import + Dimming'!$G18))=TRUE,"TownTune ASY Lyre (BDP273)","")&amp;
IF(ISNUMBER(SEARCH("BDS490",'DAILux import + Dimming'!$G18))=TRUE,"CityCharm Cordoba (BDS490)","")&amp;
IF(ISNUMBER(SEARCH("BDS491",'DAILux import + Dimming'!$G18))=TRUE,"CityCahrm Cone (BDS491)","")&amp;
IF(ISNUMBER(SEARCH("BGP729",'DAILux import + Dimming'!$G18))=TRUE,"UrbanFlex Micro (BGP729)","")&amp;
IF(ISNUMBER(SEARCH("BRP729",'DAILux import + Dimming'!$G18))=TRUE,"UrbanFlex Micro (BRP729)","")&amp;
IF(ISNUMBER(SEARCH("BPP729",'DAILux import + Dimming'!$G18))=TRUE,"UrbanFlex Micro (BPP729)","")&amp;
IF(ISNUMBER(SEARCH("BVP729",'DAILux import + Dimming'!$G18))=TRUE,"UrbanFlex Micro (BVP729)","")&amp;
IF(ISNUMBER(SEARCH("BGP730",'DAILux import + Dimming'!$G18))=TRUE,"UrbanFlex Small (BGP730)","")&amp;
IF(ISNUMBER(SEARCH("BRP730",'DAILux import + Dimming'!$G18))=TRUE,"UrbanFlex Small (BRP730)","")&amp;
IF(ISNUMBER(SEARCH("BPP730",'DAILux import + Dimming'!$G18))=TRUE,"UrbanFlex Small (BPP730)","")&amp;
IF(ISNUMBER(SEARCH("BVP730",'DAILux import + Dimming'!$G18))=TRUE,"UrbanFlex Small (BVP730)","")</f>
        <v/>
      </c>
      <c r="BI19" s="252" t="str">
        <f>IF(ISNUMBER(SEARCH("DM10",'DAILux import + Dimming'!$G18))=TRUE,"DM10","")&amp;
IF(ISNUMBER(SEARCH("DM11",'DAILux import + Dimming'!$G18))=TRUE,"DM11","")&amp;
IF(ISNUMBER(SEARCH("DM12",'DAILux import + Dimming'!$G18))=TRUE,"DM12","")&amp;
IF(ISNUMBER(SEARCH("DM13",'DAILux import + Dimming'!$G18))=TRUE,"DM13","")&amp;
IF(ISNUMBER(SEARCH("DM30",'DAILux import + Dimming'!$G18))=TRUE,"DM30","")&amp;
IF(ISNUMBER(SEARCH("DM31",'DAILux import + Dimming'!$G18))=TRUE,"DM31","")&amp;
IF(ISNUMBER(SEARCH("DM32",'DAILux import + Dimming'!$G18))=TRUE,"DM32","")&amp;
IF(ISNUMBER(SEARCH("DM33",'DAILux import + Dimming'!$G18))=TRUE,"DM33","")&amp;
IF(ISNUMBER(SEARCH("DM50",'DAILux import + Dimming'!$G18))=TRUE,"DM50","")&amp;
IF(ISNUMBER(SEARCH("DM52",'DAILux import + Dimming'!$G18))=TRUE,"DM52","")&amp;
IF(ISNUMBER(SEARCH("DM65",'DAILux import + Dimming'!$G18))=TRUE,"DM65","")&amp;
IF(ISNUMBER(SEARCH("DM70",'DAILux import + Dimming'!$G18))=TRUE,"DM70","")&amp;
IF(ISNUMBER(SEARCH("DN08",'DAILux import + Dimming'!$G18))=TRUE,"DN08","")&amp;
IF(ISNUMBER(SEARCH("DN09",'DAILux import + Dimming'!$G18))=TRUE,"DN09","")&amp;
IF(ISNUMBER(SEARCH("DN10",'DAILux import + Dimming'!$G18))=TRUE,"DN10","")&amp;
IF(ISNUMBER(SEARCH("DN11",'DAILux import + Dimming'!$G18))=TRUE,"DN11","")&amp;
IF(ISNUMBER(SEARCH("DN25",'DAILux import + Dimming'!$G18))=TRUE,"DN25","")&amp;
IF(ISNUMBER(SEARCH("DN26",'DAILux import + Dimming'!$G18))=TRUE,"DN26","")&amp;
IF(ISNUMBER(SEARCH("DN33",'DAILux import + Dimming'!$G18))=TRUE,"DN33","")&amp;
IF(ISNUMBER(SEARCH("DN50",'DAILux import + Dimming'!$G18))=TRUE,"DN50","")&amp;
IF(ISNUMBER(SEARCH("DPR1",'DAILux import + Dimming'!$G18))=TRUE,"DPR1","")&amp;
IF(ISNUMBER(SEARCH("DPL1",'DAILux import + Dimming'!$G18))=TRUE,"DPL1","")&amp;
IF(ISNUMBER(SEARCH("DRM1",'DAILux import + Dimming'!$G18))=TRUE,"DRM1","")&amp;
IF(ISNUMBER(SEARCH("DRM2",'DAILux import + Dimming'!$G18))=TRUE,"DRM2","")&amp;
IF(ISNUMBER(SEARCH("DRN1",'DAILux import + Dimming'!$G18))=TRUE,"DRN1","")&amp;
IF(ISNUMBER(SEARCH("DRN2",'DAILux import + Dimming'!$G18))=TRUE,"DRN2","")&amp;
IF(ISNUMBER(SEARCH("DRXN0",'DAILux import + Dimming'!$G18))=TRUE,"DRXN0","")&amp;
IF(ISNUMBER(SEARCH("DRXN1",'DAILux import + Dimming'!$G18))=TRUE,"DRXN1","")&amp;
IF(ISNUMBER(SEARCH("DS50",'DAILux import + Dimming'!$G18))=TRUE,"DS50","")&amp;
IF(ISNUMBER(SEARCH("DS51",'DAILux import + Dimming'!$G18))=TRUE,"DS51","")&amp;
IF(ISNUMBER(SEARCH("DW10",'DAILux import + Dimming'!$G18))=TRUE,"DW10","")&amp;
IF(ISNUMBER(SEARCH("DW50",'DAILux import + Dimming'!$G18))=TRUE,"DW50","")&amp;
IF(ISNUMBER(SEARCH("DW52",'DAILux import + Dimming'!$G18))=TRUE,"DW52","")&amp;
IF(ISNUMBER(SEARCH("DW65",'DAILux import + Dimming'!$G18))=TRUE,"DW65","")&amp;
IF(ISNUMBER(SEARCH("DX10",'DAILux import + Dimming'!$G18))=TRUE,"DX10","")&amp;
IF(ISNUMBER(SEARCH("DX50",'DAILux import + Dimming'!$G18))=TRUE,"DX50","")&amp;
IF(ISNUMBER(SEARCH("DX51",'DAILux import + Dimming'!$G18))=TRUE,"DX51","")&amp;
IF(ISNUMBER(SEARCH("DX52",'DAILux import + Dimming'!$G18))=TRUE,"DX52","")&amp;
IF(ISNUMBER(SEARCH("DX65",'DAILux import + Dimming'!$G18))=TRUE,"DX65","")&amp;
IF(ISNUMBER(SEARCH("DX70",'DAILux import + Dimming'!$G18))=TRUE,"DX70","")&amp;
IF(ISNUMBER(SEARCH("OFA52",'DAILux import + Dimming'!$G18))=TRUE,"OFA52","")&amp;
IF(ISNUMBER(SEARCH("BL1",'DAILux import + Dimming'!$G18))=TRUE," BL1","")&amp;
IF(ISNUMBER(SEARCH("BL2",'DAILux import + Dimming'!$G18))=TRUE," BL2","")</f>
        <v/>
      </c>
      <c r="BJ19" s="252" t="str">
        <f>IF(ISNUMBER(SEARCH("420",'DAILux import + Dimming'!$G18))=TRUE,"420","")&amp;
IF(ISNUMBER(SEARCH("518",'DAILux import + Dimming'!$G18))=TRUE,"518","")&amp;
IF(ISNUMBER(SEARCH("610",'DAILux import + Dimming'!$G18))=TRUE,"610","")&amp;
IF(ISNUMBER(SEARCH("722",'DAILux import + Dimming'!$G18))=TRUE,"722","")&amp;
IF(ISNUMBER(SEARCH("727",'DAILux import + Dimming'!$G18))=TRUE,"727","")&amp;
IF(ISNUMBER(SEARCH("730",'DAILux import + Dimming'!$G18))=TRUE,"730","")&amp;
IF(ISNUMBER(SEARCH("740",'DAILux import + Dimming'!$G18))=TRUE,"740","")&amp;
IF(ISNUMBER(SEARCH("757",'DAILux import + Dimming'!$G18))=TRUE,"757","")&amp;
IF(ISNUMBER(SEARCH("827",'DAILux import + Dimming'!$G18))=TRUE,"827","")&amp;
IF(ISNUMBER(SEARCH("830",'DAILux import + Dimming'!$G18))=TRUE,"830","")&amp;
IF(ISNUMBER(SEARCH("840",'DAILux import + Dimming'!$G18))=TRUE,"840","")</f>
        <v/>
      </c>
      <c r="BL19" s="257">
        <f>IF(OR(Data!$N19="DIM11",Data!$N19="DIM23",Data!$N19="DIM24",Data!$N19="DIM26",Data!$N19="DIM78",Data!$N19="DIM138",Data!$N19="DIM275",Data!$N19="DIM1077"),IF(Data!$N19="DIM11",0.733,"")&amp;
IF(Data!$N19="DIM23",0.786,"")&amp;
IF(Data!$N19="DIM24",0.689,"")&amp;
IF(Data!$N19="DIM26",0.813,"")&amp;
IF(Data!$N19="DIM78",0.769,"")&amp;
IF(Data!$N19="DIM138",0.671,"")&amp;
IF(Data!$N19="DIM275",0.626,"")&amp;
IF(Data!$N19="DIM1077",0.777,""),Source!$BR$9/11.24)</f>
        <v>0.62633451957295383</v>
      </c>
    </row>
    <row r="20" spans="1:64" x14ac:dyDescent="0.3">
      <c r="A20" s="248" t="s">
        <v>355</v>
      </c>
      <c r="B20" s="253"/>
      <c r="C20" s="247" t="s">
        <v>84</v>
      </c>
      <c r="D20" s="247"/>
      <c r="E20" s="247"/>
      <c r="F20" s="247"/>
      <c r="G20" s="247"/>
      <c r="H20" s="247"/>
      <c r="I20" s="247"/>
      <c r="J20" s="247"/>
      <c r="K20" s="247"/>
      <c r="L20" s="247"/>
      <c r="M20" s="247"/>
      <c r="N20" s="247" t="str">
        <f>IF(OR(
Data!$G20="Stela Long+",
Data!$G20="Stela Square+",
Data!$G20="Stela Wide+",),
"Stela","")&amp;IF(OR(
Data!$G20="Stela Long+",
Data!$G20="Stela Square+",
Data!$G20="Stela Wide+",
Data!$G20=""),"","LEDgineO")&amp;IF(Data!G20="","blank","")</f>
        <v>blank</v>
      </c>
      <c r="O20" s="246">
        <v>17</v>
      </c>
      <c r="P20" s="248" t="str">
        <f>IF(OR(
Data!$G20="UniStreet Mini",
Data!$G20="UniStreet Small",
Data!$G20="UniStreet Large",
Data!$G20="DigiStreet Micro",
Data!$G20="DigiStreet Mini",
Data!$G20="DigiStreet Medium",
Data!$G20="DigiStreet Large",
Data!$G20="Stela Long+ (BPP616)",
Data!$G20="Stela Wide+ (BPP614)",
Data!$G20="Stela Square+ (BPP612)",
Data!$G20="Luma Micro",
Data!$G20="Luma Nano Gen2",
Data!$G20="Luma Micro Gen2",
Data!$G20="Luma Mini Gen2",
Data!$G20="Luma Mini Compact Gen2",
Data!$G20="Luma Medium Gen2",
Data!$G20="Luma Large Gen2",
Data!$G20="UniStreet Nano Gen2",
Data!$G20="UniStreet Micro Gen2",
Data!$G20="UniStreet Mini Gen2",
Data!$G20="UniStreet Medium Gen2",
Data!$G20="UniStreet Large Gen2",
Data!$G20="LumiStreet Nano Pro Gen2",
Data!$G20="LumiStreet Micro Pro Gen2",
Data!$G20="LumiStreet Mini Pro Gen2",
Data!$G20="LumiStreet Medium Pro Gen2",
Data!$G20="LumiStreet Large Pro Gen2",
Data!$G20="LumiStreet Nano Gen2",
Data!$G20="LumiStreet Micro Gen2",
Data!$G20="LumiStreet Mini Gen2",
Data!$G20="LumiStreet Medium Gen2",
Data!$G20="LumiStreet Large Gen2",
Data!$G20="ClassicStreet (BDP794)",
Data!$G20="ClassicStreet (BPP794)",
Data!$G20="ClassicStreet (BSP794)",
Data!$G20="ClassicStreet (BVP794)",
Data!$G20="Iridium Mini Gen4 (BGP501)",
Data!$G20="Iridium Medium Gen4 (BGP502)",
Data!$G20="UrbanFlex Micro (BGP729)",
Data!$G20="UrbanFlex Micro (BRP729)",
Data!$G20="UrbanFlex Micro (BPP729)",
Data!$G20="UrbanFlex Micro (BVP729)",
Data!$G20="UrbanFlex Small (BGP730)",
Data!$G20="UrbanFlex Small (BRP730)",
Data!$G20="UrbanFlex Small (BPP730)",
Data!$G20="UrbanFlex Small (BVP730)",
),Source!R20," ")</f>
        <v xml:space="preserve"> </v>
      </c>
      <c r="Q20" s="248" t="str">
        <f>IF(Data!$G20="DigiStreet Micro","BGP760i","")&amp;
IF(Data!$G20="DigiStreet Mini","BGP761i","")&amp;
IF(Data!$G20="DigiStreet Medium","BGP762i","")&amp;
IF(Data!$G20="DigiStreet Large","BGP763i","")&amp;
IF(Data!$G20="UniStreet Small","BGP203i","")&amp;
IF(Data!$G20="UniStreet Large","BGP204i","")&amp;
IF(Data!$G20="Stela Long+","BPP616i","")&amp;
IF(Data!$G20="Stela Square+","BPP614i","")&amp;
IF(Data!$G20="Stela Wide+","BPP612i","")&amp;
IF(Data!$G20="UniStreet Nano Gen2","BGP280i","")&amp;
IF(Data!$G20="UniStreet Micro Gen2","BGP281i","")&amp;
IF(Data!$G20="UniStreet Mini Gen2","BGP282i","")&amp;
IF(Data!$G20="UniStreet Medium Gen2","BGP283i","")&amp;
IF(Data!$G20="UniStreet Large Gen2","BGP284i","")&amp;
IF(Data!$G20="Luma Nano Gen2","BGP701i","")&amp;
IF(Data!$G20="Luma Micro Gen2","BGP702i","")&amp;
IF(Data!$G20="Luma Mini Gen2","BGP703i","")&amp;
IF(Data!$G20="Luma Mini Compact Gen2","BGP713i","")&amp;
IF(Data!$G20="Luma Medium Gen2","BGP704i","")&amp;
IF(Data!$G20="Luma Large Gen2","BGP705i","")&amp;
IF(Data!$G20="LumiStreet Nano Pro Gen2","BGP280i","")&amp;
IF(Data!$G20="LumiStreet Micro Pro Gen2","BGP281i","")&amp;
IF(Data!$G20="LumiStreet Mini Pro Gen2","BGP282i","")&amp;
IF(Data!$G20="LumiStreet Medium Pro Gen2","BGP283i","")&amp;
IF(Data!$G20="LumiStreet Large Pro Gen2","BGP284i","")&amp;
IF(Data!$G20="LumiStreet Nano Gen2","BGP280i","")&amp;
IF(Data!$G20="LumiStreet Micro Gen2","BGP281i","")&amp;
IF(Data!$G20="LumiStreet Mini Gen2","BGP282i","")&amp;
IF(Data!$G20="LumiStreet Medium Gen2","BGP283i","")&amp;
IF(Data!$G20="LumiStreet Large Gen2","BGP284i","")&amp;
IF(Data!$G20="ClassicStreet (BDP794)","BDP794i","")&amp;
IF(Data!$G20="ClassicStreet (BPP794)","BDP794i","")&amp;
IF(Data!$G20="ClassicStreet (BSP794)","BDP794i","")&amp;
IF(Data!$G20="ClassicStreet (BVP794)","BDP794i","")&amp;
IF(Data!$G20="Iridium Mini Gen4 (BGP501)","BGP501i","")&amp;
IF(Data!$G20="Iridium Medium Gen4 (BGP502)","BGP502i","")&amp;
IF(Data!$G20="OptiSpace Bollard (BCB500)","BCB500i","")&amp;
IF(Data!$G20="CitySoul Gen2 (BPP530)","BPP530i","")&amp;
IF(Data!$G20="CitySoul Gen2 (BRP530)","BPP530i","")&amp;
IF(Data!$G20="CitySoul Gen2 (BSP530)","BPP530i","")&amp;
IF(Data!$G20="CitySoul Gen2 (BGP530)","BPP530i","")&amp;
IF(Data!$G20="CitySoul Gen2 (BVP530)","BPP530i","")&amp;
IF(Data!$G20="CitySoul Gen2 Lyre (BPP532)","BPP530i","")&amp;
IF(Data!$G20="CitySoul Large Gen2 (BPP531)","BPP531i","")&amp;
IF(Data!$G20="CitySoul Large Gen2 (BRP531)","BPP531i","")&amp;
IF(Data!$G20="CitySoul Large Gen2 (BSP531)","BPP531i","")&amp;
IF(Data!$G20="CitySoul Large Gen2 (BGP531)","BPP531i","")&amp;
IF(Data!$G20="CitySoul Large Gen2 (BVP531)","BPP531i","")&amp;
IF(Data!$G20="ClearWay Gen2 (BGP307)","BGP307i","")&amp;
IF(Data!$G20="CityCharm Cordoba (BDS490)","BDS490i","")&amp;
IF(Data!$G20="CityCharm Cone (BDS491)","BDS490i","")&amp;
IF(Data!$G20="TownTune ASY (BDP265)","BDP265i","")&amp;
IF(Data!$G20="TownTune CPT (BDP260)","BDP260i","")&amp;
IF(Data!$G20="UrbanFlex Micro (BGP729)","BGP729i","")&amp;
IF(Data!$G20="UrbanFlex Micro (BRP729)","BGP729i","")&amp;
IF(Data!$G20="UrbanFlex Micro (BPP729)","BGP729i","")&amp;
IF(Data!$G20="UrbanFlex Micro (BVP729)","BGP729i","")&amp;
IF(Data!$G20="UrbanFlex Small (BGP730)","BGP729i","")&amp;
IF(Data!$G20="UrbanFlex Small (BRP730)","BGP729i","")&amp;
IF(Data!$G20="UrbanFlex Small (BPP730)","BGP729i","")&amp;
IF(Data!$G20="UrbanFlex Small (BVP730)","BGP729i","")</f>
        <v/>
      </c>
      <c r="R20" s="248" t="str">
        <f>Data!$G20&amp;
IF(Data!$G20="DigiStreet Micro"," (BGP760)","")&amp;
IF(Data!$G20="DigiStreet Mini"," (BGP761)","")&amp;
IF(Data!$G20="DigiStreet Medium"," (BGP762)","")&amp;
IF(Data!$G20="DigiStreet Large"," (BGP763)","")&amp;
IF(Data!$G20="UniStreet Small"," (BGP203)","")&amp;
IF(Data!$G20="UniStreet Large"," (BGP204)","")&amp;
IF(Data!$G20="Stela Long+"," (BPP616)","")&amp;
IF(Data!$G20="Stela Square+"," (BPP614)","")&amp;
IF(Data!$G20="Stela Wide+"," (BPP612)","")&amp;
IF(Data!$G20="UniStreet Nano Gen2"," (BGP280)","")&amp;
IF(Data!$G20="UniStreet Micro Gen2"," (BGP281)","")&amp;
IF(Data!$G20="UniStreet Mini Gen2"," (BGP282)","")&amp;
IF(Data!$G20="UniStreet Medium Gen2"," (BGP283)","")&amp;
IF(Data!$G20="UniStreet Large Gen2"," (BGP284)","")&amp;
IF(Data!$G20="Luma Nano Gen2"," (BGP701)","")&amp;
IF(Data!$G20="Luma Micro Gen2"," (BGP702)","")&amp;
IF(Data!$G20="Luma Mini Gen2"," (BGP703)","")&amp;
IF(Data!$G20="Luma Mini Compact Gen2"," (BGP713)","")&amp;
IF(Data!$G20="Luma Medium Gen2"," (BGP704)","")&amp;
IF(Data!$G20="Luma Large Gen2"," (BGP705)","")&amp;
IF(Data!$G20="LumiStreet Nano Pro Gen2"," (BGP390)","")&amp;
IF(Data!$G20="LumiStreet Micro Pro Gen2"," (BGP391)","")&amp;
IF(Data!$G20="LumiStreet Mini Pro Gen2"," (BGP392)","")&amp;
IF(Data!$G20="LumiStreet Medium Pro Gen2"," (BGP393)","")&amp;
IF(Data!$G20="LumiStreet Large Pro Gen2"," (BGP394)","")&amp;
IF(Data!$G20="LumiStreet Nano Gen2"," (BGP290)","")&amp;
IF(Data!$G20="LumiStreet Micro Gen2"," (BGP291)","")&amp;
IF(Data!$G20="LumiStreet Mini Gen2"," (BGP292)","")&amp;
IF(Data!$G20="LumiStreet Medium Gen2"," (BGP293)","")&amp;
IF(Data!$G20="LumiStreet Large Gen2"," (BGP294)","")&amp;
IF(Data!$G20="ClassicStreet"," (BDP794)","")&amp;
IF(Data!$G20="Iridium Mini Gen4"," (BGP501)","")&amp;
IF(Data!$G20="Iridium Medium Gen4"," (BGP502)","")&amp;
", "&amp;
IF(Data!$K20="CLO","ConstaFlux, ","")&amp;
Data!$I20&amp;" LED, "&amp;
IF(OR(Data!$L20="740",Data!$L20=740),"4000 K, CRI = 70","")&amp;
IF(OR(Data!$L20="830",Data!$L20=830),"3000 K, CRI = 80","")&amp;
IF(OR(Data!$L20="757",Data!$L20=757),"5700 K, CRI = 70","")&amp;
IF(OR(Data!$L20="420",Data!$L20=420),"2000 K, CRI = 40","")&amp;
IF(OR(Data!$L20="518",Data!$L20=518),"1800 K, CRI = 50","")&amp;
IF(OR(Data!$L20="727",Data!$L20=727),"2700 K, CRI = 70","")&amp;
IF(OR(Data!$L20="730",Data!$L20=730),"3000 K, CRI = 70","")&amp;
IF(OR(Data!$L20="827",Data!$L20=827),"2700 K, CRI = 80","")&amp;
IF(OR(Data!$L20="722",Data!$L20=722),"2200 K, CRI = 70","")&amp;
IF(OR(Data!$L20="610",Data!$L20=610),"1000 K, CRI = 60","")&amp;
IF(OR(Data!$L20="840",Data!$L20=840),"4000 K, CRI = 80","")&amp;
IF(OR(Data!$L20="735",Data!$L20=735),"3500 K, CRI = 70","")&amp;
", "&amp;Data!$H20&amp;", "&amp;
Data!$J20&amp;" lm, "&amp;
IF(Data!$V20&lt;&gt;"","PsysStart "&amp;Data!$V20&amp;" W, ","")&amp;IF(Data!$W20&lt;&gt;"","PsysEnd "&amp;Data!$W20&amp;" W, ","")&amp;IF(Data!$X20&lt;&gt;"0",IF(Data!$X20&lt;&gt;0,"PsysAv "&amp;MROUND(Data!$X20,0.5)&amp;" W, ",""),"")&amp;
IF(Data!$Y20&lt;&gt;"Vyplň sloupec 'K'",IF(OR(Data!$N20=0,Data!$N20="0"),"","PsysAv včetně stmívání "&amp;ROUND(Data!$Y20,1)&amp;" W, "),"")&amp;
"driver code "&amp;Data!$S20&amp;", program code "&amp;Data!$R20&amp;", lifetime 100 000h, excluding cable, "&amp;"spigot Ø "&amp;Data!$P20&amp;" mm,"&amp;" Class "&amp;Data!$M20&amp;", "&amp;Data!$O20&amp;","&amp;
IF(OR(Data!$N20="0",Data!$N20=0)," NoDim",IF(LEFT(Data!$N20,3)="DIM"," Dyna"&amp;Data!$N20," "&amp;
Data!$N20))&amp;
IF(ISBLANK(Data!$Q20),"",", ")&amp;Data!$Q20</f>
        <v>,  LED, , ,  lm, driver code , program code , lifetime 100 000h, excluding cable, spigot Ø  mm, Class , , NoDim</v>
      </c>
      <c r="AD20" s="248" t="str">
        <f>CONCATENATE(Data!$G20,Data!$H20,Data!$I20,Data!$J20,Data!$K20,Data!$L20,Data!$M20,Data!$N20,Data!$O20,Data!$P20,Data!$Q20)</f>
        <v/>
      </c>
      <c r="AR20" s="254"/>
      <c r="AV20" s="252">
        <f>Data!$X20*Data!$AH20</f>
        <v>0</v>
      </c>
      <c r="AW20" s="252">
        <f>IFERROR(Data!Y20*Data!$AH20,0)</f>
        <v>0</v>
      </c>
      <c r="AX20" s="252">
        <f>Data!$V20*Data!$AH20</f>
        <v>0</v>
      </c>
      <c r="AY20" s="252">
        <f>Data!$W20*Data!$AH20</f>
        <v>0</v>
      </c>
      <c r="AZ20" s="252" t="str">
        <f>IF($BD20=TRUE,"",IFERROR(Data!$AD20,""))</f>
        <v/>
      </c>
      <c r="BA20" s="252" t="str">
        <f>IF($BD20=TRUE,IFERROR(Data!$AD20,""),"")</f>
        <v/>
      </c>
      <c r="BB20" s="252" t="str">
        <f>IF($BD20=TRUE,"",IFERROR(Data!$AE20,""))</f>
        <v/>
      </c>
      <c r="BC20" s="252" t="str">
        <f>IF($BD20=TRUE,IFERROR(Data!$AE20,""),"")</f>
        <v/>
      </c>
      <c r="BD20" s="252" t="b">
        <f>ISNUMBER(SEARCH("BL",Data!$H20))</f>
        <v>0</v>
      </c>
      <c r="BH20" s="252" t="str">
        <f>IF(ISNUMBER(SEARCH("BGP701",'DAILux import + Dimming'!$G19))=TRUE,"Luma Nano Gen2","")&amp;
IF(ISNUMBER(SEARCH("BGP702",'DAILux import + Dimming'!$G19))=TRUE,"Luma Micro Gen2","")&amp;
IF(ISNUMBER(SEARCH("BGP703",'DAILux import + Dimming'!$G19))=TRUE,"Luma Mini Gen2","")&amp;
IF(ISNUMBER(SEARCH("BGP713",'DAILux import + Dimming'!$G19))=TRUE,"Luma Mini Compact Gen2","")&amp;
IF(ISNUMBER(SEARCH("BGP704",'DAILux import + Dimming'!$G19))=TRUE,"Luma Medium Gen2","")&amp;
IF(ISNUMBER(SEARCH("BGP705",'DAILux import + Dimming'!$G19))=TRUE,"Luma Large Gen2","")&amp;
IF(ISNUMBER(SEARCH("BGP760",'DAILux import + Dimming'!$G19))=TRUE,"DigiStreet Micro","")&amp;
IF(ISNUMBER(SEARCH("BGP761",'DAILux import + Dimming'!$G19))=TRUE,"DigiStreet Mini","")&amp;
IF(ISNUMBER(SEARCH("BGP762",'DAILux import + Dimming'!$G19))=TRUE,"DigiStreet Medium","")&amp;
IF(ISNUMBER(SEARCH("BGP763",'DAILux import + Dimming'!$G19))=TRUE,"DigiStreet Large","")&amp;
IF(ISNUMBER(SEARCH("BTP764",'DAILux import + Dimming'!$G19))=TRUE,"DigiStreet Catenary (BTP764)","")&amp;
IF(ISNUMBER(SEARCH("BSP764",'DAILux import + Dimming'!$G19))=TRUE,"DigiStreet Catenary (BSP764)","")&amp;
IF(ISNUMBER(SEARCH("BPP616",'DAILux import + Dimming'!$G19))=TRUE,"Stela Long+","")&amp;
IF(ISNUMBER(SEARCH("BPP618",'DAILux import + Dimming'!$G19))=TRUE,"Stela Square+","")&amp;
IF(ISNUMBER(SEARCH("BPP612",'DAILux import + Dimming'!$G19))=TRUE,"Stela Wide+","")&amp;
IF(ISNUMBER(SEARCH("BGP280",'DAILux import + Dimming'!$G19))=TRUE,"UniStreet Nano Gen2","")&amp;
IF(ISNUMBER(SEARCH("BGP281",'DAILux import + Dimming'!$G19))=TRUE,"UniStreet Micro Gen2","")&amp;
IF(ISNUMBER(SEARCH("BGP282",'DAILux import + Dimming'!$G19))=TRUE,"UniStreet Mini Gen2","")&amp;
IF(ISNUMBER(SEARCH("BGP283",'DAILux import + Dimming'!$G19))=TRUE,"UniStreet Medium Gen2","")&amp;
IF(ISNUMBER(SEARCH("BGP284",'DAILux import + Dimming'!$G19))=TRUE,"UniStreet Large Gen2","")&amp;
IF(ISNUMBER(SEARCH("BGP380",'DAILux import + Dimming'!$G19))=TRUE,"LumiStreet Nano Gen2","")&amp;
IF(ISNUMBER(SEARCH("BGP381",'DAILux import + Dimming'!$G19))=TRUE,"LumiStreet Micro Gen2","")&amp;
IF(ISNUMBER(SEARCH("BGP382",'DAILux import + Dimming'!$G19))=TRUE,"LumiStreet Mini Gen2","")&amp;
IF(ISNUMBER(SEARCH("BGP383",'DAILux import + Dimming'!$G19))=TRUE,"LumiStreet Medium Gen2","")&amp;
IF(ISNUMBER(SEARCH("BGP384",'DAILux import + Dimming'!$G19))=TRUE,"LumiStreet Large Gen2","")&amp;
IF(ISNUMBER(SEARCH("BGP390",'DAILux import + Dimming'!$G19))=TRUE,"LumiStreet Nano Pro Gen2","")&amp;
IF(ISNUMBER(SEARCH("BGP391",'DAILux import + Dimming'!$G19))=TRUE,"LumiStreet Micro Pro Gen2","")&amp;
IF(ISNUMBER(SEARCH("BGP392",'DAILux import + Dimming'!$G19))=TRUE,"LumiStreet Mini Pro Gen2","")&amp;
IF(ISNUMBER(SEARCH("BGP393",'DAILux import + Dimming'!$G19))=TRUE,"LumiStreet Medium Pro Gen2","")&amp;
IF(ISNUMBER(SEARCH("BGP394",'DAILux import + Dimming'!$G19))=TRUE,"LumiStreet Large Pro Gen2","")&amp;
IF(ISNUMBER(SEARCH("BGP501",'DAILux import + Dimming'!$G19))=TRUE,"Iridium Mini Gen4 (BGP501)","")&amp;
IF(ISNUMBER(SEARCH("BGP502",'DAILux import + Dimming'!$G19))=TRUE,"Iridium Medium Gen4 (BGP502)","")&amp;
IF(ISNUMBER(SEARCH("BDP794",'DAILux import + Dimming'!$G19))=TRUE,"ClassicStreet (BDP794)","")&amp;
IF(ISNUMBER(SEARCH("BPP794",'DAILux import + Dimming'!$G19))=TRUE,"ClassicStreet (BPP794)","")&amp;
IF(ISNUMBER(SEARCH("BSP794",'DAILux import + Dimming'!$G19))=TRUE,"ClassicStreet (BSP794)","")&amp;
IF(ISNUMBER(SEARCH("BVP794",'DAILux import + Dimming'!$G19))=TRUE,"ClassicStreet (BVP794)","")&amp;
IF(ISNUMBER(SEARCH("BCB500",'DAILux import + Dimming'!$G19))=TRUE,"OptiSpace Bollard (BCB500)","")&amp;
IF(ISNUMBER(SEARCH("BGP307",'DAILux import + Dimming'!$G19))=TRUE,"ClearWay Gen2 (BGP307ú","")&amp;
IF(ISNUMBER(SEARCH("BPP530",'DAILux import + Dimming'!$G19))=TRUE,"CitySoul Gen2 (BPP530)","")&amp;
IF(ISNUMBER(SEARCH("BRP530",'DAILux import + Dimming'!$G19))=TRUE,"CitySoul Gen2 (BRP530)","")&amp;
IF(ISNUMBER(SEARCH("BPP531",'DAILux import + Dimming'!$G19))=TRUE,"CitySoul Large Gen2 (BPP531)","")&amp;
IF(ISNUMBER(SEARCH("BRP531",'DAILux import + Dimming'!$G19))=TRUE,"CitySoul Large Gen2 (BRP531)","")&amp;
IF(ISNUMBER(SEARCH("BPP532",'DAILux import + Dimming'!$G19))=TRUE,"CitySoul Gen2 Lyre (BPP532)","")&amp;
IF(ISNUMBER(SEARCH("BGP530",'DAILux import + Dimming'!$G19))=TRUE,"CitySoul Gen2 (BGP530)","")&amp;
IF(ISNUMBER(SEARCH("BGP531",'DAILux import + Dimming'!$G19))=TRUE,"CitySoul Large Gen2 (BGP531)","")&amp;
IF(ISNUMBER(SEARCH("BSP530",'DAILux import + Dimming'!$G19))=TRUE,"CitySoul Gen2 (BSP530)","")&amp;
IF(ISNUMBER(SEARCH("BSP531",'DAILux import + Dimming'!$G19))=TRUE,"CitySoul Large Gen2 (BSP531)","")&amp;
IF(ISNUMBER(SEARCH("BVP530",'DAILux import + Dimming'!$G19))=TRUE,"CitySoul Gen2 (BVP530)","")&amp;
IF(ISNUMBER(SEARCH("BVP531",'DAILux import + Dimming'!$G19))=TRUE,"CitySoul Large Gen2 (BVP531)","")&amp;
IF(ISNUMBER(SEARCH("BGP660",'DAILux import + Dimming'!$G19))=TRUE,"Harmony 1 LED","")&amp;
IF(ISNUMBER(SEARCH("BGP661",'DAILux import + Dimming'!$G19))=TRUE,"Harmony 2 LED","")&amp;
IF(ISNUMBER(SEARCH("BVP650",'DAILux import + Dimming'!$G19))=TRUE,"ClearFlood (BVP6510)","")&amp;
IF(ISNUMBER(SEARCH("BVP651",'DAILux import + Dimming'!$G19))=TRUE,"ClearFlood Large (BVP651)","")&amp;
IF(ISNUMBER(SEARCH("BSP490",'DAILux import + Dimming'!$G19))=TRUE,"CityCharm Cordoba (BDS490)","")&amp;
IF(ISNUMBER(SEARCH("BSP491",'DAILux import + Dimming'!$G19))=TRUE,"CityCharm Cone (BDS491)","")&amp;
IF(ISNUMBER(SEARCH("BDS650",'DAILux import + Dimming'!$G19))=TRUE,"Metronimis Torch (BDS650)","")&amp;
IF(ISNUMBER(SEARCH("BDS651",'DAILux import + Dimming'!$G19))=TRUE,"Metronimis Torch w/ hat (BDS651)","")&amp;
IF(ISNUMBER(SEARCH("BDS660",'DAILux import + Dimming'!$G19))=TRUE,"Metronimis Cone Sharp (BDS660)","")&amp;
IF(ISNUMBER(SEARCH("BDS670",'DAILux import + Dimming'!$G19))=TRUE,"Metronimis Cone Fluid (BDS670)","")&amp;
IF(ISNUMBER(SEARCH("BDP260",'DAILux import + Dimming'!$G19))=TRUE,"TownTune CPT (BDP260)","")&amp;
IF(ISNUMBER(SEARCH("BDP261",'DAILux import + Dimming'!$G19))=TRUE,"TownTune CPT (BDP261)","")&amp;
IF(ISNUMBER(SEARCH("BDP262",'DAILux import + Dimming'!$G19))=TRUE,"TownTune CPT (BDP262)","")&amp;
IF(ISNUMBER(SEARCH("BDP263",'DAILux import + Dimming'!$G19))=TRUE,"TownTune CPT (BDP263)","")&amp;
IF(ISNUMBER(SEARCH("BDP265",'DAILux import + Dimming'!$G19))=TRUE,"TownTune ASY (BDP265)","")&amp;
IF(ISNUMBER(SEARCH("BDP266",'DAILux import + Dimming'!$G19))=TRUE,"TownTune ASY (BDP266)","")&amp;
IF(ISNUMBER(SEARCH("BDP272",'DAILux import + Dimming'!$G19))=TRUE,"TownTune ASY Lyre (BDP272)","")&amp;
IF(ISNUMBER(SEARCH("BDP273",'DAILux import + Dimming'!$G19))=TRUE,"TownTune ASY Lyre (BDP273)","")&amp;
IF(ISNUMBER(SEARCH("BDP273",'DAILux import + Dimming'!$G19))=TRUE,"TownTune ASY Lyre (BDP273)","")&amp;
IF(ISNUMBER(SEARCH("BDP273",'DAILux import + Dimming'!$G19))=TRUE,"TownTune ASY Lyre (BDP273)","")&amp;
IF(ISNUMBER(SEARCH("BDS490",'DAILux import + Dimming'!$G19))=TRUE,"CityCharm Cordoba (BDS490)","")&amp;
IF(ISNUMBER(SEARCH("BDS491",'DAILux import + Dimming'!$G19))=TRUE,"CityCahrm Cone (BDS491)","")&amp;
IF(ISNUMBER(SEARCH("BGP729",'DAILux import + Dimming'!$G19))=TRUE,"UrbanFlex Micro (BGP729)","")&amp;
IF(ISNUMBER(SEARCH("BRP729",'DAILux import + Dimming'!$G19))=TRUE,"UrbanFlex Micro (BRP729)","")&amp;
IF(ISNUMBER(SEARCH("BPP729",'DAILux import + Dimming'!$G19))=TRUE,"UrbanFlex Micro (BPP729)","")&amp;
IF(ISNUMBER(SEARCH("BVP729",'DAILux import + Dimming'!$G19))=TRUE,"UrbanFlex Micro (BVP729)","")&amp;
IF(ISNUMBER(SEARCH("BGP730",'DAILux import + Dimming'!$G19))=TRUE,"UrbanFlex Small (BGP730)","")&amp;
IF(ISNUMBER(SEARCH("BRP730",'DAILux import + Dimming'!$G19))=TRUE,"UrbanFlex Small (BRP730)","")&amp;
IF(ISNUMBER(SEARCH("BPP730",'DAILux import + Dimming'!$G19))=TRUE,"UrbanFlex Small (BPP730)","")&amp;
IF(ISNUMBER(SEARCH("BVP730",'DAILux import + Dimming'!$G19))=TRUE,"UrbanFlex Small (BVP730)","")</f>
        <v/>
      </c>
      <c r="BI20" s="252" t="str">
        <f>IF(ISNUMBER(SEARCH("DM10",'DAILux import + Dimming'!$G19))=TRUE,"DM10","")&amp;
IF(ISNUMBER(SEARCH("DM11",'DAILux import + Dimming'!$G19))=TRUE,"DM11","")&amp;
IF(ISNUMBER(SEARCH("DM12",'DAILux import + Dimming'!$G19))=TRUE,"DM12","")&amp;
IF(ISNUMBER(SEARCH("DM13",'DAILux import + Dimming'!$G19))=TRUE,"DM13","")&amp;
IF(ISNUMBER(SEARCH("DM30",'DAILux import + Dimming'!$G19))=TRUE,"DM30","")&amp;
IF(ISNUMBER(SEARCH("DM31",'DAILux import + Dimming'!$G19))=TRUE,"DM31","")&amp;
IF(ISNUMBER(SEARCH("DM32",'DAILux import + Dimming'!$G19))=TRUE,"DM32","")&amp;
IF(ISNUMBER(SEARCH("DM33",'DAILux import + Dimming'!$G19))=TRUE,"DM33","")&amp;
IF(ISNUMBER(SEARCH("DM50",'DAILux import + Dimming'!$G19))=TRUE,"DM50","")&amp;
IF(ISNUMBER(SEARCH("DM52",'DAILux import + Dimming'!$G19))=TRUE,"DM52","")&amp;
IF(ISNUMBER(SEARCH("DM65",'DAILux import + Dimming'!$G19))=TRUE,"DM65","")&amp;
IF(ISNUMBER(SEARCH("DM70",'DAILux import + Dimming'!$G19))=TRUE,"DM70","")&amp;
IF(ISNUMBER(SEARCH("DN08",'DAILux import + Dimming'!$G19))=TRUE,"DN08","")&amp;
IF(ISNUMBER(SEARCH("DN09",'DAILux import + Dimming'!$G19))=TRUE,"DN09","")&amp;
IF(ISNUMBER(SEARCH("DN10",'DAILux import + Dimming'!$G19))=TRUE,"DN10","")&amp;
IF(ISNUMBER(SEARCH("DN11",'DAILux import + Dimming'!$G19))=TRUE,"DN11","")&amp;
IF(ISNUMBER(SEARCH("DN25",'DAILux import + Dimming'!$G19))=TRUE,"DN25","")&amp;
IF(ISNUMBER(SEARCH("DN26",'DAILux import + Dimming'!$G19))=TRUE,"DN26","")&amp;
IF(ISNUMBER(SEARCH("DN33",'DAILux import + Dimming'!$G19))=TRUE,"DN33","")&amp;
IF(ISNUMBER(SEARCH("DN50",'DAILux import + Dimming'!$G19))=TRUE,"DN50","")&amp;
IF(ISNUMBER(SEARCH("DPR1",'DAILux import + Dimming'!$G19))=TRUE,"DPR1","")&amp;
IF(ISNUMBER(SEARCH("DPL1",'DAILux import + Dimming'!$G19))=TRUE,"DPL1","")&amp;
IF(ISNUMBER(SEARCH("DRM1",'DAILux import + Dimming'!$G19))=TRUE,"DRM1","")&amp;
IF(ISNUMBER(SEARCH("DRM2",'DAILux import + Dimming'!$G19))=TRUE,"DRM2","")&amp;
IF(ISNUMBER(SEARCH("DRN1",'DAILux import + Dimming'!$G19))=TRUE,"DRN1","")&amp;
IF(ISNUMBER(SEARCH("DRN2",'DAILux import + Dimming'!$G19))=TRUE,"DRN2","")&amp;
IF(ISNUMBER(SEARCH("DRXN0",'DAILux import + Dimming'!$G19))=TRUE,"DRXN0","")&amp;
IF(ISNUMBER(SEARCH("DRXN1",'DAILux import + Dimming'!$G19))=TRUE,"DRXN1","")&amp;
IF(ISNUMBER(SEARCH("DS50",'DAILux import + Dimming'!$G19))=TRUE,"DS50","")&amp;
IF(ISNUMBER(SEARCH("DS51",'DAILux import + Dimming'!$G19))=TRUE,"DS51","")&amp;
IF(ISNUMBER(SEARCH("DW10",'DAILux import + Dimming'!$G19))=TRUE,"DW10","")&amp;
IF(ISNUMBER(SEARCH("DW50",'DAILux import + Dimming'!$G19))=TRUE,"DW50","")&amp;
IF(ISNUMBER(SEARCH("DW52",'DAILux import + Dimming'!$G19))=TRUE,"DW52","")&amp;
IF(ISNUMBER(SEARCH("DW65",'DAILux import + Dimming'!$G19))=TRUE,"DW65","")&amp;
IF(ISNUMBER(SEARCH("DX10",'DAILux import + Dimming'!$G19))=TRUE,"DX10","")&amp;
IF(ISNUMBER(SEARCH("DX50",'DAILux import + Dimming'!$G19))=TRUE,"DX50","")&amp;
IF(ISNUMBER(SEARCH("DX51",'DAILux import + Dimming'!$G19))=TRUE,"DX51","")&amp;
IF(ISNUMBER(SEARCH("DX52",'DAILux import + Dimming'!$G19))=TRUE,"DX52","")&amp;
IF(ISNUMBER(SEARCH("DX65",'DAILux import + Dimming'!$G19))=TRUE,"DX65","")&amp;
IF(ISNUMBER(SEARCH("DX70",'DAILux import + Dimming'!$G19))=TRUE,"DX70","")&amp;
IF(ISNUMBER(SEARCH("OFA52",'DAILux import + Dimming'!$G19))=TRUE,"OFA52","")&amp;
IF(ISNUMBER(SEARCH("BL1",'DAILux import + Dimming'!$G19))=TRUE," BL1","")&amp;
IF(ISNUMBER(SEARCH("BL2",'DAILux import + Dimming'!$G19))=TRUE," BL2","")</f>
        <v/>
      </c>
      <c r="BJ20" s="252" t="str">
        <f>IF(ISNUMBER(SEARCH("420",'DAILux import + Dimming'!$G19))=TRUE,"420","")&amp;
IF(ISNUMBER(SEARCH("518",'DAILux import + Dimming'!$G19))=TRUE,"518","")&amp;
IF(ISNUMBER(SEARCH("610",'DAILux import + Dimming'!$G19))=TRUE,"610","")&amp;
IF(ISNUMBER(SEARCH("722",'DAILux import + Dimming'!$G19))=TRUE,"722","")&amp;
IF(ISNUMBER(SEARCH("727",'DAILux import + Dimming'!$G19))=TRUE,"727","")&amp;
IF(ISNUMBER(SEARCH("730",'DAILux import + Dimming'!$G19))=TRUE,"730","")&amp;
IF(ISNUMBER(SEARCH("740",'DAILux import + Dimming'!$G19))=TRUE,"740","")&amp;
IF(ISNUMBER(SEARCH("757",'DAILux import + Dimming'!$G19))=TRUE,"757","")&amp;
IF(ISNUMBER(SEARCH("827",'DAILux import + Dimming'!$G19))=TRUE,"827","")&amp;
IF(ISNUMBER(SEARCH("830",'DAILux import + Dimming'!$G19))=TRUE,"830","")&amp;
IF(ISNUMBER(SEARCH("840",'DAILux import + Dimming'!$G19))=TRUE,"840","")</f>
        <v/>
      </c>
      <c r="BL20" s="257">
        <f>IF(OR(Data!$N20="DIM11",Data!$N20="DIM23",Data!$N20="DIM24",Data!$N20="DIM26",Data!$N20="DIM78",Data!$N20="DIM138",Data!$N20="DIM275",Data!$N20="DIM1077"),IF(Data!$N20="DIM11",0.733,"")&amp;
IF(Data!$N20="DIM23",0.786,"")&amp;
IF(Data!$N20="DIM24",0.689,"")&amp;
IF(Data!$N20="DIM26",0.813,"")&amp;
IF(Data!$N20="DIM78",0.769,"")&amp;
IF(Data!$N20="DIM138",0.671,"")&amp;
IF(Data!$N20="DIM275",0.626,"")&amp;
IF(Data!$N20="DIM1077",0.777,""),Source!$BR$9/11.24)</f>
        <v>0.62633451957295383</v>
      </c>
    </row>
    <row r="21" spans="1:64" x14ac:dyDescent="0.3">
      <c r="A21" s="249" t="s">
        <v>356</v>
      </c>
      <c r="B21" s="253"/>
      <c r="C21" s="247" t="s">
        <v>82</v>
      </c>
      <c r="D21" s="247"/>
      <c r="E21" s="247"/>
      <c r="F21" s="247"/>
      <c r="G21" s="247"/>
      <c r="H21" s="247"/>
      <c r="I21" s="247"/>
      <c r="J21" s="247"/>
      <c r="K21" s="247"/>
      <c r="L21" s="247"/>
      <c r="M21" s="247"/>
      <c r="N21" s="247" t="str">
        <f>IF(OR(
Data!$G21="Stela Long+",
Data!$G21="Stela Square+",
Data!$G21="Stela Wide+",),
"Stela","")&amp;IF(OR(
Data!$G21="Stela Long+",
Data!$G21="Stela Square+",
Data!$G21="Stela Wide+",
Data!$G21=""),"","LEDgineO")&amp;IF(Data!G21="","blank","")</f>
        <v>blank</v>
      </c>
      <c r="O21" s="246">
        <v>18</v>
      </c>
      <c r="P21" s="248" t="str">
        <f>IF(OR(
Data!$G21="UniStreet Mini",
Data!$G21="UniStreet Small",
Data!$G21="UniStreet Large",
Data!$G21="DigiStreet Micro",
Data!$G21="DigiStreet Mini",
Data!$G21="DigiStreet Medium",
Data!$G21="DigiStreet Large",
Data!$G21="Stela Long+ (BPP616)",
Data!$G21="Stela Wide+ (BPP614)",
Data!$G21="Stela Square+ (BPP612)",
Data!$G21="Luma Micro",
Data!$G21="Luma Nano Gen2",
Data!$G21="Luma Micro Gen2",
Data!$G21="Luma Mini Gen2",
Data!$G21="Luma Mini Compact Gen2",
Data!$G21="Luma Medium Gen2",
Data!$G21="Luma Large Gen2",
Data!$G21="UniStreet Nano Gen2",
Data!$G21="UniStreet Micro Gen2",
Data!$G21="UniStreet Mini Gen2",
Data!$G21="UniStreet Medium Gen2",
Data!$G21="UniStreet Large Gen2",
Data!$G21="LumiStreet Nano Pro Gen2",
Data!$G21="LumiStreet Micro Pro Gen2",
Data!$G21="LumiStreet Mini Pro Gen2",
Data!$G21="LumiStreet Medium Pro Gen2",
Data!$G21="LumiStreet Large Pro Gen2",
Data!$G21="LumiStreet Nano Gen2",
Data!$G21="LumiStreet Micro Gen2",
Data!$G21="LumiStreet Mini Gen2",
Data!$G21="LumiStreet Medium Gen2",
Data!$G21="LumiStreet Large Gen2",
Data!$G21="ClassicStreet (BDP794)",
Data!$G21="ClassicStreet (BPP794)",
Data!$G21="ClassicStreet (BSP794)",
Data!$G21="ClassicStreet (BVP794)",
Data!$G21="Iridium Mini Gen4 (BGP501)",
Data!$G21="Iridium Medium Gen4 (BGP502)",
Data!$G21="UrbanFlex Micro (BGP729)",
Data!$G21="UrbanFlex Micro (BRP729)",
Data!$G21="UrbanFlex Micro (BPP729)",
Data!$G21="UrbanFlex Micro (BVP729)",
Data!$G21="UrbanFlex Small (BGP730)",
Data!$G21="UrbanFlex Small (BRP730)",
Data!$G21="UrbanFlex Small (BPP730)",
Data!$G21="UrbanFlex Small (BVP730)",
),Source!R21," ")</f>
        <v xml:space="preserve"> </v>
      </c>
      <c r="Q21" s="248" t="str">
        <f>IF(Data!$G21="DigiStreet Micro","BGP760i","")&amp;
IF(Data!$G21="DigiStreet Mini","BGP761i","")&amp;
IF(Data!$G21="DigiStreet Medium","BGP762i","")&amp;
IF(Data!$G21="DigiStreet Large","BGP763i","")&amp;
IF(Data!$G21="UniStreet Small","BGP203i","")&amp;
IF(Data!$G21="UniStreet Large","BGP204i","")&amp;
IF(Data!$G21="Stela Long+","BPP616i","")&amp;
IF(Data!$G21="Stela Square+","BPP614i","")&amp;
IF(Data!$G21="Stela Wide+","BPP612i","")&amp;
IF(Data!$G21="UniStreet Nano Gen2","BGP280i","")&amp;
IF(Data!$G21="UniStreet Micro Gen2","BGP281i","")&amp;
IF(Data!$G21="UniStreet Mini Gen2","BGP282i","")&amp;
IF(Data!$G21="UniStreet Medium Gen2","BGP283i","")&amp;
IF(Data!$G21="UniStreet Large Gen2","BGP284i","")&amp;
IF(Data!$G21="Luma Nano Gen2","BGP701i","")&amp;
IF(Data!$G21="Luma Micro Gen2","BGP702i","")&amp;
IF(Data!$G21="Luma Mini Gen2","BGP703i","")&amp;
IF(Data!$G21="Luma Mini Compact Gen2","BGP713i","")&amp;
IF(Data!$G21="Luma Medium Gen2","BGP704i","")&amp;
IF(Data!$G21="Luma Large Gen2","BGP705i","")&amp;
IF(Data!$G21="LumiStreet Nano Pro Gen2","BGP280i","")&amp;
IF(Data!$G21="LumiStreet Micro Pro Gen2","BGP281i","")&amp;
IF(Data!$G21="LumiStreet Mini Pro Gen2","BGP282i","")&amp;
IF(Data!$G21="LumiStreet Medium Pro Gen2","BGP283i","")&amp;
IF(Data!$G21="LumiStreet Large Pro Gen2","BGP284i","")&amp;
IF(Data!$G21="LumiStreet Nano Gen2","BGP280i","")&amp;
IF(Data!$G21="LumiStreet Micro Gen2","BGP281i","")&amp;
IF(Data!$G21="LumiStreet Mini Gen2","BGP282i","")&amp;
IF(Data!$G21="LumiStreet Medium Gen2","BGP283i","")&amp;
IF(Data!$G21="LumiStreet Large Gen2","BGP284i","")&amp;
IF(Data!$G21="ClassicStreet (BDP794)","BDP794i","")&amp;
IF(Data!$G21="ClassicStreet (BPP794)","BDP794i","")&amp;
IF(Data!$G21="ClassicStreet (BSP794)","BDP794i","")&amp;
IF(Data!$G21="ClassicStreet (BVP794)","BDP794i","")&amp;
IF(Data!$G21="Iridium Mini Gen4 (BGP501)","BGP501i","")&amp;
IF(Data!$G21="Iridium Medium Gen4 (BGP502)","BGP502i","")&amp;
IF(Data!$G21="OptiSpace Bollard (BCB500)","BCB500i","")&amp;
IF(Data!$G21="CitySoul Gen2 (BPP530)","BPP530i","")&amp;
IF(Data!$G21="CitySoul Gen2 (BRP530)","BPP530i","")&amp;
IF(Data!$G21="CitySoul Gen2 (BSP530)","BPP530i","")&amp;
IF(Data!$G21="CitySoul Gen2 (BGP530)","BPP530i","")&amp;
IF(Data!$G21="CitySoul Gen2 (BVP530)","BPP530i","")&amp;
IF(Data!$G21="CitySoul Gen2 Lyre (BPP532)","BPP530i","")&amp;
IF(Data!$G21="CitySoul Large Gen2 (BPP531)","BPP531i","")&amp;
IF(Data!$G21="CitySoul Large Gen2 (BRP531)","BPP531i","")&amp;
IF(Data!$G21="CitySoul Large Gen2 (BSP531)","BPP531i","")&amp;
IF(Data!$G21="CitySoul Large Gen2 (BGP531)","BPP531i","")&amp;
IF(Data!$G21="CitySoul Large Gen2 (BVP531)","BPP531i","")&amp;
IF(Data!$G21="ClearWay Gen2 (BGP307)","BGP307i","")&amp;
IF(Data!$G21="CityCharm Cordoba (BDS490)","BDS490i","")&amp;
IF(Data!$G21="CityCharm Cone (BDS491)","BDS490i","")&amp;
IF(Data!$G21="TownTune ASY (BDP265)","BDP265i","")&amp;
IF(Data!$G21="TownTune CPT (BDP260)","BDP260i","")&amp;
IF(Data!$G21="UrbanFlex Micro (BGP729)","BGP729i","")&amp;
IF(Data!$G21="UrbanFlex Micro (BRP729)","BGP729i","")&amp;
IF(Data!$G21="UrbanFlex Micro (BPP729)","BGP729i","")&amp;
IF(Data!$G21="UrbanFlex Micro (BVP729)","BGP729i","")&amp;
IF(Data!$G21="UrbanFlex Small (BGP730)","BGP729i","")&amp;
IF(Data!$G21="UrbanFlex Small (BRP730)","BGP729i","")&amp;
IF(Data!$G21="UrbanFlex Small (BPP730)","BGP729i","")&amp;
IF(Data!$G21="UrbanFlex Small (BVP730)","BGP729i","")</f>
        <v/>
      </c>
      <c r="R21" s="248" t="str">
        <f>Data!$G21&amp;
IF(Data!$G21="DigiStreet Micro"," (BGP760)","")&amp;
IF(Data!$G21="DigiStreet Mini"," (BGP761)","")&amp;
IF(Data!$G21="DigiStreet Medium"," (BGP762)","")&amp;
IF(Data!$G21="DigiStreet Large"," (BGP763)","")&amp;
IF(Data!$G21="UniStreet Small"," (BGP203)","")&amp;
IF(Data!$G21="UniStreet Large"," (BGP204)","")&amp;
IF(Data!$G21="Stela Long+"," (BPP616)","")&amp;
IF(Data!$G21="Stela Square+"," (BPP614)","")&amp;
IF(Data!$G21="Stela Wide+"," (BPP612)","")&amp;
IF(Data!$G21="UniStreet Nano Gen2"," (BGP280)","")&amp;
IF(Data!$G21="UniStreet Micro Gen2"," (BGP281)","")&amp;
IF(Data!$G21="UniStreet Mini Gen2"," (BGP282)","")&amp;
IF(Data!$G21="UniStreet Medium Gen2"," (BGP283)","")&amp;
IF(Data!$G21="UniStreet Large Gen2"," (BGP284)","")&amp;
IF(Data!$G21="Luma Nano Gen2"," (BGP701)","")&amp;
IF(Data!$G21="Luma Micro Gen2"," (BGP702)","")&amp;
IF(Data!$G21="Luma Mini Gen2"," (BGP703)","")&amp;
IF(Data!$G21="Luma Mini Compact Gen2"," (BGP713)","")&amp;
IF(Data!$G21="Luma Medium Gen2"," (BGP704)","")&amp;
IF(Data!$G21="Luma Large Gen2"," (BGP705)","")&amp;
IF(Data!$G21="LumiStreet Nano Pro Gen2"," (BGP390)","")&amp;
IF(Data!$G21="LumiStreet Micro Pro Gen2"," (BGP391)","")&amp;
IF(Data!$G21="LumiStreet Mini Pro Gen2"," (BGP392)","")&amp;
IF(Data!$G21="LumiStreet Medium Pro Gen2"," (BGP393)","")&amp;
IF(Data!$G21="LumiStreet Large Pro Gen2"," (BGP394)","")&amp;
IF(Data!$G21="LumiStreet Nano Gen2"," (BGP290)","")&amp;
IF(Data!$G21="LumiStreet Micro Gen2"," (BGP291)","")&amp;
IF(Data!$G21="LumiStreet Mini Gen2"," (BGP292)","")&amp;
IF(Data!$G21="LumiStreet Medium Gen2"," (BGP293)","")&amp;
IF(Data!$G21="LumiStreet Large Gen2"," (BGP294)","")&amp;
IF(Data!$G21="ClassicStreet"," (BDP794)","")&amp;
IF(Data!$G21="Iridium Mini Gen4"," (BGP501)","")&amp;
IF(Data!$G21="Iridium Medium Gen4"," (BGP502)","")&amp;
", "&amp;
IF(Data!$K21="CLO","ConstaFlux, ","")&amp;
Data!$I21&amp;" LED, "&amp;
IF(OR(Data!$L21="740",Data!$L21=740),"4000 K, CRI = 70","")&amp;
IF(OR(Data!$L21="830",Data!$L21=830),"3000 K, CRI = 80","")&amp;
IF(OR(Data!$L21="757",Data!$L21=757),"5700 K, CRI = 70","")&amp;
IF(OR(Data!$L21="420",Data!$L21=420),"2000 K, CRI = 40","")&amp;
IF(OR(Data!$L21="518",Data!$L21=518),"1800 K, CRI = 50","")&amp;
IF(OR(Data!$L21="727",Data!$L21=727),"2700 K, CRI = 70","")&amp;
IF(OR(Data!$L21="730",Data!$L21=730),"3000 K, CRI = 70","")&amp;
IF(OR(Data!$L21="827",Data!$L21=827),"2700 K, CRI = 80","")&amp;
IF(OR(Data!$L21="722",Data!$L21=722),"2200 K, CRI = 70","")&amp;
IF(OR(Data!$L21="610",Data!$L21=610),"1000 K, CRI = 60","")&amp;
IF(OR(Data!$L21="840",Data!$L21=840),"4000 K, CRI = 80","")&amp;
IF(OR(Data!$L21="735",Data!$L21=735),"3500 K, CRI = 70","")&amp;
", "&amp;Data!$H21&amp;", "&amp;
Data!$J21&amp;" lm, "&amp;
IF(Data!$V21&lt;&gt;"","PsysStart "&amp;Data!$V21&amp;" W, ","")&amp;IF(Data!$W21&lt;&gt;"","PsysEnd "&amp;Data!$W21&amp;" W, ","")&amp;IF(Data!$X21&lt;&gt;"0",IF(Data!$X21&lt;&gt;0,"PsysAv "&amp;MROUND(Data!$X21,0.5)&amp;" W, ",""),"")&amp;
IF(Data!$Y21&lt;&gt;"Vyplň sloupec 'K'",IF(OR(Data!$N21=0,Data!$N21="0"),"","PsysAv včetně stmívání "&amp;ROUND(Data!$Y21,1)&amp;" W, "),"")&amp;
"driver code "&amp;Data!$S21&amp;", program code "&amp;Data!$R21&amp;", lifetime 100 000h, excluding cable, "&amp;"spigot Ø "&amp;Data!$P21&amp;" mm,"&amp;" Class "&amp;Data!$M21&amp;", "&amp;Data!$O21&amp;","&amp;
IF(OR(Data!$N21="0",Data!$N21=0)," NoDim",IF(LEFT(Data!$N21,3)="DIM"," Dyna"&amp;Data!$N21," "&amp;
Data!$N21))&amp;
IF(ISBLANK(Data!$Q21),"",", ")&amp;Data!$Q21</f>
        <v>,  LED, , ,  lm, driver code , program code , lifetime 100 000h, excluding cable, spigot Ø  mm, Class , , NoDim</v>
      </c>
      <c r="AD21" s="248" t="str">
        <f>CONCATENATE(Data!$G21,Data!$H21,Data!$I21,Data!$J21,Data!$K21,Data!$L21,Data!$M21,Data!$N21,Data!$O21,Data!$P21,Data!$Q21)</f>
        <v/>
      </c>
      <c r="AR21" s="254"/>
      <c r="AV21" s="252">
        <f>Data!$X21*Data!$AH21</f>
        <v>0</v>
      </c>
      <c r="AW21" s="252">
        <f>IFERROR(Data!Y21*Data!$AH21,0)</f>
        <v>0</v>
      </c>
      <c r="AX21" s="252">
        <f>Data!$V21*Data!$AH21</f>
        <v>0</v>
      </c>
      <c r="AY21" s="252">
        <f>Data!$W21*Data!$AH21</f>
        <v>0</v>
      </c>
      <c r="AZ21" s="252" t="str">
        <f>IF($BD21=TRUE,"",IFERROR(Data!$AD21,""))</f>
        <v/>
      </c>
      <c r="BA21" s="252" t="str">
        <f>IF($BD21=TRUE,IFERROR(Data!$AD21,""),"")</f>
        <v/>
      </c>
      <c r="BB21" s="252" t="str">
        <f>IF($BD21=TRUE,"",IFERROR(Data!$AE21,""))</f>
        <v/>
      </c>
      <c r="BC21" s="252" t="str">
        <f>IF($BD21=TRUE,IFERROR(Data!$AE21,""),"")</f>
        <v/>
      </c>
      <c r="BD21" s="252" t="b">
        <f>ISNUMBER(SEARCH("BL",Data!$H21))</f>
        <v>0</v>
      </c>
      <c r="BH21" s="252" t="str">
        <f>IF(ISNUMBER(SEARCH("BGP701",'DAILux import + Dimming'!$G20))=TRUE,"Luma Nano Gen2","")&amp;
IF(ISNUMBER(SEARCH("BGP702",'DAILux import + Dimming'!$G20))=TRUE,"Luma Micro Gen2","")&amp;
IF(ISNUMBER(SEARCH("BGP703",'DAILux import + Dimming'!$G20))=TRUE,"Luma Mini Gen2","")&amp;
IF(ISNUMBER(SEARCH("BGP713",'DAILux import + Dimming'!$G20))=TRUE,"Luma Mini Compact Gen2","")&amp;
IF(ISNUMBER(SEARCH("BGP704",'DAILux import + Dimming'!$G20))=TRUE,"Luma Medium Gen2","")&amp;
IF(ISNUMBER(SEARCH("BGP705",'DAILux import + Dimming'!$G20))=TRUE,"Luma Large Gen2","")&amp;
IF(ISNUMBER(SEARCH("BGP760",'DAILux import + Dimming'!$G20))=TRUE,"DigiStreet Micro","")&amp;
IF(ISNUMBER(SEARCH("BGP761",'DAILux import + Dimming'!$G20))=TRUE,"DigiStreet Mini","")&amp;
IF(ISNUMBER(SEARCH("BGP762",'DAILux import + Dimming'!$G20))=TRUE,"DigiStreet Medium","")&amp;
IF(ISNUMBER(SEARCH("BGP763",'DAILux import + Dimming'!$G20))=TRUE,"DigiStreet Large","")&amp;
IF(ISNUMBER(SEARCH("BTP764",'DAILux import + Dimming'!$G20))=TRUE,"DigiStreet Catenary (BTP764)","")&amp;
IF(ISNUMBER(SEARCH("BSP764",'DAILux import + Dimming'!$G20))=TRUE,"DigiStreet Catenary (BSP764)","")&amp;
IF(ISNUMBER(SEARCH("BPP616",'DAILux import + Dimming'!$G20))=TRUE,"Stela Long+","")&amp;
IF(ISNUMBER(SEARCH("BPP618",'DAILux import + Dimming'!$G20))=TRUE,"Stela Square+","")&amp;
IF(ISNUMBER(SEARCH("BPP612",'DAILux import + Dimming'!$G20))=TRUE,"Stela Wide+","")&amp;
IF(ISNUMBER(SEARCH("BGP280",'DAILux import + Dimming'!$G20))=TRUE,"UniStreet Nano Gen2","")&amp;
IF(ISNUMBER(SEARCH("BGP281",'DAILux import + Dimming'!$G20))=TRUE,"UniStreet Micro Gen2","")&amp;
IF(ISNUMBER(SEARCH("BGP282",'DAILux import + Dimming'!$G20))=TRUE,"UniStreet Mini Gen2","")&amp;
IF(ISNUMBER(SEARCH("BGP283",'DAILux import + Dimming'!$G20))=TRUE,"UniStreet Medium Gen2","")&amp;
IF(ISNUMBER(SEARCH("BGP284",'DAILux import + Dimming'!$G20))=TRUE,"UniStreet Large Gen2","")&amp;
IF(ISNUMBER(SEARCH("BGP380",'DAILux import + Dimming'!$G20))=TRUE,"LumiStreet Nano Gen2","")&amp;
IF(ISNUMBER(SEARCH("BGP381",'DAILux import + Dimming'!$G20))=TRUE,"LumiStreet Micro Gen2","")&amp;
IF(ISNUMBER(SEARCH("BGP382",'DAILux import + Dimming'!$G20))=TRUE,"LumiStreet Mini Gen2","")&amp;
IF(ISNUMBER(SEARCH("BGP383",'DAILux import + Dimming'!$G20))=TRUE,"LumiStreet Medium Gen2","")&amp;
IF(ISNUMBER(SEARCH("BGP384",'DAILux import + Dimming'!$G20))=TRUE,"LumiStreet Large Gen2","")&amp;
IF(ISNUMBER(SEARCH("BGP390",'DAILux import + Dimming'!$G20))=TRUE,"LumiStreet Nano Pro Gen2","")&amp;
IF(ISNUMBER(SEARCH("BGP391",'DAILux import + Dimming'!$G20))=TRUE,"LumiStreet Micro Pro Gen2","")&amp;
IF(ISNUMBER(SEARCH("BGP392",'DAILux import + Dimming'!$G20))=TRUE,"LumiStreet Mini Pro Gen2","")&amp;
IF(ISNUMBER(SEARCH("BGP393",'DAILux import + Dimming'!$G20))=TRUE,"LumiStreet Medium Pro Gen2","")&amp;
IF(ISNUMBER(SEARCH("BGP394",'DAILux import + Dimming'!$G20))=TRUE,"LumiStreet Large Pro Gen2","")&amp;
IF(ISNUMBER(SEARCH("BGP501",'DAILux import + Dimming'!$G20))=TRUE,"Iridium Mini Gen4 (BGP501)","")&amp;
IF(ISNUMBER(SEARCH("BGP502",'DAILux import + Dimming'!$G20))=TRUE,"Iridium Medium Gen4 (BGP502)","")&amp;
IF(ISNUMBER(SEARCH("BDP794",'DAILux import + Dimming'!$G20))=TRUE,"ClassicStreet (BDP794)","")&amp;
IF(ISNUMBER(SEARCH("BPP794",'DAILux import + Dimming'!$G20))=TRUE,"ClassicStreet (BPP794)","")&amp;
IF(ISNUMBER(SEARCH("BSP794",'DAILux import + Dimming'!$G20))=TRUE,"ClassicStreet (BSP794)","")&amp;
IF(ISNUMBER(SEARCH("BVP794",'DAILux import + Dimming'!$G20))=TRUE,"ClassicStreet (BVP794)","")&amp;
IF(ISNUMBER(SEARCH("BCB500",'DAILux import + Dimming'!$G20))=TRUE,"OptiSpace Bollard (BCB500)","")&amp;
IF(ISNUMBER(SEARCH("BGP307",'DAILux import + Dimming'!$G20))=TRUE,"ClearWay Gen2 (BGP307ú","")&amp;
IF(ISNUMBER(SEARCH("BPP530",'DAILux import + Dimming'!$G20))=TRUE,"CitySoul Gen2 (BPP530)","")&amp;
IF(ISNUMBER(SEARCH("BRP530",'DAILux import + Dimming'!$G20))=TRUE,"CitySoul Gen2 (BRP530)","")&amp;
IF(ISNUMBER(SEARCH("BPP531",'DAILux import + Dimming'!$G20))=TRUE,"CitySoul Large Gen2 (BPP531)","")&amp;
IF(ISNUMBER(SEARCH("BRP531",'DAILux import + Dimming'!$G20))=TRUE,"CitySoul Large Gen2 (BRP531)","")&amp;
IF(ISNUMBER(SEARCH("BPP532",'DAILux import + Dimming'!$G20))=TRUE,"CitySoul Gen2 Lyre (BPP532)","")&amp;
IF(ISNUMBER(SEARCH("BGP530",'DAILux import + Dimming'!$G20))=TRUE,"CitySoul Gen2 (BGP530)","")&amp;
IF(ISNUMBER(SEARCH("BGP531",'DAILux import + Dimming'!$G20))=TRUE,"CitySoul Large Gen2 (BGP531)","")&amp;
IF(ISNUMBER(SEARCH("BSP530",'DAILux import + Dimming'!$G20))=TRUE,"CitySoul Gen2 (BSP530)","")&amp;
IF(ISNUMBER(SEARCH("BSP531",'DAILux import + Dimming'!$G20))=TRUE,"CitySoul Large Gen2 (BSP531)","")&amp;
IF(ISNUMBER(SEARCH("BVP530",'DAILux import + Dimming'!$G20))=TRUE,"CitySoul Gen2 (BVP530)","")&amp;
IF(ISNUMBER(SEARCH("BVP531",'DAILux import + Dimming'!$G20))=TRUE,"CitySoul Large Gen2 (BVP531)","")&amp;
IF(ISNUMBER(SEARCH("BGP660",'DAILux import + Dimming'!$G20))=TRUE,"Harmony 1 LED","")&amp;
IF(ISNUMBER(SEARCH("BGP661",'DAILux import + Dimming'!$G20))=TRUE,"Harmony 2 LED","")&amp;
IF(ISNUMBER(SEARCH("BVP650",'DAILux import + Dimming'!$G20))=TRUE,"ClearFlood (BVP6510)","")&amp;
IF(ISNUMBER(SEARCH("BVP651",'DAILux import + Dimming'!$G20))=TRUE,"ClearFlood Large (BVP651)","")&amp;
IF(ISNUMBER(SEARCH("BSP490",'DAILux import + Dimming'!$G20))=TRUE,"CityCharm Cordoba (BDS490)","")&amp;
IF(ISNUMBER(SEARCH("BSP491",'DAILux import + Dimming'!$G20))=TRUE,"CityCharm Cone (BDS491)","")&amp;
IF(ISNUMBER(SEARCH("BDS650",'DAILux import + Dimming'!$G20))=TRUE,"Metronimis Torch (BDS650)","")&amp;
IF(ISNUMBER(SEARCH("BDS651",'DAILux import + Dimming'!$G20))=TRUE,"Metronimis Torch w/ hat (BDS651)","")&amp;
IF(ISNUMBER(SEARCH("BDS660",'DAILux import + Dimming'!$G20))=TRUE,"Metronimis Cone Sharp (BDS660)","")&amp;
IF(ISNUMBER(SEARCH("BDS670",'DAILux import + Dimming'!$G20))=TRUE,"Metronimis Cone Fluid (BDS670)","")&amp;
IF(ISNUMBER(SEARCH("BDP260",'DAILux import + Dimming'!$G20))=TRUE,"TownTune CPT (BDP260)","")&amp;
IF(ISNUMBER(SEARCH("BDP261",'DAILux import + Dimming'!$G20))=TRUE,"TownTune CPT (BDP261)","")&amp;
IF(ISNUMBER(SEARCH("BDP262",'DAILux import + Dimming'!$G20))=TRUE,"TownTune CPT (BDP262)","")&amp;
IF(ISNUMBER(SEARCH("BDP263",'DAILux import + Dimming'!$G20))=TRUE,"TownTune CPT (BDP263)","")&amp;
IF(ISNUMBER(SEARCH("BDP265",'DAILux import + Dimming'!$G20))=TRUE,"TownTune ASY (BDP265)","")&amp;
IF(ISNUMBER(SEARCH("BDP266",'DAILux import + Dimming'!$G20))=TRUE,"TownTune ASY (BDP266)","")&amp;
IF(ISNUMBER(SEARCH("BDP272",'DAILux import + Dimming'!$G20))=TRUE,"TownTune ASY Lyre (BDP272)","")&amp;
IF(ISNUMBER(SEARCH("BDP273",'DAILux import + Dimming'!$G20))=TRUE,"TownTune ASY Lyre (BDP273)","")&amp;
IF(ISNUMBER(SEARCH("BDP273",'DAILux import + Dimming'!$G20))=TRUE,"TownTune ASY Lyre (BDP273)","")&amp;
IF(ISNUMBER(SEARCH("BDP273",'DAILux import + Dimming'!$G20))=TRUE,"TownTune ASY Lyre (BDP273)","")&amp;
IF(ISNUMBER(SEARCH("BDS490",'DAILux import + Dimming'!$G20))=TRUE,"CityCharm Cordoba (BDS490)","")&amp;
IF(ISNUMBER(SEARCH("BDS491",'DAILux import + Dimming'!$G20))=TRUE,"CityCahrm Cone (BDS491)","")&amp;
IF(ISNUMBER(SEARCH("BGP729",'DAILux import + Dimming'!$G20))=TRUE,"UrbanFlex Micro (BGP729)","")&amp;
IF(ISNUMBER(SEARCH("BRP729",'DAILux import + Dimming'!$G20))=TRUE,"UrbanFlex Micro (BRP729)","")&amp;
IF(ISNUMBER(SEARCH("BPP729",'DAILux import + Dimming'!$G20))=TRUE,"UrbanFlex Micro (BPP729)","")&amp;
IF(ISNUMBER(SEARCH("BVP729",'DAILux import + Dimming'!$G20))=TRUE,"UrbanFlex Micro (BVP729)","")&amp;
IF(ISNUMBER(SEARCH("BGP730",'DAILux import + Dimming'!$G20))=TRUE,"UrbanFlex Small (BGP730)","")&amp;
IF(ISNUMBER(SEARCH("BRP730",'DAILux import + Dimming'!$G20))=TRUE,"UrbanFlex Small (BRP730)","")&amp;
IF(ISNUMBER(SEARCH("BPP730",'DAILux import + Dimming'!$G20))=TRUE,"UrbanFlex Small (BPP730)","")&amp;
IF(ISNUMBER(SEARCH("BVP730",'DAILux import + Dimming'!$G20))=TRUE,"UrbanFlex Small (BVP730)","")</f>
        <v/>
      </c>
      <c r="BI21" s="252" t="str">
        <f>IF(ISNUMBER(SEARCH("DM10",'DAILux import + Dimming'!$G20))=TRUE,"DM10","")&amp;
IF(ISNUMBER(SEARCH("DM11",'DAILux import + Dimming'!$G20))=TRUE,"DM11","")&amp;
IF(ISNUMBER(SEARCH("DM12",'DAILux import + Dimming'!$G20))=TRUE,"DM12","")&amp;
IF(ISNUMBER(SEARCH("DM13",'DAILux import + Dimming'!$G20))=TRUE,"DM13","")&amp;
IF(ISNUMBER(SEARCH("DM30",'DAILux import + Dimming'!$G20))=TRUE,"DM30","")&amp;
IF(ISNUMBER(SEARCH("DM31",'DAILux import + Dimming'!$G20))=TRUE,"DM31","")&amp;
IF(ISNUMBER(SEARCH("DM32",'DAILux import + Dimming'!$G20))=TRUE,"DM32","")&amp;
IF(ISNUMBER(SEARCH("DM33",'DAILux import + Dimming'!$G20))=TRUE,"DM33","")&amp;
IF(ISNUMBER(SEARCH("DM50",'DAILux import + Dimming'!$G20))=TRUE,"DM50","")&amp;
IF(ISNUMBER(SEARCH("DM52",'DAILux import + Dimming'!$G20))=TRUE,"DM52","")&amp;
IF(ISNUMBER(SEARCH("DM65",'DAILux import + Dimming'!$G20))=TRUE,"DM65","")&amp;
IF(ISNUMBER(SEARCH("DM70",'DAILux import + Dimming'!$G20))=TRUE,"DM70","")&amp;
IF(ISNUMBER(SEARCH("DN08",'DAILux import + Dimming'!$G20))=TRUE,"DN08","")&amp;
IF(ISNUMBER(SEARCH("DN09",'DAILux import + Dimming'!$G20))=TRUE,"DN09","")&amp;
IF(ISNUMBER(SEARCH("DN10",'DAILux import + Dimming'!$G20))=TRUE,"DN10","")&amp;
IF(ISNUMBER(SEARCH("DN11",'DAILux import + Dimming'!$G20))=TRUE,"DN11","")&amp;
IF(ISNUMBER(SEARCH("DN25",'DAILux import + Dimming'!$G20))=TRUE,"DN25","")&amp;
IF(ISNUMBER(SEARCH("DN26",'DAILux import + Dimming'!$G20))=TRUE,"DN26","")&amp;
IF(ISNUMBER(SEARCH("DN33",'DAILux import + Dimming'!$G20))=TRUE,"DN33","")&amp;
IF(ISNUMBER(SEARCH("DN50",'DAILux import + Dimming'!$G20))=TRUE,"DN50","")&amp;
IF(ISNUMBER(SEARCH("DPR1",'DAILux import + Dimming'!$G20))=TRUE,"DPR1","")&amp;
IF(ISNUMBER(SEARCH("DPL1",'DAILux import + Dimming'!$G20))=TRUE,"DPL1","")&amp;
IF(ISNUMBER(SEARCH("DRM1",'DAILux import + Dimming'!$G20))=TRUE,"DRM1","")&amp;
IF(ISNUMBER(SEARCH("DRM2",'DAILux import + Dimming'!$G20))=TRUE,"DRM2","")&amp;
IF(ISNUMBER(SEARCH("DRN1",'DAILux import + Dimming'!$G20))=TRUE,"DRN1","")&amp;
IF(ISNUMBER(SEARCH("DRN2",'DAILux import + Dimming'!$G20))=TRUE,"DRN2","")&amp;
IF(ISNUMBER(SEARCH("DRXN0",'DAILux import + Dimming'!$G20))=TRUE,"DRXN0","")&amp;
IF(ISNUMBER(SEARCH("DRXN1",'DAILux import + Dimming'!$G20))=TRUE,"DRXN1","")&amp;
IF(ISNUMBER(SEARCH("DS50",'DAILux import + Dimming'!$G20))=TRUE,"DS50","")&amp;
IF(ISNUMBER(SEARCH("DS51",'DAILux import + Dimming'!$G20))=TRUE,"DS51","")&amp;
IF(ISNUMBER(SEARCH("DW10",'DAILux import + Dimming'!$G20))=TRUE,"DW10","")&amp;
IF(ISNUMBER(SEARCH("DW50",'DAILux import + Dimming'!$G20))=TRUE,"DW50","")&amp;
IF(ISNUMBER(SEARCH("DW52",'DAILux import + Dimming'!$G20))=TRUE,"DW52","")&amp;
IF(ISNUMBER(SEARCH("DW65",'DAILux import + Dimming'!$G20))=TRUE,"DW65","")&amp;
IF(ISNUMBER(SEARCH("DX10",'DAILux import + Dimming'!$G20))=TRUE,"DX10","")&amp;
IF(ISNUMBER(SEARCH("DX50",'DAILux import + Dimming'!$G20))=TRUE,"DX50","")&amp;
IF(ISNUMBER(SEARCH("DX51",'DAILux import + Dimming'!$G20))=TRUE,"DX51","")&amp;
IF(ISNUMBER(SEARCH("DX52",'DAILux import + Dimming'!$G20))=TRUE,"DX52","")&amp;
IF(ISNUMBER(SEARCH("DX65",'DAILux import + Dimming'!$G20))=TRUE,"DX65","")&amp;
IF(ISNUMBER(SEARCH("DX70",'DAILux import + Dimming'!$G20))=TRUE,"DX70","")&amp;
IF(ISNUMBER(SEARCH("OFA52",'DAILux import + Dimming'!$G20))=TRUE,"OFA52","")&amp;
IF(ISNUMBER(SEARCH("BL1",'DAILux import + Dimming'!$G20))=TRUE," BL1","")&amp;
IF(ISNUMBER(SEARCH("BL2",'DAILux import + Dimming'!$G20))=TRUE," BL2","")</f>
        <v/>
      </c>
      <c r="BJ21" s="252" t="str">
        <f>IF(ISNUMBER(SEARCH("420",'DAILux import + Dimming'!$G20))=TRUE,"420","")&amp;
IF(ISNUMBER(SEARCH("518",'DAILux import + Dimming'!$G20))=TRUE,"518","")&amp;
IF(ISNUMBER(SEARCH("610",'DAILux import + Dimming'!$G20))=TRUE,"610","")&amp;
IF(ISNUMBER(SEARCH("722",'DAILux import + Dimming'!$G20))=TRUE,"722","")&amp;
IF(ISNUMBER(SEARCH("727",'DAILux import + Dimming'!$G20))=TRUE,"727","")&amp;
IF(ISNUMBER(SEARCH("730",'DAILux import + Dimming'!$G20))=TRUE,"730","")&amp;
IF(ISNUMBER(SEARCH("740",'DAILux import + Dimming'!$G20))=TRUE,"740","")&amp;
IF(ISNUMBER(SEARCH("757",'DAILux import + Dimming'!$G20))=TRUE,"757","")&amp;
IF(ISNUMBER(SEARCH("827",'DAILux import + Dimming'!$G20))=TRUE,"827","")&amp;
IF(ISNUMBER(SEARCH("830",'DAILux import + Dimming'!$G20))=TRUE,"830","")&amp;
IF(ISNUMBER(SEARCH("840",'DAILux import + Dimming'!$G20))=TRUE,"840","")</f>
        <v/>
      </c>
      <c r="BL21" s="257">
        <f>IF(OR(Data!$N21="DIM11",Data!$N21="DIM23",Data!$N21="DIM24",Data!$N21="DIM26",Data!$N21="DIM78",Data!$N21="DIM138",Data!$N21="DIM275",Data!$N21="DIM1077"),IF(Data!$N21="DIM11",0.733,"")&amp;
IF(Data!$N21="DIM23",0.786,"")&amp;
IF(Data!$N21="DIM24",0.689,"")&amp;
IF(Data!$N21="DIM26",0.813,"")&amp;
IF(Data!$N21="DIM78",0.769,"")&amp;
IF(Data!$N21="DIM138",0.671,"")&amp;
IF(Data!$N21="DIM275",0.626,"")&amp;
IF(Data!$N21="DIM1077",0.777,""),Source!$BR$9/11.24)</f>
        <v>0.62633451957295383</v>
      </c>
    </row>
    <row r="22" spans="1:64" x14ac:dyDescent="0.3">
      <c r="A22" s="249" t="s">
        <v>357</v>
      </c>
      <c r="B22" s="253"/>
      <c r="C22" s="247" t="s">
        <v>55</v>
      </c>
      <c r="D22" s="247"/>
      <c r="E22" s="247"/>
      <c r="F22" s="247"/>
      <c r="G22" s="247"/>
      <c r="H22" s="247"/>
      <c r="I22" s="247"/>
      <c r="N22" s="247" t="str">
        <f>IF(OR(
Data!$G22="Stela Long+",
Data!$G22="Stela Square+",
Data!$G22="Stela Wide+",),
"Stela","")&amp;IF(OR(
Data!$G22="Stela Long+",
Data!$G22="Stela Square+",
Data!$G22="Stela Wide+",
Data!$G22=""),"","LEDgineO")&amp;IF(Data!G22="","blank","")</f>
        <v>blank</v>
      </c>
      <c r="O22" s="246">
        <v>19</v>
      </c>
      <c r="P22" s="248" t="str">
        <f>IF(OR(
Data!$G22="UniStreet Mini",
Data!$G22="UniStreet Small",
Data!$G22="UniStreet Large",
Data!$G22="DigiStreet Micro",
Data!$G22="DigiStreet Mini",
Data!$G22="DigiStreet Medium",
Data!$G22="DigiStreet Large",
Data!$G22="Stela Long+ (BPP616)",
Data!$G22="Stela Wide+ (BPP614)",
Data!$G22="Stela Square+ (BPP612)",
Data!$G22="Luma Micro",
Data!$G22="Luma Nano Gen2",
Data!$G22="Luma Micro Gen2",
Data!$G22="Luma Mini Gen2",
Data!$G22="Luma Mini Compact Gen2",
Data!$G22="Luma Medium Gen2",
Data!$G22="Luma Large Gen2",
Data!$G22="UniStreet Nano Gen2",
Data!$G22="UniStreet Micro Gen2",
Data!$G22="UniStreet Mini Gen2",
Data!$G22="UniStreet Medium Gen2",
Data!$G22="UniStreet Large Gen2",
Data!$G22="LumiStreet Nano Pro Gen2",
Data!$G22="LumiStreet Micro Pro Gen2",
Data!$G22="LumiStreet Mini Pro Gen2",
Data!$G22="LumiStreet Medium Pro Gen2",
Data!$G22="LumiStreet Large Pro Gen2",
Data!$G22="LumiStreet Nano Gen2",
Data!$G22="LumiStreet Micro Gen2",
Data!$G22="LumiStreet Mini Gen2",
Data!$G22="LumiStreet Medium Gen2",
Data!$G22="LumiStreet Large Gen2",
Data!$G22="ClassicStreet (BDP794)",
Data!$G22="ClassicStreet (BPP794)",
Data!$G22="ClassicStreet (BSP794)",
Data!$G22="ClassicStreet (BVP794)",
Data!$G22="Iridium Mini Gen4 (BGP501)",
Data!$G22="Iridium Medium Gen4 (BGP502)",
Data!$G22="UrbanFlex Micro (BGP729)",
Data!$G22="UrbanFlex Micro (BRP729)",
Data!$G22="UrbanFlex Micro (BPP729)",
Data!$G22="UrbanFlex Micro (BVP729)",
Data!$G22="UrbanFlex Small (BGP730)",
Data!$G22="UrbanFlex Small (BRP730)",
Data!$G22="UrbanFlex Small (BPP730)",
Data!$G22="UrbanFlex Small (BVP730)",
),Source!R22," ")</f>
        <v xml:space="preserve"> </v>
      </c>
      <c r="Q22" s="248" t="str">
        <f>IF(Data!$G22="DigiStreet Micro","BGP760i","")&amp;
IF(Data!$G22="DigiStreet Mini","BGP761i","")&amp;
IF(Data!$G22="DigiStreet Medium","BGP762i","")&amp;
IF(Data!$G22="DigiStreet Large","BGP763i","")&amp;
IF(Data!$G22="UniStreet Small","BGP203i","")&amp;
IF(Data!$G22="UniStreet Large","BGP204i","")&amp;
IF(Data!$G22="Stela Long+","BPP616i","")&amp;
IF(Data!$G22="Stela Square+","BPP614i","")&amp;
IF(Data!$G22="Stela Wide+","BPP612i","")&amp;
IF(Data!$G22="UniStreet Nano Gen2","BGP280i","")&amp;
IF(Data!$G22="UniStreet Micro Gen2","BGP281i","")&amp;
IF(Data!$G22="UniStreet Mini Gen2","BGP282i","")&amp;
IF(Data!$G22="UniStreet Medium Gen2","BGP283i","")&amp;
IF(Data!$G22="UniStreet Large Gen2","BGP284i","")&amp;
IF(Data!$G22="Luma Nano Gen2","BGP701i","")&amp;
IF(Data!$G22="Luma Micro Gen2","BGP702i","")&amp;
IF(Data!$G22="Luma Mini Gen2","BGP703i","")&amp;
IF(Data!$G22="Luma Mini Compact Gen2","BGP713i","")&amp;
IF(Data!$G22="Luma Medium Gen2","BGP704i","")&amp;
IF(Data!$G22="Luma Large Gen2","BGP705i","")&amp;
IF(Data!$G22="LumiStreet Nano Pro Gen2","BGP280i","")&amp;
IF(Data!$G22="LumiStreet Micro Pro Gen2","BGP281i","")&amp;
IF(Data!$G22="LumiStreet Mini Pro Gen2","BGP282i","")&amp;
IF(Data!$G22="LumiStreet Medium Pro Gen2","BGP283i","")&amp;
IF(Data!$G22="LumiStreet Large Pro Gen2","BGP284i","")&amp;
IF(Data!$G22="LumiStreet Nano Gen2","BGP280i","")&amp;
IF(Data!$G22="LumiStreet Micro Gen2","BGP281i","")&amp;
IF(Data!$G22="LumiStreet Mini Gen2","BGP282i","")&amp;
IF(Data!$G22="LumiStreet Medium Gen2","BGP283i","")&amp;
IF(Data!$G22="LumiStreet Large Gen2","BGP284i","")&amp;
IF(Data!$G22="ClassicStreet (BDP794)","BDP794i","")&amp;
IF(Data!$G22="ClassicStreet (BPP794)","BDP794i","")&amp;
IF(Data!$G22="ClassicStreet (BSP794)","BDP794i","")&amp;
IF(Data!$G22="ClassicStreet (BVP794)","BDP794i","")&amp;
IF(Data!$G22="Iridium Mini Gen4 (BGP501)","BGP501i","")&amp;
IF(Data!$G22="Iridium Medium Gen4 (BGP502)","BGP502i","")&amp;
IF(Data!$G22="OptiSpace Bollard (BCB500)","BCB500i","")&amp;
IF(Data!$G22="CitySoul Gen2 (BPP530)","BPP530i","")&amp;
IF(Data!$G22="CitySoul Gen2 (BRP530)","BPP530i","")&amp;
IF(Data!$G22="CitySoul Gen2 (BSP530)","BPP530i","")&amp;
IF(Data!$G22="CitySoul Gen2 (BGP530)","BPP530i","")&amp;
IF(Data!$G22="CitySoul Gen2 (BVP530)","BPP530i","")&amp;
IF(Data!$G22="CitySoul Gen2 Lyre (BPP532)","BPP530i","")&amp;
IF(Data!$G22="CitySoul Large Gen2 (BPP531)","BPP531i","")&amp;
IF(Data!$G22="CitySoul Large Gen2 (BRP531)","BPP531i","")&amp;
IF(Data!$G22="CitySoul Large Gen2 (BSP531)","BPP531i","")&amp;
IF(Data!$G22="CitySoul Large Gen2 (BGP531)","BPP531i","")&amp;
IF(Data!$G22="CitySoul Large Gen2 (BVP531)","BPP531i","")&amp;
IF(Data!$G22="ClearWay Gen2 (BGP307)","BGP307i","")&amp;
IF(Data!$G22="CityCharm Cordoba (BDS490)","BDS490i","")&amp;
IF(Data!$G22="CityCharm Cone (BDS491)","BDS490i","")&amp;
IF(Data!$G22="TownTune ASY (BDP265)","BDP265i","")&amp;
IF(Data!$G22="TownTune CPT (BDP260)","BDP260i","")&amp;
IF(Data!$G22="UrbanFlex Micro (BGP729)","BGP729i","")&amp;
IF(Data!$G22="UrbanFlex Micro (BRP729)","BGP729i","")&amp;
IF(Data!$G22="UrbanFlex Micro (BPP729)","BGP729i","")&amp;
IF(Data!$G22="UrbanFlex Micro (BVP729)","BGP729i","")&amp;
IF(Data!$G22="UrbanFlex Small (BGP730)","BGP729i","")&amp;
IF(Data!$G22="UrbanFlex Small (BRP730)","BGP729i","")&amp;
IF(Data!$G22="UrbanFlex Small (BPP730)","BGP729i","")&amp;
IF(Data!$G22="UrbanFlex Small (BVP730)","BGP729i","")</f>
        <v/>
      </c>
      <c r="R22" s="248" t="str">
        <f>Data!$G22&amp;
IF(Data!$G22="DigiStreet Micro"," (BGP760)","")&amp;
IF(Data!$G22="DigiStreet Mini"," (BGP761)","")&amp;
IF(Data!$G22="DigiStreet Medium"," (BGP762)","")&amp;
IF(Data!$G22="DigiStreet Large"," (BGP763)","")&amp;
IF(Data!$G22="UniStreet Small"," (BGP203)","")&amp;
IF(Data!$G22="UniStreet Large"," (BGP204)","")&amp;
IF(Data!$G22="Stela Long+"," (BPP616)","")&amp;
IF(Data!$G22="Stela Square+"," (BPP614)","")&amp;
IF(Data!$G22="Stela Wide+"," (BPP612)","")&amp;
IF(Data!$G22="UniStreet Nano Gen2"," (BGP280)","")&amp;
IF(Data!$G22="UniStreet Micro Gen2"," (BGP281)","")&amp;
IF(Data!$G22="UniStreet Mini Gen2"," (BGP282)","")&amp;
IF(Data!$G22="UniStreet Medium Gen2"," (BGP283)","")&amp;
IF(Data!$G22="UniStreet Large Gen2"," (BGP284)","")&amp;
IF(Data!$G22="Luma Nano Gen2"," (BGP701)","")&amp;
IF(Data!$G22="Luma Micro Gen2"," (BGP702)","")&amp;
IF(Data!$G22="Luma Mini Gen2"," (BGP703)","")&amp;
IF(Data!$G22="Luma Mini Compact Gen2"," (BGP713)","")&amp;
IF(Data!$G22="Luma Medium Gen2"," (BGP704)","")&amp;
IF(Data!$G22="Luma Large Gen2"," (BGP705)","")&amp;
IF(Data!$G22="LumiStreet Nano Pro Gen2"," (BGP390)","")&amp;
IF(Data!$G22="LumiStreet Micro Pro Gen2"," (BGP391)","")&amp;
IF(Data!$G22="LumiStreet Mini Pro Gen2"," (BGP392)","")&amp;
IF(Data!$G22="LumiStreet Medium Pro Gen2"," (BGP393)","")&amp;
IF(Data!$G22="LumiStreet Large Pro Gen2"," (BGP394)","")&amp;
IF(Data!$G22="LumiStreet Nano Gen2"," (BGP290)","")&amp;
IF(Data!$G22="LumiStreet Micro Gen2"," (BGP291)","")&amp;
IF(Data!$G22="LumiStreet Mini Gen2"," (BGP292)","")&amp;
IF(Data!$G22="LumiStreet Medium Gen2"," (BGP293)","")&amp;
IF(Data!$G22="LumiStreet Large Gen2"," (BGP294)","")&amp;
IF(Data!$G22="ClassicStreet"," (BDP794)","")&amp;
IF(Data!$G22="Iridium Mini Gen4"," (BGP501)","")&amp;
IF(Data!$G22="Iridium Medium Gen4"," (BGP502)","")&amp;
", "&amp;
IF(Data!$K22="CLO","ConstaFlux, ","")&amp;
Data!$I22&amp;" LED, "&amp;
IF(OR(Data!$L22="740",Data!$L22=740),"4000 K, CRI = 70","")&amp;
IF(OR(Data!$L22="830",Data!$L22=830),"3000 K, CRI = 80","")&amp;
IF(OR(Data!$L22="757",Data!$L22=757),"5700 K, CRI = 70","")&amp;
IF(OR(Data!$L22="420",Data!$L22=420),"2000 K, CRI = 40","")&amp;
IF(OR(Data!$L22="518",Data!$L22=518),"1800 K, CRI = 50","")&amp;
IF(OR(Data!$L22="727",Data!$L22=727),"2700 K, CRI = 70","")&amp;
IF(OR(Data!$L22="730",Data!$L22=730),"3000 K, CRI = 70","")&amp;
IF(OR(Data!$L22="827",Data!$L22=827),"2700 K, CRI = 80","")&amp;
IF(OR(Data!$L22="722",Data!$L22=722),"2200 K, CRI = 70","")&amp;
IF(OR(Data!$L22="610",Data!$L22=610),"1000 K, CRI = 60","")&amp;
IF(OR(Data!$L22="840",Data!$L22=840),"4000 K, CRI = 80","")&amp;
IF(OR(Data!$L22="735",Data!$L22=735),"3500 K, CRI = 70","")&amp;
", "&amp;Data!$H22&amp;", "&amp;
Data!$J22&amp;" lm, "&amp;
IF(Data!$V22&lt;&gt;"","PsysStart "&amp;Data!$V22&amp;" W, ","")&amp;IF(Data!$W22&lt;&gt;"","PsysEnd "&amp;Data!$W22&amp;" W, ","")&amp;IF(Data!$X22&lt;&gt;"0",IF(Data!$X22&lt;&gt;0,"PsysAv "&amp;MROUND(Data!$X22,0.5)&amp;" W, ",""),"")&amp;
IF(Data!$Y22&lt;&gt;"Vyplň sloupec 'K'",IF(OR(Data!$N22=0,Data!$N22="0"),"","PsysAv včetně stmívání "&amp;ROUND(Data!$Y22,1)&amp;" W, "),"")&amp;
"driver code "&amp;Data!$S22&amp;", program code "&amp;Data!$R22&amp;", lifetime 100 000h, excluding cable, "&amp;"spigot Ø "&amp;Data!$P22&amp;" mm,"&amp;" Class "&amp;Data!$M22&amp;", "&amp;Data!$O22&amp;","&amp;
IF(OR(Data!$N22="0",Data!$N22=0)," NoDim",IF(LEFT(Data!$N22,3)="DIM"," Dyna"&amp;Data!$N22," "&amp;
Data!$N22))&amp;
IF(ISBLANK(Data!$Q22),"",", ")&amp;Data!$Q22</f>
        <v>,  LED, , ,  lm, driver code , program code , lifetime 100 000h, excluding cable, spigot Ø  mm, Class , , NoDim</v>
      </c>
      <c r="AD22" s="248" t="str">
        <f>CONCATENATE(Data!$G22,Data!$H22,Data!$I22,Data!$J22,Data!$K22,Data!$L22,Data!$M22,Data!$N22,Data!$O22,Data!$P22,Data!$Q22)</f>
        <v/>
      </c>
      <c r="AR22" s="254"/>
      <c r="AV22" s="252">
        <f>Data!$X22*Data!$AH22</f>
        <v>0</v>
      </c>
      <c r="AW22" s="252">
        <f>IFERROR(Data!Y22*Data!$AH22,0)</f>
        <v>0</v>
      </c>
      <c r="AX22" s="252">
        <f>Data!$V22*Data!$AH22</f>
        <v>0</v>
      </c>
      <c r="AY22" s="252">
        <f>Data!$W22*Data!$AH22</f>
        <v>0</v>
      </c>
      <c r="AZ22" s="252" t="str">
        <f>IF($BD22=TRUE,"",IFERROR(Data!$AD22,""))</f>
        <v/>
      </c>
      <c r="BA22" s="252" t="str">
        <f>IF($BD22=TRUE,IFERROR(Data!$AD22,""),"")</f>
        <v/>
      </c>
      <c r="BB22" s="252" t="str">
        <f>IF($BD22=TRUE,"",IFERROR(Data!$AE22,""))</f>
        <v/>
      </c>
      <c r="BC22" s="252" t="str">
        <f>IF($BD22=TRUE,IFERROR(Data!$AE22,""),"")</f>
        <v/>
      </c>
      <c r="BD22" s="252" t="b">
        <f>ISNUMBER(SEARCH("BL",Data!$H22))</f>
        <v>0</v>
      </c>
      <c r="BH22" s="252" t="str">
        <f>IF(ISNUMBER(SEARCH("BGP701",'DAILux import + Dimming'!$G21))=TRUE,"Luma Nano Gen2","")&amp;
IF(ISNUMBER(SEARCH("BGP702",'DAILux import + Dimming'!$G21))=TRUE,"Luma Micro Gen2","")&amp;
IF(ISNUMBER(SEARCH("BGP703",'DAILux import + Dimming'!$G21))=TRUE,"Luma Mini Gen2","")&amp;
IF(ISNUMBER(SEARCH("BGP713",'DAILux import + Dimming'!$G21))=TRUE,"Luma Mini Compact Gen2","")&amp;
IF(ISNUMBER(SEARCH("BGP704",'DAILux import + Dimming'!$G21))=TRUE,"Luma Medium Gen2","")&amp;
IF(ISNUMBER(SEARCH("BGP705",'DAILux import + Dimming'!$G21))=TRUE,"Luma Large Gen2","")&amp;
IF(ISNUMBER(SEARCH("BGP760",'DAILux import + Dimming'!$G21))=TRUE,"DigiStreet Micro","")&amp;
IF(ISNUMBER(SEARCH("BGP761",'DAILux import + Dimming'!$G21))=TRUE,"DigiStreet Mini","")&amp;
IF(ISNUMBER(SEARCH("BGP762",'DAILux import + Dimming'!$G21))=TRUE,"DigiStreet Medium","")&amp;
IF(ISNUMBER(SEARCH("BGP763",'DAILux import + Dimming'!$G21))=TRUE,"DigiStreet Large","")&amp;
IF(ISNUMBER(SEARCH("BTP764",'DAILux import + Dimming'!$G21))=TRUE,"DigiStreet Catenary (BTP764)","")&amp;
IF(ISNUMBER(SEARCH("BSP764",'DAILux import + Dimming'!$G21))=TRUE,"DigiStreet Catenary (BSP764)","")&amp;
IF(ISNUMBER(SEARCH("BPP616",'DAILux import + Dimming'!$G21))=TRUE,"Stela Long+","")&amp;
IF(ISNUMBER(SEARCH("BPP618",'DAILux import + Dimming'!$G21))=TRUE,"Stela Square+","")&amp;
IF(ISNUMBER(SEARCH("BPP612",'DAILux import + Dimming'!$G21))=TRUE,"Stela Wide+","")&amp;
IF(ISNUMBER(SEARCH("BGP280",'DAILux import + Dimming'!$G21))=TRUE,"UniStreet Nano Gen2","")&amp;
IF(ISNUMBER(SEARCH("BGP281",'DAILux import + Dimming'!$G21))=TRUE,"UniStreet Micro Gen2","")&amp;
IF(ISNUMBER(SEARCH("BGP282",'DAILux import + Dimming'!$G21))=TRUE,"UniStreet Mini Gen2","")&amp;
IF(ISNUMBER(SEARCH("BGP283",'DAILux import + Dimming'!$G21))=TRUE,"UniStreet Medium Gen2","")&amp;
IF(ISNUMBER(SEARCH("BGP284",'DAILux import + Dimming'!$G21))=TRUE,"UniStreet Large Gen2","")&amp;
IF(ISNUMBER(SEARCH("BGP380",'DAILux import + Dimming'!$G21))=TRUE,"LumiStreet Nano Gen2","")&amp;
IF(ISNUMBER(SEARCH("BGP381",'DAILux import + Dimming'!$G21))=TRUE,"LumiStreet Micro Gen2","")&amp;
IF(ISNUMBER(SEARCH("BGP382",'DAILux import + Dimming'!$G21))=TRUE,"LumiStreet Mini Gen2","")&amp;
IF(ISNUMBER(SEARCH("BGP383",'DAILux import + Dimming'!$G21))=TRUE,"LumiStreet Medium Gen2","")&amp;
IF(ISNUMBER(SEARCH("BGP384",'DAILux import + Dimming'!$G21))=TRUE,"LumiStreet Large Gen2","")&amp;
IF(ISNUMBER(SEARCH("BGP390",'DAILux import + Dimming'!$G21))=TRUE,"LumiStreet Nano Pro Gen2","")&amp;
IF(ISNUMBER(SEARCH("BGP391",'DAILux import + Dimming'!$G21))=TRUE,"LumiStreet Micro Pro Gen2","")&amp;
IF(ISNUMBER(SEARCH("BGP392",'DAILux import + Dimming'!$G21))=TRUE,"LumiStreet Mini Pro Gen2","")&amp;
IF(ISNUMBER(SEARCH("BGP393",'DAILux import + Dimming'!$G21))=TRUE,"LumiStreet Medium Pro Gen2","")&amp;
IF(ISNUMBER(SEARCH("BGP394",'DAILux import + Dimming'!$G21))=TRUE,"LumiStreet Large Pro Gen2","")&amp;
IF(ISNUMBER(SEARCH("BGP501",'DAILux import + Dimming'!$G21))=TRUE,"Iridium Mini Gen4 (BGP501)","")&amp;
IF(ISNUMBER(SEARCH("BGP502",'DAILux import + Dimming'!$G21))=TRUE,"Iridium Medium Gen4 (BGP502)","")&amp;
IF(ISNUMBER(SEARCH("BDP794",'DAILux import + Dimming'!$G21))=TRUE,"ClassicStreet (BDP794)","")&amp;
IF(ISNUMBER(SEARCH("BPP794",'DAILux import + Dimming'!$G21))=TRUE,"ClassicStreet (BPP794)","")&amp;
IF(ISNUMBER(SEARCH("BSP794",'DAILux import + Dimming'!$G21))=TRUE,"ClassicStreet (BSP794)","")&amp;
IF(ISNUMBER(SEARCH("BVP794",'DAILux import + Dimming'!$G21))=TRUE,"ClassicStreet (BVP794)","")&amp;
IF(ISNUMBER(SEARCH("BCB500",'DAILux import + Dimming'!$G21))=TRUE,"OptiSpace Bollard (BCB500)","")&amp;
IF(ISNUMBER(SEARCH("BGP307",'DAILux import + Dimming'!$G21))=TRUE,"ClearWay Gen2 (BGP307ú","")&amp;
IF(ISNUMBER(SEARCH("BPP530",'DAILux import + Dimming'!$G21))=TRUE,"CitySoul Gen2 (BPP530)","")&amp;
IF(ISNUMBER(SEARCH("BRP530",'DAILux import + Dimming'!$G21))=TRUE,"CitySoul Gen2 (BRP530)","")&amp;
IF(ISNUMBER(SEARCH("BPP531",'DAILux import + Dimming'!$G21))=TRUE,"CitySoul Large Gen2 (BPP531)","")&amp;
IF(ISNUMBER(SEARCH("BRP531",'DAILux import + Dimming'!$G21))=TRUE,"CitySoul Large Gen2 (BRP531)","")&amp;
IF(ISNUMBER(SEARCH("BPP532",'DAILux import + Dimming'!$G21))=TRUE,"CitySoul Gen2 Lyre (BPP532)","")&amp;
IF(ISNUMBER(SEARCH("BGP530",'DAILux import + Dimming'!$G21))=TRUE,"CitySoul Gen2 (BGP530)","")&amp;
IF(ISNUMBER(SEARCH("BGP531",'DAILux import + Dimming'!$G21))=TRUE,"CitySoul Large Gen2 (BGP531)","")&amp;
IF(ISNUMBER(SEARCH("BSP530",'DAILux import + Dimming'!$G21))=TRUE,"CitySoul Gen2 (BSP530)","")&amp;
IF(ISNUMBER(SEARCH("BSP531",'DAILux import + Dimming'!$G21))=TRUE,"CitySoul Large Gen2 (BSP531)","")&amp;
IF(ISNUMBER(SEARCH("BVP530",'DAILux import + Dimming'!$G21))=TRUE,"CitySoul Gen2 (BVP530)","")&amp;
IF(ISNUMBER(SEARCH("BVP531",'DAILux import + Dimming'!$G21))=TRUE,"CitySoul Large Gen2 (BVP531)","")&amp;
IF(ISNUMBER(SEARCH("BGP660",'DAILux import + Dimming'!$G21))=TRUE,"Harmony 1 LED","")&amp;
IF(ISNUMBER(SEARCH("BGP661",'DAILux import + Dimming'!$G21))=TRUE,"Harmony 2 LED","")&amp;
IF(ISNUMBER(SEARCH("BVP650",'DAILux import + Dimming'!$G21))=TRUE,"ClearFlood (BVP6510)","")&amp;
IF(ISNUMBER(SEARCH("BVP651",'DAILux import + Dimming'!$G21))=TRUE,"ClearFlood Large (BVP651)","")&amp;
IF(ISNUMBER(SEARCH("BSP490",'DAILux import + Dimming'!$G21))=TRUE,"CityCharm Cordoba (BDS490)","")&amp;
IF(ISNUMBER(SEARCH("BSP491",'DAILux import + Dimming'!$G21))=TRUE,"CityCharm Cone (BDS491)","")&amp;
IF(ISNUMBER(SEARCH("BDS650",'DAILux import + Dimming'!$G21))=TRUE,"Metronimis Torch (BDS650)","")&amp;
IF(ISNUMBER(SEARCH("BDS651",'DAILux import + Dimming'!$G21))=TRUE,"Metronimis Torch w/ hat (BDS651)","")&amp;
IF(ISNUMBER(SEARCH("BDS660",'DAILux import + Dimming'!$G21))=TRUE,"Metronimis Cone Sharp (BDS660)","")&amp;
IF(ISNUMBER(SEARCH("BDS670",'DAILux import + Dimming'!$G21))=TRUE,"Metronimis Cone Fluid (BDS670)","")&amp;
IF(ISNUMBER(SEARCH("BDP260",'DAILux import + Dimming'!$G21))=TRUE,"TownTune CPT (BDP260)","")&amp;
IF(ISNUMBER(SEARCH("BDP261",'DAILux import + Dimming'!$G21))=TRUE,"TownTune CPT (BDP261)","")&amp;
IF(ISNUMBER(SEARCH("BDP262",'DAILux import + Dimming'!$G21))=TRUE,"TownTune CPT (BDP262)","")&amp;
IF(ISNUMBER(SEARCH("BDP263",'DAILux import + Dimming'!$G21))=TRUE,"TownTune CPT (BDP263)","")&amp;
IF(ISNUMBER(SEARCH("BDP265",'DAILux import + Dimming'!$G21))=TRUE,"TownTune ASY (BDP265)","")&amp;
IF(ISNUMBER(SEARCH("BDP266",'DAILux import + Dimming'!$G21))=TRUE,"TownTune ASY (BDP266)","")&amp;
IF(ISNUMBER(SEARCH("BDP272",'DAILux import + Dimming'!$G21))=TRUE,"TownTune ASY Lyre (BDP272)","")&amp;
IF(ISNUMBER(SEARCH("BDP273",'DAILux import + Dimming'!$G21))=TRUE,"TownTune ASY Lyre (BDP273)","")&amp;
IF(ISNUMBER(SEARCH("BDP273",'DAILux import + Dimming'!$G21))=TRUE,"TownTune ASY Lyre (BDP273)","")&amp;
IF(ISNUMBER(SEARCH("BDP273",'DAILux import + Dimming'!$G21))=TRUE,"TownTune ASY Lyre (BDP273)","")&amp;
IF(ISNUMBER(SEARCH("BDS490",'DAILux import + Dimming'!$G21))=TRUE,"CityCharm Cordoba (BDS490)","")&amp;
IF(ISNUMBER(SEARCH("BDS491",'DAILux import + Dimming'!$G21))=TRUE,"CityCahrm Cone (BDS491)","")&amp;
IF(ISNUMBER(SEARCH("BGP729",'DAILux import + Dimming'!$G21))=TRUE,"UrbanFlex Micro (BGP729)","")&amp;
IF(ISNUMBER(SEARCH("BRP729",'DAILux import + Dimming'!$G21))=TRUE,"UrbanFlex Micro (BRP729)","")&amp;
IF(ISNUMBER(SEARCH("BPP729",'DAILux import + Dimming'!$G21))=TRUE,"UrbanFlex Micro (BPP729)","")&amp;
IF(ISNUMBER(SEARCH("BVP729",'DAILux import + Dimming'!$G21))=TRUE,"UrbanFlex Micro (BVP729)","")&amp;
IF(ISNUMBER(SEARCH("BGP730",'DAILux import + Dimming'!$G21))=TRUE,"UrbanFlex Small (BGP730)","")&amp;
IF(ISNUMBER(SEARCH("BRP730",'DAILux import + Dimming'!$G21))=TRUE,"UrbanFlex Small (BRP730)","")&amp;
IF(ISNUMBER(SEARCH("BPP730",'DAILux import + Dimming'!$G21))=TRUE,"UrbanFlex Small (BPP730)","")&amp;
IF(ISNUMBER(SEARCH("BVP730",'DAILux import + Dimming'!$G21))=TRUE,"UrbanFlex Small (BVP730)","")</f>
        <v/>
      </c>
      <c r="BI22" s="252" t="str">
        <f>IF(ISNUMBER(SEARCH("DM10",'DAILux import + Dimming'!$G21))=TRUE,"DM10","")&amp;
IF(ISNUMBER(SEARCH("DM11",'DAILux import + Dimming'!$G21))=TRUE,"DM11","")&amp;
IF(ISNUMBER(SEARCH("DM12",'DAILux import + Dimming'!$G21))=TRUE,"DM12","")&amp;
IF(ISNUMBER(SEARCH("DM13",'DAILux import + Dimming'!$G21))=TRUE,"DM13","")&amp;
IF(ISNUMBER(SEARCH("DM30",'DAILux import + Dimming'!$G21))=TRUE,"DM30","")&amp;
IF(ISNUMBER(SEARCH("DM31",'DAILux import + Dimming'!$G21))=TRUE,"DM31","")&amp;
IF(ISNUMBER(SEARCH("DM32",'DAILux import + Dimming'!$G21))=TRUE,"DM32","")&amp;
IF(ISNUMBER(SEARCH("DM33",'DAILux import + Dimming'!$G21))=TRUE,"DM33","")&amp;
IF(ISNUMBER(SEARCH("DM50",'DAILux import + Dimming'!$G21))=TRUE,"DM50","")&amp;
IF(ISNUMBER(SEARCH("DM52",'DAILux import + Dimming'!$G21))=TRUE,"DM52","")&amp;
IF(ISNUMBER(SEARCH("DM65",'DAILux import + Dimming'!$G21))=TRUE,"DM65","")&amp;
IF(ISNUMBER(SEARCH("DM70",'DAILux import + Dimming'!$G21))=TRUE,"DM70","")&amp;
IF(ISNUMBER(SEARCH("DN08",'DAILux import + Dimming'!$G21))=TRUE,"DN08","")&amp;
IF(ISNUMBER(SEARCH("DN09",'DAILux import + Dimming'!$G21))=TRUE,"DN09","")&amp;
IF(ISNUMBER(SEARCH("DN10",'DAILux import + Dimming'!$G21))=TRUE,"DN10","")&amp;
IF(ISNUMBER(SEARCH("DN11",'DAILux import + Dimming'!$G21))=TRUE,"DN11","")&amp;
IF(ISNUMBER(SEARCH("DN25",'DAILux import + Dimming'!$G21))=TRUE,"DN25","")&amp;
IF(ISNUMBER(SEARCH("DN26",'DAILux import + Dimming'!$G21))=TRUE,"DN26","")&amp;
IF(ISNUMBER(SEARCH("DN33",'DAILux import + Dimming'!$G21))=TRUE,"DN33","")&amp;
IF(ISNUMBER(SEARCH("DN50",'DAILux import + Dimming'!$G21))=TRUE,"DN50","")&amp;
IF(ISNUMBER(SEARCH("DPR1",'DAILux import + Dimming'!$G21))=TRUE,"DPR1","")&amp;
IF(ISNUMBER(SEARCH("DPL1",'DAILux import + Dimming'!$G21))=TRUE,"DPL1","")&amp;
IF(ISNUMBER(SEARCH("DRM1",'DAILux import + Dimming'!$G21))=TRUE,"DRM1","")&amp;
IF(ISNUMBER(SEARCH("DRM2",'DAILux import + Dimming'!$G21))=TRUE,"DRM2","")&amp;
IF(ISNUMBER(SEARCH("DRN1",'DAILux import + Dimming'!$G21))=TRUE,"DRN1","")&amp;
IF(ISNUMBER(SEARCH("DRN2",'DAILux import + Dimming'!$G21))=TRUE,"DRN2","")&amp;
IF(ISNUMBER(SEARCH("DRXN0",'DAILux import + Dimming'!$G21))=TRUE,"DRXN0","")&amp;
IF(ISNUMBER(SEARCH("DRXN1",'DAILux import + Dimming'!$G21))=TRUE,"DRXN1","")&amp;
IF(ISNUMBER(SEARCH("DS50",'DAILux import + Dimming'!$G21))=TRUE,"DS50","")&amp;
IF(ISNUMBER(SEARCH("DS51",'DAILux import + Dimming'!$G21))=TRUE,"DS51","")&amp;
IF(ISNUMBER(SEARCH("DW10",'DAILux import + Dimming'!$G21))=TRUE,"DW10","")&amp;
IF(ISNUMBER(SEARCH("DW50",'DAILux import + Dimming'!$G21))=TRUE,"DW50","")&amp;
IF(ISNUMBER(SEARCH("DW52",'DAILux import + Dimming'!$G21))=TRUE,"DW52","")&amp;
IF(ISNUMBER(SEARCH("DW65",'DAILux import + Dimming'!$G21))=TRUE,"DW65","")&amp;
IF(ISNUMBER(SEARCH("DX10",'DAILux import + Dimming'!$G21))=TRUE,"DX10","")&amp;
IF(ISNUMBER(SEARCH("DX50",'DAILux import + Dimming'!$G21))=TRUE,"DX50","")&amp;
IF(ISNUMBER(SEARCH("DX51",'DAILux import + Dimming'!$G21))=TRUE,"DX51","")&amp;
IF(ISNUMBER(SEARCH("DX52",'DAILux import + Dimming'!$G21))=TRUE,"DX52","")&amp;
IF(ISNUMBER(SEARCH("DX65",'DAILux import + Dimming'!$G21))=TRUE,"DX65","")&amp;
IF(ISNUMBER(SEARCH("DX70",'DAILux import + Dimming'!$G21))=TRUE,"DX70","")&amp;
IF(ISNUMBER(SEARCH("OFA52",'DAILux import + Dimming'!$G21))=TRUE,"OFA52","")&amp;
IF(ISNUMBER(SEARCH("BL1",'DAILux import + Dimming'!$G21))=TRUE," BL1","")&amp;
IF(ISNUMBER(SEARCH("BL2",'DAILux import + Dimming'!$G21))=TRUE," BL2","")</f>
        <v/>
      </c>
      <c r="BJ22" s="252" t="str">
        <f>IF(ISNUMBER(SEARCH("420",'DAILux import + Dimming'!$G21))=TRUE,"420","")&amp;
IF(ISNUMBER(SEARCH("518",'DAILux import + Dimming'!$G21))=TRUE,"518","")&amp;
IF(ISNUMBER(SEARCH("610",'DAILux import + Dimming'!$G21))=TRUE,"610","")&amp;
IF(ISNUMBER(SEARCH("722",'DAILux import + Dimming'!$G21))=TRUE,"722","")&amp;
IF(ISNUMBER(SEARCH("727",'DAILux import + Dimming'!$G21))=TRUE,"727","")&amp;
IF(ISNUMBER(SEARCH("730",'DAILux import + Dimming'!$G21))=TRUE,"730","")&amp;
IF(ISNUMBER(SEARCH("740",'DAILux import + Dimming'!$G21))=TRUE,"740","")&amp;
IF(ISNUMBER(SEARCH("757",'DAILux import + Dimming'!$G21))=TRUE,"757","")&amp;
IF(ISNUMBER(SEARCH("827",'DAILux import + Dimming'!$G21))=TRUE,"827","")&amp;
IF(ISNUMBER(SEARCH("830",'DAILux import + Dimming'!$G21))=TRUE,"830","")&amp;
IF(ISNUMBER(SEARCH("840",'DAILux import + Dimming'!$G21))=TRUE,"840","")</f>
        <v/>
      </c>
      <c r="BL22" s="257">
        <f>IF(OR(Data!$N22="DIM11",Data!$N22="DIM23",Data!$N22="DIM24",Data!$N22="DIM26",Data!$N22="DIM78",Data!$N22="DIM138",Data!$N22="DIM275",Data!$N22="DIM1077"),IF(Data!$N22="DIM11",0.733,"")&amp;
IF(Data!$N22="DIM23",0.786,"")&amp;
IF(Data!$N22="DIM24",0.689,"")&amp;
IF(Data!$N22="DIM26",0.813,"")&amp;
IF(Data!$N22="DIM78",0.769,"")&amp;
IF(Data!$N22="DIM138",0.671,"")&amp;
IF(Data!$N22="DIM275",0.626,"")&amp;
IF(Data!$N22="DIM1077",0.777,""),Source!$BR$9/11.24)</f>
        <v>0.62633451957295383</v>
      </c>
    </row>
    <row r="23" spans="1:64" x14ac:dyDescent="0.3">
      <c r="A23" s="249" t="s">
        <v>358</v>
      </c>
      <c r="B23" s="253"/>
      <c r="C23" s="247" t="s">
        <v>45</v>
      </c>
      <c r="D23" s="247"/>
      <c r="E23" s="247"/>
      <c r="F23" s="247"/>
      <c r="G23" s="247"/>
      <c r="H23" s="247"/>
      <c r="I23" s="247"/>
      <c r="J23" s="247"/>
      <c r="K23" s="247"/>
      <c r="L23" s="247"/>
      <c r="M23" s="247"/>
      <c r="N23" s="247" t="str">
        <f>IF(OR(
Data!$G23="Stela Long+",
Data!$G23="Stela Square+",
Data!$G23="Stela Wide+",),
"Stela","")&amp;IF(OR(
Data!$G23="Stela Long+",
Data!$G23="Stela Square+",
Data!$G23="Stela Wide+",
Data!$G23=""),"","LEDgineO")&amp;IF(Data!G23="","blank","")</f>
        <v>blank</v>
      </c>
      <c r="O23" s="246">
        <v>20</v>
      </c>
      <c r="P23" s="248" t="str">
        <f>IF(OR(
Data!$G23="UniStreet Mini",
Data!$G23="UniStreet Small",
Data!$G23="UniStreet Large",
Data!$G23="DigiStreet Micro",
Data!$G23="DigiStreet Mini",
Data!$G23="DigiStreet Medium",
Data!$G23="DigiStreet Large",
Data!$G23="Stela Long+ (BPP616)",
Data!$G23="Stela Wide+ (BPP614)",
Data!$G23="Stela Square+ (BPP612)",
Data!$G23="Luma Micro",
Data!$G23="Luma Nano Gen2",
Data!$G23="Luma Micro Gen2",
Data!$G23="Luma Mini Gen2",
Data!$G23="Luma Mini Compact Gen2",
Data!$G23="Luma Medium Gen2",
Data!$G23="Luma Large Gen2",
Data!$G23="UniStreet Nano Gen2",
Data!$G23="UniStreet Micro Gen2",
Data!$G23="UniStreet Mini Gen2",
Data!$G23="UniStreet Medium Gen2",
Data!$G23="UniStreet Large Gen2",
Data!$G23="LumiStreet Nano Pro Gen2",
Data!$G23="LumiStreet Micro Pro Gen2",
Data!$G23="LumiStreet Mini Pro Gen2",
Data!$G23="LumiStreet Medium Pro Gen2",
Data!$G23="LumiStreet Large Pro Gen2",
Data!$G23="LumiStreet Nano Gen2",
Data!$G23="LumiStreet Micro Gen2",
Data!$G23="LumiStreet Mini Gen2",
Data!$G23="LumiStreet Medium Gen2",
Data!$G23="LumiStreet Large Gen2",
Data!$G23="ClassicStreet (BDP794)",
Data!$G23="ClassicStreet (BPP794)",
Data!$G23="ClassicStreet (BSP794)",
Data!$G23="ClassicStreet (BVP794)",
Data!$G23="Iridium Mini Gen4 (BGP501)",
Data!$G23="Iridium Medium Gen4 (BGP502)",
Data!$G23="UrbanFlex Micro (BGP729)",
Data!$G23="UrbanFlex Micro (BRP729)",
Data!$G23="UrbanFlex Micro (BPP729)",
Data!$G23="UrbanFlex Micro (BVP729)",
Data!$G23="UrbanFlex Small (BGP730)",
Data!$G23="UrbanFlex Small (BRP730)",
Data!$G23="UrbanFlex Small (BPP730)",
Data!$G23="UrbanFlex Small (BVP730)",
),Source!R23," ")</f>
        <v xml:space="preserve"> </v>
      </c>
      <c r="Q23" s="248" t="str">
        <f>IF(Data!$G23="DigiStreet Micro","BGP760i","")&amp;
IF(Data!$G23="DigiStreet Mini","BGP761i","")&amp;
IF(Data!$G23="DigiStreet Medium","BGP762i","")&amp;
IF(Data!$G23="DigiStreet Large","BGP763i","")&amp;
IF(Data!$G23="UniStreet Small","BGP203i","")&amp;
IF(Data!$G23="UniStreet Large","BGP204i","")&amp;
IF(Data!$G23="Stela Long+","BPP616i","")&amp;
IF(Data!$G23="Stela Square+","BPP614i","")&amp;
IF(Data!$G23="Stela Wide+","BPP612i","")&amp;
IF(Data!$G23="UniStreet Nano Gen2","BGP280i","")&amp;
IF(Data!$G23="UniStreet Micro Gen2","BGP281i","")&amp;
IF(Data!$G23="UniStreet Mini Gen2","BGP282i","")&amp;
IF(Data!$G23="UniStreet Medium Gen2","BGP283i","")&amp;
IF(Data!$G23="UniStreet Large Gen2","BGP284i","")&amp;
IF(Data!$G23="Luma Nano Gen2","BGP701i","")&amp;
IF(Data!$G23="Luma Micro Gen2","BGP702i","")&amp;
IF(Data!$G23="Luma Mini Gen2","BGP703i","")&amp;
IF(Data!$G23="Luma Mini Compact Gen2","BGP713i","")&amp;
IF(Data!$G23="Luma Medium Gen2","BGP704i","")&amp;
IF(Data!$G23="Luma Large Gen2","BGP705i","")&amp;
IF(Data!$G23="LumiStreet Nano Pro Gen2","BGP280i","")&amp;
IF(Data!$G23="LumiStreet Micro Pro Gen2","BGP281i","")&amp;
IF(Data!$G23="LumiStreet Mini Pro Gen2","BGP282i","")&amp;
IF(Data!$G23="LumiStreet Medium Pro Gen2","BGP283i","")&amp;
IF(Data!$G23="LumiStreet Large Pro Gen2","BGP284i","")&amp;
IF(Data!$G23="LumiStreet Nano Gen2","BGP280i","")&amp;
IF(Data!$G23="LumiStreet Micro Gen2","BGP281i","")&amp;
IF(Data!$G23="LumiStreet Mini Gen2","BGP282i","")&amp;
IF(Data!$G23="LumiStreet Medium Gen2","BGP283i","")&amp;
IF(Data!$G23="LumiStreet Large Gen2","BGP284i","")&amp;
IF(Data!$G23="ClassicStreet (BDP794)","BDP794i","")&amp;
IF(Data!$G23="ClassicStreet (BPP794)","BDP794i","")&amp;
IF(Data!$G23="ClassicStreet (BSP794)","BDP794i","")&amp;
IF(Data!$G23="ClassicStreet (BVP794)","BDP794i","")&amp;
IF(Data!$G23="Iridium Mini Gen4 (BGP501)","BGP501i","")&amp;
IF(Data!$G23="Iridium Medium Gen4 (BGP502)","BGP502i","")&amp;
IF(Data!$G23="OptiSpace Bollard (BCB500)","BCB500i","")&amp;
IF(Data!$G23="CitySoul Gen2 (BPP530)","BPP530i","")&amp;
IF(Data!$G23="CitySoul Gen2 (BRP530)","BPP530i","")&amp;
IF(Data!$G23="CitySoul Gen2 (BSP530)","BPP530i","")&amp;
IF(Data!$G23="CitySoul Gen2 (BGP530)","BPP530i","")&amp;
IF(Data!$G23="CitySoul Gen2 (BVP530)","BPP530i","")&amp;
IF(Data!$G23="CitySoul Gen2 Lyre (BPP532)","BPP530i","")&amp;
IF(Data!$G23="CitySoul Large Gen2 (BPP531)","BPP531i","")&amp;
IF(Data!$G23="CitySoul Large Gen2 (BRP531)","BPP531i","")&amp;
IF(Data!$G23="CitySoul Large Gen2 (BSP531)","BPP531i","")&amp;
IF(Data!$G23="CitySoul Large Gen2 (BGP531)","BPP531i","")&amp;
IF(Data!$G23="CitySoul Large Gen2 (BVP531)","BPP531i","")&amp;
IF(Data!$G23="ClearWay Gen2 (BGP307)","BGP307i","")&amp;
IF(Data!$G23="CityCharm Cordoba (BDS490)","BDS490i","")&amp;
IF(Data!$G23="CityCharm Cone (BDS491)","BDS490i","")&amp;
IF(Data!$G23="TownTune ASY (BDP265)","BDP265i","")&amp;
IF(Data!$G23="TownTune CPT (BDP260)","BDP260i","")&amp;
IF(Data!$G23="UrbanFlex Micro (BGP729)","BGP729i","")&amp;
IF(Data!$G23="UrbanFlex Micro (BRP729)","BGP729i","")&amp;
IF(Data!$G23="UrbanFlex Micro (BPP729)","BGP729i","")&amp;
IF(Data!$G23="UrbanFlex Micro (BVP729)","BGP729i","")&amp;
IF(Data!$G23="UrbanFlex Small (BGP730)","BGP729i","")&amp;
IF(Data!$G23="UrbanFlex Small (BRP730)","BGP729i","")&amp;
IF(Data!$G23="UrbanFlex Small (BPP730)","BGP729i","")&amp;
IF(Data!$G23="UrbanFlex Small (BVP730)","BGP729i","")</f>
        <v/>
      </c>
      <c r="R23" s="248" t="str">
        <f>Data!$G23&amp;
IF(Data!$G23="DigiStreet Micro"," (BGP760)","")&amp;
IF(Data!$G23="DigiStreet Mini"," (BGP761)","")&amp;
IF(Data!$G23="DigiStreet Medium"," (BGP762)","")&amp;
IF(Data!$G23="DigiStreet Large"," (BGP763)","")&amp;
IF(Data!$G23="UniStreet Small"," (BGP203)","")&amp;
IF(Data!$G23="UniStreet Large"," (BGP204)","")&amp;
IF(Data!$G23="Stela Long+"," (BPP616)","")&amp;
IF(Data!$G23="Stela Square+"," (BPP614)","")&amp;
IF(Data!$G23="Stela Wide+"," (BPP612)","")&amp;
IF(Data!$G23="UniStreet Nano Gen2"," (BGP280)","")&amp;
IF(Data!$G23="UniStreet Micro Gen2"," (BGP281)","")&amp;
IF(Data!$G23="UniStreet Mini Gen2"," (BGP282)","")&amp;
IF(Data!$G23="UniStreet Medium Gen2"," (BGP283)","")&amp;
IF(Data!$G23="UniStreet Large Gen2"," (BGP284)","")&amp;
IF(Data!$G23="Luma Nano Gen2"," (BGP701)","")&amp;
IF(Data!$G23="Luma Micro Gen2"," (BGP702)","")&amp;
IF(Data!$G23="Luma Mini Gen2"," (BGP703)","")&amp;
IF(Data!$G23="Luma Mini Compact Gen2"," (BGP713)","")&amp;
IF(Data!$G23="Luma Medium Gen2"," (BGP704)","")&amp;
IF(Data!$G23="Luma Large Gen2"," (BGP705)","")&amp;
IF(Data!$G23="LumiStreet Nano Pro Gen2"," (BGP390)","")&amp;
IF(Data!$G23="LumiStreet Micro Pro Gen2"," (BGP391)","")&amp;
IF(Data!$G23="LumiStreet Mini Pro Gen2"," (BGP392)","")&amp;
IF(Data!$G23="LumiStreet Medium Pro Gen2"," (BGP393)","")&amp;
IF(Data!$G23="LumiStreet Large Pro Gen2"," (BGP394)","")&amp;
IF(Data!$G23="LumiStreet Nano Gen2"," (BGP290)","")&amp;
IF(Data!$G23="LumiStreet Micro Gen2"," (BGP291)","")&amp;
IF(Data!$G23="LumiStreet Mini Gen2"," (BGP292)","")&amp;
IF(Data!$G23="LumiStreet Medium Gen2"," (BGP293)","")&amp;
IF(Data!$G23="LumiStreet Large Gen2"," (BGP294)","")&amp;
IF(Data!$G23="ClassicStreet"," (BDP794)","")&amp;
IF(Data!$G23="Iridium Mini Gen4"," (BGP501)","")&amp;
IF(Data!$G23="Iridium Medium Gen4"," (BGP502)","")&amp;
", "&amp;
IF(Data!$K23="CLO","ConstaFlux, ","")&amp;
Data!$I23&amp;" LED, "&amp;
IF(OR(Data!$L23="740",Data!$L23=740),"4000 K, CRI = 70","")&amp;
IF(OR(Data!$L23="830",Data!$L23=830),"3000 K, CRI = 80","")&amp;
IF(OR(Data!$L23="757",Data!$L23=757),"5700 K, CRI = 70","")&amp;
IF(OR(Data!$L23="420",Data!$L23=420),"2000 K, CRI = 40","")&amp;
IF(OR(Data!$L23="518",Data!$L23=518),"1800 K, CRI = 50","")&amp;
IF(OR(Data!$L23="727",Data!$L23=727),"2700 K, CRI = 70","")&amp;
IF(OR(Data!$L23="730",Data!$L23=730),"3000 K, CRI = 70","")&amp;
IF(OR(Data!$L23="827",Data!$L23=827),"2700 K, CRI = 80","")&amp;
IF(OR(Data!$L23="722",Data!$L23=722),"2200 K, CRI = 70","")&amp;
IF(OR(Data!$L23="610",Data!$L23=610),"1000 K, CRI = 60","")&amp;
IF(OR(Data!$L23="840",Data!$L23=840),"4000 K, CRI = 80","")&amp;
IF(OR(Data!$L23="735",Data!$L23=735),"3500 K, CRI = 70","")&amp;
", "&amp;Data!$H23&amp;", "&amp;
Data!$J23&amp;" lm, "&amp;
IF(Data!$V23&lt;&gt;"","PsysStart "&amp;Data!$V23&amp;" W, ","")&amp;IF(Data!$W23&lt;&gt;"","PsysEnd "&amp;Data!$W23&amp;" W, ","")&amp;IF(Data!$X23&lt;&gt;"0",IF(Data!$X23&lt;&gt;0,"PsysAv "&amp;MROUND(Data!$X23,0.5)&amp;" W, ",""),"")&amp;
IF(Data!$Y23&lt;&gt;"Vyplň sloupec 'K'",IF(OR(Data!$N23=0,Data!$N23="0"),"","PsysAv včetně stmívání "&amp;ROUND(Data!$Y23,1)&amp;" W, "),"")&amp;
"driver code "&amp;Data!$S23&amp;", program code "&amp;Data!$R23&amp;", lifetime 100 000h, excluding cable, "&amp;"spigot Ø "&amp;Data!$P23&amp;" mm,"&amp;" Class "&amp;Data!$M23&amp;", "&amp;Data!$O23&amp;","&amp;
IF(OR(Data!$N23="0",Data!$N23=0)," NoDim",IF(LEFT(Data!$N23,3)="DIM"," Dyna"&amp;Data!$N23," "&amp;
Data!$N23))&amp;
IF(ISBLANK(Data!$Q23),"",", ")&amp;Data!$Q23</f>
        <v>,  LED, , ,  lm, driver code , program code , lifetime 100 000h, excluding cable, spigot Ø  mm, Class , , NoDim</v>
      </c>
      <c r="AD23" s="248" t="str">
        <f>CONCATENATE(Data!$G23,Data!$H23,Data!$I23,Data!$J23,Data!$K23,Data!$L23,Data!$M23,Data!$N23,Data!$O23,Data!$P23,Data!$Q23)</f>
        <v/>
      </c>
      <c r="AR23" s="254"/>
      <c r="AV23" s="252">
        <f>Data!$X23*Data!$AH23</f>
        <v>0</v>
      </c>
      <c r="AW23" s="252">
        <f>IFERROR(Data!Y23*Data!$AH23,0)</f>
        <v>0</v>
      </c>
      <c r="AX23" s="252">
        <f>Data!$V23*Data!$AH23</f>
        <v>0</v>
      </c>
      <c r="AY23" s="252">
        <f>Data!$W23*Data!$AH23</f>
        <v>0</v>
      </c>
      <c r="AZ23" s="252" t="str">
        <f>IF($BD23=TRUE,"",IFERROR(Data!$AD23,""))</f>
        <v/>
      </c>
      <c r="BA23" s="252" t="str">
        <f>IF($BD23=TRUE,IFERROR(Data!$AD23,""),"")</f>
        <v/>
      </c>
      <c r="BB23" s="252" t="str">
        <f>IF($BD23=TRUE,"",IFERROR(Data!$AE23,""))</f>
        <v/>
      </c>
      <c r="BC23" s="252" t="str">
        <f>IF($BD23=TRUE,IFERROR(Data!$AE23,""),"")</f>
        <v/>
      </c>
      <c r="BD23" s="252" t="b">
        <f>ISNUMBER(SEARCH("BL",Data!$H23))</f>
        <v>0</v>
      </c>
      <c r="BH23" s="252" t="str">
        <f>IF(ISNUMBER(SEARCH("BGP701",'DAILux import + Dimming'!$G22))=TRUE,"Luma Nano Gen2","")&amp;
IF(ISNUMBER(SEARCH("BGP702",'DAILux import + Dimming'!$G22))=TRUE,"Luma Micro Gen2","")&amp;
IF(ISNUMBER(SEARCH("BGP703",'DAILux import + Dimming'!$G22))=TRUE,"Luma Mini Gen2","")&amp;
IF(ISNUMBER(SEARCH("BGP713",'DAILux import + Dimming'!$G22))=TRUE,"Luma Mini Compact Gen2","")&amp;
IF(ISNUMBER(SEARCH("BGP704",'DAILux import + Dimming'!$G22))=TRUE,"Luma Medium Gen2","")&amp;
IF(ISNUMBER(SEARCH("BGP705",'DAILux import + Dimming'!$G22))=TRUE,"Luma Large Gen2","")&amp;
IF(ISNUMBER(SEARCH("BGP760",'DAILux import + Dimming'!$G22))=TRUE,"DigiStreet Micro","")&amp;
IF(ISNUMBER(SEARCH("BGP761",'DAILux import + Dimming'!$G22))=TRUE,"DigiStreet Mini","")&amp;
IF(ISNUMBER(SEARCH("BGP762",'DAILux import + Dimming'!$G22))=TRUE,"DigiStreet Medium","")&amp;
IF(ISNUMBER(SEARCH("BGP763",'DAILux import + Dimming'!$G22))=TRUE,"DigiStreet Large","")&amp;
IF(ISNUMBER(SEARCH("BTP764",'DAILux import + Dimming'!$G22))=TRUE,"DigiStreet Catenary (BTP764)","")&amp;
IF(ISNUMBER(SEARCH("BSP764",'DAILux import + Dimming'!$G22))=TRUE,"DigiStreet Catenary (BSP764)","")&amp;
IF(ISNUMBER(SEARCH("BPP616",'DAILux import + Dimming'!$G22))=TRUE,"Stela Long+","")&amp;
IF(ISNUMBER(SEARCH("BPP618",'DAILux import + Dimming'!$G22))=TRUE,"Stela Square+","")&amp;
IF(ISNUMBER(SEARCH("BPP612",'DAILux import + Dimming'!$G22))=TRUE,"Stela Wide+","")&amp;
IF(ISNUMBER(SEARCH("BGP280",'DAILux import + Dimming'!$G22))=TRUE,"UniStreet Nano Gen2","")&amp;
IF(ISNUMBER(SEARCH("BGP281",'DAILux import + Dimming'!$G22))=TRUE,"UniStreet Micro Gen2","")&amp;
IF(ISNUMBER(SEARCH("BGP282",'DAILux import + Dimming'!$G22))=TRUE,"UniStreet Mini Gen2","")&amp;
IF(ISNUMBER(SEARCH("BGP283",'DAILux import + Dimming'!$G22))=TRUE,"UniStreet Medium Gen2","")&amp;
IF(ISNUMBER(SEARCH("BGP284",'DAILux import + Dimming'!$G22))=TRUE,"UniStreet Large Gen2","")&amp;
IF(ISNUMBER(SEARCH("BGP380",'DAILux import + Dimming'!$G22))=TRUE,"LumiStreet Nano Gen2","")&amp;
IF(ISNUMBER(SEARCH("BGP381",'DAILux import + Dimming'!$G22))=TRUE,"LumiStreet Micro Gen2","")&amp;
IF(ISNUMBER(SEARCH("BGP382",'DAILux import + Dimming'!$G22))=TRUE,"LumiStreet Mini Gen2","")&amp;
IF(ISNUMBER(SEARCH("BGP383",'DAILux import + Dimming'!$G22))=TRUE,"LumiStreet Medium Gen2","")&amp;
IF(ISNUMBER(SEARCH("BGP384",'DAILux import + Dimming'!$G22))=TRUE,"LumiStreet Large Gen2","")&amp;
IF(ISNUMBER(SEARCH("BGP390",'DAILux import + Dimming'!$G22))=TRUE,"LumiStreet Nano Pro Gen2","")&amp;
IF(ISNUMBER(SEARCH("BGP391",'DAILux import + Dimming'!$G22))=TRUE,"LumiStreet Micro Pro Gen2","")&amp;
IF(ISNUMBER(SEARCH("BGP392",'DAILux import + Dimming'!$G22))=TRUE,"LumiStreet Mini Pro Gen2","")&amp;
IF(ISNUMBER(SEARCH("BGP393",'DAILux import + Dimming'!$G22))=TRUE,"LumiStreet Medium Pro Gen2","")&amp;
IF(ISNUMBER(SEARCH("BGP394",'DAILux import + Dimming'!$G22))=TRUE,"LumiStreet Large Pro Gen2","")&amp;
IF(ISNUMBER(SEARCH("BGP501",'DAILux import + Dimming'!$G22))=TRUE,"Iridium Mini Gen4 (BGP501)","")&amp;
IF(ISNUMBER(SEARCH("BGP502",'DAILux import + Dimming'!$G22))=TRUE,"Iridium Medium Gen4 (BGP502)","")&amp;
IF(ISNUMBER(SEARCH("BDP794",'DAILux import + Dimming'!$G22))=TRUE,"ClassicStreet (BDP794)","")&amp;
IF(ISNUMBER(SEARCH("BPP794",'DAILux import + Dimming'!$G22))=TRUE,"ClassicStreet (BPP794)","")&amp;
IF(ISNUMBER(SEARCH("BSP794",'DAILux import + Dimming'!$G22))=TRUE,"ClassicStreet (BSP794)","")&amp;
IF(ISNUMBER(SEARCH("BVP794",'DAILux import + Dimming'!$G22))=TRUE,"ClassicStreet (BVP794)","")&amp;
IF(ISNUMBER(SEARCH("BCB500",'DAILux import + Dimming'!$G22))=TRUE,"OptiSpace Bollard (BCB500)","")&amp;
IF(ISNUMBER(SEARCH("BGP307",'DAILux import + Dimming'!$G22))=TRUE,"ClearWay Gen2 (BGP307ú","")&amp;
IF(ISNUMBER(SEARCH("BPP530",'DAILux import + Dimming'!$G22))=TRUE,"CitySoul Gen2 (BPP530)","")&amp;
IF(ISNUMBER(SEARCH("BRP530",'DAILux import + Dimming'!$G22))=TRUE,"CitySoul Gen2 (BRP530)","")&amp;
IF(ISNUMBER(SEARCH("BPP531",'DAILux import + Dimming'!$G22))=TRUE,"CitySoul Large Gen2 (BPP531)","")&amp;
IF(ISNUMBER(SEARCH("BRP531",'DAILux import + Dimming'!$G22))=TRUE,"CitySoul Large Gen2 (BRP531)","")&amp;
IF(ISNUMBER(SEARCH("BPP532",'DAILux import + Dimming'!$G22))=TRUE,"CitySoul Gen2 Lyre (BPP532)","")&amp;
IF(ISNUMBER(SEARCH("BGP530",'DAILux import + Dimming'!$G22))=TRUE,"CitySoul Gen2 (BGP530)","")&amp;
IF(ISNUMBER(SEARCH("BGP531",'DAILux import + Dimming'!$G22))=TRUE,"CitySoul Large Gen2 (BGP531)","")&amp;
IF(ISNUMBER(SEARCH("BSP530",'DAILux import + Dimming'!$G22))=TRUE,"CitySoul Gen2 (BSP530)","")&amp;
IF(ISNUMBER(SEARCH("BSP531",'DAILux import + Dimming'!$G22))=TRUE,"CitySoul Large Gen2 (BSP531)","")&amp;
IF(ISNUMBER(SEARCH("BVP530",'DAILux import + Dimming'!$G22))=TRUE,"CitySoul Gen2 (BVP530)","")&amp;
IF(ISNUMBER(SEARCH("BVP531",'DAILux import + Dimming'!$G22))=TRUE,"CitySoul Large Gen2 (BVP531)","")&amp;
IF(ISNUMBER(SEARCH("BGP660",'DAILux import + Dimming'!$G22))=TRUE,"Harmony 1 LED","")&amp;
IF(ISNUMBER(SEARCH("BGP661",'DAILux import + Dimming'!$G22))=TRUE,"Harmony 2 LED","")&amp;
IF(ISNUMBER(SEARCH("BVP650",'DAILux import + Dimming'!$G22))=TRUE,"ClearFlood (BVP6510)","")&amp;
IF(ISNUMBER(SEARCH("BVP651",'DAILux import + Dimming'!$G22))=TRUE,"ClearFlood Large (BVP651)","")&amp;
IF(ISNUMBER(SEARCH("BSP490",'DAILux import + Dimming'!$G22))=TRUE,"CityCharm Cordoba (BDS490)","")&amp;
IF(ISNUMBER(SEARCH("BSP491",'DAILux import + Dimming'!$G22))=TRUE,"CityCharm Cone (BDS491)","")&amp;
IF(ISNUMBER(SEARCH("BDS650",'DAILux import + Dimming'!$G22))=TRUE,"Metronimis Torch (BDS650)","")&amp;
IF(ISNUMBER(SEARCH("BDS651",'DAILux import + Dimming'!$G22))=TRUE,"Metronimis Torch w/ hat (BDS651)","")&amp;
IF(ISNUMBER(SEARCH("BDS660",'DAILux import + Dimming'!$G22))=TRUE,"Metronimis Cone Sharp (BDS660)","")&amp;
IF(ISNUMBER(SEARCH("BDS670",'DAILux import + Dimming'!$G22))=TRUE,"Metronimis Cone Fluid (BDS670)","")&amp;
IF(ISNUMBER(SEARCH("BDP260",'DAILux import + Dimming'!$G22))=TRUE,"TownTune CPT (BDP260)","")&amp;
IF(ISNUMBER(SEARCH("BDP261",'DAILux import + Dimming'!$G22))=TRUE,"TownTune CPT (BDP261)","")&amp;
IF(ISNUMBER(SEARCH("BDP262",'DAILux import + Dimming'!$G22))=TRUE,"TownTune CPT (BDP262)","")&amp;
IF(ISNUMBER(SEARCH("BDP263",'DAILux import + Dimming'!$G22))=TRUE,"TownTune CPT (BDP263)","")&amp;
IF(ISNUMBER(SEARCH("BDP265",'DAILux import + Dimming'!$G22))=TRUE,"TownTune ASY (BDP265)","")&amp;
IF(ISNUMBER(SEARCH("BDP266",'DAILux import + Dimming'!$G22))=TRUE,"TownTune ASY (BDP266)","")&amp;
IF(ISNUMBER(SEARCH("BDP272",'DAILux import + Dimming'!$G22))=TRUE,"TownTune ASY Lyre (BDP272)","")&amp;
IF(ISNUMBER(SEARCH("BDP273",'DAILux import + Dimming'!$G22))=TRUE,"TownTune ASY Lyre (BDP273)","")&amp;
IF(ISNUMBER(SEARCH("BDP273",'DAILux import + Dimming'!$G22))=TRUE,"TownTune ASY Lyre (BDP273)","")&amp;
IF(ISNUMBER(SEARCH("BDP273",'DAILux import + Dimming'!$G22))=TRUE,"TownTune ASY Lyre (BDP273)","")&amp;
IF(ISNUMBER(SEARCH("BDS490",'DAILux import + Dimming'!$G22))=TRUE,"CityCharm Cordoba (BDS490)","")&amp;
IF(ISNUMBER(SEARCH("BDS491",'DAILux import + Dimming'!$G22))=TRUE,"CityCahrm Cone (BDS491)","")&amp;
IF(ISNUMBER(SEARCH("BGP729",'DAILux import + Dimming'!$G22))=TRUE,"UrbanFlex Micro (BGP729)","")&amp;
IF(ISNUMBER(SEARCH("BRP729",'DAILux import + Dimming'!$G22))=TRUE,"UrbanFlex Micro (BRP729)","")&amp;
IF(ISNUMBER(SEARCH("BPP729",'DAILux import + Dimming'!$G22))=TRUE,"UrbanFlex Micro (BPP729)","")&amp;
IF(ISNUMBER(SEARCH("BVP729",'DAILux import + Dimming'!$G22))=TRUE,"UrbanFlex Micro (BVP729)","")&amp;
IF(ISNUMBER(SEARCH("BGP730",'DAILux import + Dimming'!$G22))=TRUE,"UrbanFlex Small (BGP730)","")&amp;
IF(ISNUMBER(SEARCH("BRP730",'DAILux import + Dimming'!$G22))=TRUE,"UrbanFlex Small (BRP730)","")&amp;
IF(ISNUMBER(SEARCH("BPP730",'DAILux import + Dimming'!$G22))=TRUE,"UrbanFlex Small (BPP730)","")&amp;
IF(ISNUMBER(SEARCH("BVP730",'DAILux import + Dimming'!$G22))=TRUE,"UrbanFlex Small (BVP730)","")</f>
        <v/>
      </c>
      <c r="BI23" s="252" t="str">
        <f>IF(ISNUMBER(SEARCH("DM10",'DAILux import + Dimming'!$G22))=TRUE,"DM10","")&amp;
IF(ISNUMBER(SEARCH("DM11",'DAILux import + Dimming'!$G22))=TRUE,"DM11","")&amp;
IF(ISNUMBER(SEARCH("DM12",'DAILux import + Dimming'!$G22))=TRUE,"DM12","")&amp;
IF(ISNUMBER(SEARCH("DM13",'DAILux import + Dimming'!$G22))=TRUE,"DM13","")&amp;
IF(ISNUMBER(SEARCH("DM30",'DAILux import + Dimming'!$G22))=TRUE,"DM30","")&amp;
IF(ISNUMBER(SEARCH("DM31",'DAILux import + Dimming'!$G22))=TRUE,"DM31","")&amp;
IF(ISNUMBER(SEARCH("DM32",'DAILux import + Dimming'!$G22))=TRUE,"DM32","")&amp;
IF(ISNUMBER(SEARCH("DM33",'DAILux import + Dimming'!$G22))=TRUE,"DM33","")&amp;
IF(ISNUMBER(SEARCH("DM50",'DAILux import + Dimming'!$G22))=TRUE,"DM50","")&amp;
IF(ISNUMBER(SEARCH("DM52",'DAILux import + Dimming'!$G22))=TRUE,"DM52","")&amp;
IF(ISNUMBER(SEARCH("DM65",'DAILux import + Dimming'!$G22))=TRUE,"DM65","")&amp;
IF(ISNUMBER(SEARCH("DM70",'DAILux import + Dimming'!$G22))=TRUE,"DM70","")&amp;
IF(ISNUMBER(SEARCH("DN08",'DAILux import + Dimming'!$G22))=TRUE,"DN08","")&amp;
IF(ISNUMBER(SEARCH("DN09",'DAILux import + Dimming'!$G22))=TRUE,"DN09","")&amp;
IF(ISNUMBER(SEARCH("DN10",'DAILux import + Dimming'!$G22))=TRUE,"DN10","")&amp;
IF(ISNUMBER(SEARCH("DN11",'DAILux import + Dimming'!$G22))=TRUE,"DN11","")&amp;
IF(ISNUMBER(SEARCH("DN25",'DAILux import + Dimming'!$G22))=TRUE,"DN25","")&amp;
IF(ISNUMBER(SEARCH("DN26",'DAILux import + Dimming'!$G22))=TRUE,"DN26","")&amp;
IF(ISNUMBER(SEARCH("DN33",'DAILux import + Dimming'!$G22))=TRUE,"DN33","")&amp;
IF(ISNUMBER(SEARCH("DN50",'DAILux import + Dimming'!$G22))=TRUE,"DN50","")&amp;
IF(ISNUMBER(SEARCH("DPR1",'DAILux import + Dimming'!$G22))=TRUE,"DPR1","")&amp;
IF(ISNUMBER(SEARCH("DPL1",'DAILux import + Dimming'!$G22))=TRUE,"DPL1","")&amp;
IF(ISNUMBER(SEARCH("DRM1",'DAILux import + Dimming'!$G22))=TRUE,"DRM1","")&amp;
IF(ISNUMBER(SEARCH("DRM2",'DAILux import + Dimming'!$G22))=TRUE,"DRM2","")&amp;
IF(ISNUMBER(SEARCH("DRN1",'DAILux import + Dimming'!$G22))=TRUE,"DRN1","")&amp;
IF(ISNUMBER(SEARCH("DRN2",'DAILux import + Dimming'!$G22))=TRUE,"DRN2","")&amp;
IF(ISNUMBER(SEARCH("DRXN0",'DAILux import + Dimming'!$G22))=TRUE,"DRXN0","")&amp;
IF(ISNUMBER(SEARCH("DRXN1",'DAILux import + Dimming'!$G22))=TRUE,"DRXN1","")&amp;
IF(ISNUMBER(SEARCH("DS50",'DAILux import + Dimming'!$G22))=TRUE,"DS50","")&amp;
IF(ISNUMBER(SEARCH("DS51",'DAILux import + Dimming'!$G22))=TRUE,"DS51","")&amp;
IF(ISNUMBER(SEARCH("DW10",'DAILux import + Dimming'!$G22))=TRUE,"DW10","")&amp;
IF(ISNUMBER(SEARCH("DW50",'DAILux import + Dimming'!$G22))=TRUE,"DW50","")&amp;
IF(ISNUMBER(SEARCH("DW52",'DAILux import + Dimming'!$G22))=TRUE,"DW52","")&amp;
IF(ISNUMBER(SEARCH("DW65",'DAILux import + Dimming'!$G22))=TRUE,"DW65","")&amp;
IF(ISNUMBER(SEARCH("DX10",'DAILux import + Dimming'!$G22))=TRUE,"DX10","")&amp;
IF(ISNUMBER(SEARCH("DX50",'DAILux import + Dimming'!$G22))=TRUE,"DX50","")&amp;
IF(ISNUMBER(SEARCH("DX51",'DAILux import + Dimming'!$G22))=TRUE,"DX51","")&amp;
IF(ISNUMBER(SEARCH("DX52",'DAILux import + Dimming'!$G22))=TRUE,"DX52","")&amp;
IF(ISNUMBER(SEARCH("DX65",'DAILux import + Dimming'!$G22))=TRUE,"DX65","")&amp;
IF(ISNUMBER(SEARCH("DX70",'DAILux import + Dimming'!$G22))=TRUE,"DX70","")&amp;
IF(ISNUMBER(SEARCH("OFA52",'DAILux import + Dimming'!$G22))=TRUE,"OFA52","")&amp;
IF(ISNUMBER(SEARCH("BL1",'DAILux import + Dimming'!$G22))=TRUE," BL1","")&amp;
IF(ISNUMBER(SEARCH("BL2",'DAILux import + Dimming'!$G22))=TRUE," BL2","")</f>
        <v/>
      </c>
      <c r="BJ23" s="252" t="str">
        <f>IF(ISNUMBER(SEARCH("420",'DAILux import + Dimming'!$G22))=TRUE,"420","")&amp;
IF(ISNUMBER(SEARCH("518",'DAILux import + Dimming'!$G22))=TRUE,"518","")&amp;
IF(ISNUMBER(SEARCH("610",'DAILux import + Dimming'!$G22))=TRUE,"610","")&amp;
IF(ISNUMBER(SEARCH("722",'DAILux import + Dimming'!$G22))=TRUE,"722","")&amp;
IF(ISNUMBER(SEARCH("727",'DAILux import + Dimming'!$G22))=TRUE,"727","")&amp;
IF(ISNUMBER(SEARCH("730",'DAILux import + Dimming'!$G22))=TRUE,"730","")&amp;
IF(ISNUMBER(SEARCH("740",'DAILux import + Dimming'!$G22))=TRUE,"740","")&amp;
IF(ISNUMBER(SEARCH("757",'DAILux import + Dimming'!$G22))=TRUE,"757","")&amp;
IF(ISNUMBER(SEARCH("827",'DAILux import + Dimming'!$G22))=TRUE,"827","")&amp;
IF(ISNUMBER(SEARCH("830",'DAILux import + Dimming'!$G22))=TRUE,"830","")&amp;
IF(ISNUMBER(SEARCH("840",'DAILux import + Dimming'!$G22))=TRUE,"840","")</f>
        <v/>
      </c>
      <c r="BL23" s="257">
        <f>IF(OR(Data!$N23="DIM11",Data!$N23="DIM23",Data!$N23="DIM24",Data!$N23="DIM26",Data!$N23="DIM78",Data!$N23="DIM138",Data!$N23="DIM275",Data!$N23="DIM1077"),IF(Data!$N23="DIM11",0.733,"")&amp;
IF(Data!$N23="DIM23",0.786,"")&amp;
IF(Data!$N23="DIM24",0.689,"")&amp;
IF(Data!$N23="DIM26",0.813,"")&amp;
IF(Data!$N23="DIM78",0.769,"")&amp;
IF(Data!$N23="DIM138",0.671,"")&amp;
IF(Data!$N23="DIM275",0.626,"")&amp;
IF(Data!$N23="DIM1077",0.777,""),Source!$BR$9/11.24)</f>
        <v>0.62633451957295383</v>
      </c>
    </row>
    <row r="24" spans="1:64" x14ac:dyDescent="0.3">
      <c r="A24" s="249" t="s">
        <v>359</v>
      </c>
      <c r="B24" s="253"/>
      <c r="C24" s="247" t="s">
        <v>46</v>
      </c>
      <c r="D24" s="247"/>
      <c r="E24" s="247"/>
      <c r="F24" s="247"/>
      <c r="G24" s="247"/>
      <c r="H24" s="247"/>
      <c r="I24" s="247"/>
      <c r="J24" s="247"/>
      <c r="K24" s="247"/>
      <c r="L24" s="247"/>
      <c r="M24" s="247"/>
      <c r="N24" s="247" t="str">
        <f>IF(OR(
Data!$G24="Stela Long+",
Data!$G24="Stela Square+",
Data!$G24="Stela Wide+",),
"Stela","")&amp;IF(OR(
Data!$G24="Stela Long+",
Data!$G24="Stela Square+",
Data!$G24="Stela Wide+",
Data!$G24=""),"","LEDgineO")&amp;IF(Data!G24="","blank","")</f>
        <v>blank</v>
      </c>
      <c r="O24" s="246">
        <v>21</v>
      </c>
      <c r="P24" s="248" t="str">
        <f>IF(OR(
Data!$G24="UniStreet Mini",
Data!$G24="UniStreet Small",
Data!$G24="UniStreet Large",
Data!$G24="DigiStreet Micro",
Data!$G24="DigiStreet Mini",
Data!$G24="DigiStreet Medium",
Data!$G24="DigiStreet Large",
Data!$G24="Stela Long+ (BPP616)",
Data!$G24="Stela Wide+ (BPP614)",
Data!$G24="Stela Square+ (BPP612)",
Data!$G24="Luma Micro",
Data!$G24="Luma Nano Gen2",
Data!$G24="Luma Micro Gen2",
Data!$G24="Luma Mini Gen2",
Data!$G24="Luma Mini Compact Gen2",
Data!$G24="Luma Medium Gen2",
Data!$G24="Luma Large Gen2",
Data!$G24="UniStreet Nano Gen2",
Data!$G24="UniStreet Micro Gen2",
Data!$G24="UniStreet Mini Gen2",
Data!$G24="UniStreet Medium Gen2",
Data!$G24="UniStreet Large Gen2",
Data!$G24="LumiStreet Nano Pro Gen2",
Data!$G24="LumiStreet Micro Pro Gen2",
Data!$G24="LumiStreet Mini Pro Gen2",
Data!$G24="LumiStreet Medium Pro Gen2",
Data!$G24="LumiStreet Large Pro Gen2",
Data!$G24="LumiStreet Nano Gen2",
Data!$G24="LumiStreet Micro Gen2",
Data!$G24="LumiStreet Mini Gen2",
Data!$G24="LumiStreet Medium Gen2",
Data!$G24="LumiStreet Large Gen2",
Data!$G24="ClassicStreet (BDP794)",
Data!$G24="ClassicStreet (BPP794)",
Data!$G24="ClassicStreet (BSP794)",
Data!$G24="ClassicStreet (BVP794)",
Data!$G24="Iridium Mini Gen4 (BGP501)",
Data!$G24="Iridium Medium Gen4 (BGP502)",
Data!$G24="UrbanFlex Micro (BGP729)",
Data!$G24="UrbanFlex Micro (BRP729)",
Data!$G24="UrbanFlex Micro (BPP729)",
Data!$G24="UrbanFlex Micro (BVP729)",
Data!$G24="UrbanFlex Small (BGP730)",
Data!$G24="UrbanFlex Small (BRP730)",
Data!$G24="UrbanFlex Small (BPP730)",
Data!$G24="UrbanFlex Small (BVP730)",
),Source!R24," ")</f>
        <v xml:space="preserve"> </v>
      </c>
      <c r="Q24" s="248" t="str">
        <f>IF(Data!$G24="DigiStreet Micro","BGP760i","")&amp;
IF(Data!$G24="DigiStreet Mini","BGP761i","")&amp;
IF(Data!$G24="DigiStreet Medium","BGP762i","")&amp;
IF(Data!$G24="DigiStreet Large","BGP763i","")&amp;
IF(Data!$G24="UniStreet Small","BGP203i","")&amp;
IF(Data!$G24="UniStreet Large","BGP204i","")&amp;
IF(Data!$G24="Stela Long+","BPP616i","")&amp;
IF(Data!$G24="Stela Square+","BPP614i","")&amp;
IF(Data!$G24="Stela Wide+","BPP612i","")&amp;
IF(Data!$G24="UniStreet Nano Gen2","BGP280i","")&amp;
IF(Data!$G24="UniStreet Micro Gen2","BGP281i","")&amp;
IF(Data!$G24="UniStreet Mini Gen2","BGP282i","")&amp;
IF(Data!$G24="UniStreet Medium Gen2","BGP283i","")&amp;
IF(Data!$G24="UniStreet Large Gen2","BGP284i","")&amp;
IF(Data!$G24="Luma Nano Gen2","BGP701i","")&amp;
IF(Data!$G24="Luma Micro Gen2","BGP702i","")&amp;
IF(Data!$G24="Luma Mini Gen2","BGP703i","")&amp;
IF(Data!$G24="Luma Mini Compact Gen2","BGP713i","")&amp;
IF(Data!$G24="Luma Medium Gen2","BGP704i","")&amp;
IF(Data!$G24="Luma Large Gen2","BGP705i","")&amp;
IF(Data!$G24="LumiStreet Nano Pro Gen2","BGP280i","")&amp;
IF(Data!$G24="LumiStreet Micro Pro Gen2","BGP281i","")&amp;
IF(Data!$G24="LumiStreet Mini Pro Gen2","BGP282i","")&amp;
IF(Data!$G24="LumiStreet Medium Pro Gen2","BGP283i","")&amp;
IF(Data!$G24="LumiStreet Large Pro Gen2","BGP284i","")&amp;
IF(Data!$G24="LumiStreet Nano Gen2","BGP280i","")&amp;
IF(Data!$G24="LumiStreet Micro Gen2","BGP281i","")&amp;
IF(Data!$G24="LumiStreet Mini Gen2","BGP282i","")&amp;
IF(Data!$G24="LumiStreet Medium Gen2","BGP283i","")&amp;
IF(Data!$G24="LumiStreet Large Gen2","BGP284i","")&amp;
IF(Data!$G24="ClassicStreet (BDP794)","BDP794i","")&amp;
IF(Data!$G24="ClassicStreet (BPP794)","BDP794i","")&amp;
IF(Data!$G24="ClassicStreet (BSP794)","BDP794i","")&amp;
IF(Data!$G24="ClassicStreet (BVP794)","BDP794i","")&amp;
IF(Data!$G24="Iridium Mini Gen4 (BGP501)","BGP501i","")&amp;
IF(Data!$G24="Iridium Medium Gen4 (BGP502)","BGP502i","")&amp;
IF(Data!$G24="OptiSpace Bollard (BCB500)","BCB500i","")&amp;
IF(Data!$G24="CitySoul Gen2 (BPP530)","BPP530i","")&amp;
IF(Data!$G24="CitySoul Gen2 (BRP530)","BPP530i","")&amp;
IF(Data!$G24="CitySoul Gen2 (BSP530)","BPP530i","")&amp;
IF(Data!$G24="CitySoul Gen2 (BGP530)","BPP530i","")&amp;
IF(Data!$G24="CitySoul Gen2 (BVP530)","BPP530i","")&amp;
IF(Data!$G24="CitySoul Gen2 Lyre (BPP532)","BPP530i","")&amp;
IF(Data!$G24="CitySoul Large Gen2 (BPP531)","BPP531i","")&amp;
IF(Data!$G24="CitySoul Large Gen2 (BRP531)","BPP531i","")&amp;
IF(Data!$G24="CitySoul Large Gen2 (BSP531)","BPP531i","")&amp;
IF(Data!$G24="CitySoul Large Gen2 (BGP531)","BPP531i","")&amp;
IF(Data!$G24="CitySoul Large Gen2 (BVP531)","BPP531i","")&amp;
IF(Data!$G24="ClearWay Gen2 (BGP307)","BGP307i","")&amp;
IF(Data!$G24="CityCharm Cordoba (BDS490)","BDS490i","")&amp;
IF(Data!$G24="CityCharm Cone (BDS491)","BDS490i","")&amp;
IF(Data!$G24="TownTune ASY (BDP265)","BDP265i","")&amp;
IF(Data!$G24="TownTune CPT (BDP260)","BDP260i","")&amp;
IF(Data!$G24="UrbanFlex Micro (BGP729)","BGP729i","")&amp;
IF(Data!$G24="UrbanFlex Micro (BRP729)","BGP729i","")&amp;
IF(Data!$G24="UrbanFlex Micro (BPP729)","BGP729i","")&amp;
IF(Data!$G24="UrbanFlex Micro (BVP729)","BGP729i","")&amp;
IF(Data!$G24="UrbanFlex Small (BGP730)","BGP729i","")&amp;
IF(Data!$G24="UrbanFlex Small (BRP730)","BGP729i","")&amp;
IF(Data!$G24="UrbanFlex Small (BPP730)","BGP729i","")&amp;
IF(Data!$G24="UrbanFlex Small (BVP730)","BGP729i","")</f>
        <v/>
      </c>
      <c r="R24" s="248" t="str">
        <f>Data!$G24&amp;
IF(Data!$G24="DigiStreet Micro"," (BGP760)","")&amp;
IF(Data!$G24="DigiStreet Mini"," (BGP761)","")&amp;
IF(Data!$G24="DigiStreet Medium"," (BGP762)","")&amp;
IF(Data!$G24="DigiStreet Large"," (BGP763)","")&amp;
IF(Data!$G24="UniStreet Small"," (BGP203)","")&amp;
IF(Data!$G24="UniStreet Large"," (BGP204)","")&amp;
IF(Data!$G24="Stela Long+"," (BPP616)","")&amp;
IF(Data!$G24="Stela Square+"," (BPP614)","")&amp;
IF(Data!$G24="Stela Wide+"," (BPP612)","")&amp;
IF(Data!$G24="UniStreet Nano Gen2"," (BGP280)","")&amp;
IF(Data!$G24="UniStreet Micro Gen2"," (BGP281)","")&amp;
IF(Data!$G24="UniStreet Mini Gen2"," (BGP282)","")&amp;
IF(Data!$G24="UniStreet Medium Gen2"," (BGP283)","")&amp;
IF(Data!$G24="UniStreet Large Gen2"," (BGP284)","")&amp;
IF(Data!$G24="Luma Nano Gen2"," (BGP701)","")&amp;
IF(Data!$G24="Luma Micro Gen2"," (BGP702)","")&amp;
IF(Data!$G24="Luma Mini Gen2"," (BGP703)","")&amp;
IF(Data!$G24="Luma Mini Compact Gen2"," (BGP713)","")&amp;
IF(Data!$G24="Luma Medium Gen2"," (BGP704)","")&amp;
IF(Data!$G24="Luma Large Gen2"," (BGP705)","")&amp;
IF(Data!$G24="LumiStreet Nano Pro Gen2"," (BGP390)","")&amp;
IF(Data!$G24="LumiStreet Micro Pro Gen2"," (BGP391)","")&amp;
IF(Data!$G24="LumiStreet Mini Pro Gen2"," (BGP392)","")&amp;
IF(Data!$G24="LumiStreet Medium Pro Gen2"," (BGP393)","")&amp;
IF(Data!$G24="LumiStreet Large Pro Gen2"," (BGP394)","")&amp;
IF(Data!$G24="LumiStreet Nano Gen2"," (BGP290)","")&amp;
IF(Data!$G24="LumiStreet Micro Gen2"," (BGP291)","")&amp;
IF(Data!$G24="LumiStreet Mini Gen2"," (BGP292)","")&amp;
IF(Data!$G24="LumiStreet Medium Gen2"," (BGP293)","")&amp;
IF(Data!$G24="LumiStreet Large Gen2"," (BGP294)","")&amp;
IF(Data!$G24="ClassicStreet"," (BDP794)","")&amp;
IF(Data!$G24="Iridium Mini Gen4"," (BGP501)","")&amp;
IF(Data!$G24="Iridium Medium Gen4"," (BGP502)","")&amp;
", "&amp;
IF(Data!$K24="CLO","ConstaFlux, ","")&amp;
Data!$I24&amp;" LED, "&amp;
IF(OR(Data!$L24="740",Data!$L24=740),"4000 K, CRI = 70","")&amp;
IF(OR(Data!$L24="830",Data!$L24=830),"3000 K, CRI = 80","")&amp;
IF(OR(Data!$L24="757",Data!$L24=757),"5700 K, CRI = 70","")&amp;
IF(OR(Data!$L24="420",Data!$L24=420),"2000 K, CRI = 40","")&amp;
IF(OR(Data!$L24="518",Data!$L24=518),"1800 K, CRI = 50","")&amp;
IF(OR(Data!$L24="727",Data!$L24=727),"2700 K, CRI = 70","")&amp;
IF(OR(Data!$L24="730",Data!$L24=730),"3000 K, CRI = 70","")&amp;
IF(OR(Data!$L24="827",Data!$L24=827),"2700 K, CRI = 80","")&amp;
IF(OR(Data!$L24="722",Data!$L24=722),"2200 K, CRI = 70","")&amp;
IF(OR(Data!$L24="610",Data!$L24=610),"1000 K, CRI = 60","")&amp;
IF(OR(Data!$L24="840",Data!$L24=840),"4000 K, CRI = 80","")&amp;
IF(OR(Data!$L24="735",Data!$L24=735),"3500 K, CRI = 70","")&amp;
", "&amp;Data!$H24&amp;", "&amp;
Data!$J24&amp;" lm, "&amp;
IF(Data!$V24&lt;&gt;"","PsysStart "&amp;Data!$V24&amp;" W, ","")&amp;IF(Data!$W24&lt;&gt;"","PsysEnd "&amp;Data!$W24&amp;" W, ","")&amp;IF(Data!$X24&lt;&gt;"0",IF(Data!$X24&lt;&gt;0,"PsysAv "&amp;MROUND(Data!$X24,0.5)&amp;" W, ",""),"")&amp;
IF(Data!$Y24&lt;&gt;"Vyplň sloupec 'K'",IF(OR(Data!$N24=0,Data!$N24="0"),"","PsysAv včetně stmívání "&amp;ROUND(Data!$Y24,1)&amp;" W, "),"")&amp;
"driver code "&amp;Data!$S24&amp;", program code "&amp;Data!$R24&amp;", lifetime 100 000h, excluding cable, "&amp;"spigot Ø "&amp;Data!$P24&amp;" mm,"&amp;" Class "&amp;Data!$M24&amp;", "&amp;Data!$O24&amp;","&amp;
IF(OR(Data!$N24="0",Data!$N24=0)," NoDim",IF(LEFT(Data!$N24,3)="DIM"," Dyna"&amp;Data!$N24," "&amp;
Data!$N24))&amp;
IF(ISBLANK(Data!$Q24),"",", ")&amp;Data!$Q24</f>
        <v>,  LED, , ,  lm, driver code , program code , lifetime 100 000h, excluding cable, spigot Ø  mm, Class , , NoDim</v>
      </c>
      <c r="AD24" s="248" t="str">
        <f>CONCATENATE(Data!$G24,Data!$H24,Data!$I24,Data!$J24,Data!$K24,Data!$L24,Data!$M24,Data!$N24,Data!$O24,Data!$P24,Data!$Q24)</f>
        <v/>
      </c>
      <c r="AR24" s="254"/>
      <c r="AV24" s="252">
        <f>Data!$X24*Data!$AH24</f>
        <v>0</v>
      </c>
      <c r="AW24" s="252">
        <f>IFERROR(Data!Y24*Data!$AH24,0)</f>
        <v>0</v>
      </c>
      <c r="AX24" s="252">
        <f>Data!$V24*Data!$AH24</f>
        <v>0</v>
      </c>
      <c r="AY24" s="252">
        <f>Data!$W24*Data!$AH24</f>
        <v>0</v>
      </c>
      <c r="AZ24" s="252" t="str">
        <f>IF($BD24=TRUE,"",IFERROR(Data!$AD24,""))</f>
        <v/>
      </c>
      <c r="BA24" s="252" t="str">
        <f>IF($BD24=TRUE,IFERROR(Data!$AD24,""),"")</f>
        <v/>
      </c>
      <c r="BB24" s="252" t="str">
        <f>IF($BD24=TRUE,"",IFERROR(Data!$AE24,""))</f>
        <v/>
      </c>
      <c r="BC24" s="252" t="str">
        <f>IF($BD24=TRUE,IFERROR(Data!$AE24,""),"")</f>
        <v/>
      </c>
      <c r="BD24" s="252" t="b">
        <f>ISNUMBER(SEARCH("BL",Data!$H24))</f>
        <v>0</v>
      </c>
      <c r="BH24" s="252" t="str">
        <f>IF(ISNUMBER(SEARCH("BGP701",'DAILux import + Dimming'!$G23))=TRUE,"Luma Nano Gen2","")&amp;
IF(ISNUMBER(SEARCH("BGP702",'DAILux import + Dimming'!$G23))=TRUE,"Luma Micro Gen2","")&amp;
IF(ISNUMBER(SEARCH("BGP703",'DAILux import + Dimming'!$G23))=TRUE,"Luma Mini Gen2","")&amp;
IF(ISNUMBER(SEARCH("BGP713",'DAILux import + Dimming'!$G23))=TRUE,"Luma Mini Compact Gen2","")&amp;
IF(ISNUMBER(SEARCH("BGP704",'DAILux import + Dimming'!$G23))=TRUE,"Luma Medium Gen2","")&amp;
IF(ISNUMBER(SEARCH("BGP705",'DAILux import + Dimming'!$G23))=TRUE,"Luma Large Gen2","")&amp;
IF(ISNUMBER(SEARCH("BGP760",'DAILux import + Dimming'!$G23))=TRUE,"DigiStreet Micro","")&amp;
IF(ISNUMBER(SEARCH("BGP761",'DAILux import + Dimming'!$G23))=TRUE,"DigiStreet Mini","")&amp;
IF(ISNUMBER(SEARCH("BGP762",'DAILux import + Dimming'!$G23))=TRUE,"DigiStreet Medium","")&amp;
IF(ISNUMBER(SEARCH("BGP763",'DAILux import + Dimming'!$G23))=TRUE,"DigiStreet Large","")&amp;
IF(ISNUMBER(SEARCH("BTP764",'DAILux import + Dimming'!$G23))=TRUE,"DigiStreet Catenary (BTP764)","")&amp;
IF(ISNUMBER(SEARCH("BSP764",'DAILux import + Dimming'!$G23))=TRUE,"DigiStreet Catenary (BSP764)","")&amp;
IF(ISNUMBER(SEARCH("BPP616",'DAILux import + Dimming'!$G23))=TRUE,"Stela Long+","")&amp;
IF(ISNUMBER(SEARCH("BPP618",'DAILux import + Dimming'!$G23))=TRUE,"Stela Square+","")&amp;
IF(ISNUMBER(SEARCH("BPP612",'DAILux import + Dimming'!$G23))=TRUE,"Stela Wide+","")&amp;
IF(ISNUMBER(SEARCH("BGP280",'DAILux import + Dimming'!$G23))=TRUE,"UniStreet Nano Gen2","")&amp;
IF(ISNUMBER(SEARCH("BGP281",'DAILux import + Dimming'!$G23))=TRUE,"UniStreet Micro Gen2","")&amp;
IF(ISNUMBER(SEARCH("BGP282",'DAILux import + Dimming'!$G23))=TRUE,"UniStreet Mini Gen2","")&amp;
IF(ISNUMBER(SEARCH("BGP283",'DAILux import + Dimming'!$G23))=TRUE,"UniStreet Medium Gen2","")&amp;
IF(ISNUMBER(SEARCH("BGP284",'DAILux import + Dimming'!$G23))=TRUE,"UniStreet Large Gen2","")&amp;
IF(ISNUMBER(SEARCH("BGP380",'DAILux import + Dimming'!$G23))=TRUE,"LumiStreet Nano Gen2","")&amp;
IF(ISNUMBER(SEARCH("BGP381",'DAILux import + Dimming'!$G23))=TRUE,"LumiStreet Micro Gen2","")&amp;
IF(ISNUMBER(SEARCH("BGP382",'DAILux import + Dimming'!$G23))=TRUE,"LumiStreet Mini Gen2","")&amp;
IF(ISNUMBER(SEARCH("BGP383",'DAILux import + Dimming'!$G23))=TRUE,"LumiStreet Medium Gen2","")&amp;
IF(ISNUMBER(SEARCH("BGP384",'DAILux import + Dimming'!$G23))=TRUE,"LumiStreet Large Gen2","")&amp;
IF(ISNUMBER(SEARCH("BGP390",'DAILux import + Dimming'!$G23))=TRUE,"LumiStreet Nano Pro Gen2","")&amp;
IF(ISNUMBER(SEARCH("BGP391",'DAILux import + Dimming'!$G23))=TRUE,"LumiStreet Micro Pro Gen2","")&amp;
IF(ISNUMBER(SEARCH("BGP392",'DAILux import + Dimming'!$G23))=TRUE,"LumiStreet Mini Pro Gen2","")&amp;
IF(ISNUMBER(SEARCH("BGP393",'DAILux import + Dimming'!$G23))=TRUE,"LumiStreet Medium Pro Gen2","")&amp;
IF(ISNUMBER(SEARCH("BGP394",'DAILux import + Dimming'!$G23))=TRUE,"LumiStreet Large Pro Gen2","")&amp;
IF(ISNUMBER(SEARCH("BGP501",'DAILux import + Dimming'!$G23))=TRUE,"Iridium Mini Gen4 (BGP501)","")&amp;
IF(ISNUMBER(SEARCH("BGP502",'DAILux import + Dimming'!$G23))=TRUE,"Iridium Medium Gen4 (BGP502)","")&amp;
IF(ISNUMBER(SEARCH("BDP794",'DAILux import + Dimming'!$G23))=TRUE,"ClassicStreet (BDP794)","")&amp;
IF(ISNUMBER(SEARCH("BPP794",'DAILux import + Dimming'!$G23))=TRUE,"ClassicStreet (BPP794)","")&amp;
IF(ISNUMBER(SEARCH("BSP794",'DAILux import + Dimming'!$G23))=TRUE,"ClassicStreet (BSP794)","")&amp;
IF(ISNUMBER(SEARCH("BVP794",'DAILux import + Dimming'!$G23))=TRUE,"ClassicStreet (BVP794)","")&amp;
IF(ISNUMBER(SEARCH("BCB500",'DAILux import + Dimming'!$G23))=TRUE,"OptiSpace Bollard (BCB500)","")&amp;
IF(ISNUMBER(SEARCH("BGP307",'DAILux import + Dimming'!$G23))=TRUE,"ClearWay Gen2 (BGP307ú","")&amp;
IF(ISNUMBER(SEARCH("BPP530",'DAILux import + Dimming'!$G23))=TRUE,"CitySoul Gen2 (BPP530)","")&amp;
IF(ISNUMBER(SEARCH("BRP530",'DAILux import + Dimming'!$G23))=TRUE,"CitySoul Gen2 (BRP530)","")&amp;
IF(ISNUMBER(SEARCH("BPP531",'DAILux import + Dimming'!$G23))=TRUE,"CitySoul Large Gen2 (BPP531)","")&amp;
IF(ISNUMBER(SEARCH("BRP531",'DAILux import + Dimming'!$G23))=TRUE,"CitySoul Large Gen2 (BRP531)","")&amp;
IF(ISNUMBER(SEARCH("BPP532",'DAILux import + Dimming'!$G23))=TRUE,"CitySoul Gen2 Lyre (BPP532)","")&amp;
IF(ISNUMBER(SEARCH("BGP530",'DAILux import + Dimming'!$G23))=TRUE,"CitySoul Gen2 (BGP530)","")&amp;
IF(ISNUMBER(SEARCH("BGP531",'DAILux import + Dimming'!$G23))=TRUE,"CitySoul Large Gen2 (BGP531)","")&amp;
IF(ISNUMBER(SEARCH("BSP530",'DAILux import + Dimming'!$G23))=TRUE,"CitySoul Gen2 (BSP530)","")&amp;
IF(ISNUMBER(SEARCH("BSP531",'DAILux import + Dimming'!$G23))=TRUE,"CitySoul Large Gen2 (BSP531)","")&amp;
IF(ISNUMBER(SEARCH("BVP530",'DAILux import + Dimming'!$G23))=TRUE,"CitySoul Gen2 (BVP530)","")&amp;
IF(ISNUMBER(SEARCH("BVP531",'DAILux import + Dimming'!$G23))=TRUE,"CitySoul Large Gen2 (BVP531)","")&amp;
IF(ISNUMBER(SEARCH("BGP660",'DAILux import + Dimming'!$G23))=TRUE,"Harmony 1 LED","")&amp;
IF(ISNUMBER(SEARCH("BGP661",'DAILux import + Dimming'!$G23))=TRUE,"Harmony 2 LED","")&amp;
IF(ISNUMBER(SEARCH("BVP650",'DAILux import + Dimming'!$G23))=TRUE,"ClearFlood (BVP6510)","")&amp;
IF(ISNUMBER(SEARCH("BVP651",'DAILux import + Dimming'!$G23))=TRUE,"ClearFlood Large (BVP651)","")&amp;
IF(ISNUMBER(SEARCH("BSP490",'DAILux import + Dimming'!$G23))=TRUE,"CityCharm Cordoba (BDS490)","")&amp;
IF(ISNUMBER(SEARCH("BSP491",'DAILux import + Dimming'!$G23))=TRUE,"CityCharm Cone (BDS491)","")&amp;
IF(ISNUMBER(SEARCH("BDS650",'DAILux import + Dimming'!$G23))=TRUE,"Metronimis Torch (BDS650)","")&amp;
IF(ISNUMBER(SEARCH("BDS651",'DAILux import + Dimming'!$G23))=TRUE,"Metronimis Torch w/ hat (BDS651)","")&amp;
IF(ISNUMBER(SEARCH("BDS660",'DAILux import + Dimming'!$G23))=TRUE,"Metronimis Cone Sharp (BDS660)","")&amp;
IF(ISNUMBER(SEARCH("BDS670",'DAILux import + Dimming'!$G23))=TRUE,"Metronimis Cone Fluid (BDS670)","")&amp;
IF(ISNUMBER(SEARCH("BDP260",'DAILux import + Dimming'!$G23))=TRUE,"TownTune CPT (BDP260)","")&amp;
IF(ISNUMBER(SEARCH("BDP261",'DAILux import + Dimming'!$G23))=TRUE,"TownTune CPT (BDP261)","")&amp;
IF(ISNUMBER(SEARCH("BDP262",'DAILux import + Dimming'!$G23))=TRUE,"TownTune CPT (BDP262)","")&amp;
IF(ISNUMBER(SEARCH("BDP263",'DAILux import + Dimming'!$G23))=TRUE,"TownTune CPT (BDP263)","")&amp;
IF(ISNUMBER(SEARCH("BDP265",'DAILux import + Dimming'!$G23))=TRUE,"TownTune ASY (BDP265)","")&amp;
IF(ISNUMBER(SEARCH("BDP266",'DAILux import + Dimming'!$G23))=TRUE,"TownTune ASY (BDP266)","")&amp;
IF(ISNUMBER(SEARCH("BDP272",'DAILux import + Dimming'!$G23))=TRUE,"TownTune ASY Lyre (BDP272)","")&amp;
IF(ISNUMBER(SEARCH("BDP273",'DAILux import + Dimming'!$G23))=TRUE,"TownTune ASY Lyre (BDP273)","")&amp;
IF(ISNUMBER(SEARCH("BDP273",'DAILux import + Dimming'!$G23))=TRUE,"TownTune ASY Lyre (BDP273)","")&amp;
IF(ISNUMBER(SEARCH("BDP273",'DAILux import + Dimming'!$G23))=TRUE,"TownTune ASY Lyre (BDP273)","")&amp;
IF(ISNUMBER(SEARCH("BDS490",'DAILux import + Dimming'!$G23))=TRUE,"CityCharm Cordoba (BDS490)","")&amp;
IF(ISNUMBER(SEARCH("BDS491",'DAILux import + Dimming'!$G23))=TRUE,"CityCahrm Cone (BDS491)","")&amp;
IF(ISNUMBER(SEARCH("BGP729",'DAILux import + Dimming'!$G23))=TRUE,"UrbanFlex Micro (BGP729)","")&amp;
IF(ISNUMBER(SEARCH("BRP729",'DAILux import + Dimming'!$G23))=TRUE,"UrbanFlex Micro (BRP729)","")&amp;
IF(ISNUMBER(SEARCH("BPP729",'DAILux import + Dimming'!$G23))=TRUE,"UrbanFlex Micro (BPP729)","")&amp;
IF(ISNUMBER(SEARCH("BVP729",'DAILux import + Dimming'!$G23))=TRUE,"UrbanFlex Micro (BVP729)","")&amp;
IF(ISNUMBER(SEARCH("BGP730",'DAILux import + Dimming'!$G23))=TRUE,"UrbanFlex Small (BGP730)","")&amp;
IF(ISNUMBER(SEARCH("BRP730",'DAILux import + Dimming'!$G23))=TRUE,"UrbanFlex Small (BRP730)","")&amp;
IF(ISNUMBER(SEARCH("BPP730",'DAILux import + Dimming'!$G23))=TRUE,"UrbanFlex Small (BPP730)","")&amp;
IF(ISNUMBER(SEARCH("BVP730",'DAILux import + Dimming'!$G23))=TRUE,"UrbanFlex Small (BVP730)","")</f>
        <v/>
      </c>
      <c r="BI24" s="252" t="str">
        <f>IF(ISNUMBER(SEARCH("DM10",'DAILux import + Dimming'!$G23))=TRUE,"DM10","")&amp;
IF(ISNUMBER(SEARCH("DM11",'DAILux import + Dimming'!$G23))=TRUE,"DM11","")&amp;
IF(ISNUMBER(SEARCH("DM12",'DAILux import + Dimming'!$G23))=TRUE,"DM12","")&amp;
IF(ISNUMBER(SEARCH("DM13",'DAILux import + Dimming'!$G23))=TRUE,"DM13","")&amp;
IF(ISNUMBER(SEARCH("DM30",'DAILux import + Dimming'!$G23))=TRUE,"DM30","")&amp;
IF(ISNUMBER(SEARCH("DM31",'DAILux import + Dimming'!$G23))=TRUE,"DM31","")&amp;
IF(ISNUMBER(SEARCH("DM32",'DAILux import + Dimming'!$G23))=TRUE,"DM32","")&amp;
IF(ISNUMBER(SEARCH("DM33",'DAILux import + Dimming'!$G23))=TRUE,"DM33","")&amp;
IF(ISNUMBER(SEARCH("DM50",'DAILux import + Dimming'!$G23))=TRUE,"DM50","")&amp;
IF(ISNUMBER(SEARCH("DM52",'DAILux import + Dimming'!$G23))=TRUE,"DM52","")&amp;
IF(ISNUMBER(SEARCH("DM65",'DAILux import + Dimming'!$G23))=TRUE,"DM65","")&amp;
IF(ISNUMBER(SEARCH("DM70",'DAILux import + Dimming'!$G23))=TRUE,"DM70","")&amp;
IF(ISNUMBER(SEARCH("DN08",'DAILux import + Dimming'!$G23))=TRUE,"DN08","")&amp;
IF(ISNUMBER(SEARCH("DN09",'DAILux import + Dimming'!$G23))=TRUE,"DN09","")&amp;
IF(ISNUMBER(SEARCH("DN10",'DAILux import + Dimming'!$G23))=TRUE,"DN10","")&amp;
IF(ISNUMBER(SEARCH("DN11",'DAILux import + Dimming'!$G23))=TRUE,"DN11","")&amp;
IF(ISNUMBER(SEARCH("DN25",'DAILux import + Dimming'!$G23))=TRUE,"DN25","")&amp;
IF(ISNUMBER(SEARCH("DN26",'DAILux import + Dimming'!$G23))=TRUE,"DN26","")&amp;
IF(ISNUMBER(SEARCH("DN33",'DAILux import + Dimming'!$G23))=TRUE,"DN33","")&amp;
IF(ISNUMBER(SEARCH("DN50",'DAILux import + Dimming'!$G23))=TRUE,"DN50","")&amp;
IF(ISNUMBER(SEARCH("DPR1",'DAILux import + Dimming'!$G23))=TRUE,"DPR1","")&amp;
IF(ISNUMBER(SEARCH("DPL1",'DAILux import + Dimming'!$G23))=TRUE,"DPL1","")&amp;
IF(ISNUMBER(SEARCH("DRM1",'DAILux import + Dimming'!$G23))=TRUE,"DRM1","")&amp;
IF(ISNUMBER(SEARCH("DRM2",'DAILux import + Dimming'!$G23))=TRUE,"DRM2","")&amp;
IF(ISNUMBER(SEARCH("DRN1",'DAILux import + Dimming'!$G23))=TRUE,"DRN1","")&amp;
IF(ISNUMBER(SEARCH("DRN2",'DAILux import + Dimming'!$G23))=TRUE,"DRN2","")&amp;
IF(ISNUMBER(SEARCH("DRXN0",'DAILux import + Dimming'!$G23))=TRUE,"DRXN0","")&amp;
IF(ISNUMBER(SEARCH("DRXN1",'DAILux import + Dimming'!$G23))=TRUE,"DRXN1","")&amp;
IF(ISNUMBER(SEARCH("DS50",'DAILux import + Dimming'!$G23))=TRUE,"DS50","")&amp;
IF(ISNUMBER(SEARCH("DS51",'DAILux import + Dimming'!$G23))=TRUE,"DS51","")&amp;
IF(ISNUMBER(SEARCH("DW10",'DAILux import + Dimming'!$G23))=TRUE,"DW10","")&amp;
IF(ISNUMBER(SEARCH("DW50",'DAILux import + Dimming'!$G23))=TRUE,"DW50","")&amp;
IF(ISNUMBER(SEARCH("DW52",'DAILux import + Dimming'!$G23))=TRUE,"DW52","")&amp;
IF(ISNUMBER(SEARCH("DW65",'DAILux import + Dimming'!$G23))=TRUE,"DW65","")&amp;
IF(ISNUMBER(SEARCH("DX10",'DAILux import + Dimming'!$G23))=TRUE,"DX10","")&amp;
IF(ISNUMBER(SEARCH("DX50",'DAILux import + Dimming'!$G23))=TRUE,"DX50","")&amp;
IF(ISNUMBER(SEARCH("DX51",'DAILux import + Dimming'!$G23))=TRUE,"DX51","")&amp;
IF(ISNUMBER(SEARCH("DX52",'DAILux import + Dimming'!$G23))=TRUE,"DX52","")&amp;
IF(ISNUMBER(SEARCH("DX65",'DAILux import + Dimming'!$G23))=TRUE,"DX65","")&amp;
IF(ISNUMBER(SEARCH("DX70",'DAILux import + Dimming'!$G23))=TRUE,"DX70","")&amp;
IF(ISNUMBER(SEARCH("OFA52",'DAILux import + Dimming'!$G23))=TRUE,"OFA52","")&amp;
IF(ISNUMBER(SEARCH("BL1",'DAILux import + Dimming'!$G23))=TRUE," BL1","")&amp;
IF(ISNUMBER(SEARCH("BL2",'DAILux import + Dimming'!$G23))=TRUE," BL2","")</f>
        <v/>
      </c>
      <c r="BJ24" s="252" t="str">
        <f>IF(ISNUMBER(SEARCH("420",'DAILux import + Dimming'!$G23))=TRUE,"420","")&amp;
IF(ISNUMBER(SEARCH("518",'DAILux import + Dimming'!$G23))=TRUE,"518","")&amp;
IF(ISNUMBER(SEARCH("610",'DAILux import + Dimming'!$G23))=TRUE,"610","")&amp;
IF(ISNUMBER(SEARCH("722",'DAILux import + Dimming'!$G23))=TRUE,"722","")&amp;
IF(ISNUMBER(SEARCH("727",'DAILux import + Dimming'!$G23))=TRUE,"727","")&amp;
IF(ISNUMBER(SEARCH("730",'DAILux import + Dimming'!$G23))=TRUE,"730","")&amp;
IF(ISNUMBER(SEARCH("740",'DAILux import + Dimming'!$G23))=TRUE,"740","")&amp;
IF(ISNUMBER(SEARCH("757",'DAILux import + Dimming'!$G23))=TRUE,"757","")&amp;
IF(ISNUMBER(SEARCH("827",'DAILux import + Dimming'!$G23))=TRUE,"827","")&amp;
IF(ISNUMBER(SEARCH("830",'DAILux import + Dimming'!$G23))=TRUE,"830","")&amp;
IF(ISNUMBER(SEARCH("840",'DAILux import + Dimming'!$G23))=TRUE,"840","")</f>
        <v/>
      </c>
      <c r="BL24" s="257">
        <f>IF(OR(Data!$N24="DIM11",Data!$N24="DIM23",Data!$N24="DIM24",Data!$N24="DIM26",Data!$N24="DIM78",Data!$N24="DIM138",Data!$N24="DIM275",Data!$N24="DIM1077"),IF(Data!$N24="DIM11",0.733,"")&amp;
IF(Data!$N24="DIM23",0.786,"")&amp;
IF(Data!$N24="DIM24",0.689,"")&amp;
IF(Data!$N24="DIM26",0.813,"")&amp;
IF(Data!$N24="DIM78",0.769,"")&amp;
IF(Data!$N24="DIM138",0.671,"")&amp;
IF(Data!$N24="DIM275",0.626,"")&amp;
IF(Data!$N24="DIM1077",0.777,""),Source!$BR$9/11.24)</f>
        <v>0.62633451957295383</v>
      </c>
    </row>
    <row r="25" spans="1:64" x14ac:dyDescent="0.3">
      <c r="A25" s="248" t="s">
        <v>360</v>
      </c>
      <c r="B25" s="253"/>
      <c r="C25" s="247" t="s">
        <v>56</v>
      </c>
      <c r="D25" s="247"/>
      <c r="E25" s="247"/>
      <c r="F25" s="247"/>
      <c r="G25" s="247"/>
      <c r="H25" s="247"/>
      <c r="I25" s="247"/>
      <c r="J25" s="247"/>
      <c r="K25" s="247"/>
      <c r="L25" s="247"/>
      <c r="M25" s="247"/>
      <c r="N25" s="247" t="str">
        <f>IF(OR(
Data!$G25="Stela Long+",
Data!$G25="Stela Square+",
Data!$G25="Stela Wide+",),
"Stela","")&amp;IF(OR(
Data!$G25="Stela Long+",
Data!$G25="Stela Square+",
Data!$G25="Stela Wide+",
Data!$G25=""),"","LEDgineO")&amp;IF(Data!G25="","blank","")</f>
        <v>blank</v>
      </c>
      <c r="O25" s="246">
        <v>22</v>
      </c>
      <c r="P25" s="248" t="str">
        <f>IF(OR(
Data!$G25="UniStreet Mini",
Data!$G25="UniStreet Small",
Data!$G25="UniStreet Large",
Data!$G25="DigiStreet Micro",
Data!$G25="DigiStreet Mini",
Data!$G25="DigiStreet Medium",
Data!$G25="DigiStreet Large",
Data!$G25="Stela Long+ (BPP616)",
Data!$G25="Stela Wide+ (BPP614)",
Data!$G25="Stela Square+ (BPP612)",
Data!$G25="Luma Micro",
Data!$G25="Luma Nano Gen2",
Data!$G25="Luma Micro Gen2",
Data!$G25="Luma Mini Gen2",
Data!$G25="Luma Mini Compact Gen2",
Data!$G25="Luma Medium Gen2",
Data!$G25="Luma Large Gen2",
Data!$G25="UniStreet Nano Gen2",
Data!$G25="UniStreet Micro Gen2",
Data!$G25="UniStreet Mini Gen2",
Data!$G25="UniStreet Medium Gen2",
Data!$G25="UniStreet Large Gen2",
Data!$G25="LumiStreet Nano Pro Gen2",
Data!$G25="LumiStreet Micro Pro Gen2",
Data!$G25="LumiStreet Mini Pro Gen2",
Data!$G25="LumiStreet Medium Pro Gen2",
Data!$G25="LumiStreet Large Pro Gen2",
Data!$G25="LumiStreet Nano Gen2",
Data!$G25="LumiStreet Micro Gen2",
Data!$G25="LumiStreet Mini Gen2",
Data!$G25="LumiStreet Medium Gen2",
Data!$G25="LumiStreet Large Gen2",
Data!$G25="ClassicStreet (BDP794)",
Data!$G25="ClassicStreet (BPP794)",
Data!$G25="ClassicStreet (BSP794)",
Data!$G25="ClassicStreet (BVP794)",
Data!$G25="Iridium Mini Gen4 (BGP501)",
Data!$G25="Iridium Medium Gen4 (BGP502)",
Data!$G25="UrbanFlex Micro (BGP729)",
Data!$G25="UrbanFlex Micro (BRP729)",
Data!$G25="UrbanFlex Micro (BPP729)",
Data!$G25="UrbanFlex Micro (BVP729)",
Data!$G25="UrbanFlex Small (BGP730)",
Data!$G25="UrbanFlex Small (BRP730)",
Data!$G25="UrbanFlex Small (BPP730)",
Data!$G25="UrbanFlex Small (BVP730)",
),Source!R25," ")</f>
        <v xml:space="preserve"> </v>
      </c>
      <c r="Q25" s="248" t="str">
        <f>IF(Data!$G25="DigiStreet Micro","BGP760i","")&amp;
IF(Data!$G25="DigiStreet Mini","BGP761i","")&amp;
IF(Data!$G25="DigiStreet Medium","BGP762i","")&amp;
IF(Data!$G25="DigiStreet Large","BGP763i","")&amp;
IF(Data!$G25="UniStreet Small","BGP203i","")&amp;
IF(Data!$G25="UniStreet Large","BGP204i","")&amp;
IF(Data!$G25="Stela Long+","BPP616i","")&amp;
IF(Data!$G25="Stela Square+","BPP614i","")&amp;
IF(Data!$G25="Stela Wide+","BPP612i","")&amp;
IF(Data!$G25="UniStreet Nano Gen2","BGP280i","")&amp;
IF(Data!$G25="UniStreet Micro Gen2","BGP281i","")&amp;
IF(Data!$G25="UniStreet Mini Gen2","BGP282i","")&amp;
IF(Data!$G25="UniStreet Medium Gen2","BGP283i","")&amp;
IF(Data!$G25="UniStreet Large Gen2","BGP284i","")&amp;
IF(Data!$G25="Luma Nano Gen2","BGP701i","")&amp;
IF(Data!$G25="Luma Micro Gen2","BGP702i","")&amp;
IF(Data!$G25="Luma Mini Gen2","BGP703i","")&amp;
IF(Data!$G25="Luma Mini Compact Gen2","BGP713i","")&amp;
IF(Data!$G25="Luma Medium Gen2","BGP704i","")&amp;
IF(Data!$G25="Luma Large Gen2","BGP705i","")&amp;
IF(Data!$G25="LumiStreet Nano Pro Gen2","BGP280i","")&amp;
IF(Data!$G25="LumiStreet Micro Pro Gen2","BGP281i","")&amp;
IF(Data!$G25="LumiStreet Mini Pro Gen2","BGP282i","")&amp;
IF(Data!$G25="LumiStreet Medium Pro Gen2","BGP283i","")&amp;
IF(Data!$G25="LumiStreet Large Pro Gen2","BGP284i","")&amp;
IF(Data!$G25="LumiStreet Nano Gen2","BGP280i","")&amp;
IF(Data!$G25="LumiStreet Micro Gen2","BGP281i","")&amp;
IF(Data!$G25="LumiStreet Mini Gen2","BGP282i","")&amp;
IF(Data!$G25="LumiStreet Medium Gen2","BGP283i","")&amp;
IF(Data!$G25="LumiStreet Large Gen2","BGP284i","")&amp;
IF(Data!$G25="ClassicStreet (BDP794)","BDP794i","")&amp;
IF(Data!$G25="ClassicStreet (BPP794)","BDP794i","")&amp;
IF(Data!$G25="ClassicStreet (BSP794)","BDP794i","")&amp;
IF(Data!$G25="ClassicStreet (BVP794)","BDP794i","")&amp;
IF(Data!$G25="Iridium Mini Gen4 (BGP501)","BGP501i","")&amp;
IF(Data!$G25="Iridium Medium Gen4 (BGP502)","BGP502i","")&amp;
IF(Data!$G25="OptiSpace Bollard (BCB500)","BCB500i","")&amp;
IF(Data!$G25="CitySoul Gen2 (BPP530)","BPP530i","")&amp;
IF(Data!$G25="CitySoul Gen2 (BRP530)","BPP530i","")&amp;
IF(Data!$G25="CitySoul Gen2 (BSP530)","BPP530i","")&amp;
IF(Data!$G25="CitySoul Gen2 (BGP530)","BPP530i","")&amp;
IF(Data!$G25="CitySoul Gen2 (BVP530)","BPP530i","")&amp;
IF(Data!$G25="CitySoul Gen2 Lyre (BPP532)","BPP530i","")&amp;
IF(Data!$G25="CitySoul Large Gen2 (BPP531)","BPP531i","")&amp;
IF(Data!$G25="CitySoul Large Gen2 (BRP531)","BPP531i","")&amp;
IF(Data!$G25="CitySoul Large Gen2 (BSP531)","BPP531i","")&amp;
IF(Data!$G25="CitySoul Large Gen2 (BGP531)","BPP531i","")&amp;
IF(Data!$G25="CitySoul Large Gen2 (BVP531)","BPP531i","")&amp;
IF(Data!$G25="ClearWay Gen2 (BGP307)","BGP307i","")&amp;
IF(Data!$G25="CityCharm Cordoba (BDS490)","BDS490i","")&amp;
IF(Data!$G25="CityCharm Cone (BDS491)","BDS490i","")&amp;
IF(Data!$G25="TownTune ASY (BDP265)","BDP265i","")&amp;
IF(Data!$G25="TownTune CPT (BDP260)","BDP260i","")&amp;
IF(Data!$G25="UrbanFlex Micro (BGP729)","BGP729i","")&amp;
IF(Data!$G25="UrbanFlex Micro (BRP729)","BGP729i","")&amp;
IF(Data!$G25="UrbanFlex Micro (BPP729)","BGP729i","")&amp;
IF(Data!$G25="UrbanFlex Micro (BVP729)","BGP729i","")&amp;
IF(Data!$G25="UrbanFlex Small (BGP730)","BGP729i","")&amp;
IF(Data!$G25="UrbanFlex Small (BRP730)","BGP729i","")&amp;
IF(Data!$G25="UrbanFlex Small (BPP730)","BGP729i","")&amp;
IF(Data!$G25="UrbanFlex Small (BVP730)","BGP729i","")</f>
        <v/>
      </c>
      <c r="R25" s="248" t="str">
        <f>Data!$G25&amp;
IF(Data!$G25="DigiStreet Micro"," (BGP760)","")&amp;
IF(Data!$G25="DigiStreet Mini"," (BGP761)","")&amp;
IF(Data!$G25="DigiStreet Medium"," (BGP762)","")&amp;
IF(Data!$G25="DigiStreet Large"," (BGP763)","")&amp;
IF(Data!$G25="UniStreet Small"," (BGP203)","")&amp;
IF(Data!$G25="UniStreet Large"," (BGP204)","")&amp;
IF(Data!$G25="Stela Long+"," (BPP616)","")&amp;
IF(Data!$G25="Stela Square+"," (BPP614)","")&amp;
IF(Data!$G25="Stela Wide+"," (BPP612)","")&amp;
IF(Data!$G25="UniStreet Nano Gen2"," (BGP280)","")&amp;
IF(Data!$G25="UniStreet Micro Gen2"," (BGP281)","")&amp;
IF(Data!$G25="UniStreet Mini Gen2"," (BGP282)","")&amp;
IF(Data!$G25="UniStreet Medium Gen2"," (BGP283)","")&amp;
IF(Data!$G25="UniStreet Large Gen2"," (BGP284)","")&amp;
IF(Data!$G25="Luma Nano Gen2"," (BGP701)","")&amp;
IF(Data!$G25="Luma Micro Gen2"," (BGP702)","")&amp;
IF(Data!$G25="Luma Mini Gen2"," (BGP703)","")&amp;
IF(Data!$G25="Luma Mini Compact Gen2"," (BGP713)","")&amp;
IF(Data!$G25="Luma Medium Gen2"," (BGP704)","")&amp;
IF(Data!$G25="Luma Large Gen2"," (BGP705)","")&amp;
IF(Data!$G25="LumiStreet Nano Pro Gen2"," (BGP390)","")&amp;
IF(Data!$G25="LumiStreet Micro Pro Gen2"," (BGP391)","")&amp;
IF(Data!$G25="LumiStreet Mini Pro Gen2"," (BGP392)","")&amp;
IF(Data!$G25="LumiStreet Medium Pro Gen2"," (BGP393)","")&amp;
IF(Data!$G25="LumiStreet Large Pro Gen2"," (BGP394)","")&amp;
IF(Data!$G25="LumiStreet Nano Gen2"," (BGP290)","")&amp;
IF(Data!$G25="LumiStreet Micro Gen2"," (BGP291)","")&amp;
IF(Data!$G25="LumiStreet Mini Gen2"," (BGP292)","")&amp;
IF(Data!$G25="LumiStreet Medium Gen2"," (BGP293)","")&amp;
IF(Data!$G25="LumiStreet Large Gen2"," (BGP294)","")&amp;
IF(Data!$G25="ClassicStreet"," (BDP794)","")&amp;
IF(Data!$G25="Iridium Mini Gen4"," (BGP501)","")&amp;
IF(Data!$G25="Iridium Medium Gen4"," (BGP502)","")&amp;
", "&amp;
IF(Data!$K25="CLO","ConstaFlux, ","")&amp;
Data!$I25&amp;" LED, "&amp;
IF(OR(Data!$L25="740",Data!$L25=740),"4000 K, CRI = 70","")&amp;
IF(OR(Data!$L25="830",Data!$L25=830),"3000 K, CRI = 80","")&amp;
IF(OR(Data!$L25="757",Data!$L25=757),"5700 K, CRI = 70","")&amp;
IF(OR(Data!$L25="420",Data!$L25=420),"2000 K, CRI = 40","")&amp;
IF(OR(Data!$L25="518",Data!$L25=518),"1800 K, CRI = 50","")&amp;
IF(OR(Data!$L25="727",Data!$L25=727),"2700 K, CRI = 70","")&amp;
IF(OR(Data!$L25="730",Data!$L25=730),"3000 K, CRI = 70","")&amp;
IF(OR(Data!$L25="827",Data!$L25=827),"2700 K, CRI = 80","")&amp;
IF(OR(Data!$L25="722",Data!$L25=722),"2200 K, CRI = 70","")&amp;
IF(OR(Data!$L25="610",Data!$L25=610),"1000 K, CRI = 60","")&amp;
IF(OR(Data!$L25="840",Data!$L25=840),"4000 K, CRI = 80","")&amp;
IF(OR(Data!$L25="735",Data!$L25=735),"3500 K, CRI = 70","")&amp;
", "&amp;Data!$H25&amp;", "&amp;
Data!$J25&amp;" lm, "&amp;
IF(Data!$V25&lt;&gt;"","PsysStart "&amp;Data!$V25&amp;" W, ","")&amp;IF(Data!$W25&lt;&gt;"","PsysEnd "&amp;Data!$W25&amp;" W, ","")&amp;IF(Data!$X25&lt;&gt;"0",IF(Data!$X25&lt;&gt;0,"PsysAv "&amp;MROUND(Data!$X25,0.5)&amp;" W, ",""),"")&amp;
IF(Data!$Y25&lt;&gt;"Vyplň sloupec 'K'",IF(OR(Data!$N25=0,Data!$N25="0"),"","PsysAv včetně stmívání "&amp;ROUND(Data!$Y25,1)&amp;" W, "),"")&amp;
"driver code "&amp;Data!$S25&amp;", program code "&amp;Data!$R25&amp;", lifetime 100 000h, excluding cable, "&amp;"spigot Ø "&amp;Data!$P25&amp;" mm,"&amp;" Class "&amp;Data!$M25&amp;", "&amp;Data!$O25&amp;","&amp;
IF(OR(Data!$N25="0",Data!$N25=0)," NoDim",IF(LEFT(Data!$N25,3)="DIM"," Dyna"&amp;Data!$N25," "&amp;
Data!$N25))&amp;
IF(ISBLANK(Data!$Q25),"",", ")&amp;Data!$Q25</f>
        <v>,  LED, , ,  lm, driver code , program code , lifetime 100 000h, excluding cable, spigot Ø  mm, Class , , NoDim</v>
      </c>
      <c r="AD25" s="248" t="str">
        <f>CONCATENATE(Data!$G25,Data!$H25,Data!$I25,Data!$J25,Data!$K25,Data!$L25,Data!$M25,Data!$N25,Data!$O25,Data!$P25,Data!$Q25)</f>
        <v/>
      </c>
      <c r="AR25" s="254"/>
      <c r="AV25" s="252">
        <f>Data!$X25*Data!$AH25</f>
        <v>0</v>
      </c>
      <c r="AW25" s="252">
        <f>IFERROR(Data!Y25*Data!$AH25,0)</f>
        <v>0</v>
      </c>
      <c r="AX25" s="252">
        <f>Data!$V25*Data!$AH25</f>
        <v>0</v>
      </c>
      <c r="AY25" s="252">
        <f>Data!$W25*Data!$AH25</f>
        <v>0</v>
      </c>
      <c r="AZ25" s="252" t="str">
        <f>IF($BD25=TRUE,"",IFERROR(Data!$AD25,""))</f>
        <v/>
      </c>
      <c r="BA25" s="252" t="str">
        <f>IF($BD25=TRUE,IFERROR(Data!$AD25,""),"")</f>
        <v/>
      </c>
      <c r="BB25" s="252" t="str">
        <f>IF($BD25=TRUE,"",IFERROR(Data!$AE25,""))</f>
        <v/>
      </c>
      <c r="BC25" s="252" t="str">
        <f>IF($BD25=TRUE,IFERROR(Data!$AE25,""),"")</f>
        <v/>
      </c>
      <c r="BD25" s="252" t="b">
        <f>ISNUMBER(SEARCH("BL",Data!$H25))</f>
        <v>0</v>
      </c>
      <c r="BH25" s="252" t="str">
        <f>IF(ISNUMBER(SEARCH("BGP701",'DAILux import + Dimming'!$G24))=TRUE,"Luma Nano Gen2","")&amp;
IF(ISNUMBER(SEARCH("BGP702",'DAILux import + Dimming'!$G24))=TRUE,"Luma Micro Gen2","")&amp;
IF(ISNUMBER(SEARCH("BGP703",'DAILux import + Dimming'!$G24))=TRUE,"Luma Mini Gen2","")&amp;
IF(ISNUMBER(SEARCH("BGP713",'DAILux import + Dimming'!$G24))=TRUE,"Luma Mini Compact Gen2","")&amp;
IF(ISNUMBER(SEARCH("BGP704",'DAILux import + Dimming'!$G24))=TRUE,"Luma Medium Gen2","")&amp;
IF(ISNUMBER(SEARCH("BGP705",'DAILux import + Dimming'!$G24))=TRUE,"Luma Large Gen2","")&amp;
IF(ISNUMBER(SEARCH("BGP760",'DAILux import + Dimming'!$G24))=TRUE,"DigiStreet Micro","")&amp;
IF(ISNUMBER(SEARCH("BGP761",'DAILux import + Dimming'!$G24))=TRUE,"DigiStreet Mini","")&amp;
IF(ISNUMBER(SEARCH("BGP762",'DAILux import + Dimming'!$G24))=TRUE,"DigiStreet Medium","")&amp;
IF(ISNUMBER(SEARCH("BGP763",'DAILux import + Dimming'!$G24))=TRUE,"DigiStreet Large","")&amp;
IF(ISNUMBER(SEARCH("BTP764",'DAILux import + Dimming'!$G24))=TRUE,"DigiStreet Catenary (BTP764)","")&amp;
IF(ISNUMBER(SEARCH("BSP764",'DAILux import + Dimming'!$G24))=TRUE,"DigiStreet Catenary (BSP764)","")&amp;
IF(ISNUMBER(SEARCH("BPP616",'DAILux import + Dimming'!$G24))=TRUE,"Stela Long+","")&amp;
IF(ISNUMBER(SEARCH("BPP618",'DAILux import + Dimming'!$G24))=TRUE,"Stela Square+","")&amp;
IF(ISNUMBER(SEARCH("BPP612",'DAILux import + Dimming'!$G24))=TRUE,"Stela Wide+","")&amp;
IF(ISNUMBER(SEARCH("BGP280",'DAILux import + Dimming'!$G24))=TRUE,"UniStreet Nano Gen2","")&amp;
IF(ISNUMBER(SEARCH("BGP281",'DAILux import + Dimming'!$G24))=TRUE,"UniStreet Micro Gen2","")&amp;
IF(ISNUMBER(SEARCH("BGP282",'DAILux import + Dimming'!$G24))=TRUE,"UniStreet Mini Gen2","")&amp;
IF(ISNUMBER(SEARCH("BGP283",'DAILux import + Dimming'!$G24))=TRUE,"UniStreet Medium Gen2","")&amp;
IF(ISNUMBER(SEARCH("BGP284",'DAILux import + Dimming'!$G24))=TRUE,"UniStreet Large Gen2","")&amp;
IF(ISNUMBER(SEARCH("BGP380",'DAILux import + Dimming'!$G24))=TRUE,"LumiStreet Nano Gen2","")&amp;
IF(ISNUMBER(SEARCH("BGP381",'DAILux import + Dimming'!$G24))=TRUE,"LumiStreet Micro Gen2","")&amp;
IF(ISNUMBER(SEARCH("BGP382",'DAILux import + Dimming'!$G24))=TRUE,"LumiStreet Mini Gen2","")&amp;
IF(ISNUMBER(SEARCH("BGP383",'DAILux import + Dimming'!$G24))=TRUE,"LumiStreet Medium Gen2","")&amp;
IF(ISNUMBER(SEARCH("BGP384",'DAILux import + Dimming'!$G24))=TRUE,"LumiStreet Large Gen2","")&amp;
IF(ISNUMBER(SEARCH("BGP390",'DAILux import + Dimming'!$G24))=TRUE,"LumiStreet Nano Pro Gen2","")&amp;
IF(ISNUMBER(SEARCH("BGP391",'DAILux import + Dimming'!$G24))=TRUE,"LumiStreet Micro Pro Gen2","")&amp;
IF(ISNUMBER(SEARCH("BGP392",'DAILux import + Dimming'!$G24))=TRUE,"LumiStreet Mini Pro Gen2","")&amp;
IF(ISNUMBER(SEARCH("BGP393",'DAILux import + Dimming'!$G24))=TRUE,"LumiStreet Medium Pro Gen2","")&amp;
IF(ISNUMBER(SEARCH("BGP394",'DAILux import + Dimming'!$G24))=TRUE,"LumiStreet Large Pro Gen2","")&amp;
IF(ISNUMBER(SEARCH("BGP501",'DAILux import + Dimming'!$G24))=TRUE,"Iridium Mini Gen4 (BGP501)","")&amp;
IF(ISNUMBER(SEARCH("BGP502",'DAILux import + Dimming'!$G24))=TRUE,"Iridium Medium Gen4 (BGP502)","")&amp;
IF(ISNUMBER(SEARCH("BDP794",'DAILux import + Dimming'!$G24))=TRUE,"ClassicStreet (BDP794)","")&amp;
IF(ISNUMBER(SEARCH("BPP794",'DAILux import + Dimming'!$G24))=TRUE,"ClassicStreet (BPP794)","")&amp;
IF(ISNUMBER(SEARCH("BSP794",'DAILux import + Dimming'!$G24))=TRUE,"ClassicStreet (BSP794)","")&amp;
IF(ISNUMBER(SEARCH("BVP794",'DAILux import + Dimming'!$G24))=TRUE,"ClassicStreet (BVP794)","")&amp;
IF(ISNUMBER(SEARCH("BCB500",'DAILux import + Dimming'!$G24))=TRUE,"OptiSpace Bollard (BCB500)","")&amp;
IF(ISNUMBER(SEARCH("BGP307",'DAILux import + Dimming'!$G24))=TRUE,"ClearWay Gen2 (BGP307ú","")&amp;
IF(ISNUMBER(SEARCH("BPP530",'DAILux import + Dimming'!$G24))=TRUE,"CitySoul Gen2 (BPP530)","")&amp;
IF(ISNUMBER(SEARCH("BRP530",'DAILux import + Dimming'!$G24))=TRUE,"CitySoul Gen2 (BRP530)","")&amp;
IF(ISNUMBER(SEARCH("BPP531",'DAILux import + Dimming'!$G24))=TRUE,"CitySoul Large Gen2 (BPP531)","")&amp;
IF(ISNUMBER(SEARCH("BRP531",'DAILux import + Dimming'!$G24))=TRUE,"CitySoul Large Gen2 (BRP531)","")&amp;
IF(ISNUMBER(SEARCH("BPP532",'DAILux import + Dimming'!$G24))=TRUE,"CitySoul Gen2 Lyre (BPP532)","")&amp;
IF(ISNUMBER(SEARCH("BGP530",'DAILux import + Dimming'!$G24))=TRUE,"CitySoul Gen2 (BGP530)","")&amp;
IF(ISNUMBER(SEARCH("BGP531",'DAILux import + Dimming'!$G24))=TRUE,"CitySoul Large Gen2 (BGP531)","")&amp;
IF(ISNUMBER(SEARCH("BSP530",'DAILux import + Dimming'!$G24))=TRUE,"CitySoul Gen2 (BSP530)","")&amp;
IF(ISNUMBER(SEARCH("BSP531",'DAILux import + Dimming'!$G24))=TRUE,"CitySoul Large Gen2 (BSP531)","")&amp;
IF(ISNUMBER(SEARCH("BVP530",'DAILux import + Dimming'!$G24))=TRUE,"CitySoul Gen2 (BVP530)","")&amp;
IF(ISNUMBER(SEARCH("BVP531",'DAILux import + Dimming'!$G24))=TRUE,"CitySoul Large Gen2 (BVP531)","")&amp;
IF(ISNUMBER(SEARCH("BGP660",'DAILux import + Dimming'!$G24))=TRUE,"Harmony 1 LED","")&amp;
IF(ISNUMBER(SEARCH("BGP661",'DAILux import + Dimming'!$G24))=TRUE,"Harmony 2 LED","")&amp;
IF(ISNUMBER(SEARCH("BVP650",'DAILux import + Dimming'!$G24))=TRUE,"ClearFlood (BVP6510)","")&amp;
IF(ISNUMBER(SEARCH("BVP651",'DAILux import + Dimming'!$G24))=TRUE,"ClearFlood Large (BVP651)","")&amp;
IF(ISNUMBER(SEARCH("BSP490",'DAILux import + Dimming'!$G24))=TRUE,"CityCharm Cordoba (BDS490)","")&amp;
IF(ISNUMBER(SEARCH("BSP491",'DAILux import + Dimming'!$G24))=TRUE,"CityCharm Cone (BDS491)","")&amp;
IF(ISNUMBER(SEARCH("BDS650",'DAILux import + Dimming'!$G24))=TRUE,"Metronimis Torch (BDS650)","")&amp;
IF(ISNUMBER(SEARCH("BDS651",'DAILux import + Dimming'!$G24))=TRUE,"Metronimis Torch w/ hat (BDS651)","")&amp;
IF(ISNUMBER(SEARCH("BDS660",'DAILux import + Dimming'!$G24))=TRUE,"Metronimis Cone Sharp (BDS660)","")&amp;
IF(ISNUMBER(SEARCH("BDS670",'DAILux import + Dimming'!$G24))=TRUE,"Metronimis Cone Fluid (BDS670)","")&amp;
IF(ISNUMBER(SEARCH("BDP260",'DAILux import + Dimming'!$G24))=TRUE,"TownTune CPT (BDP260)","")&amp;
IF(ISNUMBER(SEARCH("BDP261",'DAILux import + Dimming'!$G24))=TRUE,"TownTune CPT (BDP261)","")&amp;
IF(ISNUMBER(SEARCH("BDP262",'DAILux import + Dimming'!$G24))=TRUE,"TownTune CPT (BDP262)","")&amp;
IF(ISNUMBER(SEARCH("BDP263",'DAILux import + Dimming'!$G24))=TRUE,"TownTune CPT (BDP263)","")&amp;
IF(ISNUMBER(SEARCH("BDP265",'DAILux import + Dimming'!$G24))=TRUE,"TownTune ASY (BDP265)","")&amp;
IF(ISNUMBER(SEARCH("BDP266",'DAILux import + Dimming'!$G24))=TRUE,"TownTune ASY (BDP266)","")&amp;
IF(ISNUMBER(SEARCH("BDP272",'DAILux import + Dimming'!$G24))=TRUE,"TownTune ASY Lyre (BDP272)","")&amp;
IF(ISNUMBER(SEARCH("BDP273",'DAILux import + Dimming'!$G24))=TRUE,"TownTune ASY Lyre (BDP273)","")&amp;
IF(ISNUMBER(SEARCH("BDP273",'DAILux import + Dimming'!$G24))=TRUE,"TownTune ASY Lyre (BDP273)","")&amp;
IF(ISNUMBER(SEARCH("BDP273",'DAILux import + Dimming'!$G24))=TRUE,"TownTune ASY Lyre (BDP273)","")&amp;
IF(ISNUMBER(SEARCH("BDS490",'DAILux import + Dimming'!$G24))=TRUE,"CityCharm Cordoba (BDS490)","")&amp;
IF(ISNUMBER(SEARCH("BDS491",'DAILux import + Dimming'!$G24))=TRUE,"CityCahrm Cone (BDS491)","")&amp;
IF(ISNUMBER(SEARCH("BGP729",'DAILux import + Dimming'!$G24))=TRUE,"UrbanFlex Micro (BGP729)","")&amp;
IF(ISNUMBER(SEARCH("BRP729",'DAILux import + Dimming'!$G24))=TRUE,"UrbanFlex Micro (BRP729)","")&amp;
IF(ISNUMBER(SEARCH("BPP729",'DAILux import + Dimming'!$G24))=TRUE,"UrbanFlex Micro (BPP729)","")&amp;
IF(ISNUMBER(SEARCH("BVP729",'DAILux import + Dimming'!$G24))=TRUE,"UrbanFlex Micro (BVP729)","")&amp;
IF(ISNUMBER(SEARCH("BGP730",'DAILux import + Dimming'!$G24))=TRUE,"UrbanFlex Small (BGP730)","")&amp;
IF(ISNUMBER(SEARCH("BRP730",'DAILux import + Dimming'!$G24))=TRUE,"UrbanFlex Small (BRP730)","")&amp;
IF(ISNUMBER(SEARCH("BPP730",'DAILux import + Dimming'!$G24))=TRUE,"UrbanFlex Small (BPP730)","")&amp;
IF(ISNUMBER(SEARCH("BVP730",'DAILux import + Dimming'!$G24))=TRUE,"UrbanFlex Small (BVP730)","")</f>
        <v/>
      </c>
      <c r="BI25" s="252" t="str">
        <f>IF(ISNUMBER(SEARCH("DM10",'DAILux import + Dimming'!$G24))=TRUE,"DM10","")&amp;
IF(ISNUMBER(SEARCH("DM11",'DAILux import + Dimming'!$G24))=TRUE,"DM11","")&amp;
IF(ISNUMBER(SEARCH("DM12",'DAILux import + Dimming'!$G24))=TRUE,"DM12","")&amp;
IF(ISNUMBER(SEARCH("DM13",'DAILux import + Dimming'!$G24))=TRUE,"DM13","")&amp;
IF(ISNUMBER(SEARCH("DM30",'DAILux import + Dimming'!$G24))=TRUE,"DM30","")&amp;
IF(ISNUMBER(SEARCH("DM31",'DAILux import + Dimming'!$G24))=TRUE,"DM31","")&amp;
IF(ISNUMBER(SEARCH("DM32",'DAILux import + Dimming'!$G24))=TRUE,"DM32","")&amp;
IF(ISNUMBER(SEARCH("DM33",'DAILux import + Dimming'!$G24))=TRUE,"DM33","")&amp;
IF(ISNUMBER(SEARCH("DM50",'DAILux import + Dimming'!$G24))=TRUE,"DM50","")&amp;
IF(ISNUMBER(SEARCH("DM52",'DAILux import + Dimming'!$G24))=TRUE,"DM52","")&amp;
IF(ISNUMBER(SEARCH("DM65",'DAILux import + Dimming'!$G24))=TRUE,"DM65","")&amp;
IF(ISNUMBER(SEARCH("DM70",'DAILux import + Dimming'!$G24))=TRUE,"DM70","")&amp;
IF(ISNUMBER(SEARCH("DN08",'DAILux import + Dimming'!$G24))=TRUE,"DN08","")&amp;
IF(ISNUMBER(SEARCH("DN09",'DAILux import + Dimming'!$G24))=TRUE,"DN09","")&amp;
IF(ISNUMBER(SEARCH("DN10",'DAILux import + Dimming'!$G24))=TRUE,"DN10","")&amp;
IF(ISNUMBER(SEARCH("DN11",'DAILux import + Dimming'!$G24))=TRUE,"DN11","")&amp;
IF(ISNUMBER(SEARCH("DN25",'DAILux import + Dimming'!$G24))=TRUE,"DN25","")&amp;
IF(ISNUMBER(SEARCH("DN26",'DAILux import + Dimming'!$G24))=TRUE,"DN26","")&amp;
IF(ISNUMBER(SEARCH("DN33",'DAILux import + Dimming'!$G24))=TRUE,"DN33","")&amp;
IF(ISNUMBER(SEARCH("DN50",'DAILux import + Dimming'!$G24))=TRUE,"DN50","")&amp;
IF(ISNUMBER(SEARCH("DPR1",'DAILux import + Dimming'!$G24))=TRUE,"DPR1","")&amp;
IF(ISNUMBER(SEARCH("DPL1",'DAILux import + Dimming'!$G24))=TRUE,"DPL1","")&amp;
IF(ISNUMBER(SEARCH("DRM1",'DAILux import + Dimming'!$G24))=TRUE,"DRM1","")&amp;
IF(ISNUMBER(SEARCH("DRM2",'DAILux import + Dimming'!$G24))=TRUE,"DRM2","")&amp;
IF(ISNUMBER(SEARCH("DRN1",'DAILux import + Dimming'!$G24))=TRUE,"DRN1","")&amp;
IF(ISNUMBER(SEARCH("DRN2",'DAILux import + Dimming'!$G24))=TRUE,"DRN2","")&amp;
IF(ISNUMBER(SEARCH("DRXN0",'DAILux import + Dimming'!$G24))=TRUE,"DRXN0","")&amp;
IF(ISNUMBER(SEARCH("DRXN1",'DAILux import + Dimming'!$G24))=TRUE,"DRXN1","")&amp;
IF(ISNUMBER(SEARCH("DS50",'DAILux import + Dimming'!$G24))=TRUE,"DS50","")&amp;
IF(ISNUMBER(SEARCH("DS51",'DAILux import + Dimming'!$G24))=TRUE,"DS51","")&amp;
IF(ISNUMBER(SEARCH("DW10",'DAILux import + Dimming'!$G24))=TRUE,"DW10","")&amp;
IF(ISNUMBER(SEARCH("DW50",'DAILux import + Dimming'!$G24))=TRUE,"DW50","")&amp;
IF(ISNUMBER(SEARCH("DW52",'DAILux import + Dimming'!$G24))=TRUE,"DW52","")&amp;
IF(ISNUMBER(SEARCH("DW65",'DAILux import + Dimming'!$G24))=TRUE,"DW65","")&amp;
IF(ISNUMBER(SEARCH("DX10",'DAILux import + Dimming'!$G24))=TRUE,"DX10","")&amp;
IF(ISNUMBER(SEARCH("DX50",'DAILux import + Dimming'!$G24))=TRUE,"DX50","")&amp;
IF(ISNUMBER(SEARCH("DX51",'DAILux import + Dimming'!$G24))=TRUE,"DX51","")&amp;
IF(ISNUMBER(SEARCH("DX52",'DAILux import + Dimming'!$G24))=TRUE,"DX52","")&amp;
IF(ISNUMBER(SEARCH("DX65",'DAILux import + Dimming'!$G24))=TRUE,"DX65","")&amp;
IF(ISNUMBER(SEARCH("DX70",'DAILux import + Dimming'!$G24))=TRUE,"DX70","")&amp;
IF(ISNUMBER(SEARCH("OFA52",'DAILux import + Dimming'!$G24))=TRUE,"OFA52","")&amp;
IF(ISNUMBER(SEARCH("BL1",'DAILux import + Dimming'!$G24))=TRUE," BL1","")&amp;
IF(ISNUMBER(SEARCH("BL2",'DAILux import + Dimming'!$G24))=TRUE," BL2","")</f>
        <v/>
      </c>
      <c r="BJ25" s="252" t="str">
        <f>IF(ISNUMBER(SEARCH("420",'DAILux import + Dimming'!$G24))=TRUE,"420","")&amp;
IF(ISNUMBER(SEARCH("518",'DAILux import + Dimming'!$G24))=TRUE,"518","")&amp;
IF(ISNUMBER(SEARCH("610",'DAILux import + Dimming'!$G24))=TRUE,"610","")&amp;
IF(ISNUMBER(SEARCH("722",'DAILux import + Dimming'!$G24))=TRUE,"722","")&amp;
IF(ISNUMBER(SEARCH("727",'DAILux import + Dimming'!$G24))=TRUE,"727","")&amp;
IF(ISNUMBER(SEARCH("730",'DAILux import + Dimming'!$G24))=TRUE,"730","")&amp;
IF(ISNUMBER(SEARCH("740",'DAILux import + Dimming'!$G24))=TRUE,"740","")&amp;
IF(ISNUMBER(SEARCH("757",'DAILux import + Dimming'!$G24))=TRUE,"757","")&amp;
IF(ISNUMBER(SEARCH("827",'DAILux import + Dimming'!$G24))=TRUE,"827","")&amp;
IF(ISNUMBER(SEARCH("830",'DAILux import + Dimming'!$G24))=TRUE,"830","")&amp;
IF(ISNUMBER(SEARCH("840",'DAILux import + Dimming'!$G24))=TRUE,"840","")</f>
        <v/>
      </c>
      <c r="BL25" s="257">
        <f>IF(OR(Data!$N25="DIM11",Data!$N25="DIM23",Data!$N25="DIM24",Data!$N25="DIM26",Data!$N25="DIM78",Data!$N25="DIM138",Data!$N25="DIM275",Data!$N25="DIM1077"),IF(Data!$N25="DIM11",0.733,"")&amp;
IF(Data!$N25="DIM23",0.786,"")&amp;
IF(Data!$N25="DIM24",0.689,"")&amp;
IF(Data!$N25="DIM26",0.813,"")&amp;
IF(Data!$N25="DIM78",0.769,"")&amp;
IF(Data!$N25="DIM138",0.671,"")&amp;
IF(Data!$N25="DIM275",0.626,"")&amp;
IF(Data!$N25="DIM1077",0.777,""),Source!$BR$9/11.24)</f>
        <v>0.62633451957295383</v>
      </c>
    </row>
    <row r="26" spans="1:64" x14ac:dyDescent="0.3">
      <c r="A26" s="249" t="s">
        <v>361</v>
      </c>
      <c r="B26" s="253"/>
      <c r="C26" s="247" t="s">
        <v>57</v>
      </c>
      <c r="D26" s="247"/>
      <c r="E26" s="247"/>
      <c r="F26" s="247"/>
      <c r="G26" s="247"/>
      <c r="H26" s="247"/>
      <c r="I26" s="247"/>
      <c r="J26" s="247"/>
      <c r="K26" s="247"/>
      <c r="L26" s="247"/>
      <c r="M26" s="247"/>
      <c r="N26" s="247" t="str">
        <f>IF(OR(
Data!$G26="Stela Long+",
Data!$G26="Stela Square+",
Data!$G26="Stela Wide+",),
"Stela","")&amp;IF(OR(
Data!$G26="Stela Long+",
Data!$G26="Stela Square+",
Data!$G26="Stela Wide+",
Data!$G26=""),"","LEDgineO")&amp;IF(Data!G26="","blank","")</f>
        <v>blank</v>
      </c>
      <c r="O26" s="246">
        <v>23</v>
      </c>
      <c r="P26" s="248" t="str">
        <f>IF(OR(
Data!$G26="UniStreet Mini",
Data!$G26="UniStreet Small",
Data!$G26="UniStreet Large",
Data!$G26="DigiStreet Micro",
Data!$G26="DigiStreet Mini",
Data!$G26="DigiStreet Medium",
Data!$G26="DigiStreet Large",
Data!$G26="Stela Long+ (BPP616)",
Data!$G26="Stela Wide+ (BPP614)",
Data!$G26="Stela Square+ (BPP612)",
Data!$G26="Luma Micro",
Data!$G26="Luma Nano Gen2",
Data!$G26="Luma Micro Gen2",
Data!$G26="Luma Mini Gen2",
Data!$G26="Luma Mini Compact Gen2",
Data!$G26="Luma Medium Gen2",
Data!$G26="Luma Large Gen2",
Data!$G26="UniStreet Nano Gen2",
Data!$G26="UniStreet Micro Gen2",
Data!$G26="UniStreet Mini Gen2",
Data!$G26="UniStreet Medium Gen2",
Data!$G26="UniStreet Large Gen2",
Data!$G26="LumiStreet Nano Pro Gen2",
Data!$G26="LumiStreet Micro Pro Gen2",
Data!$G26="LumiStreet Mini Pro Gen2",
Data!$G26="LumiStreet Medium Pro Gen2",
Data!$G26="LumiStreet Large Pro Gen2",
Data!$G26="LumiStreet Nano Gen2",
Data!$G26="LumiStreet Micro Gen2",
Data!$G26="LumiStreet Mini Gen2",
Data!$G26="LumiStreet Medium Gen2",
Data!$G26="LumiStreet Large Gen2",
Data!$G26="ClassicStreet (BDP794)",
Data!$G26="ClassicStreet (BPP794)",
Data!$G26="ClassicStreet (BSP794)",
Data!$G26="ClassicStreet (BVP794)",
Data!$G26="Iridium Mini Gen4 (BGP501)",
Data!$G26="Iridium Medium Gen4 (BGP502)",
Data!$G26="UrbanFlex Micro (BGP729)",
Data!$G26="UrbanFlex Micro (BRP729)",
Data!$G26="UrbanFlex Micro (BPP729)",
Data!$G26="UrbanFlex Micro (BVP729)",
Data!$G26="UrbanFlex Small (BGP730)",
Data!$G26="UrbanFlex Small (BRP730)",
Data!$G26="UrbanFlex Small (BPP730)",
Data!$G26="UrbanFlex Small (BVP730)",
),Source!R26," ")</f>
        <v xml:space="preserve"> </v>
      </c>
      <c r="Q26" s="248" t="str">
        <f>IF(Data!$G26="DigiStreet Micro","BGP760i","")&amp;
IF(Data!$G26="DigiStreet Mini","BGP761i","")&amp;
IF(Data!$G26="DigiStreet Medium","BGP762i","")&amp;
IF(Data!$G26="DigiStreet Large","BGP763i","")&amp;
IF(Data!$G26="UniStreet Small","BGP203i","")&amp;
IF(Data!$G26="UniStreet Large","BGP204i","")&amp;
IF(Data!$G26="Stela Long+","BPP616i","")&amp;
IF(Data!$G26="Stela Square+","BPP614i","")&amp;
IF(Data!$G26="Stela Wide+","BPP612i","")&amp;
IF(Data!$G26="UniStreet Nano Gen2","BGP280i","")&amp;
IF(Data!$G26="UniStreet Micro Gen2","BGP281i","")&amp;
IF(Data!$G26="UniStreet Mini Gen2","BGP282i","")&amp;
IF(Data!$G26="UniStreet Medium Gen2","BGP283i","")&amp;
IF(Data!$G26="UniStreet Large Gen2","BGP284i","")&amp;
IF(Data!$G26="Luma Nano Gen2","BGP701i","")&amp;
IF(Data!$G26="Luma Micro Gen2","BGP702i","")&amp;
IF(Data!$G26="Luma Mini Gen2","BGP703i","")&amp;
IF(Data!$G26="Luma Mini Compact Gen2","BGP713i","")&amp;
IF(Data!$G26="Luma Medium Gen2","BGP704i","")&amp;
IF(Data!$G26="Luma Large Gen2","BGP705i","")&amp;
IF(Data!$G26="LumiStreet Nano Pro Gen2","BGP280i","")&amp;
IF(Data!$G26="LumiStreet Micro Pro Gen2","BGP281i","")&amp;
IF(Data!$G26="LumiStreet Mini Pro Gen2","BGP282i","")&amp;
IF(Data!$G26="LumiStreet Medium Pro Gen2","BGP283i","")&amp;
IF(Data!$G26="LumiStreet Large Pro Gen2","BGP284i","")&amp;
IF(Data!$G26="LumiStreet Nano Gen2","BGP280i","")&amp;
IF(Data!$G26="LumiStreet Micro Gen2","BGP281i","")&amp;
IF(Data!$G26="LumiStreet Mini Gen2","BGP282i","")&amp;
IF(Data!$G26="LumiStreet Medium Gen2","BGP283i","")&amp;
IF(Data!$G26="LumiStreet Large Gen2","BGP284i","")&amp;
IF(Data!$G26="ClassicStreet (BDP794)","BDP794i","")&amp;
IF(Data!$G26="ClassicStreet (BPP794)","BDP794i","")&amp;
IF(Data!$G26="ClassicStreet (BSP794)","BDP794i","")&amp;
IF(Data!$G26="ClassicStreet (BVP794)","BDP794i","")&amp;
IF(Data!$G26="Iridium Mini Gen4 (BGP501)","BGP501i","")&amp;
IF(Data!$G26="Iridium Medium Gen4 (BGP502)","BGP502i","")&amp;
IF(Data!$G26="OptiSpace Bollard (BCB500)","BCB500i","")&amp;
IF(Data!$G26="CitySoul Gen2 (BPP530)","BPP530i","")&amp;
IF(Data!$G26="CitySoul Gen2 (BRP530)","BPP530i","")&amp;
IF(Data!$G26="CitySoul Gen2 (BSP530)","BPP530i","")&amp;
IF(Data!$G26="CitySoul Gen2 (BGP530)","BPP530i","")&amp;
IF(Data!$G26="CitySoul Gen2 (BVP530)","BPP530i","")&amp;
IF(Data!$G26="CitySoul Gen2 Lyre (BPP532)","BPP530i","")&amp;
IF(Data!$G26="CitySoul Large Gen2 (BPP531)","BPP531i","")&amp;
IF(Data!$G26="CitySoul Large Gen2 (BRP531)","BPP531i","")&amp;
IF(Data!$G26="CitySoul Large Gen2 (BSP531)","BPP531i","")&amp;
IF(Data!$G26="CitySoul Large Gen2 (BGP531)","BPP531i","")&amp;
IF(Data!$G26="CitySoul Large Gen2 (BVP531)","BPP531i","")&amp;
IF(Data!$G26="ClearWay Gen2 (BGP307)","BGP307i","")&amp;
IF(Data!$G26="CityCharm Cordoba (BDS490)","BDS490i","")&amp;
IF(Data!$G26="CityCharm Cone (BDS491)","BDS490i","")&amp;
IF(Data!$G26="TownTune ASY (BDP265)","BDP265i","")&amp;
IF(Data!$G26="TownTune CPT (BDP260)","BDP260i","")&amp;
IF(Data!$G26="UrbanFlex Micro (BGP729)","BGP729i","")&amp;
IF(Data!$G26="UrbanFlex Micro (BRP729)","BGP729i","")&amp;
IF(Data!$G26="UrbanFlex Micro (BPP729)","BGP729i","")&amp;
IF(Data!$G26="UrbanFlex Micro (BVP729)","BGP729i","")&amp;
IF(Data!$G26="UrbanFlex Small (BGP730)","BGP729i","")&amp;
IF(Data!$G26="UrbanFlex Small (BRP730)","BGP729i","")&amp;
IF(Data!$G26="UrbanFlex Small (BPP730)","BGP729i","")&amp;
IF(Data!$G26="UrbanFlex Small (BVP730)","BGP729i","")</f>
        <v/>
      </c>
      <c r="R26" s="248" t="str">
        <f>Data!$G26&amp;
IF(Data!$G26="DigiStreet Micro"," (BGP760)","")&amp;
IF(Data!$G26="DigiStreet Mini"," (BGP761)","")&amp;
IF(Data!$G26="DigiStreet Medium"," (BGP762)","")&amp;
IF(Data!$G26="DigiStreet Large"," (BGP763)","")&amp;
IF(Data!$G26="UniStreet Small"," (BGP203)","")&amp;
IF(Data!$G26="UniStreet Large"," (BGP204)","")&amp;
IF(Data!$G26="Stela Long+"," (BPP616)","")&amp;
IF(Data!$G26="Stela Square+"," (BPP614)","")&amp;
IF(Data!$G26="Stela Wide+"," (BPP612)","")&amp;
IF(Data!$G26="UniStreet Nano Gen2"," (BGP280)","")&amp;
IF(Data!$G26="UniStreet Micro Gen2"," (BGP281)","")&amp;
IF(Data!$G26="UniStreet Mini Gen2"," (BGP282)","")&amp;
IF(Data!$G26="UniStreet Medium Gen2"," (BGP283)","")&amp;
IF(Data!$G26="UniStreet Large Gen2"," (BGP284)","")&amp;
IF(Data!$G26="Luma Nano Gen2"," (BGP701)","")&amp;
IF(Data!$G26="Luma Micro Gen2"," (BGP702)","")&amp;
IF(Data!$G26="Luma Mini Gen2"," (BGP703)","")&amp;
IF(Data!$G26="Luma Mini Compact Gen2"," (BGP713)","")&amp;
IF(Data!$G26="Luma Medium Gen2"," (BGP704)","")&amp;
IF(Data!$G26="Luma Large Gen2"," (BGP705)","")&amp;
IF(Data!$G26="LumiStreet Nano Pro Gen2"," (BGP390)","")&amp;
IF(Data!$G26="LumiStreet Micro Pro Gen2"," (BGP391)","")&amp;
IF(Data!$G26="LumiStreet Mini Pro Gen2"," (BGP392)","")&amp;
IF(Data!$G26="LumiStreet Medium Pro Gen2"," (BGP393)","")&amp;
IF(Data!$G26="LumiStreet Large Pro Gen2"," (BGP394)","")&amp;
IF(Data!$G26="LumiStreet Nano Gen2"," (BGP290)","")&amp;
IF(Data!$G26="LumiStreet Micro Gen2"," (BGP291)","")&amp;
IF(Data!$G26="LumiStreet Mini Gen2"," (BGP292)","")&amp;
IF(Data!$G26="LumiStreet Medium Gen2"," (BGP293)","")&amp;
IF(Data!$G26="LumiStreet Large Gen2"," (BGP294)","")&amp;
IF(Data!$G26="ClassicStreet"," (BDP794)","")&amp;
IF(Data!$G26="Iridium Mini Gen4"," (BGP501)","")&amp;
IF(Data!$G26="Iridium Medium Gen4"," (BGP502)","")&amp;
", "&amp;
IF(Data!$K26="CLO","ConstaFlux, ","")&amp;
Data!$I26&amp;" LED, "&amp;
IF(OR(Data!$L26="740",Data!$L26=740),"4000 K, CRI = 70","")&amp;
IF(OR(Data!$L26="830",Data!$L26=830),"3000 K, CRI = 80","")&amp;
IF(OR(Data!$L26="757",Data!$L26=757),"5700 K, CRI = 70","")&amp;
IF(OR(Data!$L26="420",Data!$L26=420),"2000 K, CRI = 40","")&amp;
IF(OR(Data!$L26="518",Data!$L26=518),"1800 K, CRI = 50","")&amp;
IF(OR(Data!$L26="727",Data!$L26=727),"2700 K, CRI = 70","")&amp;
IF(OR(Data!$L26="730",Data!$L26=730),"3000 K, CRI = 70","")&amp;
IF(OR(Data!$L26="827",Data!$L26=827),"2700 K, CRI = 80","")&amp;
IF(OR(Data!$L26="722",Data!$L26=722),"2200 K, CRI = 70","")&amp;
IF(OR(Data!$L26="610",Data!$L26=610),"1000 K, CRI = 60","")&amp;
IF(OR(Data!$L26="840",Data!$L26=840),"4000 K, CRI = 80","")&amp;
IF(OR(Data!$L26="735",Data!$L26=735),"3500 K, CRI = 70","")&amp;
", "&amp;Data!$H26&amp;", "&amp;
Data!$J26&amp;" lm, "&amp;
IF(Data!$V26&lt;&gt;"","PsysStart "&amp;Data!$V26&amp;" W, ","")&amp;IF(Data!$W26&lt;&gt;"","PsysEnd "&amp;Data!$W26&amp;" W, ","")&amp;IF(Data!$X26&lt;&gt;"0",IF(Data!$X26&lt;&gt;0,"PsysAv "&amp;MROUND(Data!$X26,0.5)&amp;" W, ",""),"")&amp;
IF(Data!$Y26&lt;&gt;"Vyplň sloupec 'K'",IF(OR(Data!$N26=0,Data!$N26="0"),"","PsysAv včetně stmívání "&amp;ROUND(Data!$Y26,1)&amp;" W, "),"")&amp;
"driver code "&amp;Data!$S26&amp;", program code "&amp;Data!$R26&amp;", lifetime 100 000h, excluding cable, "&amp;"spigot Ø "&amp;Data!$P26&amp;" mm,"&amp;" Class "&amp;Data!$M26&amp;", "&amp;Data!$O26&amp;","&amp;
IF(OR(Data!$N26="0",Data!$N26=0)," NoDim",IF(LEFT(Data!$N26,3)="DIM"," Dyna"&amp;Data!$N26," "&amp;
Data!$N26))&amp;
IF(ISBLANK(Data!$Q26),"",", ")&amp;Data!$Q26</f>
        <v>,  LED, , ,  lm, driver code , program code , lifetime 100 000h, excluding cable, spigot Ø  mm, Class , , NoDim</v>
      </c>
      <c r="AD26" s="248" t="str">
        <f>CONCATENATE(Data!$G26,Data!$H26,Data!$I26,Data!$J26,Data!$K26,Data!$L26,Data!$M26,Data!$N26,Data!$O26,Data!$P26,Data!$Q26)</f>
        <v/>
      </c>
      <c r="AR26" s="254"/>
      <c r="AV26" s="252">
        <f>Data!$X26*Data!$AH26</f>
        <v>0</v>
      </c>
      <c r="AW26" s="252">
        <f>IFERROR(Data!Y26*Data!$AH26,0)</f>
        <v>0</v>
      </c>
      <c r="AX26" s="252">
        <f>Data!$V26*Data!$AH26</f>
        <v>0</v>
      </c>
      <c r="AY26" s="252">
        <f>Data!$W26*Data!$AH26</f>
        <v>0</v>
      </c>
      <c r="AZ26" s="252" t="str">
        <f>IF($BD26=TRUE,"",IFERROR(Data!$AD26,""))</f>
        <v/>
      </c>
      <c r="BA26" s="252" t="str">
        <f>IF($BD26=TRUE,IFERROR(Data!$AD26,""),"")</f>
        <v/>
      </c>
      <c r="BB26" s="252" t="str">
        <f>IF($BD26=TRUE,"",IFERROR(Data!$AE26,""))</f>
        <v/>
      </c>
      <c r="BC26" s="252" t="str">
        <f>IF($BD26=TRUE,IFERROR(Data!$AE26,""),"")</f>
        <v/>
      </c>
      <c r="BD26" s="252" t="b">
        <f>ISNUMBER(SEARCH("BL",Data!$H26))</f>
        <v>0</v>
      </c>
      <c r="BH26" s="252" t="str">
        <f>IF(ISNUMBER(SEARCH("BGP701",'DAILux import + Dimming'!$G25))=TRUE,"Luma Nano Gen2","")&amp;
IF(ISNUMBER(SEARCH("BGP702",'DAILux import + Dimming'!$G25))=TRUE,"Luma Micro Gen2","")&amp;
IF(ISNUMBER(SEARCH("BGP703",'DAILux import + Dimming'!$G25))=TRUE,"Luma Mini Gen2","")&amp;
IF(ISNUMBER(SEARCH("BGP713",'DAILux import + Dimming'!$G25))=TRUE,"Luma Mini Compact Gen2","")&amp;
IF(ISNUMBER(SEARCH("BGP704",'DAILux import + Dimming'!$G25))=TRUE,"Luma Medium Gen2","")&amp;
IF(ISNUMBER(SEARCH("BGP705",'DAILux import + Dimming'!$G25))=TRUE,"Luma Large Gen2","")&amp;
IF(ISNUMBER(SEARCH("BGP760",'DAILux import + Dimming'!$G25))=TRUE,"DigiStreet Micro","")&amp;
IF(ISNUMBER(SEARCH("BGP761",'DAILux import + Dimming'!$G25))=TRUE,"DigiStreet Mini","")&amp;
IF(ISNUMBER(SEARCH("BGP762",'DAILux import + Dimming'!$G25))=TRUE,"DigiStreet Medium","")&amp;
IF(ISNUMBER(SEARCH("BGP763",'DAILux import + Dimming'!$G25))=TRUE,"DigiStreet Large","")&amp;
IF(ISNUMBER(SEARCH("BTP764",'DAILux import + Dimming'!$G25))=TRUE,"DigiStreet Catenary (BTP764)","")&amp;
IF(ISNUMBER(SEARCH("BSP764",'DAILux import + Dimming'!$G25))=TRUE,"DigiStreet Catenary (BSP764)","")&amp;
IF(ISNUMBER(SEARCH("BPP616",'DAILux import + Dimming'!$G25))=TRUE,"Stela Long+","")&amp;
IF(ISNUMBER(SEARCH("BPP618",'DAILux import + Dimming'!$G25))=TRUE,"Stela Square+","")&amp;
IF(ISNUMBER(SEARCH("BPP612",'DAILux import + Dimming'!$G25))=TRUE,"Stela Wide+","")&amp;
IF(ISNUMBER(SEARCH("BGP280",'DAILux import + Dimming'!$G25))=TRUE,"UniStreet Nano Gen2","")&amp;
IF(ISNUMBER(SEARCH("BGP281",'DAILux import + Dimming'!$G25))=TRUE,"UniStreet Micro Gen2","")&amp;
IF(ISNUMBER(SEARCH("BGP282",'DAILux import + Dimming'!$G25))=TRUE,"UniStreet Mini Gen2","")&amp;
IF(ISNUMBER(SEARCH("BGP283",'DAILux import + Dimming'!$G25))=TRUE,"UniStreet Medium Gen2","")&amp;
IF(ISNUMBER(SEARCH("BGP284",'DAILux import + Dimming'!$G25))=TRUE,"UniStreet Large Gen2","")&amp;
IF(ISNUMBER(SEARCH("BGP380",'DAILux import + Dimming'!$G25))=TRUE,"LumiStreet Nano Gen2","")&amp;
IF(ISNUMBER(SEARCH("BGP381",'DAILux import + Dimming'!$G25))=TRUE,"LumiStreet Micro Gen2","")&amp;
IF(ISNUMBER(SEARCH("BGP382",'DAILux import + Dimming'!$G25))=TRUE,"LumiStreet Mini Gen2","")&amp;
IF(ISNUMBER(SEARCH("BGP383",'DAILux import + Dimming'!$G25))=TRUE,"LumiStreet Medium Gen2","")&amp;
IF(ISNUMBER(SEARCH("BGP384",'DAILux import + Dimming'!$G25))=TRUE,"LumiStreet Large Gen2","")&amp;
IF(ISNUMBER(SEARCH("BGP390",'DAILux import + Dimming'!$G25))=TRUE,"LumiStreet Nano Pro Gen2","")&amp;
IF(ISNUMBER(SEARCH("BGP391",'DAILux import + Dimming'!$G25))=TRUE,"LumiStreet Micro Pro Gen2","")&amp;
IF(ISNUMBER(SEARCH("BGP392",'DAILux import + Dimming'!$G25))=TRUE,"LumiStreet Mini Pro Gen2","")&amp;
IF(ISNUMBER(SEARCH("BGP393",'DAILux import + Dimming'!$G25))=TRUE,"LumiStreet Medium Pro Gen2","")&amp;
IF(ISNUMBER(SEARCH("BGP394",'DAILux import + Dimming'!$G25))=TRUE,"LumiStreet Large Pro Gen2","")&amp;
IF(ISNUMBER(SEARCH("BGP501",'DAILux import + Dimming'!$G25))=TRUE,"Iridium Mini Gen4 (BGP501)","")&amp;
IF(ISNUMBER(SEARCH("BGP502",'DAILux import + Dimming'!$G25))=TRUE,"Iridium Medium Gen4 (BGP502)","")&amp;
IF(ISNUMBER(SEARCH("BDP794",'DAILux import + Dimming'!$G25))=TRUE,"ClassicStreet (BDP794)","")&amp;
IF(ISNUMBER(SEARCH("BPP794",'DAILux import + Dimming'!$G25))=TRUE,"ClassicStreet (BPP794)","")&amp;
IF(ISNUMBER(SEARCH("BSP794",'DAILux import + Dimming'!$G25))=TRUE,"ClassicStreet (BSP794)","")&amp;
IF(ISNUMBER(SEARCH("BVP794",'DAILux import + Dimming'!$G25))=TRUE,"ClassicStreet (BVP794)","")&amp;
IF(ISNUMBER(SEARCH("BCB500",'DAILux import + Dimming'!$G25))=TRUE,"OptiSpace Bollard (BCB500)","")&amp;
IF(ISNUMBER(SEARCH("BGP307",'DAILux import + Dimming'!$G25))=TRUE,"ClearWay Gen2 (BGP307ú","")&amp;
IF(ISNUMBER(SEARCH("BPP530",'DAILux import + Dimming'!$G25))=TRUE,"CitySoul Gen2 (BPP530)","")&amp;
IF(ISNUMBER(SEARCH("BRP530",'DAILux import + Dimming'!$G25))=TRUE,"CitySoul Gen2 (BRP530)","")&amp;
IF(ISNUMBER(SEARCH("BPP531",'DAILux import + Dimming'!$G25))=TRUE,"CitySoul Large Gen2 (BPP531)","")&amp;
IF(ISNUMBER(SEARCH("BRP531",'DAILux import + Dimming'!$G25))=TRUE,"CitySoul Large Gen2 (BRP531)","")&amp;
IF(ISNUMBER(SEARCH("BPP532",'DAILux import + Dimming'!$G25))=TRUE,"CitySoul Gen2 Lyre (BPP532)","")&amp;
IF(ISNUMBER(SEARCH("BGP530",'DAILux import + Dimming'!$G25))=TRUE,"CitySoul Gen2 (BGP530)","")&amp;
IF(ISNUMBER(SEARCH("BGP531",'DAILux import + Dimming'!$G25))=TRUE,"CitySoul Large Gen2 (BGP531)","")&amp;
IF(ISNUMBER(SEARCH("BSP530",'DAILux import + Dimming'!$G25))=TRUE,"CitySoul Gen2 (BSP530)","")&amp;
IF(ISNUMBER(SEARCH("BSP531",'DAILux import + Dimming'!$G25))=TRUE,"CitySoul Large Gen2 (BSP531)","")&amp;
IF(ISNUMBER(SEARCH("BVP530",'DAILux import + Dimming'!$G25))=TRUE,"CitySoul Gen2 (BVP530)","")&amp;
IF(ISNUMBER(SEARCH("BVP531",'DAILux import + Dimming'!$G25))=TRUE,"CitySoul Large Gen2 (BVP531)","")&amp;
IF(ISNUMBER(SEARCH("BGP660",'DAILux import + Dimming'!$G25))=TRUE,"Harmony 1 LED","")&amp;
IF(ISNUMBER(SEARCH("BGP661",'DAILux import + Dimming'!$G25))=TRUE,"Harmony 2 LED","")&amp;
IF(ISNUMBER(SEARCH("BVP650",'DAILux import + Dimming'!$G25))=TRUE,"ClearFlood (BVP6510)","")&amp;
IF(ISNUMBER(SEARCH("BVP651",'DAILux import + Dimming'!$G25))=TRUE,"ClearFlood Large (BVP651)","")&amp;
IF(ISNUMBER(SEARCH("BSP490",'DAILux import + Dimming'!$G25))=TRUE,"CityCharm Cordoba (BDS490)","")&amp;
IF(ISNUMBER(SEARCH("BSP491",'DAILux import + Dimming'!$G25))=TRUE,"CityCharm Cone (BDS491)","")&amp;
IF(ISNUMBER(SEARCH("BDS650",'DAILux import + Dimming'!$G25))=TRUE,"Metronimis Torch (BDS650)","")&amp;
IF(ISNUMBER(SEARCH("BDS651",'DAILux import + Dimming'!$G25))=TRUE,"Metronimis Torch w/ hat (BDS651)","")&amp;
IF(ISNUMBER(SEARCH("BDS660",'DAILux import + Dimming'!$G25))=TRUE,"Metronimis Cone Sharp (BDS660)","")&amp;
IF(ISNUMBER(SEARCH("BDS670",'DAILux import + Dimming'!$G25))=TRUE,"Metronimis Cone Fluid (BDS670)","")&amp;
IF(ISNUMBER(SEARCH("BDP260",'DAILux import + Dimming'!$G25))=TRUE,"TownTune CPT (BDP260)","")&amp;
IF(ISNUMBER(SEARCH("BDP261",'DAILux import + Dimming'!$G25))=TRUE,"TownTune CPT (BDP261)","")&amp;
IF(ISNUMBER(SEARCH("BDP262",'DAILux import + Dimming'!$G25))=TRUE,"TownTune CPT (BDP262)","")&amp;
IF(ISNUMBER(SEARCH("BDP263",'DAILux import + Dimming'!$G25))=TRUE,"TownTune CPT (BDP263)","")&amp;
IF(ISNUMBER(SEARCH("BDP265",'DAILux import + Dimming'!$G25))=TRUE,"TownTune ASY (BDP265)","")&amp;
IF(ISNUMBER(SEARCH("BDP266",'DAILux import + Dimming'!$G25))=TRUE,"TownTune ASY (BDP266)","")&amp;
IF(ISNUMBER(SEARCH("BDP272",'DAILux import + Dimming'!$G25))=TRUE,"TownTune ASY Lyre (BDP272)","")&amp;
IF(ISNUMBER(SEARCH("BDP273",'DAILux import + Dimming'!$G25))=TRUE,"TownTune ASY Lyre (BDP273)","")&amp;
IF(ISNUMBER(SEARCH("BDP273",'DAILux import + Dimming'!$G25))=TRUE,"TownTune ASY Lyre (BDP273)","")&amp;
IF(ISNUMBER(SEARCH("BDP273",'DAILux import + Dimming'!$G25))=TRUE,"TownTune ASY Lyre (BDP273)","")&amp;
IF(ISNUMBER(SEARCH("BDS490",'DAILux import + Dimming'!$G25))=TRUE,"CityCharm Cordoba (BDS490)","")&amp;
IF(ISNUMBER(SEARCH("BDS491",'DAILux import + Dimming'!$G25))=TRUE,"CityCahrm Cone (BDS491)","")&amp;
IF(ISNUMBER(SEARCH("BGP729",'DAILux import + Dimming'!$G25))=TRUE,"UrbanFlex Micro (BGP729)","")&amp;
IF(ISNUMBER(SEARCH("BRP729",'DAILux import + Dimming'!$G25))=TRUE,"UrbanFlex Micro (BRP729)","")&amp;
IF(ISNUMBER(SEARCH("BPP729",'DAILux import + Dimming'!$G25))=TRUE,"UrbanFlex Micro (BPP729)","")&amp;
IF(ISNUMBER(SEARCH("BVP729",'DAILux import + Dimming'!$G25))=TRUE,"UrbanFlex Micro (BVP729)","")&amp;
IF(ISNUMBER(SEARCH("BGP730",'DAILux import + Dimming'!$G25))=TRUE,"UrbanFlex Small (BGP730)","")&amp;
IF(ISNUMBER(SEARCH("BRP730",'DAILux import + Dimming'!$G25))=TRUE,"UrbanFlex Small (BRP730)","")&amp;
IF(ISNUMBER(SEARCH("BPP730",'DAILux import + Dimming'!$G25))=TRUE,"UrbanFlex Small (BPP730)","")&amp;
IF(ISNUMBER(SEARCH("BVP730",'DAILux import + Dimming'!$G25))=TRUE,"UrbanFlex Small (BVP730)","")</f>
        <v/>
      </c>
      <c r="BI26" s="252" t="str">
        <f>IF(ISNUMBER(SEARCH("DM10",'DAILux import + Dimming'!$G25))=TRUE,"DM10","")&amp;
IF(ISNUMBER(SEARCH("DM11",'DAILux import + Dimming'!$G25))=TRUE,"DM11","")&amp;
IF(ISNUMBER(SEARCH("DM12",'DAILux import + Dimming'!$G25))=TRUE,"DM12","")&amp;
IF(ISNUMBER(SEARCH("DM13",'DAILux import + Dimming'!$G25))=TRUE,"DM13","")&amp;
IF(ISNUMBER(SEARCH("DM30",'DAILux import + Dimming'!$G25))=TRUE,"DM30","")&amp;
IF(ISNUMBER(SEARCH("DM31",'DAILux import + Dimming'!$G25))=TRUE,"DM31","")&amp;
IF(ISNUMBER(SEARCH("DM32",'DAILux import + Dimming'!$G25))=TRUE,"DM32","")&amp;
IF(ISNUMBER(SEARCH("DM33",'DAILux import + Dimming'!$G25))=TRUE,"DM33","")&amp;
IF(ISNUMBER(SEARCH("DM50",'DAILux import + Dimming'!$G25))=TRUE,"DM50","")&amp;
IF(ISNUMBER(SEARCH("DM52",'DAILux import + Dimming'!$G25))=TRUE,"DM52","")&amp;
IF(ISNUMBER(SEARCH("DM65",'DAILux import + Dimming'!$G25))=TRUE,"DM65","")&amp;
IF(ISNUMBER(SEARCH("DM70",'DAILux import + Dimming'!$G25))=TRUE,"DM70","")&amp;
IF(ISNUMBER(SEARCH("DN08",'DAILux import + Dimming'!$G25))=TRUE,"DN08","")&amp;
IF(ISNUMBER(SEARCH("DN09",'DAILux import + Dimming'!$G25))=TRUE,"DN09","")&amp;
IF(ISNUMBER(SEARCH("DN10",'DAILux import + Dimming'!$G25))=TRUE,"DN10","")&amp;
IF(ISNUMBER(SEARCH("DN11",'DAILux import + Dimming'!$G25))=TRUE,"DN11","")&amp;
IF(ISNUMBER(SEARCH("DN25",'DAILux import + Dimming'!$G25))=TRUE,"DN25","")&amp;
IF(ISNUMBER(SEARCH("DN26",'DAILux import + Dimming'!$G25))=TRUE,"DN26","")&amp;
IF(ISNUMBER(SEARCH("DN33",'DAILux import + Dimming'!$G25))=TRUE,"DN33","")&amp;
IF(ISNUMBER(SEARCH("DN50",'DAILux import + Dimming'!$G25))=TRUE,"DN50","")&amp;
IF(ISNUMBER(SEARCH("DPR1",'DAILux import + Dimming'!$G25))=TRUE,"DPR1","")&amp;
IF(ISNUMBER(SEARCH("DPL1",'DAILux import + Dimming'!$G25))=TRUE,"DPL1","")&amp;
IF(ISNUMBER(SEARCH("DRM1",'DAILux import + Dimming'!$G25))=TRUE,"DRM1","")&amp;
IF(ISNUMBER(SEARCH("DRM2",'DAILux import + Dimming'!$G25))=TRUE,"DRM2","")&amp;
IF(ISNUMBER(SEARCH("DRN1",'DAILux import + Dimming'!$G25))=TRUE,"DRN1","")&amp;
IF(ISNUMBER(SEARCH("DRN2",'DAILux import + Dimming'!$G25))=TRUE,"DRN2","")&amp;
IF(ISNUMBER(SEARCH("DRXN0",'DAILux import + Dimming'!$G25))=TRUE,"DRXN0","")&amp;
IF(ISNUMBER(SEARCH("DRXN1",'DAILux import + Dimming'!$G25))=TRUE,"DRXN1","")&amp;
IF(ISNUMBER(SEARCH("DS50",'DAILux import + Dimming'!$G25))=TRUE,"DS50","")&amp;
IF(ISNUMBER(SEARCH("DS51",'DAILux import + Dimming'!$G25))=TRUE,"DS51","")&amp;
IF(ISNUMBER(SEARCH("DW10",'DAILux import + Dimming'!$G25))=TRUE,"DW10","")&amp;
IF(ISNUMBER(SEARCH("DW50",'DAILux import + Dimming'!$G25))=TRUE,"DW50","")&amp;
IF(ISNUMBER(SEARCH("DW52",'DAILux import + Dimming'!$G25))=TRUE,"DW52","")&amp;
IF(ISNUMBER(SEARCH("DW65",'DAILux import + Dimming'!$G25))=TRUE,"DW65","")&amp;
IF(ISNUMBER(SEARCH("DX10",'DAILux import + Dimming'!$G25))=TRUE,"DX10","")&amp;
IF(ISNUMBER(SEARCH("DX50",'DAILux import + Dimming'!$G25))=TRUE,"DX50","")&amp;
IF(ISNUMBER(SEARCH("DX51",'DAILux import + Dimming'!$G25))=TRUE,"DX51","")&amp;
IF(ISNUMBER(SEARCH("DX52",'DAILux import + Dimming'!$G25))=TRUE,"DX52","")&amp;
IF(ISNUMBER(SEARCH("DX65",'DAILux import + Dimming'!$G25))=TRUE,"DX65","")&amp;
IF(ISNUMBER(SEARCH("DX70",'DAILux import + Dimming'!$G25))=TRUE,"DX70","")&amp;
IF(ISNUMBER(SEARCH("OFA52",'DAILux import + Dimming'!$G25))=TRUE,"OFA52","")&amp;
IF(ISNUMBER(SEARCH("BL1",'DAILux import + Dimming'!$G25))=TRUE," BL1","")&amp;
IF(ISNUMBER(SEARCH("BL2",'DAILux import + Dimming'!$G25))=TRUE," BL2","")</f>
        <v/>
      </c>
      <c r="BJ26" s="252" t="str">
        <f>IF(ISNUMBER(SEARCH("420",'DAILux import + Dimming'!$G25))=TRUE,"420","")&amp;
IF(ISNUMBER(SEARCH("518",'DAILux import + Dimming'!$G25))=TRUE,"518","")&amp;
IF(ISNUMBER(SEARCH("610",'DAILux import + Dimming'!$G25))=TRUE,"610","")&amp;
IF(ISNUMBER(SEARCH("722",'DAILux import + Dimming'!$G25))=TRUE,"722","")&amp;
IF(ISNUMBER(SEARCH("727",'DAILux import + Dimming'!$G25))=TRUE,"727","")&amp;
IF(ISNUMBER(SEARCH("730",'DAILux import + Dimming'!$G25))=TRUE,"730","")&amp;
IF(ISNUMBER(SEARCH("740",'DAILux import + Dimming'!$G25))=TRUE,"740","")&amp;
IF(ISNUMBER(SEARCH("757",'DAILux import + Dimming'!$G25))=TRUE,"757","")&amp;
IF(ISNUMBER(SEARCH("827",'DAILux import + Dimming'!$G25))=TRUE,"827","")&amp;
IF(ISNUMBER(SEARCH("830",'DAILux import + Dimming'!$G25))=TRUE,"830","")&amp;
IF(ISNUMBER(SEARCH("840",'DAILux import + Dimming'!$G25))=TRUE,"840","")</f>
        <v/>
      </c>
      <c r="BL26" s="257">
        <f>IF(OR(Data!$N26="DIM11",Data!$N26="DIM23",Data!$N26="DIM24",Data!$N26="DIM26",Data!$N26="DIM78",Data!$N26="DIM138",Data!$N26="DIM275",Data!$N26="DIM1077"),IF(Data!$N26="DIM11",0.733,"")&amp;
IF(Data!$N26="DIM23",0.786,"")&amp;
IF(Data!$N26="DIM24",0.689,"")&amp;
IF(Data!$N26="DIM26",0.813,"")&amp;
IF(Data!$N26="DIM78",0.769,"")&amp;
IF(Data!$N26="DIM138",0.671,"")&amp;
IF(Data!$N26="DIM275",0.626,"")&amp;
IF(Data!$N26="DIM1077",0.777,""),Source!$BR$9/11.24)</f>
        <v>0.62633451957295383</v>
      </c>
    </row>
    <row r="27" spans="1:64" x14ac:dyDescent="0.3">
      <c r="A27" s="249" t="s">
        <v>362</v>
      </c>
      <c r="B27" s="253"/>
      <c r="C27" s="247" t="s">
        <v>58</v>
      </c>
      <c r="D27" s="247"/>
      <c r="E27" s="247"/>
      <c r="F27" s="247"/>
      <c r="G27" s="247"/>
      <c r="H27" s="247"/>
      <c r="I27" s="247"/>
      <c r="J27" s="247"/>
      <c r="K27" s="247"/>
      <c r="L27" s="247"/>
      <c r="M27" s="247"/>
      <c r="N27" s="247" t="str">
        <f>IF(OR(
Data!$G27="Stela Long+",
Data!$G27="Stela Square+",
Data!$G27="Stela Wide+",),
"Stela","")&amp;IF(OR(
Data!$G27="Stela Long+",
Data!$G27="Stela Square+",
Data!$G27="Stela Wide+",
Data!$G27=""),"","LEDgineO")&amp;IF(Data!G27="","blank","")</f>
        <v>blank</v>
      </c>
      <c r="O27" s="246">
        <v>24</v>
      </c>
      <c r="P27" s="248" t="str">
        <f>IF(OR(
Data!$G27="UniStreet Mini",
Data!$G27="UniStreet Small",
Data!$G27="UniStreet Large",
Data!$G27="DigiStreet Micro",
Data!$G27="DigiStreet Mini",
Data!$G27="DigiStreet Medium",
Data!$G27="DigiStreet Large",
Data!$G27="Stela Long+ (BPP616)",
Data!$G27="Stela Wide+ (BPP614)",
Data!$G27="Stela Square+ (BPP612)",
Data!$G27="Luma Micro",
Data!$G27="Luma Nano Gen2",
Data!$G27="Luma Micro Gen2",
Data!$G27="Luma Mini Gen2",
Data!$G27="Luma Mini Compact Gen2",
Data!$G27="Luma Medium Gen2",
Data!$G27="Luma Large Gen2",
Data!$G27="UniStreet Nano Gen2",
Data!$G27="UniStreet Micro Gen2",
Data!$G27="UniStreet Mini Gen2",
Data!$G27="UniStreet Medium Gen2",
Data!$G27="UniStreet Large Gen2",
Data!$G27="LumiStreet Nano Pro Gen2",
Data!$G27="LumiStreet Micro Pro Gen2",
Data!$G27="LumiStreet Mini Pro Gen2",
Data!$G27="LumiStreet Medium Pro Gen2",
Data!$G27="LumiStreet Large Pro Gen2",
Data!$G27="LumiStreet Nano Gen2",
Data!$G27="LumiStreet Micro Gen2",
Data!$G27="LumiStreet Mini Gen2",
Data!$G27="LumiStreet Medium Gen2",
Data!$G27="LumiStreet Large Gen2",
Data!$G27="ClassicStreet (BDP794)",
Data!$G27="ClassicStreet (BPP794)",
Data!$G27="ClassicStreet (BSP794)",
Data!$G27="ClassicStreet (BVP794)",
Data!$G27="Iridium Mini Gen4 (BGP501)",
Data!$G27="Iridium Medium Gen4 (BGP502)",
Data!$G27="UrbanFlex Micro (BGP729)",
Data!$G27="UrbanFlex Micro (BRP729)",
Data!$G27="UrbanFlex Micro (BPP729)",
Data!$G27="UrbanFlex Micro (BVP729)",
Data!$G27="UrbanFlex Small (BGP730)",
Data!$G27="UrbanFlex Small (BRP730)",
Data!$G27="UrbanFlex Small (BPP730)",
Data!$G27="UrbanFlex Small (BVP730)",
),Source!R27," ")</f>
        <v xml:space="preserve"> </v>
      </c>
      <c r="Q27" s="248" t="str">
        <f>IF(Data!$G27="DigiStreet Micro","BGP760i","")&amp;
IF(Data!$G27="DigiStreet Mini","BGP761i","")&amp;
IF(Data!$G27="DigiStreet Medium","BGP762i","")&amp;
IF(Data!$G27="DigiStreet Large","BGP763i","")&amp;
IF(Data!$G27="UniStreet Small","BGP203i","")&amp;
IF(Data!$G27="UniStreet Large","BGP204i","")&amp;
IF(Data!$G27="Stela Long+","BPP616i","")&amp;
IF(Data!$G27="Stela Square+","BPP614i","")&amp;
IF(Data!$G27="Stela Wide+","BPP612i","")&amp;
IF(Data!$G27="UniStreet Nano Gen2","BGP280i","")&amp;
IF(Data!$G27="UniStreet Micro Gen2","BGP281i","")&amp;
IF(Data!$G27="UniStreet Mini Gen2","BGP282i","")&amp;
IF(Data!$G27="UniStreet Medium Gen2","BGP283i","")&amp;
IF(Data!$G27="UniStreet Large Gen2","BGP284i","")&amp;
IF(Data!$G27="Luma Nano Gen2","BGP701i","")&amp;
IF(Data!$G27="Luma Micro Gen2","BGP702i","")&amp;
IF(Data!$G27="Luma Mini Gen2","BGP703i","")&amp;
IF(Data!$G27="Luma Mini Compact Gen2","BGP713i","")&amp;
IF(Data!$G27="Luma Medium Gen2","BGP704i","")&amp;
IF(Data!$G27="Luma Large Gen2","BGP705i","")&amp;
IF(Data!$G27="LumiStreet Nano Pro Gen2","BGP280i","")&amp;
IF(Data!$G27="LumiStreet Micro Pro Gen2","BGP281i","")&amp;
IF(Data!$G27="LumiStreet Mini Pro Gen2","BGP282i","")&amp;
IF(Data!$G27="LumiStreet Medium Pro Gen2","BGP283i","")&amp;
IF(Data!$G27="LumiStreet Large Pro Gen2","BGP284i","")&amp;
IF(Data!$G27="LumiStreet Nano Gen2","BGP280i","")&amp;
IF(Data!$G27="LumiStreet Micro Gen2","BGP281i","")&amp;
IF(Data!$G27="LumiStreet Mini Gen2","BGP282i","")&amp;
IF(Data!$G27="LumiStreet Medium Gen2","BGP283i","")&amp;
IF(Data!$G27="LumiStreet Large Gen2","BGP284i","")&amp;
IF(Data!$G27="ClassicStreet (BDP794)","BDP794i","")&amp;
IF(Data!$G27="ClassicStreet (BPP794)","BDP794i","")&amp;
IF(Data!$G27="ClassicStreet (BSP794)","BDP794i","")&amp;
IF(Data!$G27="ClassicStreet (BVP794)","BDP794i","")&amp;
IF(Data!$G27="Iridium Mini Gen4 (BGP501)","BGP501i","")&amp;
IF(Data!$G27="Iridium Medium Gen4 (BGP502)","BGP502i","")&amp;
IF(Data!$G27="OptiSpace Bollard (BCB500)","BCB500i","")&amp;
IF(Data!$G27="CitySoul Gen2 (BPP530)","BPP530i","")&amp;
IF(Data!$G27="CitySoul Gen2 (BRP530)","BPP530i","")&amp;
IF(Data!$G27="CitySoul Gen2 (BSP530)","BPP530i","")&amp;
IF(Data!$G27="CitySoul Gen2 (BGP530)","BPP530i","")&amp;
IF(Data!$G27="CitySoul Gen2 (BVP530)","BPP530i","")&amp;
IF(Data!$G27="CitySoul Gen2 Lyre (BPP532)","BPP530i","")&amp;
IF(Data!$G27="CitySoul Large Gen2 (BPP531)","BPP531i","")&amp;
IF(Data!$G27="CitySoul Large Gen2 (BRP531)","BPP531i","")&amp;
IF(Data!$G27="CitySoul Large Gen2 (BSP531)","BPP531i","")&amp;
IF(Data!$G27="CitySoul Large Gen2 (BGP531)","BPP531i","")&amp;
IF(Data!$G27="CitySoul Large Gen2 (BVP531)","BPP531i","")&amp;
IF(Data!$G27="ClearWay Gen2 (BGP307)","BGP307i","")&amp;
IF(Data!$G27="CityCharm Cordoba (BDS490)","BDS490i","")&amp;
IF(Data!$G27="CityCharm Cone (BDS491)","BDS490i","")&amp;
IF(Data!$G27="TownTune ASY (BDP265)","BDP265i","")&amp;
IF(Data!$G27="TownTune CPT (BDP260)","BDP260i","")&amp;
IF(Data!$G27="UrbanFlex Micro (BGP729)","BGP729i","")&amp;
IF(Data!$G27="UrbanFlex Micro (BRP729)","BGP729i","")&amp;
IF(Data!$G27="UrbanFlex Micro (BPP729)","BGP729i","")&amp;
IF(Data!$G27="UrbanFlex Micro (BVP729)","BGP729i","")&amp;
IF(Data!$G27="UrbanFlex Small (BGP730)","BGP729i","")&amp;
IF(Data!$G27="UrbanFlex Small (BRP730)","BGP729i","")&amp;
IF(Data!$G27="UrbanFlex Small (BPP730)","BGP729i","")&amp;
IF(Data!$G27="UrbanFlex Small (BVP730)","BGP729i","")</f>
        <v/>
      </c>
      <c r="R27" s="248" t="str">
        <f>Data!$G27&amp;
IF(Data!$G27="DigiStreet Micro"," (BGP760)","")&amp;
IF(Data!$G27="DigiStreet Mini"," (BGP761)","")&amp;
IF(Data!$G27="DigiStreet Medium"," (BGP762)","")&amp;
IF(Data!$G27="DigiStreet Large"," (BGP763)","")&amp;
IF(Data!$G27="UniStreet Small"," (BGP203)","")&amp;
IF(Data!$G27="UniStreet Large"," (BGP204)","")&amp;
IF(Data!$G27="Stela Long+"," (BPP616)","")&amp;
IF(Data!$G27="Stela Square+"," (BPP614)","")&amp;
IF(Data!$G27="Stela Wide+"," (BPP612)","")&amp;
IF(Data!$G27="UniStreet Nano Gen2"," (BGP280)","")&amp;
IF(Data!$G27="UniStreet Micro Gen2"," (BGP281)","")&amp;
IF(Data!$G27="UniStreet Mini Gen2"," (BGP282)","")&amp;
IF(Data!$G27="UniStreet Medium Gen2"," (BGP283)","")&amp;
IF(Data!$G27="UniStreet Large Gen2"," (BGP284)","")&amp;
IF(Data!$G27="Luma Nano Gen2"," (BGP701)","")&amp;
IF(Data!$G27="Luma Micro Gen2"," (BGP702)","")&amp;
IF(Data!$G27="Luma Mini Gen2"," (BGP703)","")&amp;
IF(Data!$G27="Luma Mini Compact Gen2"," (BGP713)","")&amp;
IF(Data!$G27="Luma Medium Gen2"," (BGP704)","")&amp;
IF(Data!$G27="Luma Large Gen2"," (BGP705)","")&amp;
IF(Data!$G27="LumiStreet Nano Pro Gen2"," (BGP390)","")&amp;
IF(Data!$G27="LumiStreet Micro Pro Gen2"," (BGP391)","")&amp;
IF(Data!$G27="LumiStreet Mini Pro Gen2"," (BGP392)","")&amp;
IF(Data!$G27="LumiStreet Medium Pro Gen2"," (BGP393)","")&amp;
IF(Data!$G27="LumiStreet Large Pro Gen2"," (BGP394)","")&amp;
IF(Data!$G27="LumiStreet Nano Gen2"," (BGP290)","")&amp;
IF(Data!$G27="LumiStreet Micro Gen2"," (BGP291)","")&amp;
IF(Data!$G27="LumiStreet Mini Gen2"," (BGP292)","")&amp;
IF(Data!$G27="LumiStreet Medium Gen2"," (BGP293)","")&amp;
IF(Data!$G27="LumiStreet Large Gen2"," (BGP294)","")&amp;
IF(Data!$G27="ClassicStreet"," (BDP794)","")&amp;
IF(Data!$G27="Iridium Mini Gen4"," (BGP501)","")&amp;
IF(Data!$G27="Iridium Medium Gen4"," (BGP502)","")&amp;
", "&amp;
IF(Data!$K27="CLO","ConstaFlux, ","")&amp;
Data!$I27&amp;" LED, "&amp;
IF(OR(Data!$L27="740",Data!$L27=740),"4000 K, CRI = 70","")&amp;
IF(OR(Data!$L27="830",Data!$L27=830),"3000 K, CRI = 80","")&amp;
IF(OR(Data!$L27="757",Data!$L27=757),"5700 K, CRI = 70","")&amp;
IF(OR(Data!$L27="420",Data!$L27=420),"2000 K, CRI = 40","")&amp;
IF(OR(Data!$L27="518",Data!$L27=518),"1800 K, CRI = 50","")&amp;
IF(OR(Data!$L27="727",Data!$L27=727),"2700 K, CRI = 70","")&amp;
IF(OR(Data!$L27="730",Data!$L27=730),"3000 K, CRI = 70","")&amp;
IF(OR(Data!$L27="827",Data!$L27=827),"2700 K, CRI = 80","")&amp;
IF(OR(Data!$L27="722",Data!$L27=722),"2200 K, CRI = 70","")&amp;
IF(OR(Data!$L27="610",Data!$L27=610),"1000 K, CRI = 60","")&amp;
IF(OR(Data!$L27="840",Data!$L27=840),"4000 K, CRI = 80","")&amp;
IF(OR(Data!$L27="735",Data!$L27=735),"3500 K, CRI = 70","")&amp;
", "&amp;Data!$H27&amp;", "&amp;
Data!$J27&amp;" lm, "&amp;
IF(Data!$V27&lt;&gt;"","PsysStart "&amp;Data!$V27&amp;" W, ","")&amp;IF(Data!$W27&lt;&gt;"","PsysEnd "&amp;Data!$W27&amp;" W, ","")&amp;IF(Data!$X27&lt;&gt;"0",IF(Data!$X27&lt;&gt;0,"PsysAv "&amp;MROUND(Data!$X27,0.5)&amp;" W, ",""),"")&amp;
IF(Data!$Y27&lt;&gt;"Vyplň sloupec 'K'",IF(OR(Data!$N27=0,Data!$N27="0"),"","PsysAv včetně stmívání "&amp;ROUND(Data!$Y27,1)&amp;" W, "),"")&amp;
"driver code "&amp;Data!$S27&amp;", program code "&amp;Data!$R27&amp;", lifetime 100 000h, excluding cable, "&amp;"spigot Ø "&amp;Data!$P27&amp;" mm,"&amp;" Class "&amp;Data!$M27&amp;", "&amp;Data!$O27&amp;","&amp;
IF(OR(Data!$N27="0",Data!$N27=0)," NoDim",IF(LEFT(Data!$N27,3)="DIM"," Dyna"&amp;Data!$N27," "&amp;
Data!$N27))&amp;
IF(ISBLANK(Data!$Q27),"",", ")&amp;Data!$Q27</f>
        <v>,  LED, , ,  lm, driver code , program code , lifetime 100 000h, excluding cable, spigot Ø  mm, Class , , NoDim</v>
      </c>
      <c r="AD27" s="248" t="str">
        <f>CONCATENATE(Data!$G27,Data!$H27,Data!$I27,Data!$J27,Data!$K27,Data!$L27,Data!$M27,Data!$N27,Data!$O27,Data!$P27,Data!$Q27)</f>
        <v/>
      </c>
      <c r="AR27" s="254"/>
      <c r="AV27" s="252">
        <f>Data!$X27*Data!$AH27</f>
        <v>0</v>
      </c>
      <c r="AW27" s="252">
        <f>IFERROR(Data!Y27*Data!$AH27,0)</f>
        <v>0</v>
      </c>
      <c r="AX27" s="252">
        <f>Data!$V27*Data!$AH27</f>
        <v>0</v>
      </c>
      <c r="AY27" s="252">
        <f>Data!$W27*Data!$AH27</f>
        <v>0</v>
      </c>
      <c r="AZ27" s="252" t="str">
        <f>IF($BD27=TRUE,"",IFERROR(Data!$AD27,""))</f>
        <v/>
      </c>
      <c r="BA27" s="252" t="str">
        <f>IF($BD27=TRUE,IFERROR(Data!$AD27,""),"")</f>
        <v/>
      </c>
      <c r="BB27" s="252" t="str">
        <f>IF($BD27=TRUE,"",IFERROR(Data!$AE27,""))</f>
        <v/>
      </c>
      <c r="BC27" s="252" t="str">
        <f>IF($BD27=TRUE,IFERROR(Data!$AE27,""),"")</f>
        <v/>
      </c>
      <c r="BD27" s="252" t="b">
        <f>ISNUMBER(SEARCH("BL",Data!$H27))</f>
        <v>0</v>
      </c>
      <c r="BH27" s="252" t="str">
        <f>IF(ISNUMBER(SEARCH("BGP701",'DAILux import + Dimming'!$G26))=TRUE,"Luma Nano Gen2","")&amp;
IF(ISNUMBER(SEARCH("BGP702",'DAILux import + Dimming'!$G26))=TRUE,"Luma Micro Gen2","")&amp;
IF(ISNUMBER(SEARCH("BGP703",'DAILux import + Dimming'!$G26))=TRUE,"Luma Mini Gen2","")&amp;
IF(ISNUMBER(SEARCH("BGP713",'DAILux import + Dimming'!$G26))=TRUE,"Luma Mini Compact Gen2","")&amp;
IF(ISNUMBER(SEARCH("BGP704",'DAILux import + Dimming'!$G26))=TRUE,"Luma Medium Gen2","")&amp;
IF(ISNUMBER(SEARCH("BGP705",'DAILux import + Dimming'!$G26))=TRUE,"Luma Large Gen2","")&amp;
IF(ISNUMBER(SEARCH("BGP760",'DAILux import + Dimming'!$G26))=TRUE,"DigiStreet Micro","")&amp;
IF(ISNUMBER(SEARCH("BGP761",'DAILux import + Dimming'!$G26))=TRUE,"DigiStreet Mini","")&amp;
IF(ISNUMBER(SEARCH("BGP762",'DAILux import + Dimming'!$G26))=TRUE,"DigiStreet Medium","")&amp;
IF(ISNUMBER(SEARCH("BGP763",'DAILux import + Dimming'!$G26))=TRUE,"DigiStreet Large","")&amp;
IF(ISNUMBER(SEARCH("BTP764",'DAILux import + Dimming'!$G26))=TRUE,"DigiStreet Catenary (BTP764)","")&amp;
IF(ISNUMBER(SEARCH("BSP764",'DAILux import + Dimming'!$G26))=TRUE,"DigiStreet Catenary (BSP764)","")&amp;
IF(ISNUMBER(SEARCH("BPP616",'DAILux import + Dimming'!$G26))=TRUE,"Stela Long+","")&amp;
IF(ISNUMBER(SEARCH("BPP618",'DAILux import + Dimming'!$G26))=TRUE,"Stela Square+","")&amp;
IF(ISNUMBER(SEARCH("BPP612",'DAILux import + Dimming'!$G26))=TRUE,"Stela Wide+","")&amp;
IF(ISNUMBER(SEARCH("BGP280",'DAILux import + Dimming'!$G26))=TRUE,"UniStreet Nano Gen2","")&amp;
IF(ISNUMBER(SEARCH("BGP281",'DAILux import + Dimming'!$G26))=TRUE,"UniStreet Micro Gen2","")&amp;
IF(ISNUMBER(SEARCH("BGP282",'DAILux import + Dimming'!$G26))=TRUE,"UniStreet Mini Gen2","")&amp;
IF(ISNUMBER(SEARCH("BGP283",'DAILux import + Dimming'!$G26))=TRUE,"UniStreet Medium Gen2","")&amp;
IF(ISNUMBER(SEARCH("BGP284",'DAILux import + Dimming'!$G26))=TRUE,"UniStreet Large Gen2","")&amp;
IF(ISNUMBER(SEARCH("BGP380",'DAILux import + Dimming'!$G26))=TRUE,"LumiStreet Nano Gen2","")&amp;
IF(ISNUMBER(SEARCH("BGP381",'DAILux import + Dimming'!$G26))=TRUE,"LumiStreet Micro Gen2","")&amp;
IF(ISNUMBER(SEARCH("BGP382",'DAILux import + Dimming'!$G26))=TRUE,"LumiStreet Mini Gen2","")&amp;
IF(ISNUMBER(SEARCH("BGP383",'DAILux import + Dimming'!$G26))=TRUE,"LumiStreet Medium Gen2","")&amp;
IF(ISNUMBER(SEARCH("BGP384",'DAILux import + Dimming'!$G26))=TRUE,"LumiStreet Large Gen2","")&amp;
IF(ISNUMBER(SEARCH("BGP390",'DAILux import + Dimming'!$G26))=TRUE,"LumiStreet Nano Pro Gen2","")&amp;
IF(ISNUMBER(SEARCH("BGP391",'DAILux import + Dimming'!$G26))=TRUE,"LumiStreet Micro Pro Gen2","")&amp;
IF(ISNUMBER(SEARCH("BGP392",'DAILux import + Dimming'!$G26))=TRUE,"LumiStreet Mini Pro Gen2","")&amp;
IF(ISNUMBER(SEARCH("BGP393",'DAILux import + Dimming'!$G26))=TRUE,"LumiStreet Medium Pro Gen2","")&amp;
IF(ISNUMBER(SEARCH("BGP394",'DAILux import + Dimming'!$G26))=TRUE,"LumiStreet Large Pro Gen2","")&amp;
IF(ISNUMBER(SEARCH("BGP501",'DAILux import + Dimming'!$G26))=TRUE,"Iridium Mini Gen4 (BGP501)","")&amp;
IF(ISNUMBER(SEARCH("BGP502",'DAILux import + Dimming'!$G26))=TRUE,"Iridium Medium Gen4 (BGP502)","")&amp;
IF(ISNUMBER(SEARCH("BDP794",'DAILux import + Dimming'!$G26))=TRUE,"ClassicStreet (BDP794)","")&amp;
IF(ISNUMBER(SEARCH("BPP794",'DAILux import + Dimming'!$G26))=TRUE,"ClassicStreet (BPP794)","")&amp;
IF(ISNUMBER(SEARCH("BSP794",'DAILux import + Dimming'!$G26))=TRUE,"ClassicStreet (BSP794)","")&amp;
IF(ISNUMBER(SEARCH("BVP794",'DAILux import + Dimming'!$G26))=TRUE,"ClassicStreet (BVP794)","")&amp;
IF(ISNUMBER(SEARCH("BCB500",'DAILux import + Dimming'!$G26))=TRUE,"OptiSpace Bollard (BCB500)","")&amp;
IF(ISNUMBER(SEARCH("BGP307",'DAILux import + Dimming'!$G26))=TRUE,"ClearWay Gen2 (BGP307ú","")&amp;
IF(ISNUMBER(SEARCH("BPP530",'DAILux import + Dimming'!$G26))=TRUE,"CitySoul Gen2 (BPP530)","")&amp;
IF(ISNUMBER(SEARCH("BRP530",'DAILux import + Dimming'!$G26))=TRUE,"CitySoul Gen2 (BRP530)","")&amp;
IF(ISNUMBER(SEARCH("BPP531",'DAILux import + Dimming'!$G26))=TRUE,"CitySoul Large Gen2 (BPP531)","")&amp;
IF(ISNUMBER(SEARCH("BRP531",'DAILux import + Dimming'!$G26))=TRUE,"CitySoul Large Gen2 (BRP531)","")&amp;
IF(ISNUMBER(SEARCH("BPP532",'DAILux import + Dimming'!$G26))=TRUE,"CitySoul Gen2 Lyre (BPP532)","")&amp;
IF(ISNUMBER(SEARCH("BGP530",'DAILux import + Dimming'!$G26))=TRUE,"CitySoul Gen2 (BGP530)","")&amp;
IF(ISNUMBER(SEARCH("BGP531",'DAILux import + Dimming'!$G26))=TRUE,"CitySoul Large Gen2 (BGP531)","")&amp;
IF(ISNUMBER(SEARCH("BSP530",'DAILux import + Dimming'!$G26))=TRUE,"CitySoul Gen2 (BSP530)","")&amp;
IF(ISNUMBER(SEARCH("BSP531",'DAILux import + Dimming'!$G26))=TRUE,"CitySoul Large Gen2 (BSP531)","")&amp;
IF(ISNUMBER(SEARCH("BVP530",'DAILux import + Dimming'!$G26))=TRUE,"CitySoul Gen2 (BVP530)","")&amp;
IF(ISNUMBER(SEARCH("BVP531",'DAILux import + Dimming'!$G26))=TRUE,"CitySoul Large Gen2 (BVP531)","")&amp;
IF(ISNUMBER(SEARCH("BGP660",'DAILux import + Dimming'!$G26))=TRUE,"Harmony 1 LED","")&amp;
IF(ISNUMBER(SEARCH("BGP661",'DAILux import + Dimming'!$G26))=TRUE,"Harmony 2 LED","")&amp;
IF(ISNUMBER(SEARCH("BVP650",'DAILux import + Dimming'!$G26))=TRUE,"ClearFlood (BVP6510)","")&amp;
IF(ISNUMBER(SEARCH("BVP651",'DAILux import + Dimming'!$G26))=TRUE,"ClearFlood Large (BVP651)","")&amp;
IF(ISNUMBER(SEARCH("BSP490",'DAILux import + Dimming'!$G26))=TRUE,"CityCharm Cordoba (BDS490)","")&amp;
IF(ISNUMBER(SEARCH("BSP491",'DAILux import + Dimming'!$G26))=TRUE,"CityCharm Cone (BDS491)","")&amp;
IF(ISNUMBER(SEARCH("BDS650",'DAILux import + Dimming'!$G26))=TRUE,"Metronimis Torch (BDS650)","")&amp;
IF(ISNUMBER(SEARCH("BDS651",'DAILux import + Dimming'!$G26))=TRUE,"Metronimis Torch w/ hat (BDS651)","")&amp;
IF(ISNUMBER(SEARCH("BDS660",'DAILux import + Dimming'!$G26))=TRUE,"Metronimis Cone Sharp (BDS660)","")&amp;
IF(ISNUMBER(SEARCH("BDS670",'DAILux import + Dimming'!$G26))=TRUE,"Metronimis Cone Fluid (BDS670)","")&amp;
IF(ISNUMBER(SEARCH("BDP260",'DAILux import + Dimming'!$G26))=TRUE,"TownTune CPT (BDP260)","")&amp;
IF(ISNUMBER(SEARCH("BDP261",'DAILux import + Dimming'!$G26))=TRUE,"TownTune CPT (BDP261)","")&amp;
IF(ISNUMBER(SEARCH("BDP262",'DAILux import + Dimming'!$G26))=TRUE,"TownTune CPT (BDP262)","")&amp;
IF(ISNUMBER(SEARCH("BDP263",'DAILux import + Dimming'!$G26))=TRUE,"TownTune CPT (BDP263)","")&amp;
IF(ISNUMBER(SEARCH("BDP265",'DAILux import + Dimming'!$G26))=TRUE,"TownTune ASY (BDP265)","")&amp;
IF(ISNUMBER(SEARCH("BDP266",'DAILux import + Dimming'!$G26))=TRUE,"TownTune ASY (BDP266)","")&amp;
IF(ISNUMBER(SEARCH("BDP272",'DAILux import + Dimming'!$G26))=TRUE,"TownTune ASY Lyre (BDP272)","")&amp;
IF(ISNUMBER(SEARCH("BDP273",'DAILux import + Dimming'!$G26))=TRUE,"TownTune ASY Lyre (BDP273)","")&amp;
IF(ISNUMBER(SEARCH("BDP273",'DAILux import + Dimming'!$G26))=TRUE,"TownTune ASY Lyre (BDP273)","")&amp;
IF(ISNUMBER(SEARCH("BDP273",'DAILux import + Dimming'!$G26))=TRUE,"TownTune ASY Lyre (BDP273)","")&amp;
IF(ISNUMBER(SEARCH("BDS490",'DAILux import + Dimming'!$G26))=TRUE,"CityCharm Cordoba (BDS490)","")&amp;
IF(ISNUMBER(SEARCH("BDS491",'DAILux import + Dimming'!$G26))=TRUE,"CityCahrm Cone (BDS491)","")&amp;
IF(ISNUMBER(SEARCH("BGP729",'DAILux import + Dimming'!$G26))=TRUE,"UrbanFlex Micro (BGP729)","")&amp;
IF(ISNUMBER(SEARCH("BRP729",'DAILux import + Dimming'!$G26))=TRUE,"UrbanFlex Micro (BRP729)","")&amp;
IF(ISNUMBER(SEARCH("BPP729",'DAILux import + Dimming'!$G26))=TRUE,"UrbanFlex Micro (BPP729)","")&amp;
IF(ISNUMBER(SEARCH("BVP729",'DAILux import + Dimming'!$G26))=TRUE,"UrbanFlex Micro (BVP729)","")&amp;
IF(ISNUMBER(SEARCH("BGP730",'DAILux import + Dimming'!$G26))=TRUE,"UrbanFlex Small (BGP730)","")&amp;
IF(ISNUMBER(SEARCH("BRP730",'DAILux import + Dimming'!$G26))=TRUE,"UrbanFlex Small (BRP730)","")&amp;
IF(ISNUMBER(SEARCH("BPP730",'DAILux import + Dimming'!$G26))=TRUE,"UrbanFlex Small (BPP730)","")&amp;
IF(ISNUMBER(SEARCH("BVP730",'DAILux import + Dimming'!$G26))=TRUE,"UrbanFlex Small (BVP730)","")</f>
        <v/>
      </c>
      <c r="BI27" s="252" t="str">
        <f>IF(ISNUMBER(SEARCH("DM10",'DAILux import + Dimming'!$G26))=TRUE,"DM10","")&amp;
IF(ISNUMBER(SEARCH("DM11",'DAILux import + Dimming'!$G26))=TRUE,"DM11","")&amp;
IF(ISNUMBER(SEARCH("DM12",'DAILux import + Dimming'!$G26))=TRUE,"DM12","")&amp;
IF(ISNUMBER(SEARCH("DM13",'DAILux import + Dimming'!$G26))=TRUE,"DM13","")&amp;
IF(ISNUMBER(SEARCH("DM30",'DAILux import + Dimming'!$G26))=TRUE,"DM30","")&amp;
IF(ISNUMBER(SEARCH("DM31",'DAILux import + Dimming'!$G26))=TRUE,"DM31","")&amp;
IF(ISNUMBER(SEARCH("DM32",'DAILux import + Dimming'!$G26))=TRUE,"DM32","")&amp;
IF(ISNUMBER(SEARCH("DM33",'DAILux import + Dimming'!$G26))=TRUE,"DM33","")&amp;
IF(ISNUMBER(SEARCH("DM50",'DAILux import + Dimming'!$G26))=TRUE,"DM50","")&amp;
IF(ISNUMBER(SEARCH("DM52",'DAILux import + Dimming'!$G26))=TRUE,"DM52","")&amp;
IF(ISNUMBER(SEARCH("DM65",'DAILux import + Dimming'!$G26))=TRUE,"DM65","")&amp;
IF(ISNUMBER(SEARCH("DM70",'DAILux import + Dimming'!$G26))=TRUE,"DM70","")&amp;
IF(ISNUMBER(SEARCH("DN08",'DAILux import + Dimming'!$G26))=TRUE,"DN08","")&amp;
IF(ISNUMBER(SEARCH("DN09",'DAILux import + Dimming'!$G26))=TRUE,"DN09","")&amp;
IF(ISNUMBER(SEARCH("DN10",'DAILux import + Dimming'!$G26))=TRUE,"DN10","")&amp;
IF(ISNUMBER(SEARCH("DN11",'DAILux import + Dimming'!$G26))=TRUE,"DN11","")&amp;
IF(ISNUMBER(SEARCH("DN25",'DAILux import + Dimming'!$G26))=TRUE,"DN25","")&amp;
IF(ISNUMBER(SEARCH("DN26",'DAILux import + Dimming'!$G26))=TRUE,"DN26","")&amp;
IF(ISNUMBER(SEARCH("DN33",'DAILux import + Dimming'!$G26))=TRUE,"DN33","")&amp;
IF(ISNUMBER(SEARCH("DN50",'DAILux import + Dimming'!$G26))=TRUE,"DN50","")&amp;
IF(ISNUMBER(SEARCH("DPR1",'DAILux import + Dimming'!$G26))=TRUE,"DPR1","")&amp;
IF(ISNUMBER(SEARCH("DPL1",'DAILux import + Dimming'!$G26))=TRUE,"DPL1","")&amp;
IF(ISNUMBER(SEARCH("DRM1",'DAILux import + Dimming'!$G26))=TRUE,"DRM1","")&amp;
IF(ISNUMBER(SEARCH("DRM2",'DAILux import + Dimming'!$G26))=TRUE,"DRM2","")&amp;
IF(ISNUMBER(SEARCH("DRN1",'DAILux import + Dimming'!$G26))=TRUE,"DRN1","")&amp;
IF(ISNUMBER(SEARCH("DRN2",'DAILux import + Dimming'!$G26))=TRUE,"DRN2","")&amp;
IF(ISNUMBER(SEARCH("DRXN0",'DAILux import + Dimming'!$G26))=TRUE,"DRXN0","")&amp;
IF(ISNUMBER(SEARCH("DRXN1",'DAILux import + Dimming'!$G26))=TRUE,"DRXN1","")&amp;
IF(ISNUMBER(SEARCH("DS50",'DAILux import + Dimming'!$G26))=TRUE,"DS50","")&amp;
IF(ISNUMBER(SEARCH("DS51",'DAILux import + Dimming'!$G26))=TRUE,"DS51","")&amp;
IF(ISNUMBER(SEARCH("DW10",'DAILux import + Dimming'!$G26))=TRUE,"DW10","")&amp;
IF(ISNUMBER(SEARCH("DW50",'DAILux import + Dimming'!$G26))=TRUE,"DW50","")&amp;
IF(ISNUMBER(SEARCH("DW52",'DAILux import + Dimming'!$G26))=TRUE,"DW52","")&amp;
IF(ISNUMBER(SEARCH("DW65",'DAILux import + Dimming'!$G26))=TRUE,"DW65","")&amp;
IF(ISNUMBER(SEARCH("DX10",'DAILux import + Dimming'!$G26))=TRUE,"DX10","")&amp;
IF(ISNUMBER(SEARCH("DX50",'DAILux import + Dimming'!$G26))=TRUE,"DX50","")&amp;
IF(ISNUMBER(SEARCH("DX51",'DAILux import + Dimming'!$G26))=TRUE,"DX51","")&amp;
IF(ISNUMBER(SEARCH("DX52",'DAILux import + Dimming'!$G26))=TRUE,"DX52","")&amp;
IF(ISNUMBER(SEARCH("DX65",'DAILux import + Dimming'!$G26))=TRUE,"DX65","")&amp;
IF(ISNUMBER(SEARCH("DX70",'DAILux import + Dimming'!$G26))=TRUE,"DX70","")&amp;
IF(ISNUMBER(SEARCH("OFA52",'DAILux import + Dimming'!$G26))=TRUE,"OFA52","")&amp;
IF(ISNUMBER(SEARCH("BL1",'DAILux import + Dimming'!$G26))=TRUE," BL1","")&amp;
IF(ISNUMBER(SEARCH("BL2",'DAILux import + Dimming'!$G26))=TRUE," BL2","")</f>
        <v/>
      </c>
      <c r="BJ27" s="252" t="str">
        <f>IF(ISNUMBER(SEARCH("420",'DAILux import + Dimming'!$G26))=TRUE,"420","")&amp;
IF(ISNUMBER(SEARCH("518",'DAILux import + Dimming'!$G26))=TRUE,"518","")&amp;
IF(ISNUMBER(SEARCH("610",'DAILux import + Dimming'!$G26))=TRUE,"610","")&amp;
IF(ISNUMBER(SEARCH("722",'DAILux import + Dimming'!$G26))=TRUE,"722","")&amp;
IF(ISNUMBER(SEARCH("727",'DAILux import + Dimming'!$G26))=TRUE,"727","")&amp;
IF(ISNUMBER(SEARCH("730",'DAILux import + Dimming'!$G26))=TRUE,"730","")&amp;
IF(ISNUMBER(SEARCH("740",'DAILux import + Dimming'!$G26))=TRUE,"740","")&amp;
IF(ISNUMBER(SEARCH("757",'DAILux import + Dimming'!$G26))=TRUE,"757","")&amp;
IF(ISNUMBER(SEARCH("827",'DAILux import + Dimming'!$G26))=TRUE,"827","")&amp;
IF(ISNUMBER(SEARCH("830",'DAILux import + Dimming'!$G26))=TRUE,"830","")&amp;
IF(ISNUMBER(SEARCH("840",'DAILux import + Dimming'!$G26))=TRUE,"840","")</f>
        <v/>
      </c>
      <c r="BL27" s="257">
        <f>IF(OR(Data!$N27="DIM11",Data!$N27="DIM23",Data!$N27="DIM24",Data!$N27="DIM26",Data!$N27="DIM78",Data!$N27="DIM138",Data!$N27="DIM275",Data!$N27="DIM1077"),IF(Data!$N27="DIM11",0.733,"")&amp;
IF(Data!$N27="DIM23",0.786,"")&amp;
IF(Data!$N27="DIM24",0.689,"")&amp;
IF(Data!$N27="DIM26",0.813,"")&amp;
IF(Data!$N27="DIM78",0.769,"")&amp;
IF(Data!$N27="DIM138",0.671,"")&amp;
IF(Data!$N27="DIM275",0.626,"")&amp;
IF(Data!$N27="DIM1077",0.777,""),Source!$BR$9/11.24)</f>
        <v>0.62633451957295383</v>
      </c>
    </row>
    <row r="28" spans="1:64" x14ac:dyDescent="0.3">
      <c r="A28" s="249" t="s">
        <v>363</v>
      </c>
      <c r="B28" s="253"/>
      <c r="C28" s="247" t="s">
        <v>59</v>
      </c>
      <c r="D28" s="247"/>
      <c r="E28" s="247"/>
      <c r="F28" s="247"/>
      <c r="G28" s="247"/>
      <c r="H28" s="247"/>
      <c r="I28" s="247"/>
      <c r="J28" s="247"/>
      <c r="K28" s="247"/>
      <c r="L28" s="247"/>
      <c r="M28" s="247"/>
      <c r="N28" s="247" t="str">
        <f>IF(OR(
Data!$G28="Stela Long+",
Data!$G28="Stela Square+",
Data!$G28="Stela Wide+",),
"Stela","")&amp;IF(OR(
Data!$G28="Stela Long+",
Data!$G28="Stela Square+",
Data!$G28="Stela Wide+",
Data!$G28=""),"","LEDgineO")&amp;IF(Data!G28="","blank","")</f>
        <v>blank</v>
      </c>
      <c r="O28" s="246">
        <v>25</v>
      </c>
      <c r="P28" s="248" t="str">
        <f>IF(OR(
Data!$G28="UniStreet Mini",
Data!$G28="UniStreet Small",
Data!$G28="UniStreet Large",
Data!$G28="DigiStreet Micro",
Data!$G28="DigiStreet Mini",
Data!$G28="DigiStreet Medium",
Data!$G28="DigiStreet Large",
Data!$G28="Stela Long+ (BPP616)",
Data!$G28="Stela Wide+ (BPP614)",
Data!$G28="Stela Square+ (BPP612)",
Data!$G28="Luma Micro",
Data!$G28="Luma Nano Gen2",
Data!$G28="Luma Micro Gen2",
Data!$G28="Luma Mini Gen2",
Data!$G28="Luma Mini Compact Gen2",
Data!$G28="Luma Medium Gen2",
Data!$G28="Luma Large Gen2",
Data!$G28="UniStreet Nano Gen2",
Data!$G28="UniStreet Micro Gen2",
Data!$G28="UniStreet Mini Gen2",
Data!$G28="UniStreet Medium Gen2",
Data!$G28="UniStreet Large Gen2",
Data!$G28="LumiStreet Nano Pro Gen2",
Data!$G28="LumiStreet Micro Pro Gen2",
Data!$G28="LumiStreet Mini Pro Gen2",
Data!$G28="LumiStreet Medium Pro Gen2",
Data!$G28="LumiStreet Large Pro Gen2",
Data!$G28="LumiStreet Nano Gen2",
Data!$G28="LumiStreet Micro Gen2",
Data!$G28="LumiStreet Mini Gen2",
Data!$G28="LumiStreet Medium Gen2",
Data!$G28="LumiStreet Large Gen2",
Data!$G28="ClassicStreet (BDP794)",
Data!$G28="ClassicStreet (BPP794)",
Data!$G28="ClassicStreet (BSP794)",
Data!$G28="ClassicStreet (BVP794)",
Data!$G28="Iridium Mini Gen4 (BGP501)",
Data!$G28="Iridium Medium Gen4 (BGP502)",
Data!$G28="UrbanFlex Micro (BGP729)",
Data!$G28="UrbanFlex Micro (BRP729)",
Data!$G28="UrbanFlex Micro (BPP729)",
Data!$G28="UrbanFlex Micro (BVP729)",
Data!$G28="UrbanFlex Small (BGP730)",
Data!$G28="UrbanFlex Small (BRP730)",
Data!$G28="UrbanFlex Small (BPP730)",
Data!$G28="UrbanFlex Small (BVP730)",
),Source!R28," ")</f>
        <v xml:space="preserve"> </v>
      </c>
      <c r="Q28" s="248" t="str">
        <f>IF(Data!$G28="DigiStreet Micro","BGP760i","")&amp;
IF(Data!$G28="DigiStreet Mini","BGP761i","")&amp;
IF(Data!$G28="DigiStreet Medium","BGP762i","")&amp;
IF(Data!$G28="DigiStreet Large","BGP763i","")&amp;
IF(Data!$G28="UniStreet Small","BGP203i","")&amp;
IF(Data!$G28="UniStreet Large","BGP204i","")&amp;
IF(Data!$G28="Stela Long+","BPP616i","")&amp;
IF(Data!$G28="Stela Square+","BPP614i","")&amp;
IF(Data!$G28="Stela Wide+","BPP612i","")&amp;
IF(Data!$G28="UniStreet Nano Gen2","BGP280i","")&amp;
IF(Data!$G28="UniStreet Micro Gen2","BGP281i","")&amp;
IF(Data!$G28="UniStreet Mini Gen2","BGP282i","")&amp;
IF(Data!$G28="UniStreet Medium Gen2","BGP283i","")&amp;
IF(Data!$G28="UniStreet Large Gen2","BGP284i","")&amp;
IF(Data!$G28="Luma Nano Gen2","BGP701i","")&amp;
IF(Data!$G28="Luma Micro Gen2","BGP702i","")&amp;
IF(Data!$G28="Luma Mini Gen2","BGP703i","")&amp;
IF(Data!$G28="Luma Mini Compact Gen2","BGP713i","")&amp;
IF(Data!$G28="Luma Medium Gen2","BGP704i","")&amp;
IF(Data!$G28="Luma Large Gen2","BGP705i","")&amp;
IF(Data!$G28="LumiStreet Nano Pro Gen2","BGP280i","")&amp;
IF(Data!$G28="LumiStreet Micro Pro Gen2","BGP281i","")&amp;
IF(Data!$G28="LumiStreet Mini Pro Gen2","BGP282i","")&amp;
IF(Data!$G28="LumiStreet Medium Pro Gen2","BGP283i","")&amp;
IF(Data!$G28="LumiStreet Large Pro Gen2","BGP284i","")&amp;
IF(Data!$G28="LumiStreet Nano Gen2","BGP280i","")&amp;
IF(Data!$G28="LumiStreet Micro Gen2","BGP281i","")&amp;
IF(Data!$G28="LumiStreet Mini Gen2","BGP282i","")&amp;
IF(Data!$G28="LumiStreet Medium Gen2","BGP283i","")&amp;
IF(Data!$G28="LumiStreet Large Gen2","BGP284i","")&amp;
IF(Data!$G28="ClassicStreet (BDP794)","BDP794i","")&amp;
IF(Data!$G28="ClassicStreet (BPP794)","BDP794i","")&amp;
IF(Data!$G28="ClassicStreet (BSP794)","BDP794i","")&amp;
IF(Data!$G28="ClassicStreet (BVP794)","BDP794i","")&amp;
IF(Data!$G28="Iridium Mini Gen4 (BGP501)","BGP501i","")&amp;
IF(Data!$G28="Iridium Medium Gen4 (BGP502)","BGP502i","")&amp;
IF(Data!$G28="OptiSpace Bollard (BCB500)","BCB500i","")&amp;
IF(Data!$G28="CitySoul Gen2 (BPP530)","BPP530i","")&amp;
IF(Data!$G28="CitySoul Gen2 (BRP530)","BPP530i","")&amp;
IF(Data!$G28="CitySoul Gen2 (BSP530)","BPP530i","")&amp;
IF(Data!$G28="CitySoul Gen2 (BGP530)","BPP530i","")&amp;
IF(Data!$G28="CitySoul Gen2 (BVP530)","BPP530i","")&amp;
IF(Data!$G28="CitySoul Gen2 Lyre (BPP532)","BPP530i","")&amp;
IF(Data!$G28="CitySoul Large Gen2 (BPP531)","BPP531i","")&amp;
IF(Data!$G28="CitySoul Large Gen2 (BRP531)","BPP531i","")&amp;
IF(Data!$G28="CitySoul Large Gen2 (BSP531)","BPP531i","")&amp;
IF(Data!$G28="CitySoul Large Gen2 (BGP531)","BPP531i","")&amp;
IF(Data!$G28="CitySoul Large Gen2 (BVP531)","BPP531i","")&amp;
IF(Data!$G28="ClearWay Gen2 (BGP307)","BGP307i","")&amp;
IF(Data!$G28="CityCharm Cordoba (BDS490)","BDS490i","")&amp;
IF(Data!$G28="CityCharm Cone (BDS491)","BDS490i","")&amp;
IF(Data!$G28="TownTune ASY (BDP265)","BDP265i","")&amp;
IF(Data!$G28="TownTune CPT (BDP260)","BDP260i","")&amp;
IF(Data!$G28="UrbanFlex Micro (BGP729)","BGP729i","")&amp;
IF(Data!$G28="UrbanFlex Micro (BRP729)","BGP729i","")&amp;
IF(Data!$G28="UrbanFlex Micro (BPP729)","BGP729i","")&amp;
IF(Data!$G28="UrbanFlex Micro (BVP729)","BGP729i","")&amp;
IF(Data!$G28="UrbanFlex Small (BGP730)","BGP729i","")&amp;
IF(Data!$G28="UrbanFlex Small (BRP730)","BGP729i","")&amp;
IF(Data!$G28="UrbanFlex Small (BPP730)","BGP729i","")&amp;
IF(Data!$G28="UrbanFlex Small (BVP730)","BGP729i","")</f>
        <v/>
      </c>
      <c r="R28" s="248" t="str">
        <f>Data!$G28&amp;
IF(Data!$G28="DigiStreet Micro"," (BGP760)","")&amp;
IF(Data!$G28="DigiStreet Mini"," (BGP761)","")&amp;
IF(Data!$G28="DigiStreet Medium"," (BGP762)","")&amp;
IF(Data!$G28="DigiStreet Large"," (BGP763)","")&amp;
IF(Data!$G28="UniStreet Small"," (BGP203)","")&amp;
IF(Data!$G28="UniStreet Large"," (BGP204)","")&amp;
IF(Data!$G28="Stela Long+"," (BPP616)","")&amp;
IF(Data!$G28="Stela Square+"," (BPP614)","")&amp;
IF(Data!$G28="Stela Wide+"," (BPP612)","")&amp;
IF(Data!$G28="UniStreet Nano Gen2"," (BGP280)","")&amp;
IF(Data!$G28="UniStreet Micro Gen2"," (BGP281)","")&amp;
IF(Data!$G28="UniStreet Mini Gen2"," (BGP282)","")&amp;
IF(Data!$G28="UniStreet Medium Gen2"," (BGP283)","")&amp;
IF(Data!$G28="UniStreet Large Gen2"," (BGP284)","")&amp;
IF(Data!$G28="Luma Nano Gen2"," (BGP701)","")&amp;
IF(Data!$G28="Luma Micro Gen2"," (BGP702)","")&amp;
IF(Data!$G28="Luma Mini Gen2"," (BGP703)","")&amp;
IF(Data!$G28="Luma Mini Compact Gen2"," (BGP713)","")&amp;
IF(Data!$G28="Luma Medium Gen2"," (BGP704)","")&amp;
IF(Data!$G28="Luma Large Gen2"," (BGP705)","")&amp;
IF(Data!$G28="LumiStreet Nano Pro Gen2"," (BGP390)","")&amp;
IF(Data!$G28="LumiStreet Micro Pro Gen2"," (BGP391)","")&amp;
IF(Data!$G28="LumiStreet Mini Pro Gen2"," (BGP392)","")&amp;
IF(Data!$G28="LumiStreet Medium Pro Gen2"," (BGP393)","")&amp;
IF(Data!$G28="LumiStreet Large Pro Gen2"," (BGP394)","")&amp;
IF(Data!$G28="LumiStreet Nano Gen2"," (BGP290)","")&amp;
IF(Data!$G28="LumiStreet Micro Gen2"," (BGP291)","")&amp;
IF(Data!$G28="LumiStreet Mini Gen2"," (BGP292)","")&amp;
IF(Data!$G28="LumiStreet Medium Gen2"," (BGP293)","")&amp;
IF(Data!$G28="LumiStreet Large Gen2"," (BGP294)","")&amp;
IF(Data!$G28="ClassicStreet"," (BDP794)","")&amp;
IF(Data!$G28="Iridium Mini Gen4"," (BGP501)","")&amp;
IF(Data!$G28="Iridium Medium Gen4"," (BGP502)","")&amp;
", "&amp;
IF(Data!$K28="CLO","ConstaFlux, ","")&amp;
Data!$I28&amp;" LED, "&amp;
IF(OR(Data!$L28="740",Data!$L28=740),"4000 K, CRI = 70","")&amp;
IF(OR(Data!$L28="830",Data!$L28=830),"3000 K, CRI = 80","")&amp;
IF(OR(Data!$L28="757",Data!$L28=757),"5700 K, CRI = 70","")&amp;
IF(OR(Data!$L28="420",Data!$L28=420),"2000 K, CRI = 40","")&amp;
IF(OR(Data!$L28="518",Data!$L28=518),"1800 K, CRI = 50","")&amp;
IF(OR(Data!$L28="727",Data!$L28=727),"2700 K, CRI = 70","")&amp;
IF(OR(Data!$L28="730",Data!$L28=730),"3000 K, CRI = 70","")&amp;
IF(OR(Data!$L28="827",Data!$L28=827),"2700 K, CRI = 80","")&amp;
IF(OR(Data!$L28="722",Data!$L28=722),"2200 K, CRI = 70","")&amp;
IF(OR(Data!$L28="610",Data!$L28=610),"1000 K, CRI = 60","")&amp;
IF(OR(Data!$L28="840",Data!$L28=840),"4000 K, CRI = 80","")&amp;
IF(OR(Data!$L28="735",Data!$L28=735),"3500 K, CRI = 70","")&amp;
", "&amp;Data!$H28&amp;", "&amp;
Data!$J28&amp;" lm, "&amp;
IF(Data!$V28&lt;&gt;"","PsysStart "&amp;Data!$V28&amp;" W, ","")&amp;IF(Data!$W28&lt;&gt;"","PsysEnd "&amp;Data!$W28&amp;" W, ","")&amp;IF(Data!$X28&lt;&gt;"0",IF(Data!$X28&lt;&gt;0,"PsysAv "&amp;MROUND(Data!$X28,0.5)&amp;" W, ",""),"")&amp;
IF(Data!$Y28&lt;&gt;"Vyplň sloupec 'K'",IF(OR(Data!$N28=0,Data!$N28="0"),"","PsysAv včetně stmívání "&amp;ROUND(Data!$Y28,1)&amp;" W, "),"")&amp;
"driver code "&amp;Data!$S28&amp;", program code "&amp;Data!$R28&amp;", lifetime 100 000h, excluding cable, "&amp;"spigot Ø "&amp;Data!$P28&amp;" mm,"&amp;" Class "&amp;Data!$M28&amp;", "&amp;Data!$O28&amp;","&amp;
IF(OR(Data!$N28="0",Data!$N28=0)," NoDim",IF(LEFT(Data!$N28,3)="DIM"," Dyna"&amp;Data!$N28," "&amp;
Data!$N28))&amp;
IF(ISBLANK(Data!$Q28),"",", ")&amp;Data!$Q28</f>
        <v>,  LED, , ,  lm, driver code , program code , lifetime 100 000h, excluding cable, spigot Ø  mm, Class , , NoDim</v>
      </c>
      <c r="AD28" s="248" t="str">
        <f>CONCATENATE(Data!$G28,Data!$H28,Data!$I28,Data!$J28,Data!$K28,Data!$L28,Data!$M28,Data!$N28,Data!$O28,Data!$P28,Data!$Q28)</f>
        <v/>
      </c>
      <c r="AR28" s="254"/>
      <c r="AV28" s="252">
        <f>Data!$X28*Data!$AH28</f>
        <v>0</v>
      </c>
      <c r="AW28" s="252">
        <f>IFERROR(Data!Y28*Data!$AH28,0)</f>
        <v>0</v>
      </c>
      <c r="AX28" s="252">
        <f>Data!$V28*Data!$AH28</f>
        <v>0</v>
      </c>
      <c r="AY28" s="252">
        <f>Data!$W28*Data!$AH28</f>
        <v>0</v>
      </c>
      <c r="AZ28" s="252" t="str">
        <f>IF($BD28=TRUE,"",IFERROR(Data!$AD28,""))</f>
        <v/>
      </c>
      <c r="BA28" s="252" t="str">
        <f>IF($BD28=TRUE,IFERROR(Data!$AD28,""),"")</f>
        <v/>
      </c>
      <c r="BB28" s="252" t="str">
        <f>IF($BD28=TRUE,"",IFERROR(Data!$AE28,""))</f>
        <v/>
      </c>
      <c r="BC28" s="252" t="str">
        <f>IF($BD28=TRUE,IFERROR(Data!$AE28,""),"")</f>
        <v/>
      </c>
      <c r="BD28" s="252" t="b">
        <f>ISNUMBER(SEARCH("BL",Data!$H28))</f>
        <v>0</v>
      </c>
      <c r="BH28" s="252" t="str">
        <f>IF(ISNUMBER(SEARCH("BGP701",'DAILux import + Dimming'!$G27))=TRUE,"Luma Nano Gen2","")&amp;
IF(ISNUMBER(SEARCH("BGP702",'DAILux import + Dimming'!$G27))=TRUE,"Luma Micro Gen2","")&amp;
IF(ISNUMBER(SEARCH("BGP703",'DAILux import + Dimming'!$G27))=TRUE,"Luma Mini Gen2","")&amp;
IF(ISNUMBER(SEARCH("BGP713",'DAILux import + Dimming'!$G27))=TRUE,"Luma Mini Compact Gen2","")&amp;
IF(ISNUMBER(SEARCH("BGP704",'DAILux import + Dimming'!$G27))=TRUE,"Luma Medium Gen2","")&amp;
IF(ISNUMBER(SEARCH("BGP705",'DAILux import + Dimming'!$G27))=TRUE,"Luma Large Gen2","")&amp;
IF(ISNUMBER(SEARCH("BGP760",'DAILux import + Dimming'!$G27))=TRUE,"DigiStreet Micro","")&amp;
IF(ISNUMBER(SEARCH("BGP761",'DAILux import + Dimming'!$G27))=TRUE,"DigiStreet Mini","")&amp;
IF(ISNUMBER(SEARCH("BGP762",'DAILux import + Dimming'!$G27))=TRUE,"DigiStreet Medium","")&amp;
IF(ISNUMBER(SEARCH("BGP763",'DAILux import + Dimming'!$G27))=TRUE,"DigiStreet Large","")&amp;
IF(ISNUMBER(SEARCH("BTP764",'DAILux import + Dimming'!$G27))=TRUE,"DigiStreet Catenary (BTP764)","")&amp;
IF(ISNUMBER(SEARCH("BSP764",'DAILux import + Dimming'!$G27))=TRUE,"DigiStreet Catenary (BSP764)","")&amp;
IF(ISNUMBER(SEARCH("BPP616",'DAILux import + Dimming'!$G27))=TRUE,"Stela Long+","")&amp;
IF(ISNUMBER(SEARCH("BPP618",'DAILux import + Dimming'!$G27))=TRUE,"Stela Square+","")&amp;
IF(ISNUMBER(SEARCH("BPP612",'DAILux import + Dimming'!$G27))=TRUE,"Stela Wide+","")&amp;
IF(ISNUMBER(SEARCH("BGP280",'DAILux import + Dimming'!$G27))=TRUE,"UniStreet Nano Gen2","")&amp;
IF(ISNUMBER(SEARCH("BGP281",'DAILux import + Dimming'!$G27))=TRUE,"UniStreet Micro Gen2","")&amp;
IF(ISNUMBER(SEARCH("BGP282",'DAILux import + Dimming'!$G27))=TRUE,"UniStreet Mini Gen2","")&amp;
IF(ISNUMBER(SEARCH("BGP283",'DAILux import + Dimming'!$G27))=TRUE,"UniStreet Medium Gen2","")&amp;
IF(ISNUMBER(SEARCH("BGP284",'DAILux import + Dimming'!$G27))=TRUE,"UniStreet Large Gen2","")&amp;
IF(ISNUMBER(SEARCH("BGP380",'DAILux import + Dimming'!$G27))=TRUE,"LumiStreet Nano Gen2","")&amp;
IF(ISNUMBER(SEARCH("BGP381",'DAILux import + Dimming'!$G27))=TRUE,"LumiStreet Micro Gen2","")&amp;
IF(ISNUMBER(SEARCH("BGP382",'DAILux import + Dimming'!$G27))=TRUE,"LumiStreet Mini Gen2","")&amp;
IF(ISNUMBER(SEARCH("BGP383",'DAILux import + Dimming'!$G27))=TRUE,"LumiStreet Medium Gen2","")&amp;
IF(ISNUMBER(SEARCH("BGP384",'DAILux import + Dimming'!$G27))=TRUE,"LumiStreet Large Gen2","")&amp;
IF(ISNUMBER(SEARCH("BGP390",'DAILux import + Dimming'!$G27))=TRUE,"LumiStreet Nano Pro Gen2","")&amp;
IF(ISNUMBER(SEARCH("BGP391",'DAILux import + Dimming'!$G27))=TRUE,"LumiStreet Micro Pro Gen2","")&amp;
IF(ISNUMBER(SEARCH("BGP392",'DAILux import + Dimming'!$G27))=TRUE,"LumiStreet Mini Pro Gen2","")&amp;
IF(ISNUMBER(SEARCH("BGP393",'DAILux import + Dimming'!$G27))=TRUE,"LumiStreet Medium Pro Gen2","")&amp;
IF(ISNUMBER(SEARCH("BGP394",'DAILux import + Dimming'!$G27))=TRUE,"LumiStreet Large Pro Gen2","")&amp;
IF(ISNUMBER(SEARCH("BGP501",'DAILux import + Dimming'!$G27))=TRUE,"Iridium Mini Gen4 (BGP501)","")&amp;
IF(ISNUMBER(SEARCH("BGP502",'DAILux import + Dimming'!$G27))=TRUE,"Iridium Medium Gen4 (BGP502)","")&amp;
IF(ISNUMBER(SEARCH("BDP794",'DAILux import + Dimming'!$G27))=TRUE,"ClassicStreet (BDP794)","")&amp;
IF(ISNUMBER(SEARCH("BPP794",'DAILux import + Dimming'!$G27))=TRUE,"ClassicStreet (BPP794)","")&amp;
IF(ISNUMBER(SEARCH("BSP794",'DAILux import + Dimming'!$G27))=TRUE,"ClassicStreet (BSP794)","")&amp;
IF(ISNUMBER(SEARCH("BVP794",'DAILux import + Dimming'!$G27))=TRUE,"ClassicStreet (BVP794)","")&amp;
IF(ISNUMBER(SEARCH("BCB500",'DAILux import + Dimming'!$G27))=TRUE,"OptiSpace Bollard (BCB500)","")&amp;
IF(ISNUMBER(SEARCH("BGP307",'DAILux import + Dimming'!$G27))=TRUE,"ClearWay Gen2 (BGP307ú","")&amp;
IF(ISNUMBER(SEARCH("BPP530",'DAILux import + Dimming'!$G27))=TRUE,"CitySoul Gen2 (BPP530)","")&amp;
IF(ISNUMBER(SEARCH("BRP530",'DAILux import + Dimming'!$G27))=TRUE,"CitySoul Gen2 (BRP530)","")&amp;
IF(ISNUMBER(SEARCH("BPP531",'DAILux import + Dimming'!$G27))=TRUE,"CitySoul Large Gen2 (BPP531)","")&amp;
IF(ISNUMBER(SEARCH("BRP531",'DAILux import + Dimming'!$G27))=TRUE,"CitySoul Large Gen2 (BRP531)","")&amp;
IF(ISNUMBER(SEARCH("BPP532",'DAILux import + Dimming'!$G27))=TRUE,"CitySoul Gen2 Lyre (BPP532)","")&amp;
IF(ISNUMBER(SEARCH("BGP530",'DAILux import + Dimming'!$G27))=TRUE,"CitySoul Gen2 (BGP530)","")&amp;
IF(ISNUMBER(SEARCH("BGP531",'DAILux import + Dimming'!$G27))=TRUE,"CitySoul Large Gen2 (BGP531)","")&amp;
IF(ISNUMBER(SEARCH("BSP530",'DAILux import + Dimming'!$G27))=TRUE,"CitySoul Gen2 (BSP530)","")&amp;
IF(ISNUMBER(SEARCH("BSP531",'DAILux import + Dimming'!$G27))=TRUE,"CitySoul Large Gen2 (BSP531)","")&amp;
IF(ISNUMBER(SEARCH("BVP530",'DAILux import + Dimming'!$G27))=TRUE,"CitySoul Gen2 (BVP530)","")&amp;
IF(ISNUMBER(SEARCH("BVP531",'DAILux import + Dimming'!$G27))=TRUE,"CitySoul Large Gen2 (BVP531)","")&amp;
IF(ISNUMBER(SEARCH("BGP660",'DAILux import + Dimming'!$G27))=TRUE,"Harmony 1 LED","")&amp;
IF(ISNUMBER(SEARCH("BGP661",'DAILux import + Dimming'!$G27))=TRUE,"Harmony 2 LED","")&amp;
IF(ISNUMBER(SEARCH("BVP650",'DAILux import + Dimming'!$G27))=TRUE,"ClearFlood (BVP6510)","")&amp;
IF(ISNUMBER(SEARCH("BVP651",'DAILux import + Dimming'!$G27))=TRUE,"ClearFlood Large (BVP651)","")&amp;
IF(ISNUMBER(SEARCH("BSP490",'DAILux import + Dimming'!$G27))=TRUE,"CityCharm Cordoba (BDS490)","")&amp;
IF(ISNUMBER(SEARCH("BSP491",'DAILux import + Dimming'!$G27))=TRUE,"CityCharm Cone (BDS491)","")&amp;
IF(ISNUMBER(SEARCH("BDS650",'DAILux import + Dimming'!$G27))=TRUE,"Metronimis Torch (BDS650)","")&amp;
IF(ISNUMBER(SEARCH("BDS651",'DAILux import + Dimming'!$G27))=TRUE,"Metronimis Torch w/ hat (BDS651)","")&amp;
IF(ISNUMBER(SEARCH("BDS660",'DAILux import + Dimming'!$G27))=TRUE,"Metronimis Cone Sharp (BDS660)","")&amp;
IF(ISNUMBER(SEARCH("BDS670",'DAILux import + Dimming'!$G27))=TRUE,"Metronimis Cone Fluid (BDS670)","")&amp;
IF(ISNUMBER(SEARCH("BDP260",'DAILux import + Dimming'!$G27))=TRUE,"TownTune CPT (BDP260)","")&amp;
IF(ISNUMBER(SEARCH("BDP261",'DAILux import + Dimming'!$G27))=TRUE,"TownTune CPT (BDP261)","")&amp;
IF(ISNUMBER(SEARCH("BDP262",'DAILux import + Dimming'!$G27))=TRUE,"TownTune CPT (BDP262)","")&amp;
IF(ISNUMBER(SEARCH("BDP263",'DAILux import + Dimming'!$G27))=TRUE,"TownTune CPT (BDP263)","")&amp;
IF(ISNUMBER(SEARCH("BDP265",'DAILux import + Dimming'!$G27))=TRUE,"TownTune ASY (BDP265)","")&amp;
IF(ISNUMBER(SEARCH("BDP266",'DAILux import + Dimming'!$G27))=TRUE,"TownTune ASY (BDP266)","")&amp;
IF(ISNUMBER(SEARCH("BDP272",'DAILux import + Dimming'!$G27))=TRUE,"TownTune ASY Lyre (BDP272)","")&amp;
IF(ISNUMBER(SEARCH("BDP273",'DAILux import + Dimming'!$G27))=TRUE,"TownTune ASY Lyre (BDP273)","")&amp;
IF(ISNUMBER(SEARCH("BDP273",'DAILux import + Dimming'!$G27))=TRUE,"TownTune ASY Lyre (BDP273)","")&amp;
IF(ISNUMBER(SEARCH("BDP273",'DAILux import + Dimming'!$G27))=TRUE,"TownTune ASY Lyre (BDP273)","")&amp;
IF(ISNUMBER(SEARCH("BDS490",'DAILux import + Dimming'!$G27))=TRUE,"CityCharm Cordoba (BDS490)","")&amp;
IF(ISNUMBER(SEARCH("BDS491",'DAILux import + Dimming'!$G27))=TRUE,"CityCahrm Cone (BDS491)","")&amp;
IF(ISNUMBER(SEARCH("BGP729",'DAILux import + Dimming'!$G27))=TRUE,"UrbanFlex Micro (BGP729)","")&amp;
IF(ISNUMBER(SEARCH("BRP729",'DAILux import + Dimming'!$G27))=TRUE,"UrbanFlex Micro (BRP729)","")&amp;
IF(ISNUMBER(SEARCH("BPP729",'DAILux import + Dimming'!$G27))=TRUE,"UrbanFlex Micro (BPP729)","")&amp;
IF(ISNUMBER(SEARCH("BVP729",'DAILux import + Dimming'!$G27))=TRUE,"UrbanFlex Micro (BVP729)","")&amp;
IF(ISNUMBER(SEARCH("BGP730",'DAILux import + Dimming'!$G27))=TRUE,"UrbanFlex Small (BGP730)","")&amp;
IF(ISNUMBER(SEARCH("BRP730",'DAILux import + Dimming'!$G27))=TRUE,"UrbanFlex Small (BRP730)","")&amp;
IF(ISNUMBER(SEARCH("BPP730",'DAILux import + Dimming'!$G27))=TRUE,"UrbanFlex Small (BPP730)","")&amp;
IF(ISNUMBER(SEARCH("BVP730",'DAILux import + Dimming'!$G27))=TRUE,"UrbanFlex Small (BVP730)","")</f>
        <v/>
      </c>
      <c r="BI28" s="252" t="str">
        <f>IF(ISNUMBER(SEARCH("DM10",'DAILux import + Dimming'!$G27))=TRUE,"DM10","")&amp;
IF(ISNUMBER(SEARCH("DM11",'DAILux import + Dimming'!$G27))=TRUE,"DM11","")&amp;
IF(ISNUMBER(SEARCH("DM12",'DAILux import + Dimming'!$G27))=TRUE,"DM12","")&amp;
IF(ISNUMBER(SEARCH("DM13",'DAILux import + Dimming'!$G27))=TRUE,"DM13","")&amp;
IF(ISNUMBER(SEARCH("DM30",'DAILux import + Dimming'!$G27))=TRUE,"DM30","")&amp;
IF(ISNUMBER(SEARCH("DM31",'DAILux import + Dimming'!$G27))=TRUE,"DM31","")&amp;
IF(ISNUMBER(SEARCH("DM32",'DAILux import + Dimming'!$G27))=TRUE,"DM32","")&amp;
IF(ISNUMBER(SEARCH("DM33",'DAILux import + Dimming'!$G27))=TRUE,"DM33","")&amp;
IF(ISNUMBER(SEARCH("DM50",'DAILux import + Dimming'!$G27))=TRUE,"DM50","")&amp;
IF(ISNUMBER(SEARCH("DM52",'DAILux import + Dimming'!$G27))=TRUE,"DM52","")&amp;
IF(ISNUMBER(SEARCH("DM65",'DAILux import + Dimming'!$G27))=TRUE,"DM65","")&amp;
IF(ISNUMBER(SEARCH("DM70",'DAILux import + Dimming'!$G27))=TRUE,"DM70","")&amp;
IF(ISNUMBER(SEARCH("DN08",'DAILux import + Dimming'!$G27))=TRUE,"DN08","")&amp;
IF(ISNUMBER(SEARCH("DN09",'DAILux import + Dimming'!$G27))=TRUE,"DN09","")&amp;
IF(ISNUMBER(SEARCH("DN10",'DAILux import + Dimming'!$G27))=TRUE,"DN10","")&amp;
IF(ISNUMBER(SEARCH("DN11",'DAILux import + Dimming'!$G27))=TRUE,"DN11","")&amp;
IF(ISNUMBER(SEARCH("DN25",'DAILux import + Dimming'!$G27))=TRUE,"DN25","")&amp;
IF(ISNUMBER(SEARCH("DN26",'DAILux import + Dimming'!$G27))=TRUE,"DN26","")&amp;
IF(ISNUMBER(SEARCH("DN33",'DAILux import + Dimming'!$G27))=TRUE,"DN33","")&amp;
IF(ISNUMBER(SEARCH("DN50",'DAILux import + Dimming'!$G27))=TRUE,"DN50","")&amp;
IF(ISNUMBER(SEARCH("DPR1",'DAILux import + Dimming'!$G27))=TRUE,"DPR1","")&amp;
IF(ISNUMBER(SEARCH("DPL1",'DAILux import + Dimming'!$G27))=TRUE,"DPL1","")&amp;
IF(ISNUMBER(SEARCH("DRM1",'DAILux import + Dimming'!$G27))=TRUE,"DRM1","")&amp;
IF(ISNUMBER(SEARCH("DRM2",'DAILux import + Dimming'!$G27))=TRUE,"DRM2","")&amp;
IF(ISNUMBER(SEARCH("DRN1",'DAILux import + Dimming'!$G27))=TRUE,"DRN1","")&amp;
IF(ISNUMBER(SEARCH("DRN2",'DAILux import + Dimming'!$G27))=TRUE,"DRN2","")&amp;
IF(ISNUMBER(SEARCH("DRXN0",'DAILux import + Dimming'!$G27))=TRUE,"DRXN0","")&amp;
IF(ISNUMBER(SEARCH("DRXN1",'DAILux import + Dimming'!$G27))=TRUE,"DRXN1","")&amp;
IF(ISNUMBER(SEARCH("DS50",'DAILux import + Dimming'!$G27))=TRUE,"DS50","")&amp;
IF(ISNUMBER(SEARCH("DS51",'DAILux import + Dimming'!$G27))=TRUE,"DS51","")&amp;
IF(ISNUMBER(SEARCH("DW10",'DAILux import + Dimming'!$G27))=TRUE,"DW10","")&amp;
IF(ISNUMBER(SEARCH("DW50",'DAILux import + Dimming'!$G27))=TRUE,"DW50","")&amp;
IF(ISNUMBER(SEARCH("DW52",'DAILux import + Dimming'!$G27))=TRUE,"DW52","")&amp;
IF(ISNUMBER(SEARCH("DW65",'DAILux import + Dimming'!$G27))=TRUE,"DW65","")&amp;
IF(ISNUMBER(SEARCH("DX10",'DAILux import + Dimming'!$G27))=TRUE,"DX10","")&amp;
IF(ISNUMBER(SEARCH("DX50",'DAILux import + Dimming'!$G27))=TRUE,"DX50","")&amp;
IF(ISNUMBER(SEARCH("DX51",'DAILux import + Dimming'!$G27))=TRUE,"DX51","")&amp;
IF(ISNUMBER(SEARCH("DX52",'DAILux import + Dimming'!$G27))=TRUE,"DX52","")&amp;
IF(ISNUMBER(SEARCH("DX65",'DAILux import + Dimming'!$G27))=TRUE,"DX65","")&amp;
IF(ISNUMBER(SEARCH("DX70",'DAILux import + Dimming'!$G27))=TRUE,"DX70","")&amp;
IF(ISNUMBER(SEARCH("OFA52",'DAILux import + Dimming'!$G27))=TRUE,"OFA52","")&amp;
IF(ISNUMBER(SEARCH("BL1",'DAILux import + Dimming'!$G27))=TRUE," BL1","")&amp;
IF(ISNUMBER(SEARCH("BL2",'DAILux import + Dimming'!$G27))=TRUE," BL2","")</f>
        <v/>
      </c>
      <c r="BJ28" s="252" t="str">
        <f>IF(ISNUMBER(SEARCH("420",'DAILux import + Dimming'!$G27))=TRUE,"420","")&amp;
IF(ISNUMBER(SEARCH("518",'DAILux import + Dimming'!$G27))=TRUE,"518","")&amp;
IF(ISNUMBER(SEARCH("610",'DAILux import + Dimming'!$G27))=TRUE,"610","")&amp;
IF(ISNUMBER(SEARCH("722",'DAILux import + Dimming'!$G27))=TRUE,"722","")&amp;
IF(ISNUMBER(SEARCH("727",'DAILux import + Dimming'!$G27))=TRUE,"727","")&amp;
IF(ISNUMBER(SEARCH("730",'DAILux import + Dimming'!$G27))=TRUE,"730","")&amp;
IF(ISNUMBER(SEARCH("740",'DAILux import + Dimming'!$G27))=TRUE,"740","")&amp;
IF(ISNUMBER(SEARCH("757",'DAILux import + Dimming'!$G27))=TRUE,"757","")&amp;
IF(ISNUMBER(SEARCH("827",'DAILux import + Dimming'!$G27))=TRUE,"827","")&amp;
IF(ISNUMBER(SEARCH("830",'DAILux import + Dimming'!$G27))=TRUE,"830","")&amp;
IF(ISNUMBER(SEARCH("840",'DAILux import + Dimming'!$G27))=TRUE,"840","")</f>
        <v/>
      </c>
      <c r="BL28" s="257">
        <f>IF(OR(Data!$N28="DIM11",Data!$N28="DIM23",Data!$N28="DIM24",Data!$N28="DIM26",Data!$N28="DIM78",Data!$N28="DIM138",Data!$N28="DIM275",Data!$N28="DIM1077"),IF(Data!$N28="DIM11",0.733,"")&amp;
IF(Data!$N28="DIM23",0.786,"")&amp;
IF(Data!$N28="DIM24",0.689,"")&amp;
IF(Data!$N28="DIM26",0.813,"")&amp;
IF(Data!$N28="DIM78",0.769,"")&amp;
IF(Data!$N28="DIM138",0.671,"")&amp;
IF(Data!$N28="DIM275",0.626,"")&amp;
IF(Data!$N28="DIM1077",0.777,""),Source!$BR$9/11.24)</f>
        <v>0.62633451957295383</v>
      </c>
    </row>
    <row r="29" spans="1:64" x14ac:dyDescent="0.3">
      <c r="A29" s="249" t="s">
        <v>364</v>
      </c>
      <c r="B29" s="253"/>
      <c r="C29" s="247" t="s">
        <v>85</v>
      </c>
      <c r="D29" s="247"/>
      <c r="E29" s="247"/>
      <c r="F29" s="247"/>
      <c r="G29" s="247"/>
      <c r="H29" s="247"/>
      <c r="I29" s="247"/>
      <c r="J29" s="247"/>
      <c r="K29" s="247"/>
      <c r="L29" s="247"/>
      <c r="M29" s="247"/>
      <c r="N29" s="247" t="str">
        <f>IF(OR(
Data!$G29="Stela Long+",
Data!$G29="Stela Square+",
Data!$G29="Stela Wide+",),
"Stela","")&amp;IF(OR(
Data!$G29="Stela Long+",
Data!$G29="Stela Square+",
Data!$G29="Stela Wide+",
Data!$G29=""),"","LEDgineO")&amp;IF(Data!G29="","blank","")</f>
        <v>blank</v>
      </c>
      <c r="O29" s="246">
        <v>26</v>
      </c>
      <c r="P29" s="248" t="str">
        <f>IF(OR(
Data!$G29="UniStreet Mini",
Data!$G29="UniStreet Small",
Data!$G29="UniStreet Large",
Data!$G29="DigiStreet Micro",
Data!$G29="DigiStreet Mini",
Data!$G29="DigiStreet Medium",
Data!$G29="DigiStreet Large",
Data!$G29="Stela Long+ (BPP616)",
Data!$G29="Stela Wide+ (BPP614)",
Data!$G29="Stela Square+ (BPP612)",
Data!$G29="Luma Micro",
Data!$G29="Luma Nano Gen2",
Data!$G29="Luma Micro Gen2",
Data!$G29="Luma Mini Gen2",
Data!$G29="Luma Mini Compact Gen2",
Data!$G29="Luma Medium Gen2",
Data!$G29="Luma Large Gen2",
Data!$G29="UniStreet Nano Gen2",
Data!$G29="UniStreet Micro Gen2",
Data!$G29="UniStreet Mini Gen2",
Data!$G29="UniStreet Medium Gen2",
Data!$G29="UniStreet Large Gen2",
Data!$G29="LumiStreet Nano Pro Gen2",
Data!$G29="LumiStreet Micro Pro Gen2",
Data!$G29="LumiStreet Mini Pro Gen2",
Data!$G29="LumiStreet Medium Pro Gen2",
Data!$G29="LumiStreet Large Pro Gen2",
Data!$G29="LumiStreet Nano Gen2",
Data!$G29="LumiStreet Micro Gen2",
Data!$G29="LumiStreet Mini Gen2",
Data!$G29="LumiStreet Medium Gen2",
Data!$G29="LumiStreet Large Gen2",
Data!$G29="ClassicStreet (BDP794)",
Data!$G29="ClassicStreet (BPP794)",
Data!$G29="ClassicStreet (BSP794)",
Data!$G29="ClassicStreet (BVP794)",
Data!$G29="Iridium Mini Gen4 (BGP501)",
Data!$G29="Iridium Medium Gen4 (BGP502)",
Data!$G29="UrbanFlex Micro (BGP729)",
Data!$G29="UrbanFlex Micro (BRP729)",
Data!$G29="UrbanFlex Micro (BPP729)",
Data!$G29="UrbanFlex Micro (BVP729)",
Data!$G29="UrbanFlex Small (BGP730)",
Data!$G29="UrbanFlex Small (BRP730)",
Data!$G29="UrbanFlex Small (BPP730)",
Data!$G29="UrbanFlex Small (BVP730)",
),Source!R29," ")</f>
        <v xml:space="preserve"> </v>
      </c>
      <c r="Q29" s="248" t="str">
        <f>IF(Data!$G29="DigiStreet Micro","BGP760i","")&amp;
IF(Data!$G29="DigiStreet Mini","BGP761i","")&amp;
IF(Data!$G29="DigiStreet Medium","BGP762i","")&amp;
IF(Data!$G29="DigiStreet Large","BGP763i","")&amp;
IF(Data!$G29="UniStreet Small","BGP203i","")&amp;
IF(Data!$G29="UniStreet Large","BGP204i","")&amp;
IF(Data!$G29="Stela Long+","BPP616i","")&amp;
IF(Data!$G29="Stela Square+","BPP614i","")&amp;
IF(Data!$G29="Stela Wide+","BPP612i","")&amp;
IF(Data!$G29="UniStreet Nano Gen2","BGP280i","")&amp;
IF(Data!$G29="UniStreet Micro Gen2","BGP281i","")&amp;
IF(Data!$G29="UniStreet Mini Gen2","BGP282i","")&amp;
IF(Data!$G29="UniStreet Medium Gen2","BGP283i","")&amp;
IF(Data!$G29="UniStreet Large Gen2","BGP284i","")&amp;
IF(Data!$G29="Luma Nano Gen2","BGP701i","")&amp;
IF(Data!$G29="Luma Micro Gen2","BGP702i","")&amp;
IF(Data!$G29="Luma Mini Gen2","BGP703i","")&amp;
IF(Data!$G29="Luma Mini Compact Gen2","BGP713i","")&amp;
IF(Data!$G29="Luma Medium Gen2","BGP704i","")&amp;
IF(Data!$G29="Luma Large Gen2","BGP705i","")&amp;
IF(Data!$G29="LumiStreet Nano Pro Gen2","BGP280i","")&amp;
IF(Data!$G29="LumiStreet Micro Pro Gen2","BGP281i","")&amp;
IF(Data!$G29="LumiStreet Mini Pro Gen2","BGP282i","")&amp;
IF(Data!$G29="LumiStreet Medium Pro Gen2","BGP283i","")&amp;
IF(Data!$G29="LumiStreet Large Pro Gen2","BGP284i","")&amp;
IF(Data!$G29="LumiStreet Nano Gen2","BGP280i","")&amp;
IF(Data!$G29="LumiStreet Micro Gen2","BGP281i","")&amp;
IF(Data!$G29="LumiStreet Mini Gen2","BGP282i","")&amp;
IF(Data!$G29="LumiStreet Medium Gen2","BGP283i","")&amp;
IF(Data!$G29="LumiStreet Large Gen2","BGP284i","")&amp;
IF(Data!$G29="ClassicStreet (BDP794)","BDP794i","")&amp;
IF(Data!$G29="ClassicStreet (BPP794)","BDP794i","")&amp;
IF(Data!$G29="ClassicStreet (BSP794)","BDP794i","")&amp;
IF(Data!$G29="ClassicStreet (BVP794)","BDP794i","")&amp;
IF(Data!$G29="Iridium Mini Gen4 (BGP501)","BGP501i","")&amp;
IF(Data!$G29="Iridium Medium Gen4 (BGP502)","BGP502i","")&amp;
IF(Data!$G29="OptiSpace Bollard (BCB500)","BCB500i","")&amp;
IF(Data!$G29="CitySoul Gen2 (BPP530)","BPP530i","")&amp;
IF(Data!$G29="CitySoul Gen2 (BRP530)","BPP530i","")&amp;
IF(Data!$G29="CitySoul Gen2 (BSP530)","BPP530i","")&amp;
IF(Data!$G29="CitySoul Gen2 (BGP530)","BPP530i","")&amp;
IF(Data!$G29="CitySoul Gen2 (BVP530)","BPP530i","")&amp;
IF(Data!$G29="CitySoul Gen2 Lyre (BPP532)","BPP530i","")&amp;
IF(Data!$G29="CitySoul Large Gen2 (BPP531)","BPP531i","")&amp;
IF(Data!$G29="CitySoul Large Gen2 (BRP531)","BPP531i","")&amp;
IF(Data!$G29="CitySoul Large Gen2 (BSP531)","BPP531i","")&amp;
IF(Data!$G29="CitySoul Large Gen2 (BGP531)","BPP531i","")&amp;
IF(Data!$G29="CitySoul Large Gen2 (BVP531)","BPP531i","")&amp;
IF(Data!$G29="ClearWay Gen2 (BGP307)","BGP307i","")&amp;
IF(Data!$G29="CityCharm Cordoba (BDS490)","BDS490i","")&amp;
IF(Data!$G29="CityCharm Cone (BDS491)","BDS490i","")&amp;
IF(Data!$G29="TownTune ASY (BDP265)","BDP265i","")&amp;
IF(Data!$G29="TownTune CPT (BDP260)","BDP260i","")&amp;
IF(Data!$G29="UrbanFlex Micro (BGP729)","BGP729i","")&amp;
IF(Data!$G29="UrbanFlex Micro (BRP729)","BGP729i","")&amp;
IF(Data!$G29="UrbanFlex Micro (BPP729)","BGP729i","")&amp;
IF(Data!$G29="UrbanFlex Micro (BVP729)","BGP729i","")&amp;
IF(Data!$G29="UrbanFlex Small (BGP730)","BGP729i","")&amp;
IF(Data!$G29="UrbanFlex Small (BRP730)","BGP729i","")&amp;
IF(Data!$G29="UrbanFlex Small (BPP730)","BGP729i","")&amp;
IF(Data!$G29="UrbanFlex Small (BVP730)","BGP729i","")</f>
        <v/>
      </c>
      <c r="R29" s="248" t="str">
        <f>Data!$G29&amp;
IF(Data!$G29="DigiStreet Micro"," (BGP760)","")&amp;
IF(Data!$G29="DigiStreet Mini"," (BGP761)","")&amp;
IF(Data!$G29="DigiStreet Medium"," (BGP762)","")&amp;
IF(Data!$G29="DigiStreet Large"," (BGP763)","")&amp;
IF(Data!$G29="UniStreet Small"," (BGP203)","")&amp;
IF(Data!$G29="UniStreet Large"," (BGP204)","")&amp;
IF(Data!$G29="Stela Long+"," (BPP616)","")&amp;
IF(Data!$G29="Stela Square+"," (BPP614)","")&amp;
IF(Data!$G29="Stela Wide+"," (BPP612)","")&amp;
IF(Data!$G29="UniStreet Nano Gen2"," (BGP280)","")&amp;
IF(Data!$G29="UniStreet Micro Gen2"," (BGP281)","")&amp;
IF(Data!$G29="UniStreet Mini Gen2"," (BGP282)","")&amp;
IF(Data!$G29="UniStreet Medium Gen2"," (BGP283)","")&amp;
IF(Data!$G29="UniStreet Large Gen2"," (BGP284)","")&amp;
IF(Data!$G29="Luma Nano Gen2"," (BGP701)","")&amp;
IF(Data!$G29="Luma Micro Gen2"," (BGP702)","")&amp;
IF(Data!$G29="Luma Mini Gen2"," (BGP703)","")&amp;
IF(Data!$G29="Luma Mini Compact Gen2"," (BGP713)","")&amp;
IF(Data!$G29="Luma Medium Gen2"," (BGP704)","")&amp;
IF(Data!$G29="Luma Large Gen2"," (BGP705)","")&amp;
IF(Data!$G29="LumiStreet Nano Pro Gen2"," (BGP390)","")&amp;
IF(Data!$G29="LumiStreet Micro Pro Gen2"," (BGP391)","")&amp;
IF(Data!$G29="LumiStreet Mini Pro Gen2"," (BGP392)","")&amp;
IF(Data!$G29="LumiStreet Medium Pro Gen2"," (BGP393)","")&amp;
IF(Data!$G29="LumiStreet Large Pro Gen2"," (BGP394)","")&amp;
IF(Data!$G29="LumiStreet Nano Gen2"," (BGP290)","")&amp;
IF(Data!$G29="LumiStreet Micro Gen2"," (BGP291)","")&amp;
IF(Data!$G29="LumiStreet Mini Gen2"," (BGP292)","")&amp;
IF(Data!$G29="LumiStreet Medium Gen2"," (BGP293)","")&amp;
IF(Data!$G29="LumiStreet Large Gen2"," (BGP294)","")&amp;
IF(Data!$G29="ClassicStreet"," (BDP794)","")&amp;
IF(Data!$G29="Iridium Mini Gen4"," (BGP501)","")&amp;
IF(Data!$G29="Iridium Medium Gen4"," (BGP502)","")&amp;
", "&amp;
IF(Data!$K29="CLO","ConstaFlux, ","")&amp;
Data!$I29&amp;" LED, "&amp;
IF(OR(Data!$L29="740",Data!$L29=740),"4000 K, CRI = 70","")&amp;
IF(OR(Data!$L29="830",Data!$L29=830),"3000 K, CRI = 80","")&amp;
IF(OR(Data!$L29="757",Data!$L29=757),"5700 K, CRI = 70","")&amp;
IF(OR(Data!$L29="420",Data!$L29=420),"2000 K, CRI = 40","")&amp;
IF(OR(Data!$L29="518",Data!$L29=518),"1800 K, CRI = 50","")&amp;
IF(OR(Data!$L29="727",Data!$L29=727),"2700 K, CRI = 70","")&amp;
IF(OR(Data!$L29="730",Data!$L29=730),"3000 K, CRI = 70","")&amp;
IF(OR(Data!$L29="827",Data!$L29=827),"2700 K, CRI = 80","")&amp;
IF(OR(Data!$L29="722",Data!$L29=722),"2200 K, CRI = 70","")&amp;
IF(OR(Data!$L29="610",Data!$L29=610),"1000 K, CRI = 60","")&amp;
IF(OR(Data!$L29="840",Data!$L29=840),"4000 K, CRI = 80","")&amp;
IF(OR(Data!$L29="735",Data!$L29=735),"3500 K, CRI = 70","")&amp;
", "&amp;Data!$H29&amp;", "&amp;
Data!$J29&amp;" lm, "&amp;
IF(Data!$V29&lt;&gt;"","PsysStart "&amp;Data!$V29&amp;" W, ","")&amp;IF(Data!$W29&lt;&gt;"","PsysEnd "&amp;Data!$W29&amp;" W, ","")&amp;IF(Data!$X29&lt;&gt;"0",IF(Data!$X29&lt;&gt;0,"PsysAv "&amp;MROUND(Data!$X29,0.5)&amp;" W, ",""),"")&amp;
IF(Data!$Y29&lt;&gt;"Vyplň sloupec 'K'",IF(OR(Data!$N29=0,Data!$N29="0"),"","PsysAv včetně stmívání "&amp;ROUND(Data!$Y29,1)&amp;" W, "),"")&amp;
"driver code "&amp;Data!$S29&amp;", program code "&amp;Data!$R29&amp;", lifetime 100 000h, excluding cable, "&amp;"spigot Ø "&amp;Data!$P29&amp;" mm,"&amp;" Class "&amp;Data!$M29&amp;", "&amp;Data!$O29&amp;","&amp;
IF(OR(Data!$N29="0",Data!$N29=0)," NoDim",IF(LEFT(Data!$N29,3)="DIM"," Dyna"&amp;Data!$N29," "&amp;
Data!$N29))&amp;
IF(ISBLANK(Data!$Q29),"",", ")&amp;Data!$Q29</f>
        <v>,  LED, , ,  lm, driver code , program code , lifetime 100 000h, excluding cable, spigot Ø  mm, Class , , NoDim</v>
      </c>
      <c r="AD29" s="248" t="str">
        <f>CONCATENATE(Data!$G29,Data!$H29,Data!$I29,Data!$J29,Data!$K29,Data!$L29,Data!$M29,Data!$N29,Data!$O29,Data!$P29,Data!$Q29)</f>
        <v/>
      </c>
      <c r="AR29" s="254"/>
      <c r="AV29" s="252">
        <f>Data!$X29*Data!$AH29</f>
        <v>0</v>
      </c>
      <c r="AW29" s="252">
        <f>IFERROR(Data!Y29*Data!$AH29,0)</f>
        <v>0</v>
      </c>
      <c r="AX29" s="252">
        <f>Data!$V29*Data!$AH29</f>
        <v>0</v>
      </c>
      <c r="AY29" s="252">
        <f>Data!$W29*Data!$AH29</f>
        <v>0</v>
      </c>
      <c r="AZ29" s="252" t="str">
        <f>IF($BD29=TRUE,"",IFERROR(Data!$AD29,""))</f>
        <v/>
      </c>
      <c r="BA29" s="252" t="str">
        <f>IF($BD29=TRUE,IFERROR(Data!$AD29,""),"")</f>
        <v/>
      </c>
      <c r="BB29" s="252" t="str">
        <f>IF($BD29=TRUE,"",IFERROR(Data!$AE29,""))</f>
        <v/>
      </c>
      <c r="BC29" s="252" t="str">
        <f>IF($BD29=TRUE,IFERROR(Data!$AE29,""),"")</f>
        <v/>
      </c>
      <c r="BD29" s="252" t="b">
        <f>ISNUMBER(SEARCH("BL",Data!$H29))</f>
        <v>0</v>
      </c>
      <c r="BH29" s="252" t="str">
        <f>IF(ISNUMBER(SEARCH("BGP701",'DAILux import + Dimming'!$G28))=TRUE,"Luma Nano Gen2","")&amp;
IF(ISNUMBER(SEARCH("BGP702",'DAILux import + Dimming'!$G28))=TRUE,"Luma Micro Gen2","")&amp;
IF(ISNUMBER(SEARCH("BGP703",'DAILux import + Dimming'!$G28))=TRUE,"Luma Mini Gen2","")&amp;
IF(ISNUMBER(SEARCH("BGP713",'DAILux import + Dimming'!$G28))=TRUE,"Luma Mini Compact Gen2","")&amp;
IF(ISNUMBER(SEARCH("BGP704",'DAILux import + Dimming'!$G28))=TRUE,"Luma Medium Gen2","")&amp;
IF(ISNUMBER(SEARCH("BGP705",'DAILux import + Dimming'!$G28))=TRUE,"Luma Large Gen2","")&amp;
IF(ISNUMBER(SEARCH("BGP760",'DAILux import + Dimming'!$G28))=TRUE,"DigiStreet Micro","")&amp;
IF(ISNUMBER(SEARCH("BGP761",'DAILux import + Dimming'!$G28))=TRUE,"DigiStreet Mini","")&amp;
IF(ISNUMBER(SEARCH("BGP762",'DAILux import + Dimming'!$G28))=TRUE,"DigiStreet Medium","")&amp;
IF(ISNUMBER(SEARCH("BGP763",'DAILux import + Dimming'!$G28))=TRUE,"DigiStreet Large","")&amp;
IF(ISNUMBER(SEARCH("BTP764",'DAILux import + Dimming'!$G28))=TRUE,"DigiStreet Catenary (BTP764)","")&amp;
IF(ISNUMBER(SEARCH("BSP764",'DAILux import + Dimming'!$G28))=TRUE,"DigiStreet Catenary (BSP764)","")&amp;
IF(ISNUMBER(SEARCH("BPP616",'DAILux import + Dimming'!$G28))=TRUE,"Stela Long+","")&amp;
IF(ISNUMBER(SEARCH("BPP618",'DAILux import + Dimming'!$G28))=TRUE,"Stela Square+","")&amp;
IF(ISNUMBER(SEARCH("BPP612",'DAILux import + Dimming'!$G28))=TRUE,"Stela Wide+","")&amp;
IF(ISNUMBER(SEARCH("BGP280",'DAILux import + Dimming'!$G28))=TRUE,"UniStreet Nano Gen2","")&amp;
IF(ISNUMBER(SEARCH("BGP281",'DAILux import + Dimming'!$G28))=TRUE,"UniStreet Micro Gen2","")&amp;
IF(ISNUMBER(SEARCH("BGP282",'DAILux import + Dimming'!$G28))=TRUE,"UniStreet Mini Gen2","")&amp;
IF(ISNUMBER(SEARCH("BGP283",'DAILux import + Dimming'!$G28))=TRUE,"UniStreet Medium Gen2","")&amp;
IF(ISNUMBER(SEARCH("BGP284",'DAILux import + Dimming'!$G28))=TRUE,"UniStreet Large Gen2","")&amp;
IF(ISNUMBER(SEARCH("BGP380",'DAILux import + Dimming'!$G28))=TRUE,"LumiStreet Nano Gen2","")&amp;
IF(ISNUMBER(SEARCH("BGP381",'DAILux import + Dimming'!$G28))=TRUE,"LumiStreet Micro Gen2","")&amp;
IF(ISNUMBER(SEARCH("BGP382",'DAILux import + Dimming'!$G28))=TRUE,"LumiStreet Mini Gen2","")&amp;
IF(ISNUMBER(SEARCH("BGP383",'DAILux import + Dimming'!$G28))=TRUE,"LumiStreet Medium Gen2","")&amp;
IF(ISNUMBER(SEARCH("BGP384",'DAILux import + Dimming'!$G28))=TRUE,"LumiStreet Large Gen2","")&amp;
IF(ISNUMBER(SEARCH("BGP390",'DAILux import + Dimming'!$G28))=TRUE,"LumiStreet Nano Pro Gen2","")&amp;
IF(ISNUMBER(SEARCH("BGP391",'DAILux import + Dimming'!$G28))=TRUE,"LumiStreet Micro Pro Gen2","")&amp;
IF(ISNUMBER(SEARCH("BGP392",'DAILux import + Dimming'!$G28))=TRUE,"LumiStreet Mini Pro Gen2","")&amp;
IF(ISNUMBER(SEARCH("BGP393",'DAILux import + Dimming'!$G28))=TRUE,"LumiStreet Medium Pro Gen2","")&amp;
IF(ISNUMBER(SEARCH("BGP394",'DAILux import + Dimming'!$G28))=TRUE,"LumiStreet Large Pro Gen2","")&amp;
IF(ISNUMBER(SEARCH("BGP501",'DAILux import + Dimming'!$G28))=TRUE,"Iridium Mini Gen4 (BGP501)","")&amp;
IF(ISNUMBER(SEARCH("BGP502",'DAILux import + Dimming'!$G28))=TRUE,"Iridium Medium Gen4 (BGP502)","")&amp;
IF(ISNUMBER(SEARCH("BDP794",'DAILux import + Dimming'!$G28))=TRUE,"ClassicStreet (BDP794)","")&amp;
IF(ISNUMBER(SEARCH("BPP794",'DAILux import + Dimming'!$G28))=TRUE,"ClassicStreet (BPP794)","")&amp;
IF(ISNUMBER(SEARCH("BSP794",'DAILux import + Dimming'!$G28))=TRUE,"ClassicStreet (BSP794)","")&amp;
IF(ISNUMBER(SEARCH("BVP794",'DAILux import + Dimming'!$G28))=TRUE,"ClassicStreet (BVP794)","")&amp;
IF(ISNUMBER(SEARCH("BCB500",'DAILux import + Dimming'!$G28))=TRUE,"OptiSpace Bollard (BCB500)","")&amp;
IF(ISNUMBER(SEARCH("BGP307",'DAILux import + Dimming'!$G28))=TRUE,"ClearWay Gen2 (BGP307ú","")&amp;
IF(ISNUMBER(SEARCH("BPP530",'DAILux import + Dimming'!$G28))=TRUE,"CitySoul Gen2 (BPP530)","")&amp;
IF(ISNUMBER(SEARCH("BRP530",'DAILux import + Dimming'!$G28))=TRUE,"CitySoul Gen2 (BRP530)","")&amp;
IF(ISNUMBER(SEARCH("BPP531",'DAILux import + Dimming'!$G28))=TRUE,"CitySoul Large Gen2 (BPP531)","")&amp;
IF(ISNUMBER(SEARCH("BRP531",'DAILux import + Dimming'!$G28))=TRUE,"CitySoul Large Gen2 (BRP531)","")&amp;
IF(ISNUMBER(SEARCH("BPP532",'DAILux import + Dimming'!$G28))=TRUE,"CitySoul Gen2 Lyre (BPP532)","")&amp;
IF(ISNUMBER(SEARCH("BGP530",'DAILux import + Dimming'!$G28))=TRUE,"CitySoul Gen2 (BGP530)","")&amp;
IF(ISNUMBER(SEARCH("BGP531",'DAILux import + Dimming'!$G28))=TRUE,"CitySoul Large Gen2 (BGP531)","")&amp;
IF(ISNUMBER(SEARCH("BSP530",'DAILux import + Dimming'!$G28))=TRUE,"CitySoul Gen2 (BSP530)","")&amp;
IF(ISNUMBER(SEARCH("BSP531",'DAILux import + Dimming'!$G28))=TRUE,"CitySoul Large Gen2 (BSP531)","")&amp;
IF(ISNUMBER(SEARCH("BVP530",'DAILux import + Dimming'!$G28))=TRUE,"CitySoul Gen2 (BVP530)","")&amp;
IF(ISNUMBER(SEARCH("BVP531",'DAILux import + Dimming'!$G28))=TRUE,"CitySoul Large Gen2 (BVP531)","")&amp;
IF(ISNUMBER(SEARCH("BGP660",'DAILux import + Dimming'!$G28))=TRUE,"Harmony 1 LED","")&amp;
IF(ISNUMBER(SEARCH("BGP661",'DAILux import + Dimming'!$G28))=TRUE,"Harmony 2 LED","")&amp;
IF(ISNUMBER(SEARCH("BVP650",'DAILux import + Dimming'!$G28))=TRUE,"ClearFlood (BVP6510)","")&amp;
IF(ISNUMBER(SEARCH("BVP651",'DAILux import + Dimming'!$G28))=TRUE,"ClearFlood Large (BVP651)","")&amp;
IF(ISNUMBER(SEARCH("BSP490",'DAILux import + Dimming'!$G28))=TRUE,"CityCharm Cordoba (BDS490)","")&amp;
IF(ISNUMBER(SEARCH("BSP491",'DAILux import + Dimming'!$G28))=TRUE,"CityCharm Cone (BDS491)","")&amp;
IF(ISNUMBER(SEARCH("BDS650",'DAILux import + Dimming'!$G28))=TRUE,"Metronimis Torch (BDS650)","")&amp;
IF(ISNUMBER(SEARCH("BDS651",'DAILux import + Dimming'!$G28))=TRUE,"Metronimis Torch w/ hat (BDS651)","")&amp;
IF(ISNUMBER(SEARCH("BDS660",'DAILux import + Dimming'!$G28))=TRUE,"Metronimis Cone Sharp (BDS660)","")&amp;
IF(ISNUMBER(SEARCH("BDS670",'DAILux import + Dimming'!$G28))=TRUE,"Metronimis Cone Fluid (BDS670)","")&amp;
IF(ISNUMBER(SEARCH("BDP260",'DAILux import + Dimming'!$G28))=TRUE,"TownTune CPT (BDP260)","")&amp;
IF(ISNUMBER(SEARCH("BDP261",'DAILux import + Dimming'!$G28))=TRUE,"TownTune CPT (BDP261)","")&amp;
IF(ISNUMBER(SEARCH("BDP262",'DAILux import + Dimming'!$G28))=TRUE,"TownTune CPT (BDP262)","")&amp;
IF(ISNUMBER(SEARCH("BDP263",'DAILux import + Dimming'!$G28))=TRUE,"TownTune CPT (BDP263)","")&amp;
IF(ISNUMBER(SEARCH("BDP265",'DAILux import + Dimming'!$G28))=TRUE,"TownTune ASY (BDP265)","")&amp;
IF(ISNUMBER(SEARCH("BDP266",'DAILux import + Dimming'!$G28))=TRUE,"TownTune ASY (BDP266)","")&amp;
IF(ISNUMBER(SEARCH("BDP272",'DAILux import + Dimming'!$G28))=TRUE,"TownTune ASY Lyre (BDP272)","")&amp;
IF(ISNUMBER(SEARCH("BDP273",'DAILux import + Dimming'!$G28))=TRUE,"TownTune ASY Lyre (BDP273)","")&amp;
IF(ISNUMBER(SEARCH("BDP273",'DAILux import + Dimming'!$G28))=TRUE,"TownTune ASY Lyre (BDP273)","")&amp;
IF(ISNUMBER(SEARCH("BDP273",'DAILux import + Dimming'!$G28))=TRUE,"TownTune ASY Lyre (BDP273)","")&amp;
IF(ISNUMBER(SEARCH("BDS490",'DAILux import + Dimming'!$G28))=TRUE,"CityCharm Cordoba (BDS490)","")&amp;
IF(ISNUMBER(SEARCH("BDS491",'DAILux import + Dimming'!$G28))=TRUE,"CityCahrm Cone (BDS491)","")&amp;
IF(ISNUMBER(SEARCH("BGP729",'DAILux import + Dimming'!$G28))=TRUE,"UrbanFlex Micro (BGP729)","")&amp;
IF(ISNUMBER(SEARCH("BRP729",'DAILux import + Dimming'!$G28))=TRUE,"UrbanFlex Micro (BRP729)","")&amp;
IF(ISNUMBER(SEARCH("BPP729",'DAILux import + Dimming'!$G28))=TRUE,"UrbanFlex Micro (BPP729)","")&amp;
IF(ISNUMBER(SEARCH("BVP729",'DAILux import + Dimming'!$G28))=TRUE,"UrbanFlex Micro (BVP729)","")&amp;
IF(ISNUMBER(SEARCH("BGP730",'DAILux import + Dimming'!$G28))=TRUE,"UrbanFlex Small (BGP730)","")&amp;
IF(ISNUMBER(SEARCH("BRP730",'DAILux import + Dimming'!$G28))=TRUE,"UrbanFlex Small (BRP730)","")&amp;
IF(ISNUMBER(SEARCH("BPP730",'DAILux import + Dimming'!$G28))=TRUE,"UrbanFlex Small (BPP730)","")&amp;
IF(ISNUMBER(SEARCH("BVP730",'DAILux import + Dimming'!$G28))=TRUE,"UrbanFlex Small (BVP730)","")</f>
        <v/>
      </c>
      <c r="BI29" s="252" t="str">
        <f>IF(ISNUMBER(SEARCH("DM10",'DAILux import + Dimming'!$G28))=TRUE,"DM10","")&amp;
IF(ISNUMBER(SEARCH("DM11",'DAILux import + Dimming'!$G28))=TRUE,"DM11","")&amp;
IF(ISNUMBER(SEARCH("DM12",'DAILux import + Dimming'!$G28))=TRUE,"DM12","")&amp;
IF(ISNUMBER(SEARCH("DM13",'DAILux import + Dimming'!$G28))=TRUE,"DM13","")&amp;
IF(ISNUMBER(SEARCH("DM30",'DAILux import + Dimming'!$G28))=TRUE,"DM30","")&amp;
IF(ISNUMBER(SEARCH("DM31",'DAILux import + Dimming'!$G28))=TRUE,"DM31","")&amp;
IF(ISNUMBER(SEARCH("DM32",'DAILux import + Dimming'!$G28))=TRUE,"DM32","")&amp;
IF(ISNUMBER(SEARCH("DM33",'DAILux import + Dimming'!$G28))=TRUE,"DM33","")&amp;
IF(ISNUMBER(SEARCH("DM50",'DAILux import + Dimming'!$G28))=TRUE,"DM50","")&amp;
IF(ISNUMBER(SEARCH("DM52",'DAILux import + Dimming'!$G28))=TRUE,"DM52","")&amp;
IF(ISNUMBER(SEARCH("DM65",'DAILux import + Dimming'!$G28))=TRUE,"DM65","")&amp;
IF(ISNUMBER(SEARCH("DM70",'DAILux import + Dimming'!$G28))=TRUE,"DM70","")&amp;
IF(ISNUMBER(SEARCH("DN08",'DAILux import + Dimming'!$G28))=TRUE,"DN08","")&amp;
IF(ISNUMBER(SEARCH("DN09",'DAILux import + Dimming'!$G28))=TRUE,"DN09","")&amp;
IF(ISNUMBER(SEARCH("DN10",'DAILux import + Dimming'!$G28))=TRUE,"DN10","")&amp;
IF(ISNUMBER(SEARCH("DN11",'DAILux import + Dimming'!$G28))=TRUE,"DN11","")&amp;
IF(ISNUMBER(SEARCH("DN25",'DAILux import + Dimming'!$G28))=TRUE,"DN25","")&amp;
IF(ISNUMBER(SEARCH("DN26",'DAILux import + Dimming'!$G28))=TRUE,"DN26","")&amp;
IF(ISNUMBER(SEARCH("DN33",'DAILux import + Dimming'!$G28))=TRUE,"DN33","")&amp;
IF(ISNUMBER(SEARCH("DN50",'DAILux import + Dimming'!$G28))=TRUE,"DN50","")&amp;
IF(ISNUMBER(SEARCH("DPR1",'DAILux import + Dimming'!$G28))=TRUE,"DPR1","")&amp;
IF(ISNUMBER(SEARCH("DPL1",'DAILux import + Dimming'!$G28))=TRUE,"DPL1","")&amp;
IF(ISNUMBER(SEARCH("DRM1",'DAILux import + Dimming'!$G28))=TRUE,"DRM1","")&amp;
IF(ISNUMBER(SEARCH("DRM2",'DAILux import + Dimming'!$G28))=TRUE,"DRM2","")&amp;
IF(ISNUMBER(SEARCH("DRN1",'DAILux import + Dimming'!$G28))=TRUE,"DRN1","")&amp;
IF(ISNUMBER(SEARCH("DRN2",'DAILux import + Dimming'!$G28))=TRUE,"DRN2","")&amp;
IF(ISNUMBER(SEARCH("DRXN0",'DAILux import + Dimming'!$G28))=TRUE,"DRXN0","")&amp;
IF(ISNUMBER(SEARCH("DRXN1",'DAILux import + Dimming'!$G28))=TRUE,"DRXN1","")&amp;
IF(ISNUMBER(SEARCH("DS50",'DAILux import + Dimming'!$G28))=TRUE,"DS50","")&amp;
IF(ISNUMBER(SEARCH("DS51",'DAILux import + Dimming'!$G28))=TRUE,"DS51","")&amp;
IF(ISNUMBER(SEARCH("DW10",'DAILux import + Dimming'!$G28))=TRUE,"DW10","")&amp;
IF(ISNUMBER(SEARCH("DW50",'DAILux import + Dimming'!$G28))=TRUE,"DW50","")&amp;
IF(ISNUMBER(SEARCH("DW52",'DAILux import + Dimming'!$G28))=TRUE,"DW52","")&amp;
IF(ISNUMBER(SEARCH("DW65",'DAILux import + Dimming'!$G28))=TRUE,"DW65","")&amp;
IF(ISNUMBER(SEARCH("DX10",'DAILux import + Dimming'!$G28))=TRUE,"DX10","")&amp;
IF(ISNUMBER(SEARCH("DX50",'DAILux import + Dimming'!$G28))=TRUE,"DX50","")&amp;
IF(ISNUMBER(SEARCH("DX51",'DAILux import + Dimming'!$G28))=TRUE,"DX51","")&amp;
IF(ISNUMBER(SEARCH("DX52",'DAILux import + Dimming'!$G28))=TRUE,"DX52","")&amp;
IF(ISNUMBER(SEARCH("DX65",'DAILux import + Dimming'!$G28))=TRUE,"DX65","")&amp;
IF(ISNUMBER(SEARCH("DX70",'DAILux import + Dimming'!$G28))=TRUE,"DX70","")&amp;
IF(ISNUMBER(SEARCH("OFA52",'DAILux import + Dimming'!$G28))=TRUE,"OFA52","")&amp;
IF(ISNUMBER(SEARCH("BL1",'DAILux import + Dimming'!$G28))=TRUE," BL1","")&amp;
IF(ISNUMBER(SEARCH("BL2",'DAILux import + Dimming'!$G28))=TRUE," BL2","")</f>
        <v/>
      </c>
      <c r="BJ29" s="252" t="str">
        <f>IF(ISNUMBER(SEARCH("420",'DAILux import + Dimming'!$G28))=TRUE,"420","")&amp;
IF(ISNUMBER(SEARCH("518",'DAILux import + Dimming'!$G28))=TRUE,"518","")&amp;
IF(ISNUMBER(SEARCH("610",'DAILux import + Dimming'!$G28))=TRUE,"610","")&amp;
IF(ISNUMBER(SEARCH("722",'DAILux import + Dimming'!$G28))=TRUE,"722","")&amp;
IF(ISNUMBER(SEARCH("727",'DAILux import + Dimming'!$G28))=TRUE,"727","")&amp;
IF(ISNUMBER(SEARCH("730",'DAILux import + Dimming'!$G28))=TRUE,"730","")&amp;
IF(ISNUMBER(SEARCH("740",'DAILux import + Dimming'!$G28))=TRUE,"740","")&amp;
IF(ISNUMBER(SEARCH("757",'DAILux import + Dimming'!$G28))=TRUE,"757","")&amp;
IF(ISNUMBER(SEARCH("827",'DAILux import + Dimming'!$G28))=TRUE,"827","")&amp;
IF(ISNUMBER(SEARCH("830",'DAILux import + Dimming'!$G28))=TRUE,"830","")&amp;
IF(ISNUMBER(SEARCH("840",'DAILux import + Dimming'!$G28))=TRUE,"840","")</f>
        <v/>
      </c>
      <c r="BL29" s="257">
        <f>IF(OR(Data!$N29="DIM11",Data!$N29="DIM23",Data!$N29="DIM24",Data!$N29="DIM26",Data!$N29="DIM78",Data!$N29="DIM138",Data!$N29="DIM275",Data!$N29="DIM1077"),IF(Data!$N29="DIM11",0.733,"")&amp;
IF(Data!$N29="DIM23",0.786,"")&amp;
IF(Data!$N29="DIM24",0.689,"")&amp;
IF(Data!$N29="DIM26",0.813,"")&amp;
IF(Data!$N29="DIM78",0.769,"")&amp;
IF(Data!$N29="DIM138",0.671,"")&amp;
IF(Data!$N29="DIM275",0.626,"")&amp;
IF(Data!$N29="DIM1077",0.777,""),Source!$BR$9/11.24)</f>
        <v>0.62633451957295383</v>
      </c>
    </row>
    <row r="30" spans="1:64" x14ac:dyDescent="0.3">
      <c r="A30" s="249" t="s">
        <v>222</v>
      </c>
      <c r="B30" s="253"/>
      <c r="C30" s="247" t="s">
        <v>90</v>
      </c>
      <c r="D30" s="247"/>
      <c r="E30" s="247"/>
      <c r="F30" s="247"/>
      <c r="G30" s="247"/>
      <c r="H30" s="247"/>
      <c r="I30" s="247"/>
      <c r="J30" s="247"/>
      <c r="K30" s="247"/>
      <c r="L30" s="247"/>
      <c r="M30" s="247"/>
      <c r="N30" s="247" t="str">
        <f>IF(OR(
Data!$G30="Stela Long+",
Data!$G30="Stela Square+",
Data!$G30="Stela Wide+",),
"Stela","")&amp;IF(OR(
Data!$G30="Stela Long+",
Data!$G30="Stela Square+",
Data!$G30="Stela Wide+",
Data!$G30=""),"","LEDgineO")&amp;IF(Data!G30="","blank","")</f>
        <v>blank</v>
      </c>
      <c r="O30" s="246">
        <v>27</v>
      </c>
      <c r="P30" s="248" t="str">
        <f>IF(OR(
Data!$G30="UniStreet Mini",
Data!$G30="UniStreet Small",
Data!$G30="UniStreet Large",
Data!$G30="DigiStreet Micro",
Data!$G30="DigiStreet Mini",
Data!$G30="DigiStreet Medium",
Data!$G30="DigiStreet Large",
Data!$G30="Stela Long+ (BPP616)",
Data!$G30="Stela Wide+ (BPP614)",
Data!$G30="Stela Square+ (BPP612)",
Data!$G30="Luma Micro",
Data!$G30="Luma Nano Gen2",
Data!$G30="Luma Micro Gen2",
Data!$G30="Luma Mini Gen2",
Data!$G30="Luma Mini Compact Gen2",
Data!$G30="Luma Medium Gen2",
Data!$G30="Luma Large Gen2",
Data!$G30="UniStreet Nano Gen2",
Data!$G30="UniStreet Micro Gen2",
Data!$G30="UniStreet Mini Gen2",
Data!$G30="UniStreet Medium Gen2",
Data!$G30="UniStreet Large Gen2",
Data!$G30="LumiStreet Nano Pro Gen2",
Data!$G30="LumiStreet Micro Pro Gen2",
Data!$G30="LumiStreet Mini Pro Gen2",
Data!$G30="LumiStreet Medium Pro Gen2",
Data!$G30="LumiStreet Large Pro Gen2",
Data!$G30="LumiStreet Nano Gen2",
Data!$G30="LumiStreet Micro Gen2",
Data!$G30="LumiStreet Mini Gen2",
Data!$G30="LumiStreet Medium Gen2",
Data!$G30="LumiStreet Large Gen2",
Data!$G30="ClassicStreet (BDP794)",
Data!$G30="ClassicStreet (BPP794)",
Data!$G30="ClassicStreet (BSP794)",
Data!$G30="ClassicStreet (BVP794)",
Data!$G30="Iridium Mini Gen4 (BGP501)",
Data!$G30="Iridium Medium Gen4 (BGP502)",
Data!$G30="UrbanFlex Micro (BGP729)",
Data!$G30="UrbanFlex Micro (BRP729)",
Data!$G30="UrbanFlex Micro (BPP729)",
Data!$G30="UrbanFlex Micro (BVP729)",
Data!$G30="UrbanFlex Small (BGP730)",
Data!$G30="UrbanFlex Small (BRP730)",
Data!$G30="UrbanFlex Small (BPP730)",
Data!$G30="UrbanFlex Small (BVP730)",
),Source!R30," ")</f>
        <v xml:space="preserve"> </v>
      </c>
      <c r="Q30" s="248" t="str">
        <f>IF(Data!$G30="DigiStreet Micro","BGP760i","")&amp;
IF(Data!$G30="DigiStreet Mini","BGP761i","")&amp;
IF(Data!$G30="DigiStreet Medium","BGP762i","")&amp;
IF(Data!$G30="DigiStreet Large","BGP763i","")&amp;
IF(Data!$G30="UniStreet Small","BGP203i","")&amp;
IF(Data!$G30="UniStreet Large","BGP204i","")&amp;
IF(Data!$G30="Stela Long+","BPP616i","")&amp;
IF(Data!$G30="Stela Square+","BPP614i","")&amp;
IF(Data!$G30="Stela Wide+","BPP612i","")&amp;
IF(Data!$G30="UniStreet Nano Gen2","BGP280i","")&amp;
IF(Data!$G30="UniStreet Micro Gen2","BGP281i","")&amp;
IF(Data!$G30="UniStreet Mini Gen2","BGP282i","")&amp;
IF(Data!$G30="UniStreet Medium Gen2","BGP283i","")&amp;
IF(Data!$G30="UniStreet Large Gen2","BGP284i","")&amp;
IF(Data!$G30="Luma Nano Gen2","BGP701i","")&amp;
IF(Data!$G30="Luma Micro Gen2","BGP702i","")&amp;
IF(Data!$G30="Luma Mini Gen2","BGP703i","")&amp;
IF(Data!$G30="Luma Mini Compact Gen2","BGP713i","")&amp;
IF(Data!$G30="Luma Medium Gen2","BGP704i","")&amp;
IF(Data!$G30="Luma Large Gen2","BGP705i","")&amp;
IF(Data!$G30="LumiStreet Nano Pro Gen2","BGP280i","")&amp;
IF(Data!$G30="LumiStreet Micro Pro Gen2","BGP281i","")&amp;
IF(Data!$G30="LumiStreet Mini Pro Gen2","BGP282i","")&amp;
IF(Data!$G30="LumiStreet Medium Pro Gen2","BGP283i","")&amp;
IF(Data!$G30="LumiStreet Large Pro Gen2","BGP284i","")&amp;
IF(Data!$G30="LumiStreet Nano Gen2","BGP280i","")&amp;
IF(Data!$G30="LumiStreet Micro Gen2","BGP281i","")&amp;
IF(Data!$G30="LumiStreet Mini Gen2","BGP282i","")&amp;
IF(Data!$G30="LumiStreet Medium Gen2","BGP283i","")&amp;
IF(Data!$G30="LumiStreet Large Gen2","BGP284i","")&amp;
IF(Data!$G30="ClassicStreet (BDP794)","BDP794i","")&amp;
IF(Data!$G30="ClassicStreet (BPP794)","BDP794i","")&amp;
IF(Data!$G30="ClassicStreet (BSP794)","BDP794i","")&amp;
IF(Data!$G30="ClassicStreet (BVP794)","BDP794i","")&amp;
IF(Data!$G30="Iridium Mini Gen4 (BGP501)","BGP501i","")&amp;
IF(Data!$G30="Iridium Medium Gen4 (BGP502)","BGP502i","")&amp;
IF(Data!$G30="OptiSpace Bollard (BCB500)","BCB500i","")&amp;
IF(Data!$G30="CitySoul Gen2 (BPP530)","BPP530i","")&amp;
IF(Data!$G30="CitySoul Gen2 (BRP530)","BPP530i","")&amp;
IF(Data!$G30="CitySoul Gen2 (BSP530)","BPP530i","")&amp;
IF(Data!$G30="CitySoul Gen2 (BGP530)","BPP530i","")&amp;
IF(Data!$G30="CitySoul Gen2 (BVP530)","BPP530i","")&amp;
IF(Data!$G30="CitySoul Gen2 Lyre (BPP532)","BPP530i","")&amp;
IF(Data!$G30="CitySoul Large Gen2 (BPP531)","BPP531i","")&amp;
IF(Data!$G30="CitySoul Large Gen2 (BRP531)","BPP531i","")&amp;
IF(Data!$G30="CitySoul Large Gen2 (BSP531)","BPP531i","")&amp;
IF(Data!$G30="CitySoul Large Gen2 (BGP531)","BPP531i","")&amp;
IF(Data!$G30="CitySoul Large Gen2 (BVP531)","BPP531i","")&amp;
IF(Data!$G30="ClearWay Gen2 (BGP307)","BGP307i","")&amp;
IF(Data!$G30="CityCharm Cordoba (BDS490)","BDS490i","")&amp;
IF(Data!$G30="CityCharm Cone (BDS491)","BDS490i","")&amp;
IF(Data!$G30="TownTune ASY (BDP265)","BDP265i","")&amp;
IF(Data!$G30="TownTune CPT (BDP260)","BDP260i","")&amp;
IF(Data!$G30="UrbanFlex Micro (BGP729)","BGP729i","")&amp;
IF(Data!$G30="UrbanFlex Micro (BRP729)","BGP729i","")&amp;
IF(Data!$G30="UrbanFlex Micro (BPP729)","BGP729i","")&amp;
IF(Data!$G30="UrbanFlex Micro (BVP729)","BGP729i","")&amp;
IF(Data!$G30="UrbanFlex Small (BGP730)","BGP729i","")&amp;
IF(Data!$G30="UrbanFlex Small (BRP730)","BGP729i","")&amp;
IF(Data!$G30="UrbanFlex Small (BPP730)","BGP729i","")&amp;
IF(Data!$G30="UrbanFlex Small (BVP730)","BGP729i","")</f>
        <v/>
      </c>
      <c r="R30" s="248" t="str">
        <f>Data!$G30&amp;
IF(Data!$G30="DigiStreet Micro"," (BGP760)","")&amp;
IF(Data!$G30="DigiStreet Mini"," (BGP761)","")&amp;
IF(Data!$G30="DigiStreet Medium"," (BGP762)","")&amp;
IF(Data!$G30="DigiStreet Large"," (BGP763)","")&amp;
IF(Data!$G30="UniStreet Small"," (BGP203)","")&amp;
IF(Data!$G30="UniStreet Large"," (BGP204)","")&amp;
IF(Data!$G30="Stela Long+"," (BPP616)","")&amp;
IF(Data!$G30="Stela Square+"," (BPP614)","")&amp;
IF(Data!$G30="Stela Wide+"," (BPP612)","")&amp;
IF(Data!$G30="UniStreet Nano Gen2"," (BGP280)","")&amp;
IF(Data!$G30="UniStreet Micro Gen2"," (BGP281)","")&amp;
IF(Data!$G30="UniStreet Mini Gen2"," (BGP282)","")&amp;
IF(Data!$G30="UniStreet Medium Gen2"," (BGP283)","")&amp;
IF(Data!$G30="UniStreet Large Gen2"," (BGP284)","")&amp;
IF(Data!$G30="Luma Nano Gen2"," (BGP701)","")&amp;
IF(Data!$G30="Luma Micro Gen2"," (BGP702)","")&amp;
IF(Data!$G30="Luma Mini Gen2"," (BGP703)","")&amp;
IF(Data!$G30="Luma Mini Compact Gen2"," (BGP713)","")&amp;
IF(Data!$G30="Luma Medium Gen2"," (BGP704)","")&amp;
IF(Data!$G30="Luma Large Gen2"," (BGP705)","")&amp;
IF(Data!$G30="LumiStreet Nano Pro Gen2"," (BGP390)","")&amp;
IF(Data!$G30="LumiStreet Micro Pro Gen2"," (BGP391)","")&amp;
IF(Data!$G30="LumiStreet Mini Pro Gen2"," (BGP392)","")&amp;
IF(Data!$G30="LumiStreet Medium Pro Gen2"," (BGP393)","")&amp;
IF(Data!$G30="LumiStreet Large Pro Gen2"," (BGP394)","")&amp;
IF(Data!$G30="LumiStreet Nano Gen2"," (BGP290)","")&amp;
IF(Data!$G30="LumiStreet Micro Gen2"," (BGP291)","")&amp;
IF(Data!$G30="LumiStreet Mini Gen2"," (BGP292)","")&amp;
IF(Data!$G30="LumiStreet Medium Gen2"," (BGP293)","")&amp;
IF(Data!$G30="LumiStreet Large Gen2"," (BGP294)","")&amp;
IF(Data!$G30="ClassicStreet"," (BDP794)","")&amp;
IF(Data!$G30="Iridium Mini Gen4"," (BGP501)","")&amp;
IF(Data!$G30="Iridium Medium Gen4"," (BGP502)","")&amp;
", "&amp;
IF(Data!$K30="CLO","ConstaFlux, ","")&amp;
Data!$I30&amp;" LED, "&amp;
IF(OR(Data!$L30="740",Data!$L30=740),"4000 K, CRI = 70","")&amp;
IF(OR(Data!$L30="830",Data!$L30=830),"3000 K, CRI = 80","")&amp;
IF(OR(Data!$L30="757",Data!$L30=757),"5700 K, CRI = 70","")&amp;
IF(OR(Data!$L30="420",Data!$L30=420),"2000 K, CRI = 40","")&amp;
IF(OR(Data!$L30="518",Data!$L30=518),"1800 K, CRI = 50","")&amp;
IF(OR(Data!$L30="727",Data!$L30=727),"2700 K, CRI = 70","")&amp;
IF(OR(Data!$L30="730",Data!$L30=730),"3000 K, CRI = 70","")&amp;
IF(OR(Data!$L30="827",Data!$L30=827),"2700 K, CRI = 80","")&amp;
IF(OR(Data!$L30="722",Data!$L30=722),"2200 K, CRI = 70","")&amp;
IF(OR(Data!$L30="610",Data!$L30=610),"1000 K, CRI = 60","")&amp;
IF(OR(Data!$L30="840",Data!$L30=840),"4000 K, CRI = 80","")&amp;
IF(OR(Data!$L30="735",Data!$L30=735),"3500 K, CRI = 70","")&amp;
", "&amp;Data!$H30&amp;", "&amp;
Data!$J30&amp;" lm, "&amp;
IF(Data!$V30&lt;&gt;"","PsysStart "&amp;Data!$V30&amp;" W, ","")&amp;IF(Data!$W30&lt;&gt;"","PsysEnd "&amp;Data!$W30&amp;" W, ","")&amp;IF(Data!$X30&lt;&gt;"0",IF(Data!$X30&lt;&gt;0,"PsysAv "&amp;MROUND(Data!$X30,0.5)&amp;" W, ",""),"")&amp;
IF(Data!$Y30&lt;&gt;"Vyplň sloupec 'K'",IF(OR(Data!$N30=0,Data!$N30="0"),"","PsysAv včetně stmívání "&amp;ROUND(Data!$Y30,1)&amp;" W, "),"")&amp;
"driver code "&amp;Data!$S30&amp;", program code "&amp;Data!$R30&amp;", lifetime 100 000h, excluding cable, "&amp;"spigot Ø "&amp;Data!$P30&amp;" mm,"&amp;" Class "&amp;Data!$M30&amp;", "&amp;Data!$O30&amp;","&amp;
IF(OR(Data!$N30="0",Data!$N30=0)," NoDim",IF(LEFT(Data!$N30,3)="DIM"," Dyna"&amp;Data!$N30," "&amp;
Data!$N30))&amp;
IF(ISBLANK(Data!$Q30),"",", ")&amp;Data!$Q30</f>
        <v>,  LED, , ,  lm, driver code , program code , lifetime 100 000h, excluding cable, spigot Ø  mm, Class , , NoDim</v>
      </c>
      <c r="AD30" s="248" t="str">
        <f>CONCATENATE(Data!$G30,Data!$H30,Data!$I30,Data!$J30,Data!$K30,Data!$L30,Data!$M30,Data!$N30,Data!$O30,Data!$P30,Data!$Q30)</f>
        <v/>
      </c>
      <c r="AR30" s="254"/>
      <c r="AV30" s="252">
        <f>Data!$X30*Data!$AH30</f>
        <v>0</v>
      </c>
      <c r="AW30" s="252">
        <f>IFERROR(Data!Y30*Data!$AH30,0)</f>
        <v>0</v>
      </c>
      <c r="AX30" s="252">
        <f>Data!$V30*Data!$AH30</f>
        <v>0</v>
      </c>
      <c r="AY30" s="252">
        <f>Data!$W30*Data!$AH30</f>
        <v>0</v>
      </c>
      <c r="AZ30" s="252" t="str">
        <f>IF($BD30=TRUE,"",IFERROR(Data!$AD30,""))</f>
        <v/>
      </c>
      <c r="BA30" s="252" t="str">
        <f>IF($BD30=TRUE,IFERROR(Data!$AD30,""),"")</f>
        <v/>
      </c>
      <c r="BB30" s="252" t="str">
        <f>IF($BD30=TRUE,"",IFERROR(Data!$AE30,""))</f>
        <v/>
      </c>
      <c r="BC30" s="252" t="str">
        <f>IF($BD30=TRUE,IFERROR(Data!$AE30,""),"")</f>
        <v/>
      </c>
      <c r="BD30" s="252" t="b">
        <f>ISNUMBER(SEARCH("BL",Data!$H30))</f>
        <v>0</v>
      </c>
      <c r="BH30" s="252" t="str">
        <f>IF(ISNUMBER(SEARCH("BGP701",'DAILux import + Dimming'!$G29))=TRUE,"Luma Nano Gen2","")&amp;
IF(ISNUMBER(SEARCH("BGP702",'DAILux import + Dimming'!$G29))=TRUE,"Luma Micro Gen2","")&amp;
IF(ISNUMBER(SEARCH("BGP703",'DAILux import + Dimming'!$G29))=TRUE,"Luma Mini Gen2","")&amp;
IF(ISNUMBER(SEARCH("BGP713",'DAILux import + Dimming'!$G29))=TRUE,"Luma Mini Compact Gen2","")&amp;
IF(ISNUMBER(SEARCH("BGP704",'DAILux import + Dimming'!$G29))=TRUE,"Luma Medium Gen2","")&amp;
IF(ISNUMBER(SEARCH("BGP705",'DAILux import + Dimming'!$G29))=TRUE,"Luma Large Gen2","")&amp;
IF(ISNUMBER(SEARCH("BGP760",'DAILux import + Dimming'!$G29))=TRUE,"DigiStreet Micro","")&amp;
IF(ISNUMBER(SEARCH("BGP761",'DAILux import + Dimming'!$G29))=TRUE,"DigiStreet Mini","")&amp;
IF(ISNUMBER(SEARCH("BGP762",'DAILux import + Dimming'!$G29))=TRUE,"DigiStreet Medium","")&amp;
IF(ISNUMBER(SEARCH("BGP763",'DAILux import + Dimming'!$G29))=TRUE,"DigiStreet Large","")&amp;
IF(ISNUMBER(SEARCH("BTP764",'DAILux import + Dimming'!$G29))=TRUE,"DigiStreet Catenary (BTP764)","")&amp;
IF(ISNUMBER(SEARCH("BSP764",'DAILux import + Dimming'!$G29))=TRUE,"DigiStreet Catenary (BSP764)","")&amp;
IF(ISNUMBER(SEARCH("BPP616",'DAILux import + Dimming'!$G29))=TRUE,"Stela Long+","")&amp;
IF(ISNUMBER(SEARCH("BPP618",'DAILux import + Dimming'!$G29))=TRUE,"Stela Square+","")&amp;
IF(ISNUMBER(SEARCH("BPP612",'DAILux import + Dimming'!$G29))=TRUE,"Stela Wide+","")&amp;
IF(ISNUMBER(SEARCH("BGP280",'DAILux import + Dimming'!$G29))=TRUE,"UniStreet Nano Gen2","")&amp;
IF(ISNUMBER(SEARCH("BGP281",'DAILux import + Dimming'!$G29))=TRUE,"UniStreet Micro Gen2","")&amp;
IF(ISNUMBER(SEARCH("BGP282",'DAILux import + Dimming'!$G29))=TRUE,"UniStreet Mini Gen2","")&amp;
IF(ISNUMBER(SEARCH("BGP283",'DAILux import + Dimming'!$G29))=TRUE,"UniStreet Medium Gen2","")&amp;
IF(ISNUMBER(SEARCH("BGP284",'DAILux import + Dimming'!$G29))=TRUE,"UniStreet Large Gen2","")&amp;
IF(ISNUMBER(SEARCH("BGP380",'DAILux import + Dimming'!$G29))=TRUE,"LumiStreet Nano Gen2","")&amp;
IF(ISNUMBER(SEARCH("BGP381",'DAILux import + Dimming'!$G29))=TRUE,"LumiStreet Micro Gen2","")&amp;
IF(ISNUMBER(SEARCH("BGP382",'DAILux import + Dimming'!$G29))=TRUE,"LumiStreet Mini Gen2","")&amp;
IF(ISNUMBER(SEARCH("BGP383",'DAILux import + Dimming'!$G29))=TRUE,"LumiStreet Medium Gen2","")&amp;
IF(ISNUMBER(SEARCH("BGP384",'DAILux import + Dimming'!$G29))=TRUE,"LumiStreet Large Gen2","")&amp;
IF(ISNUMBER(SEARCH("BGP390",'DAILux import + Dimming'!$G29))=TRUE,"LumiStreet Nano Pro Gen2","")&amp;
IF(ISNUMBER(SEARCH("BGP391",'DAILux import + Dimming'!$G29))=TRUE,"LumiStreet Micro Pro Gen2","")&amp;
IF(ISNUMBER(SEARCH("BGP392",'DAILux import + Dimming'!$G29))=TRUE,"LumiStreet Mini Pro Gen2","")&amp;
IF(ISNUMBER(SEARCH("BGP393",'DAILux import + Dimming'!$G29))=TRUE,"LumiStreet Medium Pro Gen2","")&amp;
IF(ISNUMBER(SEARCH("BGP394",'DAILux import + Dimming'!$G29))=TRUE,"LumiStreet Large Pro Gen2","")&amp;
IF(ISNUMBER(SEARCH("BGP501",'DAILux import + Dimming'!$G29))=TRUE,"Iridium Mini Gen4 (BGP501)","")&amp;
IF(ISNUMBER(SEARCH("BGP502",'DAILux import + Dimming'!$G29))=TRUE,"Iridium Medium Gen4 (BGP502)","")&amp;
IF(ISNUMBER(SEARCH("BDP794",'DAILux import + Dimming'!$G29))=TRUE,"ClassicStreet (BDP794)","")&amp;
IF(ISNUMBER(SEARCH("BPP794",'DAILux import + Dimming'!$G29))=TRUE,"ClassicStreet (BPP794)","")&amp;
IF(ISNUMBER(SEARCH("BSP794",'DAILux import + Dimming'!$G29))=TRUE,"ClassicStreet (BSP794)","")&amp;
IF(ISNUMBER(SEARCH("BVP794",'DAILux import + Dimming'!$G29))=TRUE,"ClassicStreet (BVP794)","")&amp;
IF(ISNUMBER(SEARCH("BCB500",'DAILux import + Dimming'!$G29))=TRUE,"OptiSpace Bollard (BCB500)","")&amp;
IF(ISNUMBER(SEARCH("BGP307",'DAILux import + Dimming'!$G29))=TRUE,"ClearWay Gen2 (BGP307ú","")&amp;
IF(ISNUMBER(SEARCH("BPP530",'DAILux import + Dimming'!$G29))=TRUE,"CitySoul Gen2 (BPP530)","")&amp;
IF(ISNUMBER(SEARCH("BRP530",'DAILux import + Dimming'!$G29))=TRUE,"CitySoul Gen2 (BRP530)","")&amp;
IF(ISNUMBER(SEARCH("BPP531",'DAILux import + Dimming'!$G29))=TRUE,"CitySoul Large Gen2 (BPP531)","")&amp;
IF(ISNUMBER(SEARCH("BRP531",'DAILux import + Dimming'!$G29))=TRUE,"CitySoul Large Gen2 (BRP531)","")&amp;
IF(ISNUMBER(SEARCH("BPP532",'DAILux import + Dimming'!$G29))=TRUE,"CitySoul Gen2 Lyre (BPP532)","")&amp;
IF(ISNUMBER(SEARCH("BGP530",'DAILux import + Dimming'!$G29))=TRUE,"CitySoul Gen2 (BGP530)","")&amp;
IF(ISNUMBER(SEARCH("BGP531",'DAILux import + Dimming'!$G29))=TRUE,"CitySoul Large Gen2 (BGP531)","")&amp;
IF(ISNUMBER(SEARCH("BSP530",'DAILux import + Dimming'!$G29))=TRUE,"CitySoul Gen2 (BSP530)","")&amp;
IF(ISNUMBER(SEARCH("BSP531",'DAILux import + Dimming'!$G29))=TRUE,"CitySoul Large Gen2 (BSP531)","")&amp;
IF(ISNUMBER(SEARCH("BVP530",'DAILux import + Dimming'!$G29))=TRUE,"CitySoul Gen2 (BVP530)","")&amp;
IF(ISNUMBER(SEARCH("BVP531",'DAILux import + Dimming'!$G29))=TRUE,"CitySoul Large Gen2 (BVP531)","")&amp;
IF(ISNUMBER(SEARCH("BGP660",'DAILux import + Dimming'!$G29))=TRUE,"Harmony 1 LED","")&amp;
IF(ISNUMBER(SEARCH("BGP661",'DAILux import + Dimming'!$G29))=TRUE,"Harmony 2 LED","")&amp;
IF(ISNUMBER(SEARCH("BVP650",'DAILux import + Dimming'!$G29))=TRUE,"ClearFlood (BVP6510)","")&amp;
IF(ISNUMBER(SEARCH("BVP651",'DAILux import + Dimming'!$G29))=TRUE,"ClearFlood Large (BVP651)","")&amp;
IF(ISNUMBER(SEARCH("BSP490",'DAILux import + Dimming'!$G29))=TRUE,"CityCharm Cordoba (BDS490)","")&amp;
IF(ISNUMBER(SEARCH("BSP491",'DAILux import + Dimming'!$G29))=TRUE,"CityCharm Cone (BDS491)","")&amp;
IF(ISNUMBER(SEARCH("BDS650",'DAILux import + Dimming'!$G29))=TRUE,"Metronimis Torch (BDS650)","")&amp;
IF(ISNUMBER(SEARCH("BDS651",'DAILux import + Dimming'!$G29))=TRUE,"Metronimis Torch w/ hat (BDS651)","")&amp;
IF(ISNUMBER(SEARCH("BDS660",'DAILux import + Dimming'!$G29))=TRUE,"Metronimis Cone Sharp (BDS660)","")&amp;
IF(ISNUMBER(SEARCH("BDS670",'DAILux import + Dimming'!$G29))=TRUE,"Metronimis Cone Fluid (BDS670)","")&amp;
IF(ISNUMBER(SEARCH("BDP260",'DAILux import + Dimming'!$G29))=TRUE,"TownTune CPT (BDP260)","")&amp;
IF(ISNUMBER(SEARCH("BDP261",'DAILux import + Dimming'!$G29))=TRUE,"TownTune CPT (BDP261)","")&amp;
IF(ISNUMBER(SEARCH("BDP262",'DAILux import + Dimming'!$G29))=TRUE,"TownTune CPT (BDP262)","")&amp;
IF(ISNUMBER(SEARCH("BDP263",'DAILux import + Dimming'!$G29))=TRUE,"TownTune CPT (BDP263)","")&amp;
IF(ISNUMBER(SEARCH("BDP265",'DAILux import + Dimming'!$G29))=TRUE,"TownTune ASY (BDP265)","")&amp;
IF(ISNUMBER(SEARCH("BDP266",'DAILux import + Dimming'!$G29))=TRUE,"TownTune ASY (BDP266)","")&amp;
IF(ISNUMBER(SEARCH("BDP272",'DAILux import + Dimming'!$G29))=TRUE,"TownTune ASY Lyre (BDP272)","")&amp;
IF(ISNUMBER(SEARCH("BDP273",'DAILux import + Dimming'!$G29))=TRUE,"TownTune ASY Lyre (BDP273)","")&amp;
IF(ISNUMBER(SEARCH("BDP273",'DAILux import + Dimming'!$G29))=TRUE,"TownTune ASY Lyre (BDP273)","")&amp;
IF(ISNUMBER(SEARCH("BDP273",'DAILux import + Dimming'!$G29))=TRUE,"TownTune ASY Lyre (BDP273)","")&amp;
IF(ISNUMBER(SEARCH("BDS490",'DAILux import + Dimming'!$G29))=TRUE,"CityCharm Cordoba (BDS490)","")&amp;
IF(ISNUMBER(SEARCH("BDS491",'DAILux import + Dimming'!$G29))=TRUE,"CityCahrm Cone (BDS491)","")&amp;
IF(ISNUMBER(SEARCH("BGP729",'DAILux import + Dimming'!$G29))=TRUE,"UrbanFlex Micro (BGP729)","")&amp;
IF(ISNUMBER(SEARCH("BRP729",'DAILux import + Dimming'!$G29))=TRUE,"UrbanFlex Micro (BRP729)","")&amp;
IF(ISNUMBER(SEARCH("BPP729",'DAILux import + Dimming'!$G29))=TRUE,"UrbanFlex Micro (BPP729)","")&amp;
IF(ISNUMBER(SEARCH("BVP729",'DAILux import + Dimming'!$G29))=TRUE,"UrbanFlex Micro (BVP729)","")&amp;
IF(ISNUMBER(SEARCH("BGP730",'DAILux import + Dimming'!$G29))=TRUE,"UrbanFlex Small (BGP730)","")&amp;
IF(ISNUMBER(SEARCH("BRP730",'DAILux import + Dimming'!$G29))=TRUE,"UrbanFlex Small (BRP730)","")&amp;
IF(ISNUMBER(SEARCH("BPP730",'DAILux import + Dimming'!$G29))=TRUE,"UrbanFlex Small (BPP730)","")&amp;
IF(ISNUMBER(SEARCH("BVP730",'DAILux import + Dimming'!$G29))=TRUE,"UrbanFlex Small (BVP730)","")</f>
        <v/>
      </c>
      <c r="BI30" s="252" t="str">
        <f>IF(ISNUMBER(SEARCH("DM10",'DAILux import + Dimming'!$G29))=TRUE,"DM10","")&amp;
IF(ISNUMBER(SEARCH("DM11",'DAILux import + Dimming'!$G29))=TRUE,"DM11","")&amp;
IF(ISNUMBER(SEARCH("DM12",'DAILux import + Dimming'!$G29))=TRUE,"DM12","")&amp;
IF(ISNUMBER(SEARCH("DM13",'DAILux import + Dimming'!$G29))=TRUE,"DM13","")&amp;
IF(ISNUMBER(SEARCH("DM30",'DAILux import + Dimming'!$G29))=TRUE,"DM30","")&amp;
IF(ISNUMBER(SEARCH("DM31",'DAILux import + Dimming'!$G29))=TRUE,"DM31","")&amp;
IF(ISNUMBER(SEARCH("DM32",'DAILux import + Dimming'!$G29))=TRUE,"DM32","")&amp;
IF(ISNUMBER(SEARCH("DM33",'DAILux import + Dimming'!$G29))=TRUE,"DM33","")&amp;
IF(ISNUMBER(SEARCH("DM50",'DAILux import + Dimming'!$G29))=TRUE,"DM50","")&amp;
IF(ISNUMBER(SEARCH("DM52",'DAILux import + Dimming'!$G29))=TRUE,"DM52","")&amp;
IF(ISNUMBER(SEARCH("DM65",'DAILux import + Dimming'!$G29))=TRUE,"DM65","")&amp;
IF(ISNUMBER(SEARCH("DM70",'DAILux import + Dimming'!$G29))=TRUE,"DM70","")&amp;
IF(ISNUMBER(SEARCH("DN08",'DAILux import + Dimming'!$G29))=TRUE,"DN08","")&amp;
IF(ISNUMBER(SEARCH("DN09",'DAILux import + Dimming'!$G29))=TRUE,"DN09","")&amp;
IF(ISNUMBER(SEARCH("DN10",'DAILux import + Dimming'!$G29))=TRUE,"DN10","")&amp;
IF(ISNUMBER(SEARCH("DN11",'DAILux import + Dimming'!$G29))=TRUE,"DN11","")&amp;
IF(ISNUMBER(SEARCH("DN25",'DAILux import + Dimming'!$G29))=TRUE,"DN25","")&amp;
IF(ISNUMBER(SEARCH("DN26",'DAILux import + Dimming'!$G29))=TRUE,"DN26","")&amp;
IF(ISNUMBER(SEARCH("DN33",'DAILux import + Dimming'!$G29))=TRUE,"DN33","")&amp;
IF(ISNUMBER(SEARCH("DN50",'DAILux import + Dimming'!$G29))=TRUE,"DN50","")&amp;
IF(ISNUMBER(SEARCH("DPR1",'DAILux import + Dimming'!$G29))=TRUE,"DPR1","")&amp;
IF(ISNUMBER(SEARCH("DPL1",'DAILux import + Dimming'!$G29))=TRUE,"DPL1","")&amp;
IF(ISNUMBER(SEARCH("DRM1",'DAILux import + Dimming'!$G29))=TRUE,"DRM1","")&amp;
IF(ISNUMBER(SEARCH("DRM2",'DAILux import + Dimming'!$G29))=TRUE,"DRM2","")&amp;
IF(ISNUMBER(SEARCH("DRN1",'DAILux import + Dimming'!$G29))=TRUE,"DRN1","")&amp;
IF(ISNUMBER(SEARCH("DRN2",'DAILux import + Dimming'!$G29))=TRUE,"DRN2","")&amp;
IF(ISNUMBER(SEARCH("DRXN0",'DAILux import + Dimming'!$G29))=TRUE,"DRXN0","")&amp;
IF(ISNUMBER(SEARCH("DRXN1",'DAILux import + Dimming'!$G29))=TRUE,"DRXN1","")&amp;
IF(ISNUMBER(SEARCH("DS50",'DAILux import + Dimming'!$G29))=TRUE,"DS50","")&amp;
IF(ISNUMBER(SEARCH("DS51",'DAILux import + Dimming'!$G29))=TRUE,"DS51","")&amp;
IF(ISNUMBER(SEARCH("DW10",'DAILux import + Dimming'!$G29))=TRUE,"DW10","")&amp;
IF(ISNUMBER(SEARCH("DW50",'DAILux import + Dimming'!$G29))=TRUE,"DW50","")&amp;
IF(ISNUMBER(SEARCH("DW52",'DAILux import + Dimming'!$G29))=TRUE,"DW52","")&amp;
IF(ISNUMBER(SEARCH("DW65",'DAILux import + Dimming'!$G29))=TRUE,"DW65","")&amp;
IF(ISNUMBER(SEARCH("DX10",'DAILux import + Dimming'!$G29))=TRUE,"DX10","")&amp;
IF(ISNUMBER(SEARCH("DX50",'DAILux import + Dimming'!$G29))=TRUE,"DX50","")&amp;
IF(ISNUMBER(SEARCH("DX51",'DAILux import + Dimming'!$G29))=TRUE,"DX51","")&amp;
IF(ISNUMBER(SEARCH("DX52",'DAILux import + Dimming'!$G29))=TRUE,"DX52","")&amp;
IF(ISNUMBER(SEARCH("DX65",'DAILux import + Dimming'!$G29))=TRUE,"DX65","")&amp;
IF(ISNUMBER(SEARCH("DX70",'DAILux import + Dimming'!$G29))=TRUE,"DX70","")&amp;
IF(ISNUMBER(SEARCH("OFA52",'DAILux import + Dimming'!$G29))=TRUE,"OFA52","")&amp;
IF(ISNUMBER(SEARCH("BL1",'DAILux import + Dimming'!$G29))=TRUE," BL1","")&amp;
IF(ISNUMBER(SEARCH("BL2",'DAILux import + Dimming'!$G29))=TRUE," BL2","")</f>
        <v/>
      </c>
      <c r="BJ30" s="252" t="str">
        <f>IF(ISNUMBER(SEARCH("420",'DAILux import + Dimming'!$G29))=TRUE,"420","")&amp;
IF(ISNUMBER(SEARCH("518",'DAILux import + Dimming'!$G29))=TRUE,"518","")&amp;
IF(ISNUMBER(SEARCH("610",'DAILux import + Dimming'!$G29))=TRUE,"610","")&amp;
IF(ISNUMBER(SEARCH("722",'DAILux import + Dimming'!$G29))=TRUE,"722","")&amp;
IF(ISNUMBER(SEARCH("727",'DAILux import + Dimming'!$G29))=TRUE,"727","")&amp;
IF(ISNUMBER(SEARCH("730",'DAILux import + Dimming'!$G29))=TRUE,"730","")&amp;
IF(ISNUMBER(SEARCH("740",'DAILux import + Dimming'!$G29))=TRUE,"740","")&amp;
IF(ISNUMBER(SEARCH("757",'DAILux import + Dimming'!$G29))=TRUE,"757","")&amp;
IF(ISNUMBER(SEARCH("827",'DAILux import + Dimming'!$G29))=TRUE,"827","")&amp;
IF(ISNUMBER(SEARCH("830",'DAILux import + Dimming'!$G29))=TRUE,"830","")&amp;
IF(ISNUMBER(SEARCH("840",'DAILux import + Dimming'!$G29))=TRUE,"840","")</f>
        <v/>
      </c>
      <c r="BL30" s="257">
        <f>IF(OR(Data!$N30="DIM11",Data!$N30="DIM23",Data!$N30="DIM24",Data!$N30="DIM26",Data!$N30="DIM78",Data!$N30="DIM138",Data!$N30="DIM275",Data!$N30="DIM1077"),IF(Data!$N30="DIM11",0.733,"")&amp;
IF(Data!$N30="DIM23",0.786,"")&amp;
IF(Data!$N30="DIM24",0.689,"")&amp;
IF(Data!$N30="DIM26",0.813,"")&amp;
IF(Data!$N30="DIM78",0.769,"")&amp;
IF(Data!$N30="DIM138",0.671,"")&amp;
IF(Data!$N30="DIM275",0.626,"")&amp;
IF(Data!$N30="DIM1077",0.777,""),Source!$BR$9/11.24)</f>
        <v>0.62633451957295383</v>
      </c>
    </row>
    <row r="31" spans="1:64" x14ac:dyDescent="0.3">
      <c r="A31" s="249" t="s">
        <v>223</v>
      </c>
      <c r="B31" s="253"/>
      <c r="C31" s="247" t="s">
        <v>47</v>
      </c>
      <c r="N31" s="247" t="str">
        <f>IF(OR(
Data!$G31="Stela Long+",
Data!$G31="Stela Square+",
Data!$G31="Stela Wide+",),
"Stela","")&amp;IF(OR(
Data!$G31="Stela Long+",
Data!$G31="Stela Square+",
Data!$G31="Stela Wide+",
Data!$G31=""),"","LEDgineO")&amp;IF(Data!G31="","blank","")</f>
        <v>blank</v>
      </c>
      <c r="O31" s="246">
        <v>28</v>
      </c>
      <c r="P31" s="248" t="str">
        <f>IF(OR(
Data!$G31="UniStreet Mini",
Data!$G31="UniStreet Small",
Data!$G31="UniStreet Large",
Data!$G31="DigiStreet Micro",
Data!$G31="DigiStreet Mini",
Data!$G31="DigiStreet Medium",
Data!$G31="DigiStreet Large",
Data!$G31="Stela Long+ (BPP616)",
Data!$G31="Stela Wide+ (BPP614)",
Data!$G31="Stela Square+ (BPP612)",
Data!$G31="Luma Micro",
Data!$G31="Luma Nano Gen2",
Data!$G31="Luma Micro Gen2",
Data!$G31="Luma Mini Gen2",
Data!$G31="Luma Mini Compact Gen2",
Data!$G31="Luma Medium Gen2",
Data!$G31="Luma Large Gen2",
Data!$G31="UniStreet Nano Gen2",
Data!$G31="UniStreet Micro Gen2",
Data!$G31="UniStreet Mini Gen2",
Data!$G31="UniStreet Medium Gen2",
Data!$G31="UniStreet Large Gen2",
Data!$G31="LumiStreet Nano Pro Gen2",
Data!$G31="LumiStreet Micro Pro Gen2",
Data!$G31="LumiStreet Mini Pro Gen2",
Data!$G31="LumiStreet Medium Pro Gen2",
Data!$G31="LumiStreet Large Pro Gen2",
Data!$G31="LumiStreet Nano Gen2",
Data!$G31="LumiStreet Micro Gen2",
Data!$G31="LumiStreet Mini Gen2",
Data!$G31="LumiStreet Medium Gen2",
Data!$G31="LumiStreet Large Gen2",
Data!$G31="ClassicStreet (BDP794)",
Data!$G31="ClassicStreet (BPP794)",
Data!$G31="ClassicStreet (BSP794)",
Data!$G31="ClassicStreet (BVP794)",
Data!$G31="Iridium Mini Gen4 (BGP501)",
Data!$G31="Iridium Medium Gen4 (BGP502)",
Data!$G31="UrbanFlex Micro (BGP729)",
Data!$G31="UrbanFlex Micro (BRP729)",
Data!$G31="UrbanFlex Micro (BPP729)",
Data!$G31="UrbanFlex Micro (BVP729)",
Data!$G31="UrbanFlex Small (BGP730)",
Data!$G31="UrbanFlex Small (BRP730)",
Data!$G31="UrbanFlex Small (BPP730)",
Data!$G31="UrbanFlex Small (BVP730)",
),Source!R31," ")</f>
        <v xml:space="preserve"> </v>
      </c>
      <c r="Q31" s="248" t="str">
        <f>IF(Data!$G31="DigiStreet Micro","BGP760i","")&amp;
IF(Data!$G31="DigiStreet Mini","BGP761i","")&amp;
IF(Data!$G31="DigiStreet Medium","BGP762i","")&amp;
IF(Data!$G31="DigiStreet Large","BGP763i","")&amp;
IF(Data!$G31="UniStreet Small","BGP203i","")&amp;
IF(Data!$G31="UniStreet Large","BGP204i","")&amp;
IF(Data!$G31="Stela Long+","BPP616i","")&amp;
IF(Data!$G31="Stela Square+","BPP614i","")&amp;
IF(Data!$G31="Stela Wide+","BPP612i","")&amp;
IF(Data!$G31="UniStreet Nano Gen2","BGP280i","")&amp;
IF(Data!$G31="UniStreet Micro Gen2","BGP281i","")&amp;
IF(Data!$G31="UniStreet Mini Gen2","BGP282i","")&amp;
IF(Data!$G31="UniStreet Medium Gen2","BGP283i","")&amp;
IF(Data!$G31="UniStreet Large Gen2","BGP284i","")&amp;
IF(Data!$G31="Luma Nano Gen2","BGP701i","")&amp;
IF(Data!$G31="Luma Micro Gen2","BGP702i","")&amp;
IF(Data!$G31="Luma Mini Gen2","BGP703i","")&amp;
IF(Data!$G31="Luma Mini Compact Gen2","BGP713i","")&amp;
IF(Data!$G31="Luma Medium Gen2","BGP704i","")&amp;
IF(Data!$G31="Luma Large Gen2","BGP705i","")&amp;
IF(Data!$G31="LumiStreet Nano Pro Gen2","BGP280i","")&amp;
IF(Data!$G31="LumiStreet Micro Pro Gen2","BGP281i","")&amp;
IF(Data!$G31="LumiStreet Mini Pro Gen2","BGP282i","")&amp;
IF(Data!$G31="LumiStreet Medium Pro Gen2","BGP283i","")&amp;
IF(Data!$G31="LumiStreet Large Pro Gen2","BGP284i","")&amp;
IF(Data!$G31="LumiStreet Nano Gen2","BGP280i","")&amp;
IF(Data!$G31="LumiStreet Micro Gen2","BGP281i","")&amp;
IF(Data!$G31="LumiStreet Mini Gen2","BGP282i","")&amp;
IF(Data!$G31="LumiStreet Medium Gen2","BGP283i","")&amp;
IF(Data!$G31="LumiStreet Large Gen2","BGP284i","")&amp;
IF(Data!$G31="ClassicStreet (BDP794)","BDP794i","")&amp;
IF(Data!$G31="ClassicStreet (BPP794)","BDP794i","")&amp;
IF(Data!$G31="ClassicStreet (BSP794)","BDP794i","")&amp;
IF(Data!$G31="ClassicStreet (BVP794)","BDP794i","")&amp;
IF(Data!$G31="Iridium Mini Gen4 (BGP501)","BGP501i","")&amp;
IF(Data!$G31="Iridium Medium Gen4 (BGP502)","BGP502i","")&amp;
IF(Data!$G31="OptiSpace Bollard (BCB500)","BCB500i","")&amp;
IF(Data!$G31="CitySoul Gen2 (BPP530)","BPP530i","")&amp;
IF(Data!$G31="CitySoul Gen2 (BRP530)","BPP530i","")&amp;
IF(Data!$G31="CitySoul Gen2 (BSP530)","BPP530i","")&amp;
IF(Data!$G31="CitySoul Gen2 (BGP530)","BPP530i","")&amp;
IF(Data!$G31="CitySoul Gen2 (BVP530)","BPP530i","")&amp;
IF(Data!$G31="CitySoul Gen2 Lyre (BPP532)","BPP530i","")&amp;
IF(Data!$G31="CitySoul Large Gen2 (BPP531)","BPP531i","")&amp;
IF(Data!$G31="CitySoul Large Gen2 (BRP531)","BPP531i","")&amp;
IF(Data!$G31="CitySoul Large Gen2 (BSP531)","BPP531i","")&amp;
IF(Data!$G31="CitySoul Large Gen2 (BGP531)","BPP531i","")&amp;
IF(Data!$G31="CitySoul Large Gen2 (BVP531)","BPP531i","")&amp;
IF(Data!$G31="ClearWay Gen2 (BGP307)","BGP307i","")&amp;
IF(Data!$G31="CityCharm Cordoba (BDS490)","BDS490i","")&amp;
IF(Data!$G31="CityCharm Cone (BDS491)","BDS490i","")&amp;
IF(Data!$G31="TownTune ASY (BDP265)","BDP265i","")&amp;
IF(Data!$G31="TownTune CPT (BDP260)","BDP260i","")&amp;
IF(Data!$G31="UrbanFlex Micro (BGP729)","BGP729i","")&amp;
IF(Data!$G31="UrbanFlex Micro (BRP729)","BGP729i","")&amp;
IF(Data!$G31="UrbanFlex Micro (BPP729)","BGP729i","")&amp;
IF(Data!$G31="UrbanFlex Micro (BVP729)","BGP729i","")&amp;
IF(Data!$G31="UrbanFlex Small (BGP730)","BGP729i","")&amp;
IF(Data!$G31="UrbanFlex Small (BRP730)","BGP729i","")&amp;
IF(Data!$G31="UrbanFlex Small (BPP730)","BGP729i","")&amp;
IF(Data!$G31="UrbanFlex Small (BVP730)","BGP729i","")</f>
        <v/>
      </c>
      <c r="R31" s="248" t="str">
        <f>Data!$G31&amp;
IF(Data!$G31="DigiStreet Micro"," (BGP760)","")&amp;
IF(Data!$G31="DigiStreet Mini"," (BGP761)","")&amp;
IF(Data!$G31="DigiStreet Medium"," (BGP762)","")&amp;
IF(Data!$G31="DigiStreet Large"," (BGP763)","")&amp;
IF(Data!$G31="UniStreet Small"," (BGP203)","")&amp;
IF(Data!$G31="UniStreet Large"," (BGP204)","")&amp;
IF(Data!$G31="Stela Long+"," (BPP616)","")&amp;
IF(Data!$G31="Stela Square+"," (BPP614)","")&amp;
IF(Data!$G31="Stela Wide+"," (BPP612)","")&amp;
IF(Data!$G31="UniStreet Nano Gen2"," (BGP280)","")&amp;
IF(Data!$G31="UniStreet Micro Gen2"," (BGP281)","")&amp;
IF(Data!$G31="UniStreet Mini Gen2"," (BGP282)","")&amp;
IF(Data!$G31="UniStreet Medium Gen2"," (BGP283)","")&amp;
IF(Data!$G31="UniStreet Large Gen2"," (BGP284)","")&amp;
IF(Data!$G31="Luma Nano Gen2"," (BGP701)","")&amp;
IF(Data!$G31="Luma Micro Gen2"," (BGP702)","")&amp;
IF(Data!$G31="Luma Mini Gen2"," (BGP703)","")&amp;
IF(Data!$G31="Luma Mini Compact Gen2"," (BGP713)","")&amp;
IF(Data!$G31="Luma Medium Gen2"," (BGP704)","")&amp;
IF(Data!$G31="Luma Large Gen2"," (BGP705)","")&amp;
IF(Data!$G31="LumiStreet Nano Pro Gen2"," (BGP390)","")&amp;
IF(Data!$G31="LumiStreet Micro Pro Gen2"," (BGP391)","")&amp;
IF(Data!$G31="LumiStreet Mini Pro Gen2"," (BGP392)","")&amp;
IF(Data!$G31="LumiStreet Medium Pro Gen2"," (BGP393)","")&amp;
IF(Data!$G31="LumiStreet Large Pro Gen2"," (BGP394)","")&amp;
IF(Data!$G31="LumiStreet Nano Gen2"," (BGP290)","")&amp;
IF(Data!$G31="LumiStreet Micro Gen2"," (BGP291)","")&amp;
IF(Data!$G31="LumiStreet Mini Gen2"," (BGP292)","")&amp;
IF(Data!$G31="LumiStreet Medium Gen2"," (BGP293)","")&amp;
IF(Data!$G31="LumiStreet Large Gen2"," (BGP294)","")&amp;
IF(Data!$G31="ClassicStreet"," (BDP794)","")&amp;
IF(Data!$G31="Iridium Mini Gen4"," (BGP501)","")&amp;
IF(Data!$G31="Iridium Medium Gen4"," (BGP502)","")&amp;
", "&amp;
IF(Data!$K31="CLO","ConstaFlux, ","")&amp;
Data!$I31&amp;" LED, "&amp;
IF(OR(Data!$L31="740",Data!$L31=740),"4000 K, CRI = 70","")&amp;
IF(OR(Data!$L31="830",Data!$L31=830),"3000 K, CRI = 80","")&amp;
IF(OR(Data!$L31="757",Data!$L31=757),"5700 K, CRI = 70","")&amp;
IF(OR(Data!$L31="420",Data!$L31=420),"2000 K, CRI = 40","")&amp;
IF(OR(Data!$L31="518",Data!$L31=518),"1800 K, CRI = 50","")&amp;
IF(OR(Data!$L31="727",Data!$L31=727),"2700 K, CRI = 70","")&amp;
IF(OR(Data!$L31="730",Data!$L31=730),"3000 K, CRI = 70","")&amp;
IF(OR(Data!$L31="827",Data!$L31=827),"2700 K, CRI = 80","")&amp;
IF(OR(Data!$L31="722",Data!$L31=722),"2200 K, CRI = 70","")&amp;
IF(OR(Data!$L31="610",Data!$L31=610),"1000 K, CRI = 60","")&amp;
IF(OR(Data!$L31="840",Data!$L31=840),"4000 K, CRI = 80","")&amp;
IF(OR(Data!$L31="735",Data!$L31=735),"3500 K, CRI = 70","")&amp;
", "&amp;Data!$H31&amp;", "&amp;
Data!$J31&amp;" lm, "&amp;
IF(Data!$V31&lt;&gt;"","PsysStart "&amp;Data!$V31&amp;" W, ","")&amp;IF(Data!$W31&lt;&gt;"","PsysEnd "&amp;Data!$W31&amp;" W, ","")&amp;IF(Data!$X31&lt;&gt;"0",IF(Data!$X31&lt;&gt;0,"PsysAv "&amp;MROUND(Data!$X31,0.5)&amp;" W, ",""),"")&amp;
IF(Data!$Y31&lt;&gt;"Vyplň sloupec 'K'",IF(OR(Data!$N31=0,Data!$N31="0"),"","PsysAv včetně stmívání "&amp;ROUND(Data!$Y31,1)&amp;" W, "),"")&amp;
"driver code "&amp;Data!$S31&amp;", program code "&amp;Data!$R31&amp;", lifetime 100 000h, excluding cable, "&amp;"spigot Ø "&amp;Data!$P31&amp;" mm,"&amp;" Class "&amp;Data!$M31&amp;", "&amp;Data!$O31&amp;","&amp;
IF(OR(Data!$N31="0",Data!$N31=0)," NoDim",IF(LEFT(Data!$N31,3)="DIM"," Dyna"&amp;Data!$N31," "&amp;
Data!$N31))&amp;
IF(ISBLANK(Data!$Q31),"",", ")&amp;Data!$Q31</f>
        <v>,  LED, , ,  lm, driver code , program code , lifetime 100 000h, excluding cable, spigot Ø  mm, Class , , NoDim</v>
      </c>
      <c r="AD31" s="248" t="str">
        <f>CONCATENATE(Data!$G31,Data!$H31,Data!$I31,Data!$J31,Data!$K31,Data!$L31,Data!$M31,Data!$N31,Data!$O31,Data!$P31,Data!$Q31)</f>
        <v/>
      </c>
      <c r="AR31" s="254"/>
      <c r="AV31" s="252">
        <f>Data!$X31*Data!$AH31</f>
        <v>0</v>
      </c>
      <c r="AW31" s="252">
        <f>IFERROR(Data!Y31*Data!$AH31,0)</f>
        <v>0</v>
      </c>
      <c r="AX31" s="252">
        <f>Data!$V31*Data!$AH31</f>
        <v>0</v>
      </c>
      <c r="AY31" s="252">
        <f>Data!$W31*Data!$AH31</f>
        <v>0</v>
      </c>
      <c r="AZ31" s="252" t="str">
        <f>IF($BD31=TRUE,"",IFERROR(Data!$AD31,""))</f>
        <v/>
      </c>
      <c r="BA31" s="252" t="str">
        <f>IF($BD31=TRUE,IFERROR(Data!$AD31,""),"")</f>
        <v/>
      </c>
      <c r="BB31" s="252" t="str">
        <f>IF($BD31=TRUE,"",IFERROR(Data!$AE31,""))</f>
        <v/>
      </c>
      <c r="BC31" s="252" t="str">
        <f>IF($BD31=TRUE,IFERROR(Data!$AE31,""),"")</f>
        <v/>
      </c>
      <c r="BD31" s="252" t="b">
        <f>ISNUMBER(SEARCH("BL",Data!$H31))</f>
        <v>0</v>
      </c>
      <c r="BH31" s="252" t="str">
        <f>IF(ISNUMBER(SEARCH("BGP701",'DAILux import + Dimming'!$G30))=TRUE,"Luma Nano Gen2","")&amp;
IF(ISNUMBER(SEARCH("BGP702",'DAILux import + Dimming'!$G30))=TRUE,"Luma Micro Gen2","")&amp;
IF(ISNUMBER(SEARCH("BGP703",'DAILux import + Dimming'!$G30))=TRUE,"Luma Mini Gen2","")&amp;
IF(ISNUMBER(SEARCH("BGP713",'DAILux import + Dimming'!$G30))=TRUE,"Luma Mini Compact Gen2","")&amp;
IF(ISNUMBER(SEARCH("BGP704",'DAILux import + Dimming'!$G30))=TRUE,"Luma Medium Gen2","")&amp;
IF(ISNUMBER(SEARCH("BGP705",'DAILux import + Dimming'!$G30))=TRUE,"Luma Large Gen2","")&amp;
IF(ISNUMBER(SEARCH("BGP760",'DAILux import + Dimming'!$G30))=TRUE,"DigiStreet Micro","")&amp;
IF(ISNUMBER(SEARCH("BGP761",'DAILux import + Dimming'!$G30))=TRUE,"DigiStreet Mini","")&amp;
IF(ISNUMBER(SEARCH("BGP762",'DAILux import + Dimming'!$G30))=TRUE,"DigiStreet Medium","")&amp;
IF(ISNUMBER(SEARCH("BGP763",'DAILux import + Dimming'!$G30))=TRUE,"DigiStreet Large","")&amp;
IF(ISNUMBER(SEARCH("BTP764",'DAILux import + Dimming'!$G30))=TRUE,"DigiStreet Catenary (BTP764)","")&amp;
IF(ISNUMBER(SEARCH("BSP764",'DAILux import + Dimming'!$G30))=TRUE,"DigiStreet Catenary (BSP764)","")&amp;
IF(ISNUMBER(SEARCH("BPP616",'DAILux import + Dimming'!$G30))=TRUE,"Stela Long+","")&amp;
IF(ISNUMBER(SEARCH("BPP618",'DAILux import + Dimming'!$G30))=TRUE,"Stela Square+","")&amp;
IF(ISNUMBER(SEARCH("BPP612",'DAILux import + Dimming'!$G30))=TRUE,"Stela Wide+","")&amp;
IF(ISNUMBER(SEARCH("BGP280",'DAILux import + Dimming'!$G30))=TRUE,"UniStreet Nano Gen2","")&amp;
IF(ISNUMBER(SEARCH("BGP281",'DAILux import + Dimming'!$G30))=TRUE,"UniStreet Micro Gen2","")&amp;
IF(ISNUMBER(SEARCH("BGP282",'DAILux import + Dimming'!$G30))=TRUE,"UniStreet Mini Gen2","")&amp;
IF(ISNUMBER(SEARCH("BGP283",'DAILux import + Dimming'!$G30))=TRUE,"UniStreet Medium Gen2","")&amp;
IF(ISNUMBER(SEARCH("BGP284",'DAILux import + Dimming'!$G30))=TRUE,"UniStreet Large Gen2","")&amp;
IF(ISNUMBER(SEARCH("BGP380",'DAILux import + Dimming'!$G30))=TRUE,"LumiStreet Nano Gen2","")&amp;
IF(ISNUMBER(SEARCH("BGP381",'DAILux import + Dimming'!$G30))=TRUE,"LumiStreet Micro Gen2","")&amp;
IF(ISNUMBER(SEARCH("BGP382",'DAILux import + Dimming'!$G30))=TRUE,"LumiStreet Mini Gen2","")&amp;
IF(ISNUMBER(SEARCH("BGP383",'DAILux import + Dimming'!$G30))=TRUE,"LumiStreet Medium Gen2","")&amp;
IF(ISNUMBER(SEARCH("BGP384",'DAILux import + Dimming'!$G30))=TRUE,"LumiStreet Large Gen2","")&amp;
IF(ISNUMBER(SEARCH("BGP390",'DAILux import + Dimming'!$G30))=TRUE,"LumiStreet Nano Pro Gen2","")&amp;
IF(ISNUMBER(SEARCH("BGP391",'DAILux import + Dimming'!$G30))=TRUE,"LumiStreet Micro Pro Gen2","")&amp;
IF(ISNUMBER(SEARCH("BGP392",'DAILux import + Dimming'!$G30))=TRUE,"LumiStreet Mini Pro Gen2","")&amp;
IF(ISNUMBER(SEARCH("BGP393",'DAILux import + Dimming'!$G30))=TRUE,"LumiStreet Medium Pro Gen2","")&amp;
IF(ISNUMBER(SEARCH("BGP394",'DAILux import + Dimming'!$G30))=TRUE,"LumiStreet Large Pro Gen2","")&amp;
IF(ISNUMBER(SEARCH("BGP501",'DAILux import + Dimming'!$G30))=TRUE,"Iridium Mini Gen4 (BGP501)","")&amp;
IF(ISNUMBER(SEARCH("BGP502",'DAILux import + Dimming'!$G30))=TRUE,"Iridium Medium Gen4 (BGP502)","")&amp;
IF(ISNUMBER(SEARCH("BDP794",'DAILux import + Dimming'!$G30))=TRUE,"ClassicStreet (BDP794)","")&amp;
IF(ISNUMBER(SEARCH("BPP794",'DAILux import + Dimming'!$G30))=TRUE,"ClassicStreet (BPP794)","")&amp;
IF(ISNUMBER(SEARCH("BSP794",'DAILux import + Dimming'!$G30))=TRUE,"ClassicStreet (BSP794)","")&amp;
IF(ISNUMBER(SEARCH("BVP794",'DAILux import + Dimming'!$G30))=TRUE,"ClassicStreet (BVP794)","")&amp;
IF(ISNUMBER(SEARCH("BCB500",'DAILux import + Dimming'!$G30))=TRUE,"OptiSpace Bollard (BCB500)","")&amp;
IF(ISNUMBER(SEARCH("BGP307",'DAILux import + Dimming'!$G30))=TRUE,"ClearWay Gen2 (BGP307ú","")&amp;
IF(ISNUMBER(SEARCH("BPP530",'DAILux import + Dimming'!$G30))=TRUE,"CitySoul Gen2 (BPP530)","")&amp;
IF(ISNUMBER(SEARCH("BRP530",'DAILux import + Dimming'!$G30))=TRUE,"CitySoul Gen2 (BRP530)","")&amp;
IF(ISNUMBER(SEARCH("BPP531",'DAILux import + Dimming'!$G30))=TRUE,"CitySoul Large Gen2 (BPP531)","")&amp;
IF(ISNUMBER(SEARCH("BRP531",'DAILux import + Dimming'!$G30))=TRUE,"CitySoul Large Gen2 (BRP531)","")&amp;
IF(ISNUMBER(SEARCH("BPP532",'DAILux import + Dimming'!$G30))=TRUE,"CitySoul Gen2 Lyre (BPP532)","")&amp;
IF(ISNUMBER(SEARCH("BGP530",'DAILux import + Dimming'!$G30))=TRUE,"CitySoul Gen2 (BGP530)","")&amp;
IF(ISNUMBER(SEARCH("BGP531",'DAILux import + Dimming'!$G30))=TRUE,"CitySoul Large Gen2 (BGP531)","")&amp;
IF(ISNUMBER(SEARCH("BSP530",'DAILux import + Dimming'!$G30))=TRUE,"CitySoul Gen2 (BSP530)","")&amp;
IF(ISNUMBER(SEARCH("BSP531",'DAILux import + Dimming'!$G30))=TRUE,"CitySoul Large Gen2 (BSP531)","")&amp;
IF(ISNUMBER(SEARCH("BVP530",'DAILux import + Dimming'!$G30))=TRUE,"CitySoul Gen2 (BVP530)","")&amp;
IF(ISNUMBER(SEARCH("BVP531",'DAILux import + Dimming'!$G30))=TRUE,"CitySoul Large Gen2 (BVP531)","")&amp;
IF(ISNUMBER(SEARCH("BGP660",'DAILux import + Dimming'!$G30))=TRUE,"Harmony 1 LED","")&amp;
IF(ISNUMBER(SEARCH("BGP661",'DAILux import + Dimming'!$G30))=TRUE,"Harmony 2 LED","")&amp;
IF(ISNUMBER(SEARCH("BVP650",'DAILux import + Dimming'!$G30))=TRUE,"ClearFlood (BVP6510)","")&amp;
IF(ISNUMBER(SEARCH("BVP651",'DAILux import + Dimming'!$G30))=TRUE,"ClearFlood Large (BVP651)","")&amp;
IF(ISNUMBER(SEARCH("BSP490",'DAILux import + Dimming'!$G30))=TRUE,"CityCharm Cordoba (BDS490)","")&amp;
IF(ISNUMBER(SEARCH("BSP491",'DAILux import + Dimming'!$G30))=TRUE,"CityCharm Cone (BDS491)","")&amp;
IF(ISNUMBER(SEARCH("BDS650",'DAILux import + Dimming'!$G30))=TRUE,"Metronimis Torch (BDS650)","")&amp;
IF(ISNUMBER(SEARCH("BDS651",'DAILux import + Dimming'!$G30))=TRUE,"Metronimis Torch w/ hat (BDS651)","")&amp;
IF(ISNUMBER(SEARCH("BDS660",'DAILux import + Dimming'!$G30))=TRUE,"Metronimis Cone Sharp (BDS660)","")&amp;
IF(ISNUMBER(SEARCH("BDS670",'DAILux import + Dimming'!$G30))=TRUE,"Metronimis Cone Fluid (BDS670)","")&amp;
IF(ISNUMBER(SEARCH("BDP260",'DAILux import + Dimming'!$G30))=TRUE,"TownTune CPT (BDP260)","")&amp;
IF(ISNUMBER(SEARCH("BDP261",'DAILux import + Dimming'!$G30))=TRUE,"TownTune CPT (BDP261)","")&amp;
IF(ISNUMBER(SEARCH("BDP262",'DAILux import + Dimming'!$G30))=TRUE,"TownTune CPT (BDP262)","")&amp;
IF(ISNUMBER(SEARCH("BDP263",'DAILux import + Dimming'!$G30))=TRUE,"TownTune CPT (BDP263)","")&amp;
IF(ISNUMBER(SEARCH("BDP265",'DAILux import + Dimming'!$G30))=TRUE,"TownTune ASY (BDP265)","")&amp;
IF(ISNUMBER(SEARCH("BDP266",'DAILux import + Dimming'!$G30))=TRUE,"TownTune ASY (BDP266)","")&amp;
IF(ISNUMBER(SEARCH("BDP272",'DAILux import + Dimming'!$G30))=TRUE,"TownTune ASY Lyre (BDP272)","")&amp;
IF(ISNUMBER(SEARCH("BDP273",'DAILux import + Dimming'!$G30))=TRUE,"TownTune ASY Lyre (BDP273)","")&amp;
IF(ISNUMBER(SEARCH("BDP273",'DAILux import + Dimming'!$G30))=TRUE,"TownTune ASY Lyre (BDP273)","")&amp;
IF(ISNUMBER(SEARCH("BDP273",'DAILux import + Dimming'!$G30))=TRUE,"TownTune ASY Lyre (BDP273)","")&amp;
IF(ISNUMBER(SEARCH("BDS490",'DAILux import + Dimming'!$G30))=TRUE,"CityCharm Cordoba (BDS490)","")&amp;
IF(ISNUMBER(SEARCH("BDS491",'DAILux import + Dimming'!$G30))=TRUE,"CityCahrm Cone (BDS491)","")&amp;
IF(ISNUMBER(SEARCH("BGP729",'DAILux import + Dimming'!$G30))=TRUE,"UrbanFlex Micro (BGP729)","")&amp;
IF(ISNUMBER(SEARCH("BRP729",'DAILux import + Dimming'!$G30))=TRUE,"UrbanFlex Micro (BRP729)","")&amp;
IF(ISNUMBER(SEARCH("BPP729",'DAILux import + Dimming'!$G30))=TRUE,"UrbanFlex Micro (BPP729)","")&amp;
IF(ISNUMBER(SEARCH("BVP729",'DAILux import + Dimming'!$G30))=TRUE,"UrbanFlex Micro (BVP729)","")&amp;
IF(ISNUMBER(SEARCH("BGP730",'DAILux import + Dimming'!$G30))=TRUE,"UrbanFlex Small (BGP730)","")&amp;
IF(ISNUMBER(SEARCH("BRP730",'DAILux import + Dimming'!$G30))=TRUE,"UrbanFlex Small (BRP730)","")&amp;
IF(ISNUMBER(SEARCH("BPP730",'DAILux import + Dimming'!$G30))=TRUE,"UrbanFlex Small (BPP730)","")&amp;
IF(ISNUMBER(SEARCH("BVP730",'DAILux import + Dimming'!$G30))=TRUE,"UrbanFlex Small (BVP730)","")</f>
        <v/>
      </c>
      <c r="BI31" s="252" t="str">
        <f>IF(ISNUMBER(SEARCH("DM10",'DAILux import + Dimming'!$G30))=TRUE,"DM10","")&amp;
IF(ISNUMBER(SEARCH("DM11",'DAILux import + Dimming'!$G30))=TRUE,"DM11","")&amp;
IF(ISNUMBER(SEARCH("DM12",'DAILux import + Dimming'!$G30))=TRUE,"DM12","")&amp;
IF(ISNUMBER(SEARCH("DM13",'DAILux import + Dimming'!$G30))=TRUE,"DM13","")&amp;
IF(ISNUMBER(SEARCH("DM30",'DAILux import + Dimming'!$G30))=TRUE,"DM30","")&amp;
IF(ISNUMBER(SEARCH("DM31",'DAILux import + Dimming'!$G30))=TRUE,"DM31","")&amp;
IF(ISNUMBER(SEARCH("DM32",'DAILux import + Dimming'!$G30))=TRUE,"DM32","")&amp;
IF(ISNUMBER(SEARCH("DM33",'DAILux import + Dimming'!$G30))=TRUE,"DM33","")&amp;
IF(ISNUMBER(SEARCH("DM50",'DAILux import + Dimming'!$G30))=TRUE,"DM50","")&amp;
IF(ISNUMBER(SEARCH("DM52",'DAILux import + Dimming'!$G30))=TRUE,"DM52","")&amp;
IF(ISNUMBER(SEARCH("DM65",'DAILux import + Dimming'!$G30))=TRUE,"DM65","")&amp;
IF(ISNUMBER(SEARCH("DM70",'DAILux import + Dimming'!$G30))=TRUE,"DM70","")&amp;
IF(ISNUMBER(SEARCH("DN08",'DAILux import + Dimming'!$G30))=TRUE,"DN08","")&amp;
IF(ISNUMBER(SEARCH("DN09",'DAILux import + Dimming'!$G30))=TRUE,"DN09","")&amp;
IF(ISNUMBER(SEARCH("DN10",'DAILux import + Dimming'!$G30))=TRUE,"DN10","")&amp;
IF(ISNUMBER(SEARCH("DN11",'DAILux import + Dimming'!$G30))=TRUE,"DN11","")&amp;
IF(ISNUMBER(SEARCH("DN25",'DAILux import + Dimming'!$G30))=TRUE,"DN25","")&amp;
IF(ISNUMBER(SEARCH("DN26",'DAILux import + Dimming'!$G30))=TRUE,"DN26","")&amp;
IF(ISNUMBER(SEARCH("DN33",'DAILux import + Dimming'!$G30))=TRUE,"DN33","")&amp;
IF(ISNUMBER(SEARCH("DN50",'DAILux import + Dimming'!$G30))=TRUE,"DN50","")&amp;
IF(ISNUMBER(SEARCH("DPR1",'DAILux import + Dimming'!$G30))=TRUE,"DPR1","")&amp;
IF(ISNUMBER(SEARCH("DPL1",'DAILux import + Dimming'!$G30))=TRUE,"DPL1","")&amp;
IF(ISNUMBER(SEARCH("DRM1",'DAILux import + Dimming'!$G30))=TRUE,"DRM1","")&amp;
IF(ISNUMBER(SEARCH("DRM2",'DAILux import + Dimming'!$G30))=TRUE,"DRM2","")&amp;
IF(ISNUMBER(SEARCH("DRN1",'DAILux import + Dimming'!$G30))=TRUE,"DRN1","")&amp;
IF(ISNUMBER(SEARCH("DRN2",'DAILux import + Dimming'!$G30))=TRUE,"DRN2","")&amp;
IF(ISNUMBER(SEARCH("DRXN0",'DAILux import + Dimming'!$G30))=TRUE,"DRXN0","")&amp;
IF(ISNUMBER(SEARCH("DRXN1",'DAILux import + Dimming'!$G30))=TRUE,"DRXN1","")&amp;
IF(ISNUMBER(SEARCH("DS50",'DAILux import + Dimming'!$G30))=TRUE,"DS50","")&amp;
IF(ISNUMBER(SEARCH("DS51",'DAILux import + Dimming'!$G30))=TRUE,"DS51","")&amp;
IF(ISNUMBER(SEARCH("DW10",'DAILux import + Dimming'!$G30))=TRUE,"DW10","")&amp;
IF(ISNUMBER(SEARCH("DW50",'DAILux import + Dimming'!$G30))=TRUE,"DW50","")&amp;
IF(ISNUMBER(SEARCH("DW52",'DAILux import + Dimming'!$G30))=TRUE,"DW52","")&amp;
IF(ISNUMBER(SEARCH("DW65",'DAILux import + Dimming'!$G30))=TRUE,"DW65","")&amp;
IF(ISNUMBER(SEARCH("DX10",'DAILux import + Dimming'!$G30))=TRUE,"DX10","")&amp;
IF(ISNUMBER(SEARCH("DX50",'DAILux import + Dimming'!$G30))=TRUE,"DX50","")&amp;
IF(ISNUMBER(SEARCH("DX51",'DAILux import + Dimming'!$G30))=TRUE,"DX51","")&amp;
IF(ISNUMBER(SEARCH("DX52",'DAILux import + Dimming'!$G30))=TRUE,"DX52","")&amp;
IF(ISNUMBER(SEARCH("DX65",'DAILux import + Dimming'!$G30))=TRUE,"DX65","")&amp;
IF(ISNUMBER(SEARCH("DX70",'DAILux import + Dimming'!$G30))=TRUE,"DX70","")&amp;
IF(ISNUMBER(SEARCH("OFA52",'DAILux import + Dimming'!$G30))=TRUE,"OFA52","")&amp;
IF(ISNUMBER(SEARCH("BL1",'DAILux import + Dimming'!$G30))=TRUE," BL1","")&amp;
IF(ISNUMBER(SEARCH("BL2",'DAILux import + Dimming'!$G30))=TRUE," BL2","")</f>
        <v/>
      </c>
      <c r="BJ31" s="252" t="str">
        <f>IF(ISNUMBER(SEARCH("420",'DAILux import + Dimming'!$G30))=TRUE,"420","")&amp;
IF(ISNUMBER(SEARCH("518",'DAILux import + Dimming'!$G30))=TRUE,"518","")&amp;
IF(ISNUMBER(SEARCH("610",'DAILux import + Dimming'!$G30))=TRUE,"610","")&amp;
IF(ISNUMBER(SEARCH("722",'DAILux import + Dimming'!$G30))=TRUE,"722","")&amp;
IF(ISNUMBER(SEARCH("727",'DAILux import + Dimming'!$G30))=TRUE,"727","")&amp;
IF(ISNUMBER(SEARCH("730",'DAILux import + Dimming'!$G30))=TRUE,"730","")&amp;
IF(ISNUMBER(SEARCH("740",'DAILux import + Dimming'!$G30))=TRUE,"740","")&amp;
IF(ISNUMBER(SEARCH("757",'DAILux import + Dimming'!$G30))=TRUE,"757","")&amp;
IF(ISNUMBER(SEARCH("827",'DAILux import + Dimming'!$G30))=TRUE,"827","")&amp;
IF(ISNUMBER(SEARCH("830",'DAILux import + Dimming'!$G30))=TRUE,"830","")&amp;
IF(ISNUMBER(SEARCH("840",'DAILux import + Dimming'!$G30))=TRUE,"840","")</f>
        <v/>
      </c>
      <c r="BL31" s="257">
        <f>IF(OR(Data!$N31="DIM11",Data!$N31="DIM23",Data!$N31="DIM24",Data!$N31="DIM26",Data!$N31="DIM78",Data!$N31="DIM138",Data!$N31="DIM275",Data!$N31="DIM1077"),IF(Data!$N31="DIM11",0.733,"")&amp;
IF(Data!$N31="DIM23",0.786,"")&amp;
IF(Data!$N31="DIM24",0.689,"")&amp;
IF(Data!$N31="DIM26",0.813,"")&amp;
IF(Data!$N31="DIM78",0.769,"")&amp;
IF(Data!$N31="DIM138",0.671,"")&amp;
IF(Data!$N31="DIM275",0.626,"")&amp;
IF(Data!$N31="DIM1077",0.777,""),Source!$BR$9/11.24)</f>
        <v>0.62633451957295383</v>
      </c>
    </row>
    <row r="32" spans="1:64" x14ac:dyDescent="0.3">
      <c r="A32" s="249" t="s">
        <v>224</v>
      </c>
      <c r="B32" s="253"/>
      <c r="C32" s="247" t="s">
        <v>86</v>
      </c>
      <c r="N32" s="247" t="str">
        <f>IF(OR(
Data!$G32="Stela Long+",
Data!$G32="Stela Square+",
Data!$G32="Stela Wide+",),
"Stela","")&amp;IF(OR(
Data!$G32="Stela Long+",
Data!$G32="Stela Square+",
Data!$G32="Stela Wide+",
Data!$G32=""),"","LEDgineO")&amp;IF(Data!G32="","blank","")</f>
        <v>blank</v>
      </c>
      <c r="O32" s="246">
        <v>29</v>
      </c>
      <c r="P32" s="248" t="str">
        <f>IF(OR(
Data!$G32="UniStreet Mini",
Data!$G32="UniStreet Small",
Data!$G32="UniStreet Large",
Data!$G32="DigiStreet Micro",
Data!$G32="DigiStreet Mini",
Data!$G32="DigiStreet Medium",
Data!$G32="DigiStreet Large",
Data!$G32="Stela Long+ (BPP616)",
Data!$G32="Stela Wide+ (BPP614)",
Data!$G32="Stela Square+ (BPP612)",
Data!$G32="Luma Micro",
Data!$G32="Luma Nano Gen2",
Data!$G32="Luma Micro Gen2",
Data!$G32="Luma Mini Gen2",
Data!$G32="Luma Mini Compact Gen2",
Data!$G32="Luma Medium Gen2",
Data!$G32="Luma Large Gen2",
Data!$G32="UniStreet Nano Gen2",
Data!$G32="UniStreet Micro Gen2",
Data!$G32="UniStreet Mini Gen2",
Data!$G32="UniStreet Medium Gen2",
Data!$G32="UniStreet Large Gen2",
Data!$G32="LumiStreet Nano Pro Gen2",
Data!$G32="LumiStreet Micro Pro Gen2",
Data!$G32="LumiStreet Mini Pro Gen2",
Data!$G32="LumiStreet Medium Pro Gen2",
Data!$G32="LumiStreet Large Pro Gen2",
Data!$G32="LumiStreet Nano Gen2",
Data!$G32="LumiStreet Micro Gen2",
Data!$G32="LumiStreet Mini Gen2",
Data!$G32="LumiStreet Medium Gen2",
Data!$G32="LumiStreet Large Gen2",
Data!$G32="ClassicStreet (BDP794)",
Data!$G32="ClassicStreet (BPP794)",
Data!$G32="ClassicStreet (BSP794)",
Data!$G32="ClassicStreet (BVP794)",
Data!$G32="Iridium Mini Gen4 (BGP501)",
Data!$G32="Iridium Medium Gen4 (BGP502)",
Data!$G32="UrbanFlex Micro (BGP729)",
Data!$G32="UrbanFlex Micro (BRP729)",
Data!$G32="UrbanFlex Micro (BPP729)",
Data!$G32="UrbanFlex Micro (BVP729)",
Data!$G32="UrbanFlex Small (BGP730)",
Data!$G32="UrbanFlex Small (BRP730)",
Data!$G32="UrbanFlex Small (BPP730)",
Data!$G32="UrbanFlex Small (BVP730)",
),Source!R32," ")</f>
        <v xml:space="preserve"> </v>
      </c>
      <c r="Q32" s="248" t="str">
        <f>IF(Data!$G32="DigiStreet Micro","BGP760i","")&amp;
IF(Data!$G32="DigiStreet Mini","BGP761i","")&amp;
IF(Data!$G32="DigiStreet Medium","BGP762i","")&amp;
IF(Data!$G32="DigiStreet Large","BGP763i","")&amp;
IF(Data!$G32="UniStreet Small","BGP203i","")&amp;
IF(Data!$G32="UniStreet Large","BGP204i","")&amp;
IF(Data!$G32="Stela Long+","BPP616i","")&amp;
IF(Data!$G32="Stela Square+","BPP614i","")&amp;
IF(Data!$G32="Stela Wide+","BPP612i","")&amp;
IF(Data!$G32="UniStreet Nano Gen2","BGP280i","")&amp;
IF(Data!$G32="UniStreet Micro Gen2","BGP281i","")&amp;
IF(Data!$G32="UniStreet Mini Gen2","BGP282i","")&amp;
IF(Data!$G32="UniStreet Medium Gen2","BGP283i","")&amp;
IF(Data!$G32="UniStreet Large Gen2","BGP284i","")&amp;
IF(Data!$G32="Luma Nano Gen2","BGP701i","")&amp;
IF(Data!$G32="Luma Micro Gen2","BGP702i","")&amp;
IF(Data!$G32="Luma Mini Gen2","BGP703i","")&amp;
IF(Data!$G32="Luma Mini Compact Gen2","BGP713i","")&amp;
IF(Data!$G32="Luma Medium Gen2","BGP704i","")&amp;
IF(Data!$G32="Luma Large Gen2","BGP705i","")&amp;
IF(Data!$G32="LumiStreet Nano Pro Gen2","BGP280i","")&amp;
IF(Data!$G32="LumiStreet Micro Pro Gen2","BGP281i","")&amp;
IF(Data!$G32="LumiStreet Mini Pro Gen2","BGP282i","")&amp;
IF(Data!$G32="LumiStreet Medium Pro Gen2","BGP283i","")&amp;
IF(Data!$G32="LumiStreet Large Pro Gen2","BGP284i","")&amp;
IF(Data!$G32="LumiStreet Nano Gen2","BGP280i","")&amp;
IF(Data!$G32="LumiStreet Micro Gen2","BGP281i","")&amp;
IF(Data!$G32="LumiStreet Mini Gen2","BGP282i","")&amp;
IF(Data!$G32="LumiStreet Medium Gen2","BGP283i","")&amp;
IF(Data!$G32="LumiStreet Large Gen2","BGP284i","")&amp;
IF(Data!$G32="ClassicStreet (BDP794)","BDP794i","")&amp;
IF(Data!$G32="ClassicStreet (BPP794)","BDP794i","")&amp;
IF(Data!$G32="ClassicStreet (BSP794)","BDP794i","")&amp;
IF(Data!$G32="ClassicStreet (BVP794)","BDP794i","")&amp;
IF(Data!$G32="Iridium Mini Gen4 (BGP501)","BGP501i","")&amp;
IF(Data!$G32="Iridium Medium Gen4 (BGP502)","BGP502i","")&amp;
IF(Data!$G32="OptiSpace Bollard (BCB500)","BCB500i","")&amp;
IF(Data!$G32="CitySoul Gen2 (BPP530)","BPP530i","")&amp;
IF(Data!$G32="CitySoul Gen2 (BRP530)","BPP530i","")&amp;
IF(Data!$G32="CitySoul Gen2 (BSP530)","BPP530i","")&amp;
IF(Data!$G32="CitySoul Gen2 (BGP530)","BPP530i","")&amp;
IF(Data!$G32="CitySoul Gen2 (BVP530)","BPP530i","")&amp;
IF(Data!$G32="CitySoul Gen2 Lyre (BPP532)","BPP530i","")&amp;
IF(Data!$G32="CitySoul Large Gen2 (BPP531)","BPP531i","")&amp;
IF(Data!$G32="CitySoul Large Gen2 (BRP531)","BPP531i","")&amp;
IF(Data!$G32="CitySoul Large Gen2 (BSP531)","BPP531i","")&amp;
IF(Data!$G32="CitySoul Large Gen2 (BGP531)","BPP531i","")&amp;
IF(Data!$G32="CitySoul Large Gen2 (BVP531)","BPP531i","")&amp;
IF(Data!$G32="ClearWay Gen2 (BGP307)","BGP307i","")&amp;
IF(Data!$G32="CityCharm Cordoba (BDS490)","BDS490i","")&amp;
IF(Data!$G32="CityCharm Cone (BDS491)","BDS490i","")&amp;
IF(Data!$G32="TownTune ASY (BDP265)","BDP265i","")&amp;
IF(Data!$G32="TownTune CPT (BDP260)","BDP260i","")&amp;
IF(Data!$G32="UrbanFlex Micro (BGP729)","BGP729i","")&amp;
IF(Data!$G32="UrbanFlex Micro (BRP729)","BGP729i","")&amp;
IF(Data!$G32="UrbanFlex Micro (BPP729)","BGP729i","")&amp;
IF(Data!$G32="UrbanFlex Micro (BVP729)","BGP729i","")&amp;
IF(Data!$G32="UrbanFlex Small (BGP730)","BGP729i","")&amp;
IF(Data!$G32="UrbanFlex Small (BRP730)","BGP729i","")&amp;
IF(Data!$G32="UrbanFlex Small (BPP730)","BGP729i","")&amp;
IF(Data!$G32="UrbanFlex Small (BVP730)","BGP729i","")</f>
        <v/>
      </c>
      <c r="R32" s="248" t="str">
        <f>Data!$G32&amp;
IF(Data!$G32="DigiStreet Micro"," (BGP760)","")&amp;
IF(Data!$G32="DigiStreet Mini"," (BGP761)","")&amp;
IF(Data!$G32="DigiStreet Medium"," (BGP762)","")&amp;
IF(Data!$G32="DigiStreet Large"," (BGP763)","")&amp;
IF(Data!$G32="UniStreet Small"," (BGP203)","")&amp;
IF(Data!$G32="UniStreet Large"," (BGP204)","")&amp;
IF(Data!$G32="Stela Long+"," (BPP616)","")&amp;
IF(Data!$G32="Stela Square+"," (BPP614)","")&amp;
IF(Data!$G32="Stela Wide+"," (BPP612)","")&amp;
IF(Data!$G32="UniStreet Nano Gen2"," (BGP280)","")&amp;
IF(Data!$G32="UniStreet Micro Gen2"," (BGP281)","")&amp;
IF(Data!$G32="UniStreet Mini Gen2"," (BGP282)","")&amp;
IF(Data!$G32="UniStreet Medium Gen2"," (BGP283)","")&amp;
IF(Data!$G32="UniStreet Large Gen2"," (BGP284)","")&amp;
IF(Data!$G32="Luma Nano Gen2"," (BGP701)","")&amp;
IF(Data!$G32="Luma Micro Gen2"," (BGP702)","")&amp;
IF(Data!$G32="Luma Mini Gen2"," (BGP703)","")&amp;
IF(Data!$G32="Luma Mini Compact Gen2"," (BGP713)","")&amp;
IF(Data!$G32="Luma Medium Gen2"," (BGP704)","")&amp;
IF(Data!$G32="Luma Large Gen2"," (BGP705)","")&amp;
IF(Data!$G32="LumiStreet Nano Pro Gen2"," (BGP390)","")&amp;
IF(Data!$G32="LumiStreet Micro Pro Gen2"," (BGP391)","")&amp;
IF(Data!$G32="LumiStreet Mini Pro Gen2"," (BGP392)","")&amp;
IF(Data!$G32="LumiStreet Medium Pro Gen2"," (BGP393)","")&amp;
IF(Data!$G32="LumiStreet Large Pro Gen2"," (BGP394)","")&amp;
IF(Data!$G32="LumiStreet Nano Gen2"," (BGP290)","")&amp;
IF(Data!$G32="LumiStreet Micro Gen2"," (BGP291)","")&amp;
IF(Data!$G32="LumiStreet Mini Gen2"," (BGP292)","")&amp;
IF(Data!$G32="LumiStreet Medium Gen2"," (BGP293)","")&amp;
IF(Data!$G32="LumiStreet Large Gen2"," (BGP294)","")&amp;
IF(Data!$G32="ClassicStreet"," (BDP794)","")&amp;
IF(Data!$G32="Iridium Mini Gen4"," (BGP501)","")&amp;
IF(Data!$G32="Iridium Medium Gen4"," (BGP502)","")&amp;
", "&amp;
IF(Data!$K32="CLO","ConstaFlux, ","")&amp;
Data!$I32&amp;" LED, "&amp;
IF(OR(Data!$L32="740",Data!$L32=740),"4000 K, CRI = 70","")&amp;
IF(OR(Data!$L32="830",Data!$L32=830),"3000 K, CRI = 80","")&amp;
IF(OR(Data!$L32="757",Data!$L32=757),"5700 K, CRI = 70","")&amp;
IF(OR(Data!$L32="420",Data!$L32=420),"2000 K, CRI = 40","")&amp;
IF(OR(Data!$L32="518",Data!$L32=518),"1800 K, CRI = 50","")&amp;
IF(OR(Data!$L32="727",Data!$L32=727),"2700 K, CRI = 70","")&amp;
IF(OR(Data!$L32="730",Data!$L32=730),"3000 K, CRI = 70","")&amp;
IF(OR(Data!$L32="827",Data!$L32=827),"2700 K, CRI = 80","")&amp;
IF(OR(Data!$L32="722",Data!$L32=722),"2200 K, CRI = 70","")&amp;
IF(OR(Data!$L32="610",Data!$L32=610),"1000 K, CRI = 60","")&amp;
IF(OR(Data!$L32="840",Data!$L32=840),"4000 K, CRI = 80","")&amp;
IF(OR(Data!$L32="735",Data!$L32=735),"3500 K, CRI = 70","")&amp;
", "&amp;Data!$H32&amp;", "&amp;
Data!$J32&amp;" lm, "&amp;
IF(Data!$V32&lt;&gt;"","PsysStart "&amp;Data!$V32&amp;" W, ","")&amp;IF(Data!$W32&lt;&gt;"","PsysEnd "&amp;Data!$W32&amp;" W, ","")&amp;IF(Data!$X32&lt;&gt;"0",IF(Data!$X32&lt;&gt;0,"PsysAv "&amp;MROUND(Data!$X32,0.5)&amp;" W, ",""),"")&amp;
IF(Data!$Y32&lt;&gt;"Vyplň sloupec 'K'",IF(OR(Data!$N32=0,Data!$N32="0"),"","PsysAv včetně stmívání "&amp;ROUND(Data!$Y32,1)&amp;" W, "),"")&amp;
"driver code "&amp;Data!$S32&amp;", program code "&amp;Data!$R32&amp;", lifetime 100 000h, excluding cable, "&amp;"spigot Ø "&amp;Data!$P32&amp;" mm,"&amp;" Class "&amp;Data!$M32&amp;", "&amp;Data!$O32&amp;","&amp;
IF(OR(Data!$N32="0",Data!$N32=0)," NoDim",IF(LEFT(Data!$N32,3)="DIM"," Dyna"&amp;Data!$N32," "&amp;
Data!$N32))&amp;
IF(ISBLANK(Data!$Q32),"",", ")&amp;Data!$Q32</f>
        <v>,  LED, , ,  lm, driver code , program code , lifetime 100 000h, excluding cable, spigot Ø  mm, Class , , NoDim</v>
      </c>
      <c r="AD32" s="248" t="str">
        <f>CONCATENATE(Data!$G32,Data!$H32,Data!$I32,Data!$J32,Data!$K32,Data!$L32,Data!$M32,Data!$N32,Data!$O32,Data!$P32,Data!$Q32)</f>
        <v/>
      </c>
      <c r="AR32" s="254"/>
      <c r="AV32" s="252">
        <f>Data!$X32*Data!$AH32</f>
        <v>0</v>
      </c>
      <c r="AW32" s="252">
        <f>IFERROR(Data!Y32*Data!$AH32,0)</f>
        <v>0</v>
      </c>
      <c r="AX32" s="252">
        <f>Data!$V32*Data!$AH32</f>
        <v>0</v>
      </c>
      <c r="AY32" s="252">
        <f>Data!$W32*Data!$AH32</f>
        <v>0</v>
      </c>
      <c r="AZ32" s="252" t="str">
        <f>IF($BD32=TRUE,"",IFERROR(Data!$AD32,""))</f>
        <v/>
      </c>
      <c r="BA32" s="252" t="str">
        <f>IF($BD32=TRUE,IFERROR(Data!$AD32,""),"")</f>
        <v/>
      </c>
      <c r="BB32" s="252" t="str">
        <f>IF($BD32=TRUE,"",IFERROR(Data!$AE32,""))</f>
        <v/>
      </c>
      <c r="BC32" s="252" t="str">
        <f>IF($BD32=TRUE,IFERROR(Data!$AE32,""),"")</f>
        <v/>
      </c>
      <c r="BD32" s="252" t="b">
        <f>ISNUMBER(SEARCH("BL",Data!$H32))</f>
        <v>0</v>
      </c>
      <c r="BH32" s="252" t="str">
        <f>IF(ISNUMBER(SEARCH("BGP701",'DAILux import + Dimming'!$G31))=TRUE,"Luma Nano Gen2","")&amp;
IF(ISNUMBER(SEARCH("BGP702",'DAILux import + Dimming'!$G31))=TRUE,"Luma Micro Gen2","")&amp;
IF(ISNUMBER(SEARCH("BGP703",'DAILux import + Dimming'!$G31))=TRUE,"Luma Mini Gen2","")&amp;
IF(ISNUMBER(SEARCH("BGP713",'DAILux import + Dimming'!$G31))=TRUE,"Luma Mini Compact Gen2","")&amp;
IF(ISNUMBER(SEARCH("BGP704",'DAILux import + Dimming'!$G31))=TRUE,"Luma Medium Gen2","")&amp;
IF(ISNUMBER(SEARCH("BGP705",'DAILux import + Dimming'!$G31))=TRUE,"Luma Large Gen2","")&amp;
IF(ISNUMBER(SEARCH("BGP760",'DAILux import + Dimming'!$G31))=TRUE,"DigiStreet Micro","")&amp;
IF(ISNUMBER(SEARCH("BGP761",'DAILux import + Dimming'!$G31))=TRUE,"DigiStreet Mini","")&amp;
IF(ISNUMBER(SEARCH("BGP762",'DAILux import + Dimming'!$G31))=TRUE,"DigiStreet Medium","")&amp;
IF(ISNUMBER(SEARCH("BGP763",'DAILux import + Dimming'!$G31))=TRUE,"DigiStreet Large","")&amp;
IF(ISNUMBER(SEARCH("BTP764",'DAILux import + Dimming'!$G31))=TRUE,"DigiStreet Catenary (BTP764)","")&amp;
IF(ISNUMBER(SEARCH("BSP764",'DAILux import + Dimming'!$G31))=TRUE,"DigiStreet Catenary (BSP764)","")&amp;
IF(ISNUMBER(SEARCH("BPP616",'DAILux import + Dimming'!$G31))=TRUE,"Stela Long+","")&amp;
IF(ISNUMBER(SEARCH("BPP618",'DAILux import + Dimming'!$G31))=TRUE,"Stela Square+","")&amp;
IF(ISNUMBER(SEARCH("BPP612",'DAILux import + Dimming'!$G31))=TRUE,"Stela Wide+","")&amp;
IF(ISNUMBER(SEARCH("BGP280",'DAILux import + Dimming'!$G31))=TRUE,"UniStreet Nano Gen2","")&amp;
IF(ISNUMBER(SEARCH("BGP281",'DAILux import + Dimming'!$G31))=TRUE,"UniStreet Micro Gen2","")&amp;
IF(ISNUMBER(SEARCH("BGP282",'DAILux import + Dimming'!$G31))=TRUE,"UniStreet Mini Gen2","")&amp;
IF(ISNUMBER(SEARCH("BGP283",'DAILux import + Dimming'!$G31))=TRUE,"UniStreet Medium Gen2","")&amp;
IF(ISNUMBER(SEARCH("BGP284",'DAILux import + Dimming'!$G31))=TRUE,"UniStreet Large Gen2","")&amp;
IF(ISNUMBER(SEARCH("BGP380",'DAILux import + Dimming'!$G31))=TRUE,"LumiStreet Nano Gen2","")&amp;
IF(ISNUMBER(SEARCH("BGP381",'DAILux import + Dimming'!$G31))=TRUE,"LumiStreet Micro Gen2","")&amp;
IF(ISNUMBER(SEARCH("BGP382",'DAILux import + Dimming'!$G31))=TRUE,"LumiStreet Mini Gen2","")&amp;
IF(ISNUMBER(SEARCH("BGP383",'DAILux import + Dimming'!$G31))=TRUE,"LumiStreet Medium Gen2","")&amp;
IF(ISNUMBER(SEARCH("BGP384",'DAILux import + Dimming'!$G31))=TRUE,"LumiStreet Large Gen2","")&amp;
IF(ISNUMBER(SEARCH("BGP390",'DAILux import + Dimming'!$G31))=TRUE,"LumiStreet Nano Pro Gen2","")&amp;
IF(ISNUMBER(SEARCH("BGP391",'DAILux import + Dimming'!$G31))=TRUE,"LumiStreet Micro Pro Gen2","")&amp;
IF(ISNUMBER(SEARCH("BGP392",'DAILux import + Dimming'!$G31))=TRUE,"LumiStreet Mini Pro Gen2","")&amp;
IF(ISNUMBER(SEARCH("BGP393",'DAILux import + Dimming'!$G31))=TRUE,"LumiStreet Medium Pro Gen2","")&amp;
IF(ISNUMBER(SEARCH("BGP394",'DAILux import + Dimming'!$G31))=TRUE,"LumiStreet Large Pro Gen2","")&amp;
IF(ISNUMBER(SEARCH("BGP501",'DAILux import + Dimming'!$G31))=TRUE,"Iridium Mini Gen4 (BGP501)","")&amp;
IF(ISNUMBER(SEARCH("BGP502",'DAILux import + Dimming'!$G31))=TRUE,"Iridium Medium Gen4 (BGP502)","")&amp;
IF(ISNUMBER(SEARCH("BDP794",'DAILux import + Dimming'!$G31))=TRUE,"ClassicStreet (BDP794)","")&amp;
IF(ISNUMBER(SEARCH("BPP794",'DAILux import + Dimming'!$G31))=TRUE,"ClassicStreet (BPP794)","")&amp;
IF(ISNUMBER(SEARCH("BSP794",'DAILux import + Dimming'!$G31))=TRUE,"ClassicStreet (BSP794)","")&amp;
IF(ISNUMBER(SEARCH("BVP794",'DAILux import + Dimming'!$G31))=TRUE,"ClassicStreet (BVP794)","")&amp;
IF(ISNUMBER(SEARCH("BCB500",'DAILux import + Dimming'!$G31))=TRUE,"OptiSpace Bollard (BCB500)","")&amp;
IF(ISNUMBER(SEARCH("BGP307",'DAILux import + Dimming'!$G31))=TRUE,"ClearWay Gen2 (BGP307ú","")&amp;
IF(ISNUMBER(SEARCH("BPP530",'DAILux import + Dimming'!$G31))=TRUE,"CitySoul Gen2 (BPP530)","")&amp;
IF(ISNUMBER(SEARCH("BRP530",'DAILux import + Dimming'!$G31))=TRUE,"CitySoul Gen2 (BRP530)","")&amp;
IF(ISNUMBER(SEARCH("BPP531",'DAILux import + Dimming'!$G31))=TRUE,"CitySoul Large Gen2 (BPP531)","")&amp;
IF(ISNUMBER(SEARCH("BRP531",'DAILux import + Dimming'!$G31))=TRUE,"CitySoul Large Gen2 (BRP531)","")&amp;
IF(ISNUMBER(SEARCH("BPP532",'DAILux import + Dimming'!$G31))=TRUE,"CitySoul Gen2 Lyre (BPP532)","")&amp;
IF(ISNUMBER(SEARCH("BGP530",'DAILux import + Dimming'!$G31))=TRUE,"CitySoul Gen2 (BGP530)","")&amp;
IF(ISNUMBER(SEARCH("BGP531",'DAILux import + Dimming'!$G31))=TRUE,"CitySoul Large Gen2 (BGP531)","")&amp;
IF(ISNUMBER(SEARCH("BSP530",'DAILux import + Dimming'!$G31))=TRUE,"CitySoul Gen2 (BSP530)","")&amp;
IF(ISNUMBER(SEARCH("BSP531",'DAILux import + Dimming'!$G31))=TRUE,"CitySoul Large Gen2 (BSP531)","")&amp;
IF(ISNUMBER(SEARCH("BVP530",'DAILux import + Dimming'!$G31))=TRUE,"CitySoul Gen2 (BVP530)","")&amp;
IF(ISNUMBER(SEARCH("BVP531",'DAILux import + Dimming'!$G31))=TRUE,"CitySoul Large Gen2 (BVP531)","")&amp;
IF(ISNUMBER(SEARCH("BGP660",'DAILux import + Dimming'!$G31))=TRUE,"Harmony 1 LED","")&amp;
IF(ISNUMBER(SEARCH("BGP661",'DAILux import + Dimming'!$G31))=TRUE,"Harmony 2 LED","")&amp;
IF(ISNUMBER(SEARCH("BVP650",'DAILux import + Dimming'!$G31))=TRUE,"ClearFlood (BVP6510)","")&amp;
IF(ISNUMBER(SEARCH("BVP651",'DAILux import + Dimming'!$G31))=TRUE,"ClearFlood Large (BVP651)","")&amp;
IF(ISNUMBER(SEARCH("BSP490",'DAILux import + Dimming'!$G31))=TRUE,"CityCharm Cordoba (BDS490)","")&amp;
IF(ISNUMBER(SEARCH("BSP491",'DAILux import + Dimming'!$G31))=TRUE,"CityCharm Cone (BDS491)","")&amp;
IF(ISNUMBER(SEARCH("BDS650",'DAILux import + Dimming'!$G31))=TRUE,"Metronimis Torch (BDS650)","")&amp;
IF(ISNUMBER(SEARCH("BDS651",'DAILux import + Dimming'!$G31))=TRUE,"Metronimis Torch w/ hat (BDS651)","")&amp;
IF(ISNUMBER(SEARCH("BDS660",'DAILux import + Dimming'!$G31))=TRUE,"Metronimis Cone Sharp (BDS660)","")&amp;
IF(ISNUMBER(SEARCH("BDS670",'DAILux import + Dimming'!$G31))=TRUE,"Metronimis Cone Fluid (BDS670)","")&amp;
IF(ISNUMBER(SEARCH("BDP260",'DAILux import + Dimming'!$G31))=TRUE,"TownTune CPT (BDP260)","")&amp;
IF(ISNUMBER(SEARCH("BDP261",'DAILux import + Dimming'!$G31))=TRUE,"TownTune CPT (BDP261)","")&amp;
IF(ISNUMBER(SEARCH("BDP262",'DAILux import + Dimming'!$G31))=TRUE,"TownTune CPT (BDP262)","")&amp;
IF(ISNUMBER(SEARCH("BDP263",'DAILux import + Dimming'!$G31))=TRUE,"TownTune CPT (BDP263)","")&amp;
IF(ISNUMBER(SEARCH("BDP265",'DAILux import + Dimming'!$G31))=TRUE,"TownTune ASY (BDP265)","")&amp;
IF(ISNUMBER(SEARCH("BDP266",'DAILux import + Dimming'!$G31))=TRUE,"TownTune ASY (BDP266)","")&amp;
IF(ISNUMBER(SEARCH("BDP272",'DAILux import + Dimming'!$G31))=TRUE,"TownTune ASY Lyre (BDP272)","")&amp;
IF(ISNUMBER(SEARCH("BDP273",'DAILux import + Dimming'!$G31))=TRUE,"TownTune ASY Lyre (BDP273)","")&amp;
IF(ISNUMBER(SEARCH("BDP273",'DAILux import + Dimming'!$G31))=TRUE,"TownTune ASY Lyre (BDP273)","")&amp;
IF(ISNUMBER(SEARCH("BDP273",'DAILux import + Dimming'!$G31))=TRUE,"TownTune ASY Lyre (BDP273)","")&amp;
IF(ISNUMBER(SEARCH("BDS490",'DAILux import + Dimming'!$G31))=TRUE,"CityCharm Cordoba (BDS490)","")&amp;
IF(ISNUMBER(SEARCH("BDS491",'DAILux import + Dimming'!$G31))=TRUE,"CityCahrm Cone (BDS491)","")&amp;
IF(ISNUMBER(SEARCH("BGP729",'DAILux import + Dimming'!$G31))=TRUE,"UrbanFlex Micro (BGP729)","")&amp;
IF(ISNUMBER(SEARCH("BRP729",'DAILux import + Dimming'!$G31))=TRUE,"UrbanFlex Micro (BRP729)","")&amp;
IF(ISNUMBER(SEARCH("BPP729",'DAILux import + Dimming'!$G31))=TRUE,"UrbanFlex Micro (BPP729)","")&amp;
IF(ISNUMBER(SEARCH("BVP729",'DAILux import + Dimming'!$G31))=TRUE,"UrbanFlex Micro (BVP729)","")&amp;
IF(ISNUMBER(SEARCH("BGP730",'DAILux import + Dimming'!$G31))=TRUE,"UrbanFlex Small (BGP730)","")&amp;
IF(ISNUMBER(SEARCH("BRP730",'DAILux import + Dimming'!$G31))=TRUE,"UrbanFlex Small (BRP730)","")&amp;
IF(ISNUMBER(SEARCH("BPP730",'DAILux import + Dimming'!$G31))=TRUE,"UrbanFlex Small (BPP730)","")&amp;
IF(ISNUMBER(SEARCH("BVP730",'DAILux import + Dimming'!$G31))=TRUE,"UrbanFlex Small (BVP730)","")</f>
        <v/>
      </c>
      <c r="BI32" s="252" t="str">
        <f>IF(ISNUMBER(SEARCH("DM10",'DAILux import + Dimming'!$G31))=TRUE,"DM10","")&amp;
IF(ISNUMBER(SEARCH("DM11",'DAILux import + Dimming'!$G31))=TRUE,"DM11","")&amp;
IF(ISNUMBER(SEARCH("DM12",'DAILux import + Dimming'!$G31))=TRUE,"DM12","")&amp;
IF(ISNUMBER(SEARCH("DM13",'DAILux import + Dimming'!$G31))=TRUE,"DM13","")&amp;
IF(ISNUMBER(SEARCH("DM30",'DAILux import + Dimming'!$G31))=TRUE,"DM30","")&amp;
IF(ISNUMBER(SEARCH("DM31",'DAILux import + Dimming'!$G31))=TRUE,"DM31","")&amp;
IF(ISNUMBER(SEARCH("DM32",'DAILux import + Dimming'!$G31))=TRUE,"DM32","")&amp;
IF(ISNUMBER(SEARCH("DM33",'DAILux import + Dimming'!$G31))=TRUE,"DM33","")&amp;
IF(ISNUMBER(SEARCH("DM50",'DAILux import + Dimming'!$G31))=TRUE,"DM50","")&amp;
IF(ISNUMBER(SEARCH("DM52",'DAILux import + Dimming'!$G31))=TRUE,"DM52","")&amp;
IF(ISNUMBER(SEARCH("DM65",'DAILux import + Dimming'!$G31))=TRUE,"DM65","")&amp;
IF(ISNUMBER(SEARCH("DM70",'DAILux import + Dimming'!$G31))=TRUE,"DM70","")&amp;
IF(ISNUMBER(SEARCH("DN08",'DAILux import + Dimming'!$G31))=TRUE,"DN08","")&amp;
IF(ISNUMBER(SEARCH("DN09",'DAILux import + Dimming'!$G31))=TRUE,"DN09","")&amp;
IF(ISNUMBER(SEARCH("DN10",'DAILux import + Dimming'!$G31))=TRUE,"DN10","")&amp;
IF(ISNUMBER(SEARCH("DN11",'DAILux import + Dimming'!$G31))=TRUE,"DN11","")&amp;
IF(ISNUMBER(SEARCH("DN25",'DAILux import + Dimming'!$G31))=TRUE,"DN25","")&amp;
IF(ISNUMBER(SEARCH("DN26",'DAILux import + Dimming'!$G31))=TRUE,"DN26","")&amp;
IF(ISNUMBER(SEARCH("DN33",'DAILux import + Dimming'!$G31))=TRUE,"DN33","")&amp;
IF(ISNUMBER(SEARCH("DN50",'DAILux import + Dimming'!$G31))=TRUE,"DN50","")&amp;
IF(ISNUMBER(SEARCH("DPR1",'DAILux import + Dimming'!$G31))=TRUE,"DPR1","")&amp;
IF(ISNUMBER(SEARCH("DPL1",'DAILux import + Dimming'!$G31))=TRUE,"DPL1","")&amp;
IF(ISNUMBER(SEARCH("DRM1",'DAILux import + Dimming'!$G31))=TRUE,"DRM1","")&amp;
IF(ISNUMBER(SEARCH("DRM2",'DAILux import + Dimming'!$G31))=TRUE,"DRM2","")&amp;
IF(ISNUMBER(SEARCH("DRN1",'DAILux import + Dimming'!$G31))=TRUE,"DRN1","")&amp;
IF(ISNUMBER(SEARCH("DRN2",'DAILux import + Dimming'!$G31))=TRUE,"DRN2","")&amp;
IF(ISNUMBER(SEARCH("DRXN0",'DAILux import + Dimming'!$G31))=TRUE,"DRXN0","")&amp;
IF(ISNUMBER(SEARCH("DRXN1",'DAILux import + Dimming'!$G31))=TRUE,"DRXN1","")&amp;
IF(ISNUMBER(SEARCH("DS50",'DAILux import + Dimming'!$G31))=TRUE,"DS50","")&amp;
IF(ISNUMBER(SEARCH("DS51",'DAILux import + Dimming'!$G31))=TRUE,"DS51","")&amp;
IF(ISNUMBER(SEARCH("DW10",'DAILux import + Dimming'!$G31))=TRUE,"DW10","")&amp;
IF(ISNUMBER(SEARCH("DW50",'DAILux import + Dimming'!$G31))=TRUE,"DW50","")&amp;
IF(ISNUMBER(SEARCH("DW52",'DAILux import + Dimming'!$G31))=TRUE,"DW52","")&amp;
IF(ISNUMBER(SEARCH("DW65",'DAILux import + Dimming'!$G31))=TRUE,"DW65","")&amp;
IF(ISNUMBER(SEARCH("DX10",'DAILux import + Dimming'!$G31))=TRUE,"DX10","")&amp;
IF(ISNUMBER(SEARCH("DX50",'DAILux import + Dimming'!$G31))=TRUE,"DX50","")&amp;
IF(ISNUMBER(SEARCH("DX51",'DAILux import + Dimming'!$G31))=TRUE,"DX51","")&amp;
IF(ISNUMBER(SEARCH("DX52",'DAILux import + Dimming'!$G31))=TRUE,"DX52","")&amp;
IF(ISNUMBER(SEARCH("DX65",'DAILux import + Dimming'!$G31))=TRUE,"DX65","")&amp;
IF(ISNUMBER(SEARCH("DX70",'DAILux import + Dimming'!$G31))=TRUE,"DX70","")&amp;
IF(ISNUMBER(SEARCH("OFA52",'DAILux import + Dimming'!$G31))=TRUE,"OFA52","")&amp;
IF(ISNUMBER(SEARCH("BL1",'DAILux import + Dimming'!$G31))=TRUE," BL1","")&amp;
IF(ISNUMBER(SEARCH("BL2",'DAILux import + Dimming'!$G31))=TRUE," BL2","")</f>
        <v/>
      </c>
      <c r="BJ32" s="252" t="str">
        <f>IF(ISNUMBER(SEARCH("420",'DAILux import + Dimming'!$G31))=TRUE,"420","")&amp;
IF(ISNUMBER(SEARCH("518",'DAILux import + Dimming'!$G31))=TRUE,"518","")&amp;
IF(ISNUMBER(SEARCH("610",'DAILux import + Dimming'!$G31))=TRUE,"610","")&amp;
IF(ISNUMBER(SEARCH("722",'DAILux import + Dimming'!$G31))=TRUE,"722","")&amp;
IF(ISNUMBER(SEARCH("727",'DAILux import + Dimming'!$G31))=TRUE,"727","")&amp;
IF(ISNUMBER(SEARCH("730",'DAILux import + Dimming'!$G31))=TRUE,"730","")&amp;
IF(ISNUMBER(SEARCH("740",'DAILux import + Dimming'!$G31))=TRUE,"740","")&amp;
IF(ISNUMBER(SEARCH("757",'DAILux import + Dimming'!$G31))=TRUE,"757","")&amp;
IF(ISNUMBER(SEARCH("827",'DAILux import + Dimming'!$G31))=TRUE,"827","")&amp;
IF(ISNUMBER(SEARCH("830",'DAILux import + Dimming'!$G31))=TRUE,"830","")&amp;
IF(ISNUMBER(SEARCH("840",'DAILux import + Dimming'!$G31))=TRUE,"840","")</f>
        <v/>
      </c>
      <c r="BL32" s="257">
        <f>IF(OR(Data!$N32="DIM11",Data!$N32="DIM23",Data!$N32="DIM24",Data!$N32="DIM26",Data!$N32="DIM78",Data!$N32="DIM138",Data!$N32="DIM275",Data!$N32="DIM1077"),IF(Data!$N32="DIM11",0.733,"")&amp;
IF(Data!$N32="DIM23",0.786,"")&amp;
IF(Data!$N32="DIM24",0.689,"")&amp;
IF(Data!$N32="DIM26",0.813,"")&amp;
IF(Data!$N32="DIM78",0.769,"")&amp;
IF(Data!$N32="DIM138",0.671,"")&amp;
IF(Data!$N32="DIM275",0.626,"")&amp;
IF(Data!$N32="DIM1077",0.777,""),Source!$BR$9/11.24)</f>
        <v>0.62633451957295383</v>
      </c>
    </row>
    <row r="33" spans="1:64" x14ac:dyDescent="0.3">
      <c r="A33" s="249" t="s">
        <v>225</v>
      </c>
      <c r="B33" s="261"/>
      <c r="C33" s="247" t="s">
        <v>48</v>
      </c>
      <c r="N33" s="247" t="str">
        <f>IF(OR(
Data!$G33="Stela Long+",
Data!$G33="Stela Square+",
Data!$G33="Stela Wide+",),
"Stela","")&amp;IF(OR(
Data!$G33="Stela Long+",
Data!$G33="Stela Square+",
Data!$G33="Stela Wide+",
Data!$G33=""),"","LEDgineO")&amp;IF(Data!G33="","blank","")</f>
        <v>blank</v>
      </c>
      <c r="O33" s="246">
        <v>30</v>
      </c>
      <c r="P33" s="248" t="str">
        <f>IF(OR(
Data!$G33="UniStreet Mini",
Data!$G33="UniStreet Small",
Data!$G33="UniStreet Large",
Data!$G33="DigiStreet Micro",
Data!$G33="DigiStreet Mini",
Data!$G33="DigiStreet Medium",
Data!$G33="DigiStreet Large",
Data!$G33="Stela Long+ (BPP616)",
Data!$G33="Stela Wide+ (BPP614)",
Data!$G33="Stela Square+ (BPP612)",
Data!$G33="Luma Micro",
Data!$G33="Luma Nano Gen2",
Data!$G33="Luma Micro Gen2",
Data!$G33="Luma Mini Gen2",
Data!$G33="Luma Mini Compact Gen2",
Data!$G33="Luma Medium Gen2",
Data!$G33="Luma Large Gen2",
Data!$G33="UniStreet Nano Gen2",
Data!$G33="UniStreet Micro Gen2",
Data!$G33="UniStreet Mini Gen2",
Data!$G33="UniStreet Medium Gen2",
Data!$G33="UniStreet Large Gen2",
Data!$G33="LumiStreet Nano Pro Gen2",
Data!$G33="LumiStreet Micro Pro Gen2",
Data!$G33="LumiStreet Mini Pro Gen2",
Data!$G33="LumiStreet Medium Pro Gen2",
Data!$G33="LumiStreet Large Pro Gen2",
Data!$G33="LumiStreet Nano Gen2",
Data!$G33="LumiStreet Micro Gen2",
Data!$G33="LumiStreet Mini Gen2",
Data!$G33="LumiStreet Medium Gen2",
Data!$G33="LumiStreet Large Gen2",
Data!$G33="ClassicStreet (BDP794)",
Data!$G33="ClassicStreet (BPP794)",
Data!$G33="ClassicStreet (BSP794)",
Data!$G33="ClassicStreet (BVP794)",
Data!$G33="Iridium Mini Gen4 (BGP501)",
Data!$G33="Iridium Medium Gen4 (BGP502)",
Data!$G33="UrbanFlex Micro (BGP729)",
Data!$G33="UrbanFlex Micro (BRP729)",
Data!$G33="UrbanFlex Micro (BPP729)",
Data!$G33="UrbanFlex Micro (BVP729)",
Data!$G33="UrbanFlex Small (BGP730)",
Data!$G33="UrbanFlex Small (BRP730)",
Data!$G33="UrbanFlex Small (BPP730)",
Data!$G33="UrbanFlex Small (BVP730)",
),Source!R33," ")</f>
        <v xml:space="preserve"> </v>
      </c>
      <c r="Q33" s="248" t="str">
        <f>IF(Data!$G33="DigiStreet Micro","BGP760i","")&amp;
IF(Data!$G33="DigiStreet Mini","BGP761i","")&amp;
IF(Data!$G33="DigiStreet Medium","BGP762i","")&amp;
IF(Data!$G33="DigiStreet Large","BGP763i","")&amp;
IF(Data!$G33="UniStreet Small","BGP203i","")&amp;
IF(Data!$G33="UniStreet Large","BGP204i","")&amp;
IF(Data!$G33="Stela Long+","BPP616i","")&amp;
IF(Data!$G33="Stela Square+","BPP614i","")&amp;
IF(Data!$G33="Stela Wide+","BPP612i","")&amp;
IF(Data!$G33="UniStreet Nano Gen2","BGP280i","")&amp;
IF(Data!$G33="UniStreet Micro Gen2","BGP281i","")&amp;
IF(Data!$G33="UniStreet Mini Gen2","BGP282i","")&amp;
IF(Data!$G33="UniStreet Medium Gen2","BGP283i","")&amp;
IF(Data!$G33="UniStreet Large Gen2","BGP284i","")&amp;
IF(Data!$G33="Luma Nano Gen2","BGP701i","")&amp;
IF(Data!$G33="Luma Micro Gen2","BGP702i","")&amp;
IF(Data!$G33="Luma Mini Gen2","BGP703i","")&amp;
IF(Data!$G33="Luma Mini Compact Gen2","BGP713i","")&amp;
IF(Data!$G33="Luma Medium Gen2","BGP704i","")&amp;
IF(Data!$G33="Luma Large Gen2","BGP705i","")&amp;
IF(Data!$G33="LumiStreet Nano Pro Gen2","BGP280i","")&amp;
IF(Data!$G33="LumiStreet Micro Pro Gen2","BGP281i","")&amp;
IF(Data!$G33="LumiStreet Mini Pro Gen2","BGP282i","")&amp;
IF(Data!$G33="LumiStreet Medium Pro Gen2","BGP283i","")&amp;
IF(Data!$G33="LumiStreet Large Pro Gen2","BGP284i","")&amp;
IF(Data!$G33="LumiStreet Nano Gen2","BGP280i","")&amp;
IF(Data!$G33="LumiStreet Micro Gen2","BGP281i","")&amp;
IF(Data!$G33="LumiStreet Mini Gen2","BGP282i","")&amp;
IF(Data!$G33="LumiStreet Medium Gen2","BGP283i","")&amp;
IF(Data!$G33="LumiStreet Large Gen2","BGP284i","")&amp;
IF(Data!$G33="ClassicStreet (BDP794)","BDP794i","")&amp;
IF(Data!$G33="ClassicStreet (BPP794)","BDP794i","")&amp;
IF(Data!$G33="ClassicStreet (BSP794)","BDP794i","")&amp;
IF(Data!$G33="ClassicStreet (BVP794)","BDP794i","")&amp;
IF(Data!$G33="Iridium Mini Gen4 (BGP501)","BGP501i","")&amp;
IF(Data!$G33="Iridium Medium Gen4 (BGP502)","BGP502i","")&amp;
IF(Data!$G33="OptiSpace Bollard (BCB500)","BCB500i","")&amp;
IF(Data!$G33="CitySoul Gen2 (BPP530)","BPP530i","")&amp;
IF(Data!$G33="CitySoul Gen2 (BRP530)","BPP530i","")&amp;
IF(Data!$G33="CitySoul Gen2 (BSP530)","BPP530i","")&amp;
IF(Data!$G33="CitySoul Gen2 (BGP530)","BPP530i","")&amp;
IF(Data!$G33="CitySoul Gen2 (BVP530)","BPP530i","")&amp;
IF(Data!$G33="CitySoul Gen2 Lyre (BPP532)","BPP530i","")&amp;
IF(Data!$G33="CitySoul Large Gen2 (BPP531)","BPP531i","")&amp;
IF(Data!$G33="CitySoul Large Gen2 (BRP531)","BPP531i","")&amp;
IF(Data!$G33="CitySoul Large Gen2 (BSP531)","BPP531i","")&amp;
IF(Data!$G33="CitySoul Large Gen2 (BGP531)","BPP531i","")&amp;
IF(Data!$G33="CitySoul Large Gen2 (BVP531)","BPP531i","")&amp;
IF(Data!$G33="ClearWay Gen2 (BGP307)","BGP307i","")&amp;
IF(Data!$G33="CityCharm Cordoba (BDS490)","BDS490i","")&amp;
IF(Data!$G33="CityCharm Cone (BDS491)","BDS490i","")&amp;
IF(Data!$G33="TownTune ASY (BDP265)","BDP265i","")&amp;
IF(Data!$G33="TownTune CPT (BDP260)","BDP260i","")&amp;
IF(Data!$G33="UrbanFlex Micro (BGP729)","BGP729i","")&amp;
IF(Data!$G33="UrbanFlex Micro (BRP729)","BGP729i","")&amp;
IF(Data!$G33="UrbanFlex Micro (BPP729)","BGP729i","")&amp;
IF(Data!$G33="UrbanFlex Micro (BVP729)","BGP729i","")&amp;
IF(Data!$G33="UrbanFlex Small (BGP730)","BGP729i","")&amp;
IF(Data!$G33="UrbanFlex Small (BRP730)","BGP729i","")&amp;
IF(Data!$G33="UrbanFlex Small (BPP730)","BGP729i","")&amp;
IF(Data!$G33="UrbanFlex Small (BVP730)","BGP729i","")</f>
        <v/>
      </c>
      <c r="R33" s="248" t="str">
        <f>Data!$G33&amp;
IF(Data!$G33="DigiStreet Micro"," (BGP760)","")&amp;
IF(Data!$G33="DigiStreet Mini"," (BGP761)","")&amp;
IF(Data!$G33="DigiStreet Medium"," (BGP762)","")&amp;
IF(Data!$G33="DigiStreet Large"," (BGP763)","")&amp;
IF(Data!$G33="UniStreet Small"," (BGP203)","")&amp;
IF(Data!$G33="UniStreet Large"," (BGP204)","")&amp;
IF(Data!$G33="Stela Long+"," (BPP616)","")&amp;
IF(Data!$G33="Stela Square+"," (BPP614)","")&amp;
IF(Data!$G33="Stela Wide+"," (BPP612)","")&amp;
IF(Data!$G33="UniStreet Nano Gen2"," (BGP280)","")&amp;
IF(Data!$G33="UniStreet Micro Gen2"," (BGP281)","")&amp;
IF(Data!$G33="UniStreet Mini Gen2"," (BGP282)","")&amp;
IF(Data!$G33="UniStreet Medium Gen2"," (BGP283)","")&amp;
IF(Data!$G33="UniStreet Large Gen2"," (BGP284)","")&amp;
IF(Data!$G33="Luma Nano Gen2"," (BGP701)","")&amp;
IF(Data!$G33="Luma Micro Gen2"," (BGP702)","")&amp;
IF(Data!$G33="Luma Mini Gen2"," (BGP703)","")&amp;
IF(Data!$G33="Luma Mini Compact Gen2"," (BGP713)","")&amp;
IF(Data!$G33="Luma Medium Gen2"," (BGP704)","")&amp;
IF(Data!$G33="Luma Large Gen2"," (BGP705)","")&amp;
IF(Data!$G33="LumiStreet Nano Pro Gen2"," (BGP390)","")&amp;
IF(Data!$G33="LumiStreet Micro Pro Gen2"," (BGP391)","")&amp;
IF(Data!$G33="LumiStreet Mini Pro Gen2"," (BGP392)","")&amp;
IF(Data!$G33="LumiStreet Medium Pro Gen2"," (BGP393)","")&amp;
IF(Data!$G33="LumiStreet Large Pro Gen2"," (BGP394)","")&amp;
IF(Data!$G33="LumiStreet Nano Gen2"," (BGP290)","")&amp;
IF(Data!$G33="LumiStreet Micro Gen2"," (BGP291)","")&amp;
IF(Data!$G33="LumiStreet Mini Gen2"," (BGP292)","")&amp;
IF(Data!$G33="LumiStreet Medium Gen2"," (BGP293)","")&amp;
IF(Data!$G33="LumiStreet Large Gen2"," (BGP294)","")&amp;
IF(Data!$G33="ClassicStreet"," (BDP794)","")&amp;
IF(Data!$G33="Iridium Mini Gen4"," (BGP501)","")&amp;
IF(Data!$G33="Iridium Medium Gen4"," (BGP502)","")&amp;
", "&amp;
IF(Data!$K33="CLO","ConstaFlux, ","")&amp;
Data!$I33&amp;" LED, "&amp;
IF(OR(Data!$L33="740",Data!$L33=740),"4000 K, CRI = 70","")&amp;
IF(OR(Data!$L33="830",Data!$L33=830),"3000 K, CRI = 80","")&amp;
IF(OR(Data!$L33="757",Data!$L33=757),"5700 K, CRI = 70","")&amp;
IF(OR(Data!$L33="420",Data!$L33=420),"2000 K, CRI = 40","")&amp;
IF(OR(Data!$L33="518",Data!$L33=518),"1800 K, CRI = 50","")&amp;
IF(OR(Data!$L33="727",Data!$L33=727),"2700 K, CRI = 70","")&amp;
IF(OR(Data!$L33="730",Data!$L33=730),"3000 K, CRI = 70","")&amp;
IF(OR(Data!$L33="827",Data!$L33=827),"2700 K, CRI = 80","")&amp;
IF(OR(Data!$L33="722",Data!$L33=722),"2200 K, CRI = 70","")&amp;
IF(OR(Data!$L33="610",Data!$L33=610),"1000 K, CRI = 60","")&amp;
IF(OR(Data!$L33="840",Data!$L33=840),"4000 K, CRI = 80","")&amp;
IF(OR(Data!$L33="735",Data!$L33=735),"3500 K, CRI = 70","")&amp;
", "&amp;Data!$H33&amp;", "&amp;
Data!$J33&amp;" lm, "&amp;
IF(Data!$V33&lt;&gt;"","PsysStart "&amp;Data!$V33&amp;" W, ","")&amp;IF(Data!$W33&lt;&gt;"","PsysEnd "&amp;Data!$W33&amp;" W, ","")&amp;IF(Data!$X33&lt;&gt;"0",IF(Data!$X33&lt;&gt;0,"PsysAv "&amp;MROUND(Data!$X33,0.5)&amp;" W, ",""),"")&amp;
IF(Data!$Y33&lt;&gt;"Vyplň sloupec 'K'",IF(OR(Data!$N33=0,Data!$N33="0"),"","PsysAv včetně stmívání "&amp;ROUND(Data!$Y33,1)&amp;" W, "),"")&amp;
"driver code "&amp;Data!$S33&amp;", program code "&amp;Data!$R33&amp;", lifetime 100 000h, excluding cable, "&amp;"spigot Ø "&amp;Data!$P33&amp;" mm,"&amp;" Class "&amp;Data!$M33&amp;", "&amp;Data!$O33&amp;","&amp;
IF(OR(Data!$N33="0",Data!$N33=0)," NoDim",IF(LEFT(Data!$N33,3)="DIM"," Dyna"&amp;Data!$N33," "&amp;
Data!$N33))&amp;
IF(ISBLANK(Data!$Q33),"",", ")&amp;Data!$Q33</f>
        <v>,  LED, , ,  lm, driver code , program code , lifetime 100 000h, excluding cable, spigot Ø  mm, Class , , NoDim</v>
      </c>
      <c r="AD33" s="248" t="str">
        <f>CONCATENATE(Data!$G33,Data!$H33,Data!$I33,Data!$J33,Data!$K33,Data!$L33,Data!$M33,Data!$N33,Data!$O33,Data!$P33,Data!$Q33)</f>
        <v/>
      </c>
      <c r="AR33" s="254"/>
      <c r="AV33" s="252">
        <f>Data!$X33*Data!$AH33</f>
        <v>0</v>
      </c>
      <c r="AW33" s="252">
        <f>IFERROR(Data!Y33*Data!$AH33,0)</f>
        <v>0</v>
      </c>
      <c r="AX33" s="252">
        <f>Data!$V33*Data!$AH33</f>
        <v>0</v>
      </c>
      <c r="AY33" s="252">
        <f>Data!$W33*Data!$AH33</f>
        <v>0</v>
      </c>
      <c r="AZ33" s="252" t="str">
        <f>IF($BD33=TRUE,"",IFERROR(Data!$AD33,""))</f>
        <v/>
      </c>
      <c r="BA33" s="252" t="str">
        <f>IF($BD33=TRUE,IFERROR(Data!$AD33,""),"")</f>
        <v/>
      </c>
      <c r="BB33" s="252" t="str">
        <f>IF($BD33=TRUE,"",IFERROR(Data!$AE33,""))</f>
        <v/>
      </c>
      <c r="BC33" s="252" t="str">
        <f>IF($BD33=TRUE,IFERROR(Data!$AE33,""),"")</f>
        <v/>
      </c>
      <c r="BD33" s="252" t="b">
        <f>ISNUMBER(SEARCH("BL",Data!$H33))</f>
        <v>0</v>
      </c>
      <c r="BH33" s="252" t="str">
        <f>IF(ISNUMBER(SEARCH("BGP701",'DAILux import + Dimming'!$G32))=TRUE,"Luma Nano Gen2","")&amp;
IF(ISNUMBER(SEARCH("BGP702",'DAILux import + Dimming'!$G32))=TRUE,"Luma Micro Gen2","")&amp;
IF(ISNUMBER(SEARCH("BGP703",'DAILux import + Dimming'!$G32))=TRUE,"Luma Mini Gen2","")&amp;
IF(ISNUMBER(SEARCH("BGP713",'DAILux import + Dimming'!$G32))=TRUE,"Luma Mini Compact Gen2","")&amp;
IF(ISNUMBER(SEARCH("BGP704",'DAILux import + Dimming'!$G32))=TRUE,"Luma Medium Gen2","")&amp;
IF(ISNUMBER(SEARCH("BGP705",'DAILux import + Dimming'!$G32))=TRUE,"Luma Large Gen2","")&amp;
IF(ISNUMBER(SEARCH("BGP760",'DAILux import + Dimming'!$G32))=TRUE,"DigiStreet Micro","")&amp;
IF(ISNUMBER(SEARCH("BGP761",'DAILux import + Dimming'!$G32))=TRUE,"DigiStreet Mini","")&amp;
IF(ISNUMBER(SEARCH("BGP762",'DAILux import + Dimming'!$G32))=TRUE,"DigiStreet Medium","")&amp;
IF(ISNUMBER(SEARCH("BGP763",'DAILux import + Dimming'!$G32))=TRUE,"DigiStreet Large","")&amp;
IF(ISNUMBER(SEARCH("BTP764",'DAILux import + Dimming'!$G32))=TRUE,"DigiStreet Catenary (BTP764)","")&amp;
IF(ISNUMBER(SEARCH("BSP764",'DAILux import + Dimming'!$G32))=TRUE,"DigiStreet Catenary (BSP764)","")&amp;
IF(ISNUMBER(SEARCH("BPP616",'DAILux import + Dimming'!$G32))=TRUE,"Stela Long+","")&amp;
IF(ISNUMBER(SEARCH("BPP618",'DAILux import + Dimming'!$G32))=TRUE,"Stela Square+","")&amp;
IF(ISNUMBER(SEARCH("BPP612",'DAILux import + Dimming'!$G32))=TRUE,"Stela Wide+","")&amp;
IF(ISNUMBER(SEARCH("BGP280",'DAILux import + Dimming'!$G32))=TRUE,"UniStreet Nano Gen2","")&amp;
IF(ISNUMBER(SEARCH("BGP281",'DAILux import + Dimming'!$G32))=TRUE,"UniStreet Micro Gen2","")&amp;
IF(ISNUMBER(SEARCH("BGP282",'DAILux import + Dimming'!$G32))=TRUE,"UniStreet Mini Gen2","")&amp;
IF(ISNUMBER(SEARCH("BGP283",'DAILux import + Dimming'!$G32))=TRUE,"UniStreet Medium Gen2","")&amp;
IF(ISNUMBER(SEARCH("BGP284",'DAILux import + Dimming'!$G32))=TRUE,"UniStreet Large Gen2","")&amp;
IF(ISNUMBER(SEARCH("BGP380",'DAILux import + Dimming'!$G32))=TRUE,"LumiStreet Nano Gen2","")&amp;
IF(ISNUMBER(SEARCH("BGP381",'DAILux import + Dimming'!$G32))=TRUE,"LumiStreet Micro Gen2","")&amp;
IF(ISNUMBER(SEARCH("BGP382",'DAILux import + Dimming'!$G32))=TRUE,"LumiStreet Mini Gen2","")&amp;
IF(ISNUMBER(SEARCH("BGP383",'DAILux import + Dimming'!$G32))=TRUE,"LumiStreet Medium Gen2","")&amp;
IF(ISNUMBER(SEARCH("BGP384",'DAILux import + Dimming'!$G32))=TRUE,"LumiStreet Large Gen2","")&amp;
IF(ISNUMBER(SEARCH("BGP390",'DAILux import + Dimming'!$G32))=TRUE,"LumiStreet Nano Pro Gen2","")&amp;
IF(ISNUMBER(SEARCH("BGP391",'DAILux import + Dimming'!$G32))=TRUE,"LumiStreet Micro Pro Gen2","")&amp;
IF(ISNUMBER(SEARCH("BGP392",'DAILux import + Dimming'!$G32))=TRUE,"LumiStreet Mini Pro Gen2","")&amp;
IF(ISNUMBER(SEARCH("BGP393",'DAILux import + Dimming'!$G32))=TRUE,"LumiStreet Medium Pro Gen2","")&amp;
IF(ISNUMBER(SEARCH("BGP394",'DAILux import + Dimming'!$G32))=TRUE,"LumiStreet Large Pro Gen2","")&amp;
IF(ISNUMBER(SEARCH("BGP501",'DAILux import + Dimming'!$G32))=TRUE,"Iridium Mini Gen4 (BGP501)","")&amp;
IF(ISNUMBER(SEARCH("BGP502",'DAILux import + Dimming'!$G32))=TRUE,"Iridium Medium Gen4 (BGP502)","")&amp;
IF(ISNUMBER(SEARCH("BDP794",'DAILux import + Dimming'!$G32))=TRUE,"ClassicStreet (BDP794)","")&amp;
IF(ISNUMBER(SEARCH("BPP794",'DAILux import + Dimming'!$G32))=TRUE,"ClassicStreet (BPP794)","")&amp;
IF(ISNUMBER(SEARCH("BSP794",'DAILux import + Dimming'!$G32))=TRUE,"ClassicStreet (BSP794)","")&amp;
IF(ISNUMBER(SEARCH("BVP794",'DAILux import + Dimming'!$G32))=TRUE,"ClassicStreet (BVP794)","")&amp;
IF(ISNUMBER(SEARCH("BCB500",'DAILux import + Dimming'!$G32))=TRUE,"OptiSpace Bollard (BCB500)","")&amp;
IF(ISNUMBER(SEARCH("BGP307",'DAILux import + Dimming'!$G32))=TRUE,"ClearWay Gen2 (BGP307ú","")&amp;
IF(ISNUMBER(SEARCH("BPP530",'DAILux import + Dimming'!$G32))=TRUE,"CitySoul Gen2 (BPP530)","")&amp;
IF(ISNUMBER(SEARCH("BRP530",'DAILux import + Dimming'!$G32))=TRUE,"CitySoul Gen2 (BRP530)","")&amp;
IF(ISNUMBER(SEARCH("BPP531",'DAILux import + Dimming'!$G32))=TRUE,"CitySoul Large Gen2 (BPP531)","")&amp;
IF(ISNUMBER(SEARCH("BRP531",'DAILux import + Dimming'!$G32))=TRUE,"CitySoul Large Gen2 (BRP531)","")&amp;
IF(ISNUMBER(SEARCH("BPP532",'DAILux import + Dimming'!$G32))=TRUE,"CitySoul Gen2 Lyre (BPP532)","")&amp;
IF(ISNUMBER(SEARCH("BGP530",'DAILux import + Dimming'!$G32))=TRUE,"CitySoul Gen2 (BGP530)","")&amp;
IF(ISNUMBER(SEARCH("BGP531",'DAILux import + Dimming'!$G32))=TRUE,"CitySoul Large Gen2 (BGP531)","")&amp;
IF(ISNUMBER(SEARCH("BSP530",'DAILux import + Dimming'!$G32))=TRUE,"CitySoul Gen2 (BSP530)","")&amp;
IF(ISNUMBER(SEARCH("BSP531",'DAILux import + Dimming'!$G32))=TRUE,"CitySoul Large Gen2 (BSP531)","")&amp;
IF(ISNUMBER(SEARCH("BVP530",'DAILux import + Dimming'!$G32))=TRUE,"CitySoul Gen2 (BVP530)","")&amp;
IF(ISNUMBER(SEARCH("BVP531",'DAILux import + Dimming'!$G32))=TRUE,"CitySoul Large Gen2 (BVP531)","")&amp;
IF(ISNUMBER(SEARCH("BGP660",'DAILux import + Dimming'!$G32))=TRUE,"Harmony 1 LED","")&amp;
IF(ISNUMBER(SEARCH("BGP661",'DAILux import + Dimming'!$G32))=TRUE,"Harmony 2 LED","")&amp;
IF(ISNUMBER(SEARCH("BVP650",'DAILux import + Dimming'!$G32))=TRUE,"ClearFlood (BVP6510)","")&amp;
IF(ISNUMBER(SEARCH("BVP651",'DAILux import + Dimming'!$G32))=TRUE,"ClearFlood Large (BVP651)","")&amp;
IF(ISNUMBER(SEARCH("BSP490",'DAILux import + Dimming'!$G32))=TRUE,"CityCharm Cordoba (BDS490)","")&amp;
IF(ISNUMBER(SEARCH("BSP491",'DAILux import + Dimming'!$G32))=TRUE,"CityCharm Cone (BDS491)","")&amp;
IF(ISNUMBER(SEARCH("BDS650",'DAILux import + Dimming'!$G32))=TRUE,"Metronimis Torch (BDS650)","")&amp;
IF(ISNUMBER(SEARCH("BDS651",'DAILux import + Dimming'!$G32))=TRUE,"Metronimis Torch w/ hat (BDS651)","")&amp;
IF(ISNUMBER(SEARCH("BDS660",'DAILux import + Dimming'!$G32))=TRUE,"Metronimis Cone Sharp (BDS660)","")&amp;
IF(ISNUMBER(SEARCH("BDS670",'DAILux import + Dimming'!$G32))=TRUE,"Metronimis Cone Fluid (BDS670)","")&amp;
IF(ISNUMBER(SEARCH("BDP260",'DAILux import + Dimming'!$G32))=TRUE,"TownTune CPT (BDP260)","")&amp;
IF(ISNUMBER(SEARCH("BDP261",'DAILux import + Dimming'!$G32))=TRUE,"TownTune CPT (BDP261)","")&amp;
IF(ISNUMBER(SEARCH("BDP262",'DAILux import + Dimming'!$G32))=TRUE,"TownTune CPT (BDP262)","")&amp;
IF(ISNUMBER(SEARCH("BDP263",'DAILux import + Dimming'!$G32))=TRUE,"TownTune CPT (BDP263)","")&amp;
IF(ISNUMBER(SEARCH("BDP265",'DAILux import + Dimming'!$G32))=TRUE,"TownTune ASY (BDP265)","")&amp;
IF(ISNUMBER(SEARCH("BDP266",'DAILux import + Dimming'!$G32))=TRUE,"TownTune ASY (BDP266)","")&amp;
IF(ISNUMBER(SEARCH("BDP272",'DAILux import + Dimming'!$G32))=TRUE,"TownTune ASY Lyre (BDP272)","")&amp;
IF(ISNUMBER(SEARCH("BDP273",'DAILux import + Dimming'!$G32))=TRUE,"TownTune ASY Lyre (BDP273)","")&amp;
IF(ISNUMBER(SEARCH("BDP273",'DAILux import + Dimming'!$G32))=TRUE,"TownTune ASY Lyre (BDP273)","")&amp;
IF(ISNUMBER(SEARCH("BDP273",'DAILux import + Dimming'!$G32))=TRUE,"TownTune ASY Lyre (BDP273)","")&amp;
IF(ISNUMBER(SEARCH("BDS490",'DAILux import + Dimming'!$G32))=TRUE,"CityCharm Cordoba (BDS490)","")&amp;
IF(ISNUMBER(SEARCH("BDS491",'DAILux import + Dimming'!$G32))=TRUE,"CityCahrm Cone (BDS491)","")&amp;
IF(ISNUMBER(SEARCH("BGP729",'DAILux import + Dimming'!$G32))=TRUE,"UrbanFlex Micro (BGP729)","")&amp;
IF(ISNUMBER(SEARCH("BRP729",'DAILux import + Dimming'!$G32))=TRUE,"UrbanFlex Micro (BRP729)","")&amp;
IF(ISNUMBER(SEARCH("BPP729",'DAILux import + Dimming'!$G32))=TRUE,"UrbanFlex Micro (BPP729)","")&amp;
IF(ISNUMBER(SEARCH("BVP729",'DAILux import + Dimming'!$G32))=TRUE,"UrbanFlex Micro (BVP729)","")&amp;
IF(ISNUMBER(SEARCH("BGP730",'DAILux import + Dimming'!$G32))=TRUE,"UrbanFlex Small (BGP730)","")&amp;
IF(ISNUMBER(SEARCH("BRP730",'DAILux import + Dimming'!$G32))=TRUE,"UrbanFlex Small (BRP730)","")&amp;
IF(ISNUMBER(SEARCH("BPP730",'DAILux import + Dimming'!$G32))=TRUE,"UrbanFlex Small (BPP730)","")&amp;
IF(ISNUMBER(SEARCH("BVP730",'DAILux import + Dimming'!$G32))=TRUE,"UrbanFlex Small (BVP730)","")</f>
        <v/>
      </c>
      <c r="BI33" s="252" t="str">
        <f>IF(ISNUMBER(SEARCH("DM10",'DAILux import + Dimming'!$G32))=TRUE,"DM10","")&amp;
IF(ISNUMBER(SEARCH("DM11",'DAILux import + Dimming'!$G32))=TRUE,"DM11","")&amp;
IF(ISNUMBER(SEARCH("DM12",'DAILux import + Dimming'!$G32))=TRUE,"DM12","")&amp;
IF(ISNUMBER(SEARCH("DM13",'DAILux import + Dimming'!$G32))=TRUE,"DM13","")&amp;
IF(ISNUMBER(SEARCH("DM30",'DAILux import + Dimming'!$G32))=TRUE,"DM30","")&amp;
IF(ISNUMBER(SEARCH("DM31",'DAILux import + Dimming'!$G32))=TRUE,"DM31","")&amp;
IF(ISNUMBER(SEARCH("DM32",'DAILux import + Dimming'!$G32))=TRUE,"DM32","")&amp;
IF(ISNUMBER(SEARCH("DM33",'DAILux import + Dimming'!$G32))=TRUE,"DM33","")&amp;
IF(ISNUMBER(SEARCH("DM50",'DAILux import + Dimming'!$G32))=TRUE,"DM50","")&amp;
IF(ISNUMBER(SEARCH("DM52",'DAILux import + Dimming'!$G32))=TRUE,"DM52","")&amp;
IF(ISNUMBER(SEARCH("DM65",'DAILux import + Dimming'!$G32))=TRUE,"DM65","")&amp;
IF(ISNUMBER(SEARCH("DM70",'DAILux import + Dimming'!$G32))=TRUE,"DM70","")&amp;
IF(ISNUMBER(SEARCH("DN08",'DAILux import + Dimming'!$G32))=TRUE,"DN08","")&amp;
IF(ISNUMBER(SEARCH("DN09",'DAILux import + Dimming'!$G32))=TRUE,"DN09","")&amp;
IF(ISNUMBER(SEARCH("DN10",'DAILux import + Dimming'!$G32))=TRUE,"DN10","")&amp;
IF(ISNUMBER(SEARCH("DN11",'DAILux import + Dimming'!$G32))=TRUE,"DN11","")&amp;
IF(ISNUMBER(SEARCH("DN25",'DAILux import + Dimming'!$G32))=TRUE,"DN25","")&amp;
IF(ISNUMBER(SEARCH("DN26",'DAILux import + Dimming'!$G32))=TRUE,"DN26","")&amp;
IF(ISNUMBER(SEARCH("DN33",'DAILux import + Dimming'!$G32))=TRUE,"DN33","")&amp;
IF(ISNUMBER(SEARCH("DN50",'DAILux import + Dimming'!$G32))=TRUE,"DN50","")&amp;
IF(ISNUMBER(SEARCH("DPR1",'DAILux import + Dimming'!$G32))=TRUE,"DPR1","")&amp;
IF(ISNUMBER(SEARCH("DPL1",'DAILux import + Dimming'!$G32))=TRUE,"DPL1","")&amp;
IF(ISNUMBER(SEARCH("DRM1",'DAILux import + Dimming'!$G32))=TRUE,"DRM1","")&amp;
IF(ISNUMBER(SEARCH("DRM2",'DAILux import + Dimming'!$G32))=TRUE,"DRM2","")&amp;
IF(ISNUMBER(SEARCH("DRN1",'DAILux import + Dimming'!$G32))=TRUE,"DRN1","")&amp;
IF(ISNUMBER(SEARCH("DRN2",'DAILux import + Dimming'!$G32))=TRUE,"DRN2","")&amp;
IF(ISNUMBER(SEARCH("DRXN0",'DAILux import + Dimming'!$G32))=TRUE,"DRXN0","")&amp;
IF(ISNUMBER(SEARCH("DRXN1",'DAILux import + Dimming'!$G32))=TRUE,"DRXN1","")&amp;
IF(ISNUMBER(SEARCH("DS50",'DAILux import + Dimming'!$G32))=TRUE,"DS50","")&amp;
IF(ISNUMBER(SEARCH("DS51",'DAILux import + Dimming'!$G32))=TRUE,"DS51","")&amp;
IF(ISNUMBER(SEARCH("DW10",'DAILux import + Dimming'!$G32))=TRUE,"DW10","")&amp;
IF(ISNUMBER(SEARCH("DW50",'DAILux import + Dimming'!$G32))=TRUE,"DW50","")&amp;
IF(ISNUMBER(SEARCH("DW52",'DAILux import + Dimming'!$G32))=TRUE,"DW52","")&amp;
IF(ISNUMBER(SEARCH("DW65",'DAILux import + Dimming'!$G32))=TRUE,"DW65","")&amp;
IF(ISNUMBER(SEARCH("DX10",'DAILux import + Dimming'!$G32))=TRUE,"DX10","")&amp;
IF(ISNUMBER(SEARCH("DX50",'DAILux import + Dimming'!$G32))=TRUE,"DX50","")&amp;
IF(ISNUMBER(SEARCH("DX51",'DAILux import + Dimming'!$G32))=TRUE,"DX51","")&amp;
IF(ISNUMBER(SEARCH("DX52",'DAILux import + Dimming'!$G32))=TRUE,"DX52","")&amp;
IF(ISNUMBER(SEARCH("DX65",'DAILux import + Dimming'!$G32))=TRUE,"DX65","")&amp;
IF(ISNUMBER(SEARCH("DX70",'DAILux import + Dimming'!$G32))=TRUE,"DX70","")&amp;
IF(ISNUMBER(SEARCH("OFA52",'DAILux import + Dimming'!$G32))=TRUE,"OFA52","")&amp;
IF(ISNUMBER(SEARCH("BL1",'DAILux import + Dimming'!$G32))=TRUE," BL1","")&amp;
IF(ISNUMBER(SEARCH("BL2",'DAILux import + Dimming'!$G32))=TRUE," BL2","")</f>
        <v/>
      </c>
      <c r="BJ33" s="252" t="str">
        <f>IF(ISNUMBER(SEARCH("420",'DAILux import + Dimming'!$G32))=TRUE,"420","")&amp;
IF(ISNUMBER(SEARCH("518",'DAILux import + Dimming'!$G32))=TRUE,"518","")&amp;
IF(ISNUMBER(SEARCH("610",'DAILux import + Dimming'!$G32))=TRUE,"610","")&amp;
IF(ISNUMBER(SEARCH("722",'DAILux import + Dimming'!$G32))=TRUE,"722","")&amp;
IF(ISNUMBER(SEARCH("727",'DAILux import + Dimming'!$G32))=TRUE,"727","")&amp;
IF(ISNUMBER(SEARCH("730",'DAILux import + Dimming'!$G32))=TRUE,"730","")&amp;
IF(ISNUMBER(SEARCH("740",'DAILux import + Dimming'!$G32))=TRUE,"740","")&amp;
IF(ISNUMBER(SEARCH("757",'DAILux import + Dimming'!$G32))=TRUE,"757","")&amp;
IF(ISNUMBER(SEARCH("827",'DAILux import + Dimming'!$G32))=TRUE,"827","")&amp;
IF(ISNUMBER(SEARCH("830",'DAILux import + Dimming'!$G32))=TRUE,"830","")&amp;
IF(ISNUMBER(SEARCH("840",'DAILux import + Dimming'!$G32))=TRUE,"840","")</f>
        <v/>
      </c>
      <c r="BL33" s="257">
        <f>IF(OR(Data!$N33="DIM11",Data!$N33="DIM23",Data!$N33="DIM24",Data!$N33="DIM26",Data!$N33="DIM78",Data!$N33="DIM138",Data!$N33="DIM275",Data!$N33="DIM1077"),IF(Data!$N33="DIM11",0.733,"")&amp;
IF(Data!$N33="DIM23",0.786,"")&amp;
IF(Data!$N33="DIM24",0.689,"")&amp;
IF(Data!$N33="DIM26",0.813,"")&amp;
IF(Data!$N33="DIM78",0.769,"")&amp;
IF(Data!$N33="DIM138",0.671,"")&amp;
IF(Data!$N33="DIM275",0.626,"")&amp;
IF(Data!$N33="DIM1077",0.777,""),Source!$BR$9/11.24)</f>
        <v>0.62633451957295383</v>
      </c>
    </row>
    <row r="34" spans="1:64" x14ac:dyDescent="0.3">
      <c r="A34" s="249" t="s">
        <v>339</v>
      </c>
      <c r="C34" s="247" t="s">
        <v>49</v>
      </c>
      <c r="N34" s="247" t="str">
        <f>IF(OR(
Data!$G34="Stela Long+",
Data!$G34="Stela Square+",
Data!$G34="Stela Wide+",),
"Stela","")&amp;IF(OR(
Data!$G34="Stela Long+",
Data!$G34="Stela Square+",
Data!$G34="Stela Wide+",
Data!$G34=""),"","LEDgineO")&amp;IF(Data!G34="","blank","")</f>
        <v>blank</v>
      </c>
      <c r="O34" s="246">
        <v>31</v>
      </c>
      <c r="P34" s="248" t="str">
        <f>IF(OR(
Data!$G34="UniStreet Mini",
Data!$G34="UniStreet Small",
Data!$G34="UniStreet Large",
Data!$G34="DigiStreet Micro",
Data!$G34="DigiStreet Mini",
Data!$G34="DigiStreet Medium",
Data!$G34="DigiStreet Large",
Data!$G34="Stela Long+ (BPP616)",
Data!$G34="Stela Wide+ (BPP614)",
Data!$G34="Stela Square+ (BPP612)",
Data!$G34="Luma Micro",
Data!$G34="Luma Nano Gen2",
Data!$G34="Luma Micro Gen2",
Data!$G34="Luma Mini Gen2",
Data!$G34="Luma Mini Compact Gen2",
Data!$G34="Luma Medium Gen2",
Data!$G34="Luma Large Gen2",
Data!$G34="UniStreet Nano Gen2",
Data!$G34="UniStreet Micro Gen2",
Data!$G34="UniStreet Mini Gen2",
Data!$G34="UniStreet Medium Gen2",
Data!$G34="UniStreet Large Gen2",
Data!$G34="LumiStreet Nano Pro Gen2",
Data!$G34="LumiStreet Micro Pro Gen2",
Data!$G34="LumiStreet Mini Pro Gen2",
Data!$G34="LumiStreet Medium Pro Gen2",
Data!$G34="LumiStreet Large Pro Gen2",
Data!$G34="LumiStreet Nano Gen2",
Data!$G34="LumiStreet Micro Gen2",
Data!$G34="LumiStreet Mini Gen2",
Data!$G34="LumiStreet Medium Gen2",
Data!$G34="LumiStreet Large Gen2",
Data!$G34="ClassicStreet (BDP794)",
Data!$G34="ClassicStreet (BPP794)",
Data!$G34="ClassicStreet (BSP794)",
Data!$G34="ClassicStreet (BVP794)",
Data!$G34="Iridium Mini Gen4 (BGP501)",
Data!$G34="Iridium Medium Gen4 (BGP502)",
Data!$G34="UrbanFlex Micro (BGP729)",
Data!$G34="UrbanFlex Micro (BRP729)",
Data!$G34="UrbanFlex Micro (BPP729)",
Data!$G34="UrbanFlex Micro (BVP729)",
Data!$G34="UrbanFlex Small (BGP730)",
Data!$G34="UrbanFlex Small (BRP730)",
Data!$G34="UrbanFlex Small (BPP730)",
Data!$G34="UrbanFlex Small (BVP730)",
),Source!R34," ")</f>
        <v xml:space="preserve"> </v>
      </c>
      <c r="Q34" s="248" t="str">
        <f>IF(Data!$G34="DigiStreet Micro","BGP760i","")&amp;
IF(Data!$G34="DigiStreet Mini","BGP761i","")&amp;
IF(Data!$G34="DigiStreet Medium","BGP762i","")&amp;
IF(Data!$G34="DigiStreet Large","BGP763i","")&amp;
IF(Data!$G34="UniStreet Small","BGP203i","")&amp;
IF(Data!$G34="UniStreet Large","BGP204i","")&amp;
IF(Data!$G34="Stela Long+","BPP616i","")&amp;
IF(Data!$G34="Stela Square+","BPP614i","")&amp;
IF(Data!$G34="Stela Wide+","BPP612i","")&amp;
IF(Data!$G34="UniStreet Nano Gen2","BGP280i","")&amp;
IF(Data!$G34="UniStreet Micro Gen2","BGP281i","")&amp;
IF(Data!$G34="UniStreet Mini Gen2","BGP282i","")&amp;
IF(Data!$G34="UniStreet Medium Gen2","BGP283i","")&amp;
IF(Data!$G34="UniStreet Large Gen2","BGP284i","")&amp;
IF(Data!$G34="Luma Nano Gen2","BGP701i","")&amp;
IF(Data!$G34="Luma Micro Gen2","BGP702i","")&amp;
IF(Data!$G34="Luma Mini Gen2","BGP703i","")&amp;
IF(Data!$G34="Luma Mini Compact Gen2","BGP713i","")&amp;
IF(Data!$G34="Luma Medium Gen2","BGP704i","")&amp;
IF(Data!$G34="Luma Large Gen2","BGP705i","")&amp;
IF(Data!$G34="LumiStreet Nano Pro Gen2","BGP280i","")&amp;
IF(Data!$G34="LumiStreet Micro Pro Gen2","BGP281i","")&amp;
IF(Data!$G34="LumiStreet Mini Pro Gen2","BGP282i","")&amp;
IF(Data!$G34="LumiStreet Medium Pro Gen2","BGP283i","")&amp;
IF(Data!$G34="LumiStreet Large Pro Gen2","BGP284i","")&amp;
IF(Data!$G34="LumiStreet Nano Gen2","BGP280i","")&amp;
IF(Data!$G34="LumiStreet Micro Gen2","BGP281i","")&amp;
IF(Data!$G34="LumiStreet Mini Gen2","BGP282i","")&amp;
IF(Data!$G34="LumiStreet Medium Gen2","BGP283i","")&amp;
IF(Data!$G34="LumiStreet Large Gen2","BGP284i","")&amp;
IF(Data!$G34="ClassicStreet (BDP794)","BDP794i","")&amp;
IF(Data!$G34="ClassicStreet (BPP794)","BDP794i","")&amp;
IF(Data!$G34="ClassicStreet (BSP794)","BDP794i","")&amp;
IF(Data!$G34="ClassicStreet (BVP794)","BDP794i","")&amp;
IF(Data!$G34="Iridium Mini Gen4 (BGP501)","BGP501i","")&amp;
IF(Data!$G34="Iridium Medium Gen4 (BGP502)","BGP502i","")&amp;
IF(Data!$G34="OptiSpace Bollard (BCB500)","BCB500i","")&amp;
IF(Data!$G34="CitySoul Gen2 (BPP530)","BPP530i","")&amp;
IF(Data!$G34="CitySoul Gen2 (BRP530)","BPP530i","")&amp;
IF(Data!$G34="CitySoul Gen2 (BSP530)","BPP530i","")&amp;
IF(Data!$G34="CitySoul Gen2 (BGP530)","BPP530i","")&amp;
IF(Data!$G34="CitySoul Gen2 (BVP530)","BPP530i","")&amp;
IF(Data!$G34="CitySoul Gen2 Lyre (BPP532)","BPP530i","")&amp;
IF(Data!$G34="CitySoul Large Gen2 (BPP531)","BPP531i","")&amp;
IF(Data!$G34="CitySoul Large Gen2 (BRP531)","BPP531i","")&amp;
IF(Data!$G34="CitySoul Large Gen2 (BSP531)","BPP531i","")&amp;
IF(Data!$G34="CitySoul Large Gen2 (BGP531)","BPP531i","")&amp;
IF(Data!$G34="CitySoul Large Gen2 (BVP531)","BPP531i","")&amp;
IF(Data!$G34="ClearWay Gen2 (BGP307)","BGP307i","")&amp;
IF(Data!$G34="CityCharm Cordoba (BDS490)","BDS490i","")&amp;
IF(Data!$G34="CityCharm Cone (BDS491)","BDS490i","")&amp;
IF(Data!$G34="TownTune ASY (BDP265)","BDP265i","")&amp;
IF(Data!$G34="TownTune CPT (BDP260)","BDP260i","")&amp;
IF(Data!$G34="UrbanFlex Micro (BGP729)","BGP729i","")&amp;
IF(Data!$G34="UrbanFlex Micro (BRP729)","BGP729i","")&amp;
IF(Data!$G34="UrbanFlex Micro (BPP729)","BGP729i","")&amp;
IF(Data!$G34="UrbanFlex Micro (BVP729)","BGP729i","")&amp;
IF(Data!$G34="UrbanFlex Small (BGP730)","BGP729i","")&amp;
IF(Data!$G34="UrbanFlex Small (BRP730)","BGP729i","")&amp;
IF(Data!$G34="UrbanFlex Small (BPP730)","BGP729i","")&amp;
IF(Data!$G34="UrbanFlex Small (BVP730)","BGP729i","")</f>
        <v/>
      </c>
      <c r="R34" s="248" t="str">
        <f>Data!$G34&amp;
IF(Data!$G34="DigiStreet Micro"," (BGP760)","")&amp;
IF(Data!$G34="DigiStreet Mini"," (BGP761)","")&amp;
IF(Data!$G34="DigiStreet Medium"," (BGP762)","")&amp;
IF(Data!$G34="DigiStreet Large"," (BGP763)","")&amp;
IF(Data!$G34="UniStreet Small"," (BGP203)","")&amp;
IF(Data!$G34="UniStreet Large"," (BGP204)","")&amp;
IF(Data!$G34="Stela Long+"," (BPP616)","")&amp;
IF(Data!$G34="Stela Square+"," (BPP614)","")&amp;
IF(Data!$G34="Stela Wide+"," (BPP612)","")&amp;
IF(Data!$G34="UniStreet Nano Gen2"," (BGP280)","")&amp;
IF(Data!$G34="UniStreet Micro Gen2"," (BGP281)","")&amp;
IF(Data!$G34="UniStreet Mini Gen2"," (BGP282)","")&amp;
IF(Data!$G34="UniStreet Medium Gen2"," (BGP283)","")&amp;
IF(Data!$G34="UniStreet Large Gen2"," (BGP284)","")&amp;
IF(Data!$G34="Luma Nano Gen2"," (BGP701)","")&amp;
IF(Data!$G34="Luma Micro Gen2"," (BGP702)","")&amp;
IF(Data!$G34="Luma Mini Gen2"," (BGP703)","")&amp;
IF(Data!$G34="Luma Mini Compact Gen2"," (BGP713)","")&amp;
IF(Data!$G34="Luma Medium Gen2"," (BGP704)","")&amp;
IF(Data!$G34="Luma Large Gen2"," (BGP705)","")&amp;
IF(Data!$G34="LumiStreet Nano Pro Gen2"," (BGP390)","")&amp;
IF(Data!$G34="LumiStreet Micro Pro Gen2"," (BGP391)","")&amp;
IF(Data!$G34="LumiStreet Mini Pro Gen2"," (BGP392)","")&amp;
IF(Data!$G34="LumiStreet Medium Pro Gen2"," (BGP393)","")&amp;
IF(Data!$G34="LumiStreet Large Pro Gen2"," (BGP394)","")&amp;
IF(Data!$G34="LumiStreet Nano Gen2"," (BGP290)","")&amp;
IF(Data!$G34="LumiStreet Micro Gen2"," (BGP291)","")&amp;
IF(Data!$G34="LumiStreet Mini Gen2"," (BGP292)","")&amp;
IF(Data!$G34="LumiStreet Medium Gen2"," (BGP293)","")&amp;
IF(Data!$G34="LumiStreet Large Gen2"," (BGP294)","")&amp;
IF(Data!$G34="ClassicStreet"," (BDP794)","")&amp;
IF(Data!$G34="Iridium Mini Gen4"," (BGP501)","")&amp;
IF(Data!$G34="Iridium Medium Gen4"," (BGP502)","")&amp;
", "&amp;
IF(Data!$K34="CLO","ConstaFlux, ","")&amp;
Data!$I34&amp;" LED, "&amp;
IF(OR(Data!$L34="740",Data!$L34=740),"4000 K, CRI = 70","")&amp;
IF(OR(Data!$L34="830",Data!$L34=830),"3000 K, CRI = 80","")&amp;
IF(OR(Data!$L34="757",Data!$L34=757),"5700 K, CRI = 70","")&amp;
IF(OR(Data!$L34="420",Data!$L34=420),"2000 K, CRI = 40","")&amp;
IF(OR(Data!$L34="518",Data!$L34=518),"1800 K, CRI = 50","")&amp;
IF(OR(Data!$L34="727",Data!$L34=727),"2700 K, CRI = 70","")&amp;
IF(OR(Data!$L34="730",Data!$L34=730),"3000 K, CRI = 70","")&amp;
IF(OR(Data!$L34="827",Data!$L34=827),"2700 K, CRI = 80","")&amp;
IF(OR(Data!$L34="722",Data!$L34=722),"2200 K, CRI = 70","")&amp;
IF(OR(Data!$L34="610",Data!$L34=610),"1000 K, CRI = 60","")&amp;
IF(OR(Data!$L34="840",Data!$L34=840),"4000 K, CRI = 80","")&amp;
IF(OR(Data!$L34="735",Data!$L34=735),"3500 K, CRI = 70","")&amp;
", "&amp;Data!$H34&amp;", "&amp;
Data!$J34&amp;" lm, "&amp;
IF(Data!$V34&lt;&gt;"","PsysStart "&amp;Data!$V34&amp;" W, ","")&amp;IF(Data!$W34&lt;&gt;"","PsysEnd "&amp;Data!$W34&amp;" W, ","")&amp;IF(Data!$X34&lt;&gt;"0",IF(Data!$X34&lt;&gt;0,"PsysAv "&amp;MROUND(Data!$X34,0.5)&amp;" W, ",""),"")&amp;
IF(Data!$Y34&lt;&gt;"Vyplň sloupec 'K'",IF(OR(Data!$N34=0,Data!$N34="0"),"","PsysAv včetně stmívání "&amp;ROUND(Data!$Y34,1)&amp;" W, "),"")&amp;
"driver code "&amp;Data!$S34&amp;", program code "&amp;Data!$R34&amp;", lifetime 100 000h, excluding cable, "&amp;"spigot Ø "&amp;Data!$P34&amp;" mm,"&amp;" Class "&amp;Data!$M34&amp;", "&amp;Data!$O34&amp;","&amp;
IF(OR(Data!$N34="0",Data!$N34=0)," NoDim",IF(LEFT(Data!$N34,3)="DIM"," Dyna"&amp;Data!$N34," "&amp;
Data!$N34))&amp;
IF(ISBLANK(Data!$Q34),"",", ")&amp;Data!$Q34</f>
        <v>,  LED, , ,  lm, driver code , program code , lifetime 100 000h, excluding cable, spigot Ø  mm, Class , , NoDim</v>
      </c>
      <c r="AD34" s="248" t="str">
        <f>CONCATENATE(Data!$G34,Data!$H34,Data!$I34,Data!$J34,Data!$K34,Data!$L34,Data!$M34,Data!$N34,Data!$O34,Data!$P34,Data!$Q34)</f>
        <v/>
      </c>
      <c r="AR34" s="254"/>
      <c r="AV34" s="252">
        <f>Data!$X34*Data!$AH34</f>
        <v>0</v>
      </c>
      <c r="AW34" s="252">
        <f>IFERROR(Data!Y34*Data!$AH34,0)</f>
        <v>0</v>
      </c>
      <c r="AX34" s="252">
        <f>Data!$V34*Data!$AH34</f>
        <v>0</v>
      </c>
      <c r="AY34" s="252">
        <f>Data!$W34*Data!$AH34</f>
        <v>0</v>
      </c>
      <c r="AZ34" s="252" t="str">
        <f>IF($BD34=TRUE,"",IFERROR(Data!$AD34,""))</f>
        <v/>
      </c>
      <c r="BA34" s="252" t="str">
        <f>IF($BD34=TRUE,IFERROR(Data!$AD34,""),"")</f>
        <v/>
      </c>
      <c r="BB34" s="252" t="str">
        <f>IF($BD34=TRUE,"",IFERROR(Data!$AE34,""))</f>
        <v/>
      </c>
      <c r="BC34" s="252" t="str">
        <f>IF($BD34=TRUE,IFERROR(Data!$AE34,""),"")</f>
        <v/>
      </c>
      <c r="BD34" s="252" t="b">
        <f>ISNUMBER(SEARCH("BL",Data!$H34))</f>
        <v>0</v>
      </c>
      <c r="BH34" s="252" t="str">
        <f>IF(ISNUMBER(SEARCH("BGP701",'DAILux import + Dimming'!$G33))=TRUE,"Luma Nano Gen2","")&amp;
IF(ISNUMBER(SEARCH("BGP702",'DAILux import + Dimming'!$G33))=TRUE,"Luma Micro Gen2","")&amp;
IF(ISNUMBER(SEARCH("BGP703",'DAILux import + Dimming'!$G33))=TRUE,"Luma Mini Gen2","")&amp;
IF(ISNUMBER(SEARCH("BGP713",'DAILux import + Dimming'!$G33))=TRUE,"Luma Mini Compact Gen2","")&amp;
IF(ISNUMBER(SEARCH("BGP704",'DAILux import + Dimming'!$G33))=TRUE,"Luma Medium Gen2","")&amp;
IF(ISNUMBER(SEARCH("BGP705",'DAILux import + Dimming'!$G33))=TRUE,"Luma Large Gen2","")&amp;
IF(ISNUMBER(SEARCH("BGP760",'DAILux import + Dimming'!$G33))=TRUE,"DigiStreet Micro","")&amp;
IF(ISNUMBER(SEARCH("BGP761",'DAILux import + Dimming'!$G33))=TRUE,"DigiStreet Mini","")&amp;
IF(ISNUMBER(SEARCH("BGP762",'DAILux import + Dimming'!$G33))=TRUE,"DigiStreet Medium","")&amp;
IF(ISNUMBER(SEARCH("BGP763",'DAILux import + Dimming'!$G33))=TRUE,"DigiStreet Large","")&amp;
IF(ISNUMBER(SEARCH("BTP764",'DAILux import + Dimming'!$G33))=TRUE,"DigiStreet Catenary (BTP764)","")&amp;
IF(ISNUMBER(SEARCH("BSP764",'DAILux import + Dimming'!$G33))=TRUE,"DigiStreet Catenary (BSP764)","")&amp;
IF(ISNUMBER(SEARCH("BPP616",'DAILux import + Dimming'!$G33))=TRUE,"Stela Long+","")&amp;
IF(ISNUMBER(SEARCH("BPP618",'DAILux import + Dimming'!$G33))=TRUE,"Stela Square+","")&amp;
IF(ISNUMBER(SEARCH("BPP612",'DAILux import + Dimming'!$G33))=TRUE,"Stela Wide+","")&amp;
IF(ISNUMBER(SEARCH("BGP280",'DAILux import + Dimming'!$G33))=TRUE,"UniStreet Nano Gen2","")&amp;
IF(ISNUMBER(SEARCH("BGP281",'DAILux import + Dimming'!$G33))=TRUE,"UniStreet Micro Gen2","")&amp;
IF(ISNUMBER(SEARCH("BGP282",'DAILux import + Dimming'!$G33))=TRUE,"UniStreet Mini Gen2","")&amp;
IF(ISNUMBER(SEARCH("BGP283",'DAILux import + Dimming'!$G33))=TRUE,"UniStreet Medium Gen2","")&amp;
IF(ISNUMBER(SEARCH("BGP284",'DAILux import + Dimming'!$G33))=TRUE,"UniStreet Large Gen2","")&amp;
IF(ISNUMBER(SEARCH("BGP380",'DAILux import + Dimming'!$G33))=TRUE,"LumiStreet Nano Gen2","")&amp;
IF(ISNUMBER(SEARCH("BGP381",'DAILux import + Dimming'!$G33))=TRUE,"LumiStreet Micro Gen2","")&amp;
IF(ISNUMBER(SEARCH("BGP382",'DAILux import + Dimming'!$G33))=TRUE,"LumiStreet Mini Gen2","")&amp;
IF(ISNUMBER(SEARCH("BGP383",'DAILux import + Dimming'!$G33))=TRUE,"LumiStreet Medium Gen2","")&amp;
IF(ISNUMBER(SEARCH("BGP384",'DAILux import + Dimming'!$G33))=TRUE,"LumiStreet Large Gen2","")&amp;
IF(ISNUMBER(SEARCH("BGP390",'DAILux import + Dimming'!$G33))=TRUE,"LumiStreet Nano Pro Gen2","")&amp;
IF(ISNUMBER(SEARCH("BGP391",'DAILux import + Dimming'!$G33))=TRUE,"LumiStreet Micro Pro Gen2","")&amp;
IF(ISNUMBER(SEARCH("BGP392",'DAILux import + Dimming'!$G33))=TRUE,"LumiStreet Mini Pro Gen2","")&amp;
IF(ISNUMBER(SEARCH("BGP393",'DAILux import + Dimming'!$G33))=TRUE,"LumiStreet Medium Pro Gen2","")&amp;
IF(ISNUMBER(SEARCH("BGP394",'DAILux import + Dimming'!$G33))=TRUE,"LumiStreet Large Pro Gen2","")&amp;
IF(ISNUMBER(SEARCH("BGP501",'DAILux import + Dimming'!$G33))=TRUE,"Iridium Mini Gen4 (BGP501)","")&amp;
IF(ISNUMBER(SEARCH("BGP502",'DAILux import + Dimming'!$G33))=TRUE,"Iridium Medium Gen4 (BGP502)","")&amp;
IF(ISNUMBER(SEARCH("BDP794",'DAILux import + Dimming'!$G33))=TRUE,"ClassicStreet (BDP794)","")&amp;
IF(ISNUMBER(SEARCH("BPP794",'DAILux import + Dimming'!$G33))=TRUE,"ClassicStreet (BPP794)","")&amp;
IF(ISNUMBER(SEARCH("BSP794",'DAILux import + Dimming'!$G33))=TRUE,"ClassicStreet (BSP794)","")&amp;
IF(ISNUMBER(SEARCH("BVP794",'DAILux import + Dimming'!$G33))=TRUE,"ClassicStreet (BVP794)","")&amp;
IF(ISNUMBER(SEARCH("BCB500",'DAILux import + Dimming'!$G33))=TRUE,"OptiSpace Bollard (BCB500)","")&amp;
IF(ISNUMBER(SEARCH("BGP307",'DAILux import + Dimming'!$G33))=TRUE,"ClearWay Gen2 (BGP307ú","")&amp;
IF(ISNUMBER(SEARCH("BPP530",'DAILux import + Dimming'!$G33))=TRUE,"CitySoul Gen2 (BPP530)","")&amp;
IF(ISNUMBER(SEARCH("BRP530",'DAILux import + Dimming'!$G33))=TRUE,"CitySoul Gen2 (BRP530)","")&amp;
IF(ISNUMBER(SEARCH("BPP531",'DAILux import + Dimming'!$G33))=TRUE,"CitySoul Large Gen2 (BPP531)","")&amp;
IF(ISNUMBER(SEARCH("BRP531",'DAILux import + Dimming'!$G33))=TRUE,"CitySoul Large Gen2 (BRP531)","")&amp;
IF(ISNUMBER(SEARCH("BPP532",'DAILux import + Dimming'!$G33))=TRUE,"CitySoul Gen2 Lyre (BPP532)","")&amp;
IF(ISNUMBER(SEARCH("BGP530",'DAILux import + Dimming'!$G33))=TRUE,"CitySoul Gen2 (BGP530)","")&amp;
IF(ISNUMBER(SEARCH("BGP531",'DAILux import + Dimming'!$G33))=TRUE,"CitySoul Large Gen2 (BGP531)","")&amp;
IF(ISNUMBER(SEARCH("BSP530",'DAILux import + Dimming'!$G33))=TRUE,"CitySoul Gen2 (BSP530)","")&amp;
IF(ISNUMBER(SEARCH("BSP531",'DAILux import + Dimming'!$G33))=TRUE,"CitySoul Large Gen2 (BSP531)","")&amp;
IF(ISNUMBER(SEARCH("BVP530",'DAILux import + Dimming'!$G33))=TRUE,"CitySoul Gen2 (BVP530)","")&amp;
IF(ISNUMBER(SEARCH("BVP531",'DAILux import + Dimming'!$G33))=TRUE,"CitySoul Large Gen2 (BVP531)","")&amp;
IF(ISNUMBER(SEARCH("BGP660",'DAILux import + Dimming'!$G33))=TRUE,"Harmony 1 LED","")&amp;
IF(ISNUMBER(SEARCH("BGP661",'DAILux import + Dimming'!$G33))=TRUE,"Harmony 2 LED","")&amp;
IF(ISNUMBER(SEARCH("BVP650",'DAILux import + Dimming'!$G33))=TRUE,"ClearFlood (BVP6510)","")&amp;
IF(ISNUMBER(SEARCH("BVP651",'DAILux import + Dimming'!$G33))=TRUE,"ClearFlood Large (BVP651)","")&amp;
IF(ISNUMBER(SEARCH("BSP490",'DAILux import + Dimming'!$G33))=TRUE,"CityCharm Cordoba (BDS490)","")&amp;
IF(ISNUMBER(SEARCH("BSP491",'DAILux import + Dimming'!$G33))=TRUE,"CityCharm Cone (BDS491)","")&amp;
IF(ISNUMBER(SEARCH("BDS650",'DAILux import + Dimming'!$G33))=TRUE,"Metronimis Torch (BDS650)","")&amp;
IF(ISNUMBER(SEARCH("BDS651",'DAILux import + Dimming'!$G33))=TRUE,"Metronimis Torch w/ hat (BDS651)","")&amp;
IF(ISNUMBER(SEARCH("BDS660",'DAILux import + Dimming'!$G33))=TRUE,"Metronimis Cone Sharp (BDS660)","")&amp;
IF(ISNUMBER(SEARCH("BDS670",'DAILux import + Dimming'!$G33))=TRUE,"Metronimis Cone Fluid (BDS670)","")&amp;
IF(ISNUMBER(SEARCH("BDP260",'DAILux import + Dimming'!$G33))=TRUE,"TownTune CPT (BDP260)","")&amp;
IF(ISNUMBER(SEARCH("BDP261",'DAILux import + Dimming'!$G33))=TRUE,"TownTune CPT (BDP261)","")&amp;
IF(ISNUMBER(SEARCH("BDP262",'DAILux import + Dimming'!$G33))=TRUE,"TownTune CPT (BDP262)","")&amp;
IF(ISNUMBER(SEARCH("BDP263",'DAILux import + Dimming'!$G33))=TRUE,"TownTune CPT (BDP263)","")&amp;
IF(ISNUMBER(SEARCH("BDP265",'DAILux import + Dimming'!$G33))=TRUE,"TownTune ASY (BDP265)","")&amp;
IF(ISNUMBER(SEARCH("BDP266",'DAILux import + Dimming'!$G33))=TRUE,"TownTune ASY (BDP266)","")&amp;
IF(ISNUMBER(SEARCH("BDP272",'DAILux import + Dimming'!$G33))=TRUE,"TownTune ASY Lyre (BDP272)","")&amp;
IF(ISNUMBER(SEARCH("BDP273",'DAILux import + Dimming'!$G33))=TRUE,"TownTune ASY Lyre (BDP273)","")&amp;
IF(ISNUMBER(SEARCH("BDP273",'DAILux import + Dimming'!$G33))=TRUE,"TownTune ASY Lyre (BDP273)","")&amp;
IF(ISNUMBER(SEARCH("BDP273",'DAILux import + Dimming'!$G33))=TRUE,"TownTune ASY Lyre (BDP273)","")&amp;
IF(ISNUMBER(SEARCH("BDS490",'DAILux import + Dimming'!$G33))=TRUE,"CityCharm Cordoba (BDS490)","")&amp;
IF(ISNUMBER(SEARCH("BDS491",'DAILux import + Dimming'!$G33))=TRUE,"CityCahrm Cone (BDS491)","")&amp;
IF(ISNUMBER(SEARCH("BGP729",'DAILux import + Dimming'!$G33))=TRUE,"UrbanFlex Micro (BGP729)","")&amp;
IF(ISNUMBER(SEARCH("BRP729",'DAILux import + Dimming'!$G33))=TRUE,"UrbanFlex Micro (BRP729)","")&amp;
IF(ISNUMBER(SEARCH("BPP729",'DAILux import + Dimming'!$G33))=TRUE,"UrbanFlex Micro (BPP729)","")&amp;
IF(ISNUMBER(SEARCH("BVP729",'DAILux import + Dimming'!$G33))=TRUE,"UrbanFlex Micro (BVP729)","")&amp;
IF(ISNUMBER(SEARCH("BGP730",'DAILux import + Dimming'!$G33))=TRUE,"UrbanFlex Small (BGP730)","")&amp;
IF(ISNUMBER(SEARCH("BRP730",'DAILux import + Dimming'!$G33))=TRUE,"UrbanFlex Small (BRP730)","")&amp;
IF(ISNUMBER(SEARCH("BPP730",'DAILux import + Dimming'!$G33))=TRUE,"UrbanFlex Small (BPP730)","")&amp;
IF(ISNUMBER(SEARCH("BVP730",'DAILux import + Dimming'!$G33))=TRUE,"UrbanFlex Small (BVP730)","")</f>
        <v/>
      </c>
      <c r="BI34" s="252" t="str">
        <f>IF(ISNUMBER(SEARCH("DM10",'DAILux import + Dimming'!$G33))=TRUE,"DM10","")&amp;
IF(ISNUMBER(SEARCH("DM11",'DAILux import + Dimming'!$G33))=TRUE,"DM11","")&amp;
IF(ISNUMBER(SEARCH("DM12",'DAILux import + Dimming'!$G33))=TRUE,"DM12","")&amp;
IF(ISNUMBER(SEARCH("DM13",'DAILux import + Dimming'!$G33))=TRUE,"DM13","")&amp;
IF(ISNUMBER(SEARCH("DM30",'DAILux import + Dimming'!$G33))=TRUE,"DM30","")&amp;
IF(ISNUMBER(SEARCH("DM31",'DAILux import + Dimming'!$G33))=TRUE,"DM31","")&amp;
IF(ISNUMBER(SEARCH("DM32",'DAILux import + Dimming'!$G33))=TRUE,"DM32","")&amp;
IF(ISNUMBER(SEARCH("DM33",'DAILux import + Dimming'!$G33))=TRUE,"DM33","")&amp;
IF(ISNUMBER(SEARCH("DM50",'DAILux import + Dimming'!$G33))=TRUE,"DM50","")&amp;
IF(ISNUMBER(SEARCH("DM52",'DAILux import + Dimming'!$G33))=TRUE,"DM52","")&amp;
IF(ISNUMBER(SEARCH("DM65",'DAILux import + Dimming'!$G33))=TRUE,"DM65","")&amp;
IF(ISNUMBER(SEARCH("DM70",'DAILux import + Dimming'!$G33))=TRUE,"DM70","")&amp;
IF(ISNUMBER(SEARCH("DN08",'DAILux import + Dimming'!$G33))=TRUE,"DN08","")&amp;
IF(ISNUMBER(SEARCH("DN09",'DAILux import + Dimming'!$G33))=TRUE,"DN09","")&amp;
IF(ISNUMBER(SEARCH("DN10",'DAILux import + Dimming'!$G33))=TRUE,"DN10","")&amp;
IF(ISNUMBER(SEARCH("DN11",'DAILux import + Dimming'!$G33))=TRUE,"DN11","")&amp;
IF(ISNUMBER(SEARCH("DN25",'DAILux import + Dimming'!$G33))=TRUE,"DN25","")&amp;
IF(ISNUMBER(SEARCH("DN26",'DAILux import + Dimming'!$G33))=TRUE,"DN26","")&amp;
IF(ISNUMBER(SEARCH("DN33",'DAILux import + Dimming'!$G33))=TRUE,"DN33","")&amp;
IF(ISNUMBER(SEARCH("DN50",'DAILux import + Dimming'!$G33))=TRUE,"DN50","")&amp;
IF(ISNUMBER(SEARCH("DPR1",'DAILux import + Dimming'!$G33))=TRUE,"DPR1","")&amp;
IF(ISNUMBER(SEARCH("DPL1",'DAILux import + Dimming'!$G33))=TRUE,"DPL1","")&amp;
IF(ISNUMBER(SEARCH("DRM1",'DAILux import + Dimming'!$G33))=TRUE,"DRM1","")&amp;
IF(ISNUMBER(SEARCH("DRM2",'DAILux import + Dimming'!$G33))=TRUE,"DRM2","")&amp;
IF(ISNUMBER(SEARCH("DRN1",'DAILux import + Dimming'!$G33))=TRUE,"DRN1","")&amp;
IF(ISNUMBER(SEARCH("DRN2",'DAILux import + Dimming'!$G33))=TRUE,"DRN2","")&amp;
IF(ISNUMBER(SEARCH("DRXN0",'DAILux import + Dimming'!$G33))=TRUE,"DRXN0","")&amp;
IF(ISNUMBER(SEARCH("DRXN1",'DAILux import + Dimming'!$G33))=TRUE,"DRXN1","")&amp;
IF(ISNUMBER(SEARCH("DS50",'DAILux import + Dimming'!$G33))=TRUE,"DS50","")&amp;
IF(ISNUMBER(SEARCH("DS51",'DAILux import + Dimming'!$G33))=TRUE,"DS51","")&amp;
IF(ISNUMBER(SEARCH("DW10",'DAILux import + Dimming'!$G33))=TRUE,"DW10","")&amp;
IF(ISNUMBER(SEARCH("DW50",'DAILux import + Dimming'!$G33))=TRUE,"DW50","")&amp;
IF(ISNUMBER(SEARCH("DW52",'DAILux import + Dimming'!$G33))=TRUE,"DW52","")&amp;
IF(ISNUMBER(SEARCH("DW65",'DAILux import + Dimming'!$G33))=TRUE,"DW65","")&amp;
IF(ISNUMBER(SEARCH("DX10",'DAILux import + Dimming'!$G33))=TRUE,"DX10","")&amp;
IF(ISNUMBER(SEARCH("DX50",'DAILux import + Dimming'!$G33))=TRUE,"DX50","")&amp;
IF(ISNUMBER(SEARCH("DX51",'DAILux import + Dimming'!$G33))=TRUE,"DX51","")&amp;
IF(ISNUMBER(SEARCH("DX52",'DAILux import + Dimming'!$G33))=TRUE,"DX52","")&amp;
IF(ISNUMBER(SEARCH("DX65",'DAILux import + Dimming'!$G33))=TRUE,"DX65","")&amp;
IF(ISNUMBER(SEARCH("DX70",'DAILux import + Dimming'!$G33))=TRUE,"DX70","")&amp;
IF(ISNUMBER(SEARCH("OFA52",'DAILux import + Dimming'!$G33))=TRUE,"OFA52","")&amp;
IF(ISNUMBER(SEARCH("BL1",'DAILux import + Dimming'!$G33))=TRUE," BL1","")&amp;
IF(ISNUMBER(SEARCH("BL2",'DAILux import + Dimming'!$G33))=TRUE," BL2","")</f>
        <v/>
      </c>
      <c r="BJ34" s="252" t="str">
        <f>IF(ISNUMBER(SEARCH("420",'DAILux import + Dimming'!$G33))=TRUE,"420","")&amp;
IF(ISNUMBER(SEARCH("518",'DAILux import + Dimming'!$G33))=TRUE,"518","")&amp;
IF(ISNUMBER(SEARCH("610",'DAILux import + Dimming'!$G33))=TRUE,"610","")&amp;
IF(ISNUMBER(SEARCH("722",'DAILux import + Dimming'!$G33))=TRUE,"722","")&amp;
IF(ISNUMBER(SEARCH("727",'DAILux import + Dimming'!$G33))=TRUE,"727","")&amp;
IF(ISNUMBER(SEARCH("730",'DAILux import + Dimming'!$G33))=TRUE,"730","")&amp;
IF(ISNUMBER(SEARCH("740",'DAILux import + Dimming'!$G33))=TRUE,"740","")&amp;
IF(ISNUMBER(SEARCH("757",'DAILux import + Dimming'!$G33))=TRUE,"757","")&amp;
IF(ISNUMBER(SEARCH("827",'DAILux import + Dimming'!$G33))=TRUE,"827","")&amp;
IF(ISNUMBER(SEARCH("830",'DAILux import + Dimming'!$G33))=TRUE,"830","")&amp;
IF(ISNUMBER(SEARCH("840",'DAILux import + Dimming'!$G33))=TRUE,"840","")</f>
        <v/>
      </c>
      <c r="BL34" s="257">
        <f>IF(OR(Data!$N34="DIM11",Data!$N34="DIM23",Data!$N34="DIM24",Data!$N34="DIM26",Data!$N34="DIM78",Data!$N34="DIM138",Data!$N34="DIM275",Data!$N34="DIM1077"),IF(Data!$N34="DIM11",0.733,"")&amp;
IF(Data!$N34="DIM23",0.786,"")&amp;
IF(Data!$N34="DIM24",0.689,"")&amp;
IF(Data!$N34="DIM26",0.813,"")&amp;
IF(Data!$N34="DIM78",0.769,"")&amp;
IF(Data!$N34="DIM138",0.671,"")&amp;
IF(Data!$N34="DIM275",0.626,"")&amp;
IF(Data!$N34="DIM1077",0.777,""),Source!$BR$9/11.24)</f>
        <v>0.62633451957295383</v>
      </c>
    </row>
    <row r="35" spans="1:64" x14ac:dyDescent="0.3">
      <c r="A35" s="249" t="s">
        <v>340</v>
      </c>
      <c r="C35" s="247" t="s">
        <v>76</v>
      </c>
      <c r="N35" s="247" t="str">
        <f>IF(OR(
Data!$G35="Stela Long+",
Data!$G35="Stela Square+",
Data!$G35="Stela Wide+",),
"Stela","")&amp;IF(OR(
Data!$G35="Stela Long+",
Data!$G35="Stela Square+",
Data!$G35="Stela Wide+",
Data!$G35=""),"","LEDgineO")&amp;IF(Data!G35="","blank","")</f>
        <v>blank</v>
      </c>
      <c r="O35" s="246">
        <v>32</v>
      </c>
      <c r="P35" s="248" t="str">
        <f>IF(OR(
Data!$G35="UniStreet Mini",
Data!$G35="UniStreet Small",
Data!$G35="UniStreet Large",
Data!$G35="DigiStreet Micro",
Data!$G35="DigiStreet Mini",
Data!$G35="DigiStreet Medium",
Data!$G35="DigiStreet Large",
Data!$G35="Stela Long+ (BPP616)",
Data!$G35="Stela Wide+ (BPP614)",
Data!$G35="Stela Square+ (BPP612)",
Data!$G35="Luma Micro",
Data!$G35="Luma Nano Gen2",
Data!$G35="Luma Micro Gen2",
Data!$G35="Luma Mini Gen2",
Data!$G35="Luma Mini Compact Gen2",
Data!$G35="Luma Medium Gen2",
Data!$G35="Luma Large Gen2",
Data!$G35="UniStreet Nano Gen2",
Data!$G35="UniStreet Micro Gen2",
Data!$G35="UniStreet Mini Gen2",
Data!$G35="UniStreet Medium Gen2",
Data!$G35="UniStreet Large Gen2",
Data!$G35="LumiStreet Nano Pro Gen2",
Data!$G35="LumiStreet Micro Pro Gen2",
Data!$G35="LumiStreet Mini Pro Gen2",
Data!$G35="LumiStreet Medium Pro Gen2",
Data!$G35="LumiStreet Large Pro Gen2",
Data!$G35="LumiStreet Nano Gen2",
Data!$G35="LumiStreet Micro Gen2",
Data!$G35="LumiStreet Mini Gen2",
Data!$G35="LumiStreet Medium Gen2",
Data!$G35="LumiStreet Large Gen2",
Data!$G35="ClassicStreet (BDP794)",
Data!$G35="ClassicStreet (BPP794)",
Data!$G35="ClassicStreet (BSP794)",
Data!$G35="ClassicStreet (BVP794)",
Data!$G35="Iridium Mini Gen4 (BGP501)",
Data!$G35="Iridium Medium Gen4 (BGP502)",
Data!$G35="UrbanFlex Micro (BGP729)",
Data!$G35="UrbanFlex Micro (BRP729)",
Data!$G35="UrbanFlex Micro (BPP729)",
Data!$G35="UrbanFlex Micro (BVP729)",
Data!$G35="UrbanFlex Small (BGP730)",
Data!$G35="UrbanFlex Small (BRP730)",
Data!$G35="UrbanFlex Small (BPP730)",
Data!$G35="UrbanFlex Small (BVP730)",
),Source!R35," ")</f>
        <v xml:space="preserve"> </v>
      </c>
      <c r="Q35" s="248" t="str">
        <f>IF(Data!$G35="DigiStreet Micro","BGP760i","")&amp;
IF(Data!$G35="DigiStreet Mini","BGP761i","")&amp;
IF(Data!$G35="DigiStreet Medium","BGP762i","")&amp;
IF(Data!$G35="DigiStreet Large","BGP763i","")&amp;
IF(Data!$G35="UniStreet Small","BGP203i","")&amp;
IF(Data!$G35="UniStreet Large","BGP204i","")&amp;
IF(Data!$G35="Stela Long+","BPP616i","")&amp;
IF(Data!$G35="Stela Square+","BPP614i","")&amp;
IF(Data!$G35="Stela Wide+","BPP612i","")&amp;
IF(Data!$G35="UniStreet Nano Gen2","BGP280i","")&amp;
IF(Data!$G35="UniStreet Micro Gen2","BGP281i","")&amp;
IF(Data!$G35="UniStreet Mini Gen2","BGP282i","")&amp;
IF(Data!$G35="UniStreet Medium Gen2","BGP283i","")&amp;
IF(Data!$G35="UniStreet Large Gen2","BGP284i","")&amp;
IF(Data!$G35="Luma Nano Gen2","BGP701i","")&amp;
IF(Data!$G35="Luma Micro Gen2","BGP702i","")&amp;
IF(Data!$G35="Luma Mini Gen2","BGP703i","")&amp;
IF(Data!$G35="Luma Mini Compact Gen2","BGP713i","")&amp;
IF(Data!$G35="Luma Medium Gen2","BGP704i","")&amp;
IF(Data!$G35="Luma Large Gen2","BGP705i","")&amp;
IF(Data!$G35="LumiStreet Nano Pro Gen2","BGP280i","")&amp;
IF(Data!$G35="LumiStreet Micro Pro Gen2","BGP281i","")&amp;
IF(Data!$G35="LumiStreet Mini Pro Gen2","BGP282i","")&amp;
IF(Data!$G35="LumiStreet Medium Pro Gen2","BGP283i","")&amp;
IF(Data!$G35="LumiStreet Large Pro Gen2","BGP284i","")&amp;
IF(Data!$G35="LumiStreet Nano Gen2","BGP280i","")&amp;
IF(Data!$G35="LumiStreet Micro Gen2","BGP281i","")&amp;
IF(Data!$G35="LumiStreet Mini Gen2","BGP282i","")&amp;
IF(Data!$G35="LumiStreet Medium Gen2","BGP283i","")&amp;
IF(Data!$G35="LumiStreet Large Gen2","BGP284i","")&amp;
IF(Data!$G35="ClassicStreet (BDP794)","BDP794i","")&amp;
IF(Data!$G35="ClassicStreet (BPP794)","BDP794i","")&amp;
IF(Data!$G35="ClassicStreet (BSP794)","BDP794i","")&amp;
IF(Data!$G35="ClassicStreet (BVP794)","BDP794i","")&amp;
IF(Data!$G35="Iridium Mini Gen4 (BGP501)","BGP501i","")&amp;
IF(Data!$G35="Iridium Medium Gen4 (BGP502)","BGP502i","")&amp;
IF(Data!$G35="OptiSpace Bollard (BCB500)","BCB500i","")&amp;
IF(Data!$G35="CitySoul Gen2 (BPP530)","BPP530i","")&amp;
IF(Data!$G35="CitySoul Gen2 (BRP530)","BPP530i","")&amp;
IF(Data!$G35="CitySoul Gen2 (BSP530)","BPP530i","")&amp;
IF(Data!$G35="CitySoul Gen2 (BGP530)","BPP530i","")&amp;
IF(Data!$G35="CitySoul Gen2 (BVP530)","BPP530i","")&amp;
IF(Data!$G35="CitySoul Gen2 Lyre (BPP532)","BPP530i","")&amp;
IF(Data!$G35="CitySoul Large Gen2 (BPP531)","BPP531i","")&amp;
IF(Data!$G35="CitySoul Large Gen2 (BRP531)","BPP531i","")&amp;
IF(Data!$G35="CitySoul Large Gen2 (BSP531)","BPP531i","")&amp;
IF(Data!$G35="CitySoul Large Gen2 (BGP531)","BPP531i","")&amp;
IF(Data!$G35="CitySoul Large Gen2 (BVP531)","BPP531i","")&amp;
IF(Data!$G35="ClearWay Gen2 (BGP307)","BGP307i","")&amp;
IF(Data!$G35="CityCharm Cordoba (BDS490)","BDS490i","")&amp;
IF(Data!$G35="CityCharm Cone (BDS491)","BDS490i","")&amp;
IF(Data!$G35="TownTune ASY (BDP265)","BDP265i","")&amp;
IF(Data!$G35="TownTune CPT (BDP260)","BDP260i","")&amp;
IF(Data!$G35="UrbanFlex Micro (BGP729)","BGP729i","")&amp;
IF(Data!$G35="UrbanFlex Micro (BRP729)","BGP729i","")&amp;
IF(Data!$G35="UrbanFlex Micro (BPP729)","BGP729i","")&amp;
IF(Data!$G35="UrbanFlex Micro (BVP729)","BGP729i","")&amp;
IF(Data!$G35="UrbanFlex Small (BGP730)","BGP729i","")&amp;
IF(Data!$G35="UrbanFlex Small (BRP730)","BGP729i","")&amp;
IF(Data!$G35="UrbanFlex Small (BPP730)","BGP729i","")&amp;
IF(Data!$G35="UrbanFlex Small (BVP730)","BGP729i","")</f>
        <v/>
      </c>
      <c r="R35" s="248" t="str">
        <f>Data!$G35&amp;
IF(Data!$G35="DigiStreet Micro"," (BGP760)","")&amp;
IF(Data!$G35="DigiStreet Mini"," (BGP761)","")&amp;
IF(Data!$G35="DigiStreet Medium"," (BGP762)","")&amp;
IF(Data!$G35="DigiStreet Large"," (BGP763)","")&amp;
IF(Data!$G35="UniStreet Small"," (BGP203)","")&amp;
IF(Data!$G35="UniStreet Large"," (BGP204)","")&amp;
IF(Data!$G35="Stela Long+"," (BPP616)","")&amp;
IF(Data!$G35="Stela Square+"," (BPP614)","")&amp;
IF(Data!$G35="Stela Wide+"," (BPP612)","")&amp;
IF(Data!$G35="UniStreet Nano Gen2"," (BGP280)","")&amp;
IF(Data!$G35="UniStreet Micro Gen2"," (BGP281)","")&amp;
IF(Data!$G35="UniStreet Mini Gen2"," (BGP282)","")&amp;
IF(Data!$G35="UniStreet Medium Gen2"," (BGP283)","")&amp;
IF(Data!$G35="UniStreet Large Gen2"," (BGP284)","")&amp;
IF(Data!$G35="Luma Nano Gen2"," (BGP701)","")&amp;
IF(Data!$G35="Luma Micro Gen2"," (BGP702)","")&amp;
IF(Data!$G35="Luma Mini Gen2"," (BGP703)","")&amp;
IF(Data!$G35="Luma Mini Compact Gen2"," (BGP713)","")&amp;
IF(Data!$G35="Luma Medium Gen2"," (BGP704)","")&amp;
IF(Data!$G35="Luma Large Gen2"," (BGP705)","")&amp;
IF(Data!$G35="LumiStreet Nano Pro Gen2"," (BGP390)","")&amp;
IF(Data!$G35="LumiStreet Micro Pro Gen2"," (BGP391)","")&amp;
IF(Data!$G35="LumiStreet Mini Pro Gen2"," (BGP392)","")&amp;
IF(Data!$G35="LumiStreet Medium Pro Gen2"," (BGP393)","")&amp;
IF(Data!$G35="LumiStreet Large Pro Gen2"," (BGP394)","")&amp;
IF(Data!$G35="LumiStreet Nano Gen2"," (BGP290)","")&amp;
IF(Data!$G35="LumiStreet Micro Gen2"," (BGP291)","")&amp;
IF(Data!$G35="LumiStreet Mini Gen2"," (BGP292)","")&amp;
IF(Data!$G35="LumiStreet Medium Gen2"," (BGP293)","")&amp;
IF(Data!$G35="LumiStreet Large Gen2"," (BGP294)","")&amp;
IF(Data!$G35="ClassicStreet"," (BDP794)","")&amp;
IF(Data!$G35="Iridium Mini Gen4"," (BGP501)","")&amp;
IF(Data!$G35="Iridium Medium Gen4"," (BGP502)","")&amp;
", "&amp;
IF(Data!$K35="CLO","ConstaFlux, ","")&amp;
Data!$I35&amp;" LED, "&amp;
IF(OR(Data!$L35="740",Data!$L35=740),"4000 K, CRI = 70","")&amp;
IF(OR(Data!$L35="830",Data!$L35=830),"3000 K, CRI = 80","")&amp;
IF(OR(Data!$L35="757",Data!$L35=757),"5700 K, CRI = 70","")&amp;
IF(OR(Data!$L35="420",Data!$L35=420),"2000 K, CRI = 40","")&amp;
IF(OR(Data!$L35="518",Data!$L35=518),"1800 K, CRI = 50","")&amp;
IF(OR(Data!$L35="727",Data!$L35=727),"2700 K, CRI = 70","")&amp;
IF(OR(Data!$L35="730",Data!$L35=730),"3000 K, CRI = 70","")&amp;
IF(OR(Data!$L35="827",Data!$L35=827),"2700 K, CRI = 80","")&amp;
IF(OR(Data!$L35="722",Data!$L35=722),"2200 K, CRI = 70","")&amp;
IF(OR(Data!$L35="610",Data!$L35=610),"1000 K, CRI = 60","")&amp;
IF(OR(Data!$L35="840",Data!$L35=840),"4000 K, CRI = 80","")&amp;
IF(OR(Data!$L35="735",Data!$L35=735),"3500 K, CRI = 70","")&amp;
", "&amp;Data!$H35&amp;", "&amp;
Data!$J35&amp;" lm, "&amp;
IF(Data!$V35&lt;&gt;"","PsysStart "&amp;Data!$V35&amp;" W, ","")&amp;IF(Data!$W35&lt;&gt;"","PsysEnd "&amp;Data!$W35&amp;" W, ","")&amp;IF(Data!$X35&lt;&gt;"0",IF(Data!$X35&lt;&gt;0,"PsysAv "&amp;MROUND(Data!$X35,0.5)&amp;" W, ",""),"")&amp;
IF(Data!$Y35&lt;&gt;"Vyplň sloupec 'K'",IF(OR(Data!$N35=0,Data!$N35="0"),"","PsysAv včetně stmívání "&amp;ROUND(Data!$Y35,1)&amp;" W, "),"")&amp;
"driver code "&amp;Data!$S35&amp;", program code "&amp;Data!$R35&amp;", lifetime 100 000h, excluding cable, "&amp;"spigot Ø "&amp;Data!$P35&amp;" mm,"&amp;" Class "&amp;Data!$M35&amp;", "&amp;Data!$O35&amp;","&amp;
IF(OR(Data!$N35="0",Data!$N35=0)," NoDim",IF(LEFT(Data!$N35,3)="DIM"," Dyna"&amp;Data!$N35," "&amp;
Data!$N35))&amp;
IF(ISBLANK(Data!$Q35),"",", ")&amp;Data!$Q35</f>
        <v>,  LED, , ,  lm, driver code , program code , lifetime 100 000h, excluding cable, spigot Ø  mm, Class , , NoDim</v>
      </c>
      <c r="AD35" s="248" t="str">
        <f>CONCATENATE(Data!$G35,Data!$H35,Data!$I35,Data!$J35,Data!$K35,Data!$L35,Data!$M35,Data!$N35,Data!$O35,Data!$P35,Data!$Q35)</f>
        <v/>
      </c>
      <c r="AR35" s="254"/>
      <c r="AV35" s="252">
        <f>Data!$X35*Data!$AH35</f>
        <v>0</v>
      </c>
      <c r="AW35" s="252">
        <f>IFERROR(Data!Y35*Data!$AH35,0)</f>
        <v>0</v>
      </c>
      <c r="AX35" s="252">
        <f>Data!$V35*Data!$AH35</f>
        <v>0</v>
      </c>
      <c r="AY35" s="252">
        <f>Data!$W35*Data!$AH35</f>
        <v>0</v>
      </c>
      <c r="AZ35" s="252" t="str">
        <f>IF($BD35=TRUE,"",IFERROR(Data!$AD35,""))</f>
        <v/>
      </c>
      <c r="BA35" s="252" t="str">
        <f>IF($BD35=TRUE,IFERROR(Data!$AD35,""),"")</f>
        <v/>
      </c>
      <c r="BB35" s="252" t="str">
        <f>IF($BD35=TRUE,"",IFERROR(Data!$AE35,""))</f>
        <v/>
      </c>
      <c r="BC35" s="252" t="str">
        <f>IF($BD35=TRUE,IFERROR(Data!$AE35,""),"")</f>
        <v/>
      </c>
      <c r="BD35" s="252" t="b">
        <f>ISNUMBER(SEARCH("BL",Data!$H35))</f>
        <v>0</v>
      </c>
      <c r="BH35" s="252" t="str">
        <f>IF(ISNUMBER(SEARCH("BGP701",'DAILux import + Dimming'!$G34))=TRUE,"Luma Nano Gen2","")&amp;
IF(ISNUMBER(SEARCH("BGP702",'DAILux import + Dimming'!$G34))=TRUE,"Luma Micro Gen2","")&amp;
IF(ISNUMBER(SEARCH("BGP703",'DAILux import + Dimming'!$G34))=TRUE,"Luma Mini Gen2","")&amp;
IF(ISNUMBER(SEARCH("BGP713",'DAILux import + Dimming'!$G34))=TRUE,"Luma Mini Compact Gen2","")&amp;
IF(ISNUMBER(SEARCH("BGP704",'DAILux import + Dimming'!$G34))=TRUE,"Luma Medium Gen2","")&amp;
IF(ISNUMBER(SEARCH("BGP705",'DAILux import + Dimming'!$G34))=TRUE,"Luma Large Gen2","")&amp;
IF(ISNUMBER(SEARCH("BGP760",'DAILux import + Dimming'!$G34))=TRUE,"DigiStreet Micro","")&amp;
IF(ISNUMBER(SEARCH("BGP761",'DAILux import + Dimming'!$G34))=TRUE,"DigiStreet Mini","")&amp;
IF(ISNUMBER(SEARCH("BGP762",'DAILux import + Dimming'!$G34))=TRUE,"DigiStreet Medium","")&amp;
IF(ISNUMBER(SEARCH("BGP763",'DAILux import + Dimming'!$G34))=TRUE,"DigiStreet Large","")&amp;
IF(ISNUMBER(SEARCH("BTP764",'DAILux import + Dimming'!$G34))=TRUE,"DigiStreet Catenary (BTP764)","")&amp;
IF(ISNUMBER(SEARCH("BSP764",'DAILux import + Dimming'!$G34))=TRUE,"DigiStreet Catenary (BSP764)","")&amp;
IF(ISNUMBER(SEARCH("BPP616",'DAILux import + Dimming'!$G34))=TRUE,"Stela Long+","")&amp;
IF(ISNUMBER(SEARCH("BPP618",'DAILux import + Dimming'!$G34))=TRUE,"Stela Square+","")&amp;
IF(ISNUMBER(SEARCH("BPP612",'DAILux import + Dimming'!$G34))=TRUE,"Stela Wide+","")&amp;
IF(ISNUMBER(SEARCH("BGP280",'DAILux import + Dimming'!$G34))=TRUE,"UniStreet Nano Gen2","")&amp;
IF(ISNUMBER(SEARCH("BGP281",'DAILux import + Dimming'!$G34))=TRUE,"UniStreet Micro Gen2","")&amp;
IF(ISNUMBER(SEARCH("BGP282",'DAILux import + Dimming'!$G34))=TRUE,"UniStreet Mini Gen2","")&amp;
IF(ISNUMBER(SEARCH("BGP283",'DAILux import + Dimming'!$G34))=TRUE,"UniStreet Medium Gen2","")&amp;
IF(ISNUMBER(SEARCH("BGP284",'DAILux import + Dimming'!$G34))=TRUE,"UniStreet Large Gen2","")&amp;
IF(ISNUMBER(SEARCH("BGP380",'DAILux import + Dimming'!$G34))=TRUE,"LumiStreet Nano Gen2","")&amp;
IF(ISNUMBER(SEARCH("BGP381",'DAILux import + Dimming'!$G34))=TRUE,"LumiStreet Micro Gen2","")&amp;
IF(ISNUMBER(SEARCH("BGP382",'DAILux import + Dimming'!$G34))=TRUE,"LumiStreet Mini Gen2","")&amp;
IF(ISNUMBER(SEARCH("BGP383",'DAILux import + Dimming'!$G34))=TRUE,"LumiStreet Medium Gen2","")&amp;
IF(ISNUMBER(SEARCH("BGP384",'DAILux import + Dimming'!$G34))=TRUE,"LumiStreet Large Gen2","")&amp;
IF(ISNUMBER(SEARCH("BGP390",'DAILux import + Dimming'!$G34))=TRUE,"LumiStreet Nano Pro Gen2","")&amp;
IF(ISNUMBER(SEARCH("BGP391",'DAILux import + Dimming'!$G34))=TRUE,"LumiStreet Micro Pro Gen2","")&amp;
IF(ISNUMBER(SEARCH("BGP392",'DAILux import + Dimming'!$G34))=TRUE,"LumiStreet Mini Pro Gen2","")&amp;
IF(ISNUMBER(SEARCH("BGP393",'DAILux import + Dimming'!$G34))=TRUE,"LumiStreet Medium Pro Gen2","")&amp;
IF(ISNUMBER(SEARCH("BGP394",'DAILux import + Dimming'!$G34))=TRUE,"LumiStreet Large Pro Gen2","")&amp;
IF(ISNUMBER(SEARCH("BGP501",'DAILux import + Dimming'!$G34))=TRUE,"Iridium Mini Gen4 (BGP501)","")&amp;
IF(ISNUMBER(SEARCH("BGP502",'DAILux import + Dimming'!$G34))=TRUE,"Iridium Medium Gen4 (BGP502)","")&amp;
IF(ISNUMBER(SEARCH("BDP794",'DAILux import + Dimming'!$G34))=TRUE,"ClassicStreet (BDP794)","")&amp;
IF(ISNUMBER(SEARCH("BPP794",'DAILux import + Dimming'!$G34))=TRUE,"ClassicStreet (BPP794)","")&amp;
IF(ISNUMBER(SEARCH("BSP794",'DAILux import + Dimming'!$G34))=TRUE,"ClassicStreet (BSP794)","")&amp;
IF(ISNUMBER(SEARCH("BVP794",'DAILux import + Dimming'!$G34))=TRUE,"ClassicStreet (BVP794)","")&amp;
IF(ISNUMBER(SEARCH("BCB500",'DAILux import + Dimming'!$G34))=TRUE,"OptiSpace Bollard (BCB500)","")&amp;
IF(ISNUMBER(SEARCH("BGP307",'DAILux import + Dimming'!$G34))=TRUE,"ClearWay Gen2 (BGP307ú","")&amp;
IF(ISNUMBER(SEARCH("BPP530",'DAILux import + Dimming'!$G34))=TRUE,"CitySoul Gen2 (BPP530)","")&amp;
IF(ISNUMBER(SEARCH("BRP530",'DAILux import + Dimming'!$G34))=TRUE,"CitySoul Gen2 (BRP530)","")&amp;
IF(ISNUMBER(SEARCH("BPP531",'DAILux import + Dimming'!$G34))=TRUE,"CitySoul Large Gen2 (BPP531)","")&amp;
IF(ISNUMBER(SEARCH("BRP531",'DAILux import + Dimming'!$G34))=TRUE,"CitySoul Large Gen2 (BRP531)","")&amp;
IF(ISNUMBER(SEARCH("BPP532",'DAILux import + Dimming'!$G34))=TRUE,"CitySoul Gen2 Lyre (BPP532)","")&amp;
IF(ISNUMBER(SEARCH("BGP530",'DAILux import + Dimming'!$G34))=TRUE,"CitySoul Gen2 (BGP530)","")&amp;
IF(ISNUMBER(SEARCH("BGP531",'DAILux import + Dimming'!$G34))=TRUE,"CitySoul Large Gen2 (BGP531)","")&amp;
IF(ISNUMBER(SEARCH("BSP530",'DAILux import + Dimming'!$G34))=TRUE,"CitySoul Gen2 (BSP530)","")&amp;
IF(ISNUMBER(SEARCH("BSP531",'DAILux import + Dimming'!$G34))=TRUE,"CitySoul Large Gen2 (BSP531)","")&amp;
IF(ISNUMBER(SEARCH("BVP530",'DAILux import + Dimming'!$G34))=TRUE,"CitySoul Gen2 (BVP530)","")&amp;
IF(ISNUMBER(SEARCH("BVP531",'DAILux import + Dimming'!$G34))=TRUE,"CitySoul Large Gen2 (BVP531)","")&amp;
IF(ISNUMBER(SEARCH("BGP660",'DAILux import + Dimming'!$G34))=TRUE,"Harmony 1 LED","")&amp;
IF(ISNUMBER(SEARCH("BGP661",'DAILux import + Dimming'!$G34))=TRUE,"Harmony 2 LED","")&amp;
IF(ISNUMBER(SEARCH("BVP650",'DAILux import + Dimming'!$G34))=TRUE,"ClearFlood (BVP6510)","")&amp;
IF(ISNUMBER(SEARCH("BVP651",'DAILux import + Dimming'!$G34))=TRUE,"ClearFlood Large (BVP651)","")&amp;
IF(ISNUMBER(SEARCH("BSP490",'DAILux import + Dimming'!$G34))=TRUE,"CityCharm Cordoba (BDS490)","")&amp;
IF(ISNUMBER(SEARCH("BSP491",'DAILux import + Dimming'!$G34))=TRUE,"CityCharm Cone (BDS491)","")&amp;
IF(ISNUMBER(SEARCH("BDS650",'DAILux import + Dimming'!$G34))=TRUE,"Metronimis Torch (BDS650)","")&amp;
IF(ISNUMBER(SEARCH("BDS651",'DAILux import + Dimming'!$G34))=TRUE,"Metronimis Torch w/ hat (BDS651)","")&amp;
IF(ISNUMBER(SEARCH("BDS660",'DAILux import + Dimming'!$G34))=TRUE,"Metronimis Cone Sharp (BDS660)","")&amp;
IF(ISNUMBER(SEARCH("BDS670",'DAILux import + Dimming'!$G34))=TRUE,"Metronimis Cone Fluid (BDS670)","")&amp;
IF(ISNUMBER(SEARCH("BDP260",'DAILux import + Dimming'!$G34))=TRUE,"TownTune CPT (BDP260)","")&amp;
IF(ISNUMBER(SEARCH("BDP261",'DAILux import + Dimming'!$G34))=TRUE,"TownTune CPT (BDP261)","")&amp;
IF(ISNUMBER(SEARCH("BDP262",'DAILux import + Dimming'!$G34))=TRUE,"TownTune CPT (BDP262)","")&amp;
IF(ISNUMBER(SEARCH("BDP263",'DAILux import + Dimming'!$G34))=TRUE,"TownTune CPT (BDP263)","")&amp;
IF(ISNUMBER(SEARCH("BDP265",'DAILux import + Dimming'!$G34))=TRUE,"TownTune ASY (BDP265)","")&amp;
IF(ISNUMBER(SEARCH("BDP266",'DAILux import + Dimming'!$G34))=TRUE,"TownTune ASY (BDP266)","")&amp;
IF(ISNUMBER(SEARCH("BDP272",'DAILux import + Dimming'!$G34))=TRUE,"TownTune ASY Lyre (BDP272)","")&amp;
IF(ISNUMBER(SEARCH("BDP273",'DAILux import + Dimming'!$G34))=TRUE,"TownTune ASY Lyre (BDP273)","")&amp;
IF(ISNUMBER(SEARCH("BDP273",'DAILux import + Dimming'!$G34))=TRUE,"TownTune ASY Lyre (BDP273)","")&amp;
IF(ISNUMBER(SEARCH("BDP273",'DAILux import + Dimming'!$G34))=TRUE,"TownTune ASY Lyre (BDP273)","")&amp;
IF(ISNUMBER(SEARCH("BDS490",'DAILux import + Dimming'!$G34))=TRUE,"CityCharm Cordoba (BDS490)","")&amp;
IF(ISNUMBER(SEARCH("BDS491",'DAILux import + Dimming'!$G34))=TRUE,"CityCahrm Cone (BDS491)","")&amp;
IF(ISNUMBER(SEARCH("BGP729",'DAILux import + Dimming'!$G34))=TRUE,"UrbanFlex Micro (BGP729)","")&amp;
IF(ISNUMBER(SEARCH("BRP729",'DAILux import + Dimming'!$G34))=TRUE,"UrbanFlex Micro (BRP729)","")&amp;
IF(ISNUMBER(SEARCH("BPP729",'DAILux import + Dimming'!$G34))=TRUE,"UrbanFlex Micro (BPP729)","")&amp;
IF(ISNUMBER(SEARCH("BVP729",'DAILux import + Dimming'!$G34))=TRUE,"UrbanFlex Micro (BVP729)","")&amp;
IF(ISNUMBER(SEARCH("BGP730",'DAILux import + Dimming'!$G34))=TRUE,"UrbanFlex Small (BGP730)","")&amp;
IF(ISNUMBER(SEARCH("BRP730",'DAILux import + Dimming'!$G34))=TRUE,"UrbanFlex Small (BRP730)","")&amp;
IF(ISNUMBER(SEARCH("BPP730",'DAILux import + Dimming'!$G34))=TRUE,"UrbanFlex Small (BPP730)","")&amp;
IF(ISNUMBER(SEARCH("BVP730",'DAILux import + Dimming'!$G34))=TRUE,"UrbanFlex Small (BVP730)","")</f>
        <v/>
      </c>
      <c r="BI35" s="252" t="str">
        <f>IF(ISNUMBER(SEARCH("DM10",'DAILux import + Dimming'!$G34))=TRUE,"DM10","")&amp;
IF(ISNUMBER(SEARCH("DM11",'DAILux import + Dimming'!$G34))=TRUE,"DM11","")&amp;
IF(ISNUMBER(SEARCH("DM12",'DAILux import + Dimming'!$G34))=TRUE,"DM12","")&amp;
IF(ISNUMBER(SEARCH("DM13",'DAILux import + Dimming'!$G34))=TRUE,"DM13","")&amp;
IF(ISNUMBER(SEARCH("DM30",'DAILux import + Dimming'!$G34))=TRUE,"DM30","")&amp;
IF(ISNUMBER(SEARCH("DM31",'DAILux import + Dimming'!$G34))=TRUE,"DM31","")&amp;
IF(ISNUMBER(SEARCH("DM32",'DAILux import + Dimming'!$G34))=TRUE,"DM32","")&amp;
IF(ISNUMBER(SEARCH("DM33",'DAILux import + Dimming'!$G34))=TRUE,"DM33","")&amp;
IF(ISNUMBER(SEARCH("DM50",'DAILux import + Dimming'!$G34))=TRUE,"DM50","")&amp;
IF(ISNUMBER(SEARCH("DM52",'DAILux import + Dimming'!$G34))=TRUE,"DM52","")&amp;
IF(ISNUMBER(SEARCH("DM65",'DAILux import + Dimming'!$G34))=TRUE,"DM65","")&amp;
IF(ISNUMBER(SEARCH("DM70",'DAILux import + Dimming'!$G34))=TRUE,"DM70","")&amp;
IF(ISNUMBER(SEARCH("DN08",'DAILux import + Dimming'!$G34))=TRUE,"DN08","")&amp;
IF(ISNUMBER(SEARCH("DN09",'DAILux import + Dimming'!$G34))=TRUE,"DN09","")&amp;
IF(ISNUMBER(SEARCH("DN10",'DAILux import + Dimming'!$G34))=TRUE,"DN10","")&amp;
IF(ISNUMBER(SEARCH("DN11",'DAILux import + Dimming'!$G34))=TRUE,"DN11","")&amp;
IF(ISNUMBER(SEARCH("DN25",'DAILux import + Dimming'!$G34))=TRUE,"DN25","")&amp;
IF(ISNUMBER(SEARCH("DN26",'DAILux import + Dimming'!$G34))=TRUE,"DN26","")&amp;
IF(ISNUMBER(SEARCH("DN33",'DAILux import + Dimming'!$G34))=TRUE,"DN33","")&amp;
IF(ISNUMBER(SEARCH("DN50",'DAILux import + Dimming'!$G34))=TRUE,"DN50","")&amp;
IF(ISNUMBER(SEARCH("DPR1",'DAILux import + Dimming'!$G34))=TRUE,"DPR1","")&amp;
IF(ISNUMBER(SEARCH("DPL1",'DAILux import + Dimming'!$G34))=TRUE,"DPL1","")&amp;
IF(ISNUMBER(SEARCH("DRM1",'DAILux import + Dimming'!$G34))=TRUE,"DRM1","")&amp;
IF(ISNUMBER(SEARCH("DRM2",'DAILux import + Dimming'!$G34))=TRUE,"DRM2","")&amp;
IF(ISNUMBER(SEARCH("DRN1",'DAILux import + Dimming'!$G34))=TRUE,"DRN1","")&amp;
IF(ISNUMBER(SEARCH("DRN2",'DAILux import + Dimming'!$G34))=TRUE,"DRN2","")&amp;
IF(ISNUMBER(SEARCH("DRXN0",'DAILux import + Dimming'!$G34))=TRUE,"DRXN0","")&amp;
IF(ISNUMBER(SEARCH("DRXN1",'DAILux import + Dimming'!$G34))=TRUE,"DRXN1","")&amp;
IF(ISNUMBER(SEARCH("DS50",'DAILux import + Dimming'!$G34))=TRUE,"DS50","")&amp;
IF(ISNUMBER(SEARCH("DS51",'DAILux import + Dimming'!$G34))=TRUE,"DS51","")&amp;
IF(ISNUMBER(SEARCH("DW10",'DAILux import + Dimming'!$G34))=TRUE,"DW10","")&amp;
IF(ISNUMBER(SEARCH("DW50",'DAILux import + Dimming'!$G34))=TRUE,"DW50","")&amp;
IF(ISNUMBER(SEARCH("DW52",'DAILux import + Dimming'!$G34))=TRUE,"DW52","")&amp;
IF(ISNUMBER(SEARCH("DW65",'DAILux import + Dimming'!$G34))=TRUE,"DW65","")&amp;
IF(ISNUMBER(SEARCH("DX10",'DAILux import + Dimming'!$G34))=TRUE,"DX10","")&amp;
IF(ISNUMBER(SEARCH("DX50",'DAILux import + Dimming'!$G34))=TRUE,"DX50","")&amp;
IF(ISNUMBER(SEARCH("DX51",'DAILux import + Dimming'!$G34))=TRUE,"DX51","")&amp;
IF(ISNUMBER(SEARCH("DX52",'DAILux import + Dimming'!$G34))=TRUE,"DX52","")&amp;
IF(ISNUMBER(SEARCH("DX65",'DAILux import + Dimming'!$G34))=TRUE,"DX65","")&amp;
IF(ISNUMBER(SEARCH("DX70",'DAILux import + Dimming'!$G34))=TRUE,"DX70","")&amp;
IF(ISNUMBER(SEARCH("OFA52",'DAILux import + Dimming'!$G34))=TRUE,"OFA52","")&amp;
IF(ISNUMBER(SEARCH("BL1",'DAILux import + Dimming'!$G34))=TRUE," BL1","")&amp;
IF(ISNUMBER(SEARCH("BL2",'DAILux import + Dimming'!$G34))=TRUE," BL2","")</f>
        <v/>
      </c>
      <c r="BJ35" s="252" t="str">
        <f>IF(ISNUMBER(SEARCH("420",'DAILux import + Dimming'!$G34))=TRUE,"420","")&amp;
IF(ISNUMBER(SEARCH("518",'DAILux import + Dimming'!$G34))=TRUE,"518","")&amp;
IF(ISNUMBER(SEARCH("610",'DAILux import + Dimming'!$G34))=TRUE,"610","")&amp;
IF(ISNUMBER(SEARCH("722",'DAILux import + Dimming'!$G34))=TRUE,"722","")&amp;
IF(ISNUMBER(SEARCH("727",'DAILux import + Dimming'!$G34))=TRUE,"727","")&amp;
IF(ISNUMBER(SEARCH("730",'DAILux import + Dimming'!$G34))=TRUE,"730","")&amp;
IF(ISNUMBER(SEARCH("740",'DAILux import + Dimming'!$G34))=TRUE,"740","")&amp;
IF(ISNUMBER(SEARCH("757",'DAILux import + Dimming'!$G34))=TRUE,"757","")&amp;
IF(ISNUMBER(SEARCH("827",'DAILux import + Dimming'!$G34))=TRUE,"827","")&amp;
IF(ISNUMBER(SEARCH("830",'DAILux import + Dimming'!$G34))=TRUE,"830","")&amp;
IF(ISNUMBER(SEARCH("840",'DAILux import + Dimming'!$G34))=TRUE,"840","")</f>
        <v/>
      </c>
      <c r="BL35" s="257">
        <f>IF(OR(Data!$N35="DIM11",Data!$N35="DIM23",Data!$N35="DIM24",Data!$N35="DIM26",Data!$N35="DIM78",Data!$N35="DIM138",Data!$N35="DIM275",Data!$N35="DIM1077"),IF(Data!$N35="DIM11",0.733,"")&amp;
IF(Data!$N35="DIM23",0.786,"")&amp;
IF(Data!$N35="DIM24",0.689,"")&amp;
IF(Data!$N35="DIM26",0.813,"")&amp;
IF(Data!$N35="DIM78",0.769,"")&amp;
IF(Data!$N35="DIM138",0.671,"")&amp;
IF(Data!$N35="DIM275",0.626,"")&amp;
IF(Data!$N35="DIM1077",0.777,""),Source!$BR$9/11.24)</f>
        <v>0.62633451957295383</v>
      </c>
    </row>
    <row r="36" spans="1:64" x14ac:dyDescent="0.3">
      <c r="A36" s="248" t="s">
        <v>331</v>
      </c>
      <c r="C36" s="247" t="s">
        <v>95</v>
      </c>
      <c r="N36" s="247" t="str">
        <f>IF(OR(
Data!$G36="Stela Long+",
Data!$G36="Stela Square+",
Data!$G36="Stela Wide+",),
"Stela","")&amp;IF(OR(
Data!$G36="Stela Long+",
Data!$G36="Stela Square+",
Data!$G36="Stela Wide+",
Data!$G36=""),"","LEDgineO")&amp;IF(Data!G36="","blank","")</f>
        <v>blank</v>
      </c>
      <c r="O36" s="246">
        <v>33</v>
      </c>
      <c r="P36" s="248" t="str">
        <f>IF(OR(
Data!$G36="UniStreet Mini",
Data!$G36="UniStreet Small",
Data!$G36="UniStreet Large",
Data!$G36="DigiStreet Micro",
Data!$G36="DigiStreet Mini",
Data!$G36="DigiStreet Medium",
Data!$G36="DigiStreet Large",
Data!$G36="Stela Long+ (BPP616)",
Data!$G36="Stela Wide+ (BPP614)",
Data!$G36="Stela Square+ (BPP612)",
Data!$G36="Luma Micro",
Data!$G36="Luma Nano Gen2",
Data!$G36="Luma Micro Gen2",
Data!$G36="Luma Mini Gen2",
Data!$G36="Luma Mini Compact Gen2",
Data!$G36="Luma Medium Gen2",
Data!$G36="Luma Large Gen2",
Data!$G36="UniStreet Nano Gen2",
Data!$G36="UniStreet Micro Gen2",
Data!$G36="UniStreet Mini Gen2",
Data!$G36="UniStreet Medium Gen2",
Data!$G36="UniStreet Large Gen2",
Data!$G36="LumiStreet Nano Pro Gen2",
Data!$G36="LumiStreet Micro Pro Gen2",
Data!$G36="LumiStreet Mini Pro Gen2",
Data!$G36="LumiStreet Medium Pro Gen2",
Data!$G36="LumiStreet Large Pro Gen2",
Data!$G36="LumiStreet Nano Gen2",
Data!$G36="LumiStreet Micro Gen2",
Data!$G36="LumiStreet Mini Gen2",
Data!$G36="LumiStreet Medium Gen2",
Data!$G36="LumiStreet Large Gen2",
Data!$G36="ClassicStreet (BDP794)",
Data!$G36="ClassicStreet (BPP794)",
Data!$G36="ClassicStreet (BSP794)",
Data!$G36="ClassicStreet (BVP794)",
Data!$G36="Iridium Mini Gen4 (BGP501)",
Data!$G36="Iridium Medium Gen4 (BGP502)",
Data!$G36="UrbanFlex Micro (BGP729)",
Data!$G36="UrbanFlex Micro (BRP729)",
Data!$G36="UrbanFlex Micro (BPP729)",
Data!$G36="UrbanFlex Micro (BVP729)",
Data!$G36="UrbanFlex Small (BGP730)",
Data!$G36="UrbanFlex Small (BRP730)",
Data!$G36="UrbanFlex Small (BPP730)",
Data!$G36="UrbanFlex Small (BVP730)",
),Source!R36," ")</f>
        <v xml:space="preserve"> </v>
      </c>
      <c r="Q36" s="248" t="str">
        <f>IF(Data!$G36="DigiStreet Micro","BGP760i","")&amp;
IF(Data!$G36="DigiStreet Mini","BGP761i","")&amp;
IF(Data!$G36="DigiStreet Medium","BGP762i","")&amp;
IF(Data!$G36="DigiStreet Large","BGP763i","")&amp;
IF(Data!$G36="UniStreet Small","BGP203i","")&amp;
IF(Data!$G36="UniStreet Large","BGP204i","")&amp;
IF(Data!$G36="Stela Long+","BPP616i","")&amp;
IF(Data!$G36="Stela Square+","BPP614i","")&amp;
IF(Data!$G36="Stela Wide+","BPP612i","")&amp;
IF(Data!$G36="UniStreet Nano Gen2","BGP280i","")&amp;
IF(Data!$G36="UniStreet Micro Gen2","BGP281i","")&amp;
IF(Data!$G36="UniStreet Mini Gen2","BGP282i","")&amp;
IF(Data!$G36="UniStreet Medium Gen2","BGP283i","")&amp;
IF(Data!$G36="UniStreet Large Gen2","BGP284i","")&amp;
IF(Data!$G36="Luma Nano Gen2","BGP701i","")&amp;
IF(Data!$G36="Luma Micro Gen2","BGP702i","")&amp;
IF(Data!$G36="Luma Mini Gen2","BGP703i","")&amp;
IF(Data!$G36="Luma Mini Compact Gen2","BGP713i","")&amp;
IF(Data!$G36="Luma Medium Gen2","BGP704i","")&amp;
IF(Data!$G36="Luma Large Gen2","BGP705i","")&amp;
IF(Data!$G36="LumiStreet Nano Pro Gen2","BGP280i","")&amp;
IF(Data!$G36="LumiStreet Micro Pro Gen2","BGP281i","")&amp;
IF(Data!$G36="LumiStreet Mini Pro Gen2","BGP282i","")&amp;
IF(Data!$G36="LumiStreet Medium Pro Gen2","BGP283i","")&amp;
IF(Data!$G36="LumiStreet Large Pro Gen2","BGP284i","")&amp;
IF(Data!$G36="LumiStreet Nano Gen2","BGP280i","")&amp;
IF(Data!$G36="LumiStreet Micro Gen2","BGP281i","")&amp;
IF(Data!$G36="LumiStreet Mini Gen2","BGP282i","")&amp;
IF(Data!$G36="LumiStreet Medium Gen2","BGP283i","")&amp;
IF(Data!$G36="LumiStreet Large Gen2","BGP284i","")&amp;
IF(Data!$G36="ClassicStreet (BDP794)","BDP794i","")&amp;
IF(Data!$G36="ClassicStreet (BPP794)","BDP794i","")&amp;
IF(Data!$G36="ClassicStreet (BSP794)","BDP794i","")&amp;
IF(Data!$G36="ClassicStreet (BVP794)","BDP794i","")&amp;
IF(Data!$G36="Iridium Mini Gen4 (BGP501)","BGP501i","")&amp;
IF(Data!$G36="Iridium Medium Gen4 (BGP502)","BGP502i","")&amp;
IF(Data!$G36="OptiSpace Bollard (BCB500)","BCB500i","")&amp;
IF(Data!$G36="CitySoul Gen2 (BPP530)","BPP530i","")&amp;
IF(Data!$G36="CitySoul Gen2 (BRP530)","BPP530i","")&amp;
IF(Data!$G36="CitySoul Gen2 (BSP530)","BPP530i","")&amp;
IF(Data!$G36="CitySoul Gen2 (BGP530)","BPP530i","")&amp;
IF(Data!$G36="CitySoul Gen2 (BVP530)","BPP530i","")&amp;
IF(Data!$G36="CitySoul Gen2 Lyre (BPP532)","BPP530i","")&amp;
IF(Data!$G36="CitySoul Large Gen2 (BPP531)","BPP531i","")&amp;
IF(Data!$G36="CitySoul Large Gen2 (BRP531)","BPP531i","")&amp;
IF(Data!$G36="CitySoul Large Gen2 (BSP531)","BPP531i","")&amp;
IF(Data!$G36="CitySoul Large Gen2 (BGP531)","BPP531i","")&amp;
IF(Data!$G36="CitySoul Large Gen2 (BVP531)","BPP531i","")&amp;
IF(Data!$G36="ClearWay Gen2 (BGP307)","BGP307i","")&amp;
IF(Data!$G36="CityCharm Cordoba (BDS490)","BDS490i","")&amp;
IF(Data!$G36="CityCharm Cone (BDS491)","BDS490i","")&amp;
IF(Data!$G36="TownTune ASY (BDP265)","BDP265i","")&amp;
IF(Data!$G36="TownTune CPT (BDP260)","BDP260i","")&amp;
IF(Data!$G36="UrbanFlex Micro (BGP729)","BGP729i","")&amp;
IF(Data!$G36="UrbanFlex Micro (BRP729)","BGP729i","")&amp;
IF(Data!$G36="UrbanFlex Micro (BPP729)","BGP729i","")&amp;
IF(Data!$G36="UrbanFlex Micro (BVP729)","BGP729i","")&amp;
IF(Data!$G36="UrbanFlex Small (BGP730)","BGP729i","")&amp;
IF(Data!$G36="UrbanFlex Small (BRP730)","BGP729i","")&amp;
IF(Data!$G36="UrbanFlex Small (BPP730)","BGP729i","")&amp;
IF(Data!$G36="UrbanFlex Small (BVP730)","BGP729i","")</f>
        <v/>
      </c>
      <c r="R36" s="248" t="str">
        <f>Data!$G36&amp;
IF(Data!$G36="DigiStreet Micro"," (BGP760)","")&amp;
IF(Data!$G36="DigiStreet Mini"," (BGP761)","")&amp;
IF(Data!$G36="DigiStreet Medium"," (BGP762)","")&amp;
IF(Data!$G36="DigiStreet Large"," (BGP763)","")&amp;
IF(Data!$G36="UniStreet Small"," (BGP203)","")&amp;
IF(Data!$G36="UniStreet Large"," (BGP204)","")&amp;
IF(Data!$G36="Stela Long+"," (BPP616)","")&amp;
IF(Data!$G36="Stela Square+"," (BPP614)","")&amp;
IF(Data!$G36="Stela Wide+"," (BPP612)","")&amp;
IF(Data!$G36="UniStreet Nano Gen2"," (BGP280)","")&amp;
IF(Data!$G36="UniStreet Micro Gen2"," (BGP281)","")&amp;
IF(Data!$G36="UniStreet Mini Gen2"," (BGP282)","")&amp;
IF(Data!$G36="UniStreet Medium Gen2"," (BGP283)","")&amp;
IF(Data!$G36="UniStreet Large Gen2"," (BGP284)","")&amp;
IF(Data!$G36="Luma Nano Gen2"," (BGP701)","")&amp;
IF(Data!$G36="Luma Micro Gen2"," (BGP702)","")&amp;
IF(Data!$G36="Luma Mini Gen2"," (BGP703)","")&amp;
IF(Data!$G36="Luma Mini Compact Gen2"," (BGP713)","")&amp;
IF(Data!$G36="Luma Medium Gen2"," (BGP704)","")&amp;
IF(Data!$G36="Luma Large Gen2"," (BGP705)","")&amp;
IF(Data!$G36="LumiStreet Nano Pro Gen2"," (BGP390)","")&amp;
IF(Data!$G36="LumiStreet Micro Pro Gen2"," (BGP391)","")&amp;
IF(Data!$G36="LumiStreet Mini Pro Gen2"," (BGP392)","")&amp;
IF(Data!$G36="LumiStreet Medium Pro Gen2"," (BGP393)","")&amp;
IF(Data!$G36="LumiStreet Large Pro Gen2"," (BGP394)","")&amp;
IF(Data!$G36="LumiStreet Nano Gen2"," (BGP290)","")&amp;
IF(Data!$G36="LumiStreet Micro Gen2"," (BGP291)","")&amp;
IF(Data!$G36="LumiStreet Mini Gen2"," (BGP292)","")&amp;
IF(Data!$G36="LumiStreet Medium Gen2"," (BGP293)","")&amp;
IF(Data!$G36="LumiStreet Large Gen2"," (BGP294)","")&amp;
IF(Data!$G36="ClassicStreet"," (BDP794)","")&amp;
IF(Data!$G36="Iridium Mini Gen4"," (BGP501)","")&amp;
IF(Data!$G36="Iridium Medium Gen4"," (BGP502)","")&amp;
", "&amp;
IF(Data!$K36="CLO","ConstaFlux, ","")&amp;
Data!$I36&amp;" LED, "&amp;
IF(OR(Data!$L36="740",Data!$L36=740),"4000 K, CRI = 70","")&amp;
IF(OR(Data!$L36="830",Data!$L36=830),"3000 K, CRI = 80","")&amp;
IF(OR(Data!$L36="757",Data!$L36=757),"5700 K, CRI = 70","")&amp;
IF(OR(Data!$L36="420",Data!$L36=420),"2000 K, CRI = 40","")&amp;
IF(OR(Data!$L36="518",Data!$L36=518),"1800 K, CRI = 50","")&amp;
IF(OR(Data!$L36="727",Data!$L36=727),"2700 K, CRI = 70","")&amp;
IF(OR(Data!$L36="730",Data!$L36=730),"3000 K, CRI = 70","")&amp;
IF(OR(Data!$L36="827",Data!$L36=827),"2700 K, CRI = 80","")&amp;
IF(OR(Data!$L36="722",Data!$L36=722),"2200 K, CRI = 70","")&amp;
IF(OR(Data!$L36="610",Data!$L36=610),"1000 K, CRI = 60","")&amp;
IF(OR(Data!$L36="840",Data!$L36=840),"4000 K, CRI = 80","")&amp;
IF(OR(Data!$L36="735",Data!$L36=735),"3500 K, CRI = 70","")&amp;
", "&amp;Data!$H36&amp;", "&amp;
Data!$J36&amp;" lm, "&amp;
IF(Data!$V36&lt;&gt;"","PsysStart "&amp;Data!$V36&amp;" W, ","")&amp;IF(Data!$W36&lt;&gt;"","PsysEnd "&amp;Data!$W36&amp;" W, ","")&amp;IF(Data!$X36&lt;&gt;"0",IF(Data!$X36&lt;&gt;0,"PsysAv "&amp;MROUND(Data!$X36,0.5)&amp;" W, ",""),"")&amp;
IF(Data!$Y36&lt;&gt;"Vyplň sloupec 'K'",IF(OR(Data!$N36=0,Data!$N36="0"),"","PsysAv včetně stmívání "&amp;ROUND(Data!$Y36,1)&amp;" W, "),"")&amp;
"driver code "&amp;Data!$S36&amp;", program code "&amp;Data!$R36&amp;", lifetime 100 000h, excluding cable, "&amp;"spigot Ø "&amp;Data!$P36&amp;" mm,"&amp;" Class "&amp;Data!$M36&amp;", "&amp;Data!$O36&amp;","&amp;
IF(OR(Data!$N36="0",Data!$N36=0)," NoDim",IF(LEFT(Data!$N36,3)="DIM"," Dyna"&amp;Data!$N36," "&amp;
Data!$N36))&amp;
IF(ISBLANK(Data!$Q36),"",", ")&amp;Data!$Q36</f>
        <v>,  LED, , ,  lm, driver code , program code , lifetime 100 000h, excluding cable, spigot Ø  mm, Class , , NoDim</v>
      </c>
      <c r="AD36" s="248" t="str">
        <f>CONCATENATE(Data!$G36,Data!$H36,Data!$I36,Data!$J36,Data!$K36,Data!$L36,Data!$M36,Data!$N36,Data!$O36,Data!$P36,Data!$Q36)</f>
        <v/>
      </c>
      <c r="AR36" s="254"/>
      <c r="AV36" s="252">
        <f>Data!$X36*Data!$AH36</f>
        <v>0</v>
      </c>
      <c r="AW36" s="252">
        <f>IFERROR(Data!Y36*Data!$AH36,0)</f>
        <v>0</v>
      </c>
      <c r="AX36" s="252">
        <f>Data!$V36*Data!$AH36</f>
        <v>0</v>
      </c>
      <c r="AY36" s="252">
        <f>Data!$W36*Data!$AH36</f>
        <v>0</v>
      </c>
      <c r="AZ36" s="252" t="str">
        <f>IF($BD36=TRUE,"",IFERROR(Data!$AD36,""))</f>
        <v/>
      </c>
      <c r="BA36" s="252" t="str">
        <f>IF($BD36=TRUE,IFERROR(Data!$AD36,""),"")</f>
        <v/>
      </c>
      <c r="BB36" s="252" t="str">
        <f>IF($BD36=TRUE,"",IFERROR(Data!$AE36,""))</f>
        <v/>
      </c>
      <c r="BC36" s="252" t="str">
        <f>IF($BD36=TRUE,IFERROR(Data!$AE36,""),"")</f>
        <v/>
      </c>
      <c r="BD36" s="252" t="b">
        <f>ISNUMBER(SEARCH("BL",Data!$H36))</f>
        <v>0</v>
      </c>
      <c r="BH36" s="252" t="str">
        <f>IF(ISNUMBER(SEARCH("BGP701",'DAILux import + Dimming'!$G35))=TRUE,"Luma Nano Gen2","")&amp;
IF(ISNUMBER(SEARCH("BGP702",'DAILux import + Dimming'!$G35))=TRUE,"Luma Micro Gen2","")&amp;
IF(ISNUMBER(SEARCH("BGP703",'DAILux import + Dimming'!$G35))=TRUE,"Luma Mini Gen2","")&amp;
IF(ISNUMBER(SEARCH("BGP713",'DAILux import + Dimming'!$G35))=TRUE,"Luma Mini Compact Gen2","")&amp;
IF(ISNUMBER(SEARCH("BGP704",'DAILux import + Dimming'!$G35))=TRUE,"Luma Medium Gen2","")&amp;
IF(ISNUMBER(SEARCH("BGP705",'DAILux import + Dimming'!$G35))=TRUE,"Luma Large Gen2","")&amp;
IF(ISNUMBER(SEARCH("BGP760",'DAILux import + Dimming'!$G35))=TRUE,"DigiStreet Micro","")&amp;
IF(ISNUMBER(SEARCH("BGP761",'DAILux import + Dimming'!$G35))=TRUE,"DigiStreet Mini","")&amp;
IF(ISNUMBER(SEARCH("BGP762",'DAILux import + Dimming'!$G35))=TRUE,"DigiStreet Medium","")&amp;
IF(ISNUMBER(SEARCH("BGP763",'DAILux import + Dimming'!$G35))=TRUE,"DigiStreet Large","")&amp;
IF(ISNUMBER(SEARCH("BTP764",'DAILux import + Dimming'!$G35))=TRUE,"DigiStreet Catenary (BTP764)","")&amp;
IF(ISNUMBER(SEARCH("BSP764",'DAILux import + Dimming'!$G35))=TRUE,"DigiStreet Catenary (BSP764)","")&amp;
IF(ISNUMBER(SEARCH("BPP616",'DAILux import + Dimming'!$G35))=TRUE,"Stela Long+","")&amp;
IF(ISNUMBER(SEARCH("BPP618",'DAILux import + Dimming'!$G35))=TRUE,"Stela Square+","")&amp;
IF(ISNUMBER(SEARCH("BPP612",'DAILux import + Dimming'!$G35))=TRUE,"Stela Wide+","")&amp;
IF(ISNUMBER(SEARCH("BGP280",'DAILux import + Dimming'!$G35))=TRUE,"UniStreet Nano Gen2","")&amp;
IF(ISNUMBER(SEARCH("BGP281",'DAILux import + Dimming'!$G35))=TRUE,"UniStreet Micro Gen2","")&amp;
IF(ISNUMBER(SEARCH("BGP282",'DAILux import + Dimming'!$G35))=TRUE,"UniStreet Mini Gen2","")&amp;
IF(ISNUMBER(SEARCH("BGP283",'DAILux import + Dimming'!$G35))=TRUE,"UniStreet Medium Gen2","")&amp;
IF(ISNUMBER(SEARCH("BGP284",'DAILux import + Dimming'!$G35))=TRUE,"UniStreet Large Gen2","")&amp;
IF(ISNUMBER(SEARCH("BGP380",'DAILux import + Dimming'!$G35))=TRUE,"LumiStreet Nano Gen2","")&amp;
IF(ISNUMBER(SEARCH("BGP381",'DAILux import + Dimming'!$G35))=TRUE,"LumiStreet Micro Gen2","")&amp;
IF(ISNUMBER(SEARCH("BGP382",'DAILux import + Dimming'!$G35))=TRUE,"LumiStreet Mini Gen2","")&amp;
IF(ISNUMBER(SEARCH("BGP383",'DAILux import + Dimming'!$G35))=TRUE,"LumiStreet Medium Gen2","")&amp;
IF(ISNUMBER(SEARCH("BGP384",'DAILux import + Dimming'!$G35))=TRUE,"LumiStreet Large Gen2","")&amp;
IF(ISNUMBER(SEARCH("BGP390",'DAILux import + Dimming'!$G35))=TRUE,"LumiStreet Nano Pro Gen2","")&amp;
IF(ISNUMBER(SEARCH("BGP391",'DAILux import + Dimming'!$G35))=TRUE,"LumiStreet Micro Pro Gen2","")&amp;
IF(ISNUMBER(SEARCH("BGP392",'DAILux import + Dimming'!$G35))=TRUE,"LumiStreet Mini Pro Gen2","")&amp;
IF(ISNUMBER(SEARCH("BGP393",'DAILux import + Dimming'!$G35))=TRUE,"LumiStreet Medium Pro Gen2","")&amp;
IF(ISNUMBER(SEARCH("BGP394",'DAILux import + Dimming'!$G35))=TRUE,"LumiStreet Large Pro Gen2","")&amp;
IF(ISNUMBER(SEARCH("BGP501",'DAILux import + Dimming'!$G35))=TRUE,"Iridium Mini Gen4 (BGP501)","")&amp;
IF(ISNUMBER(SEARCH("BGP502",'DAILux import + Dimming'!$G35))=TRUE,"Iridium Medium Gen4 (BGP502)","")&amp;
IF(ISNUMBER(SEARCH("BDP794",'DAILux import + Dimming'!$G35))=TRUE,"ClassicStreet (BDP794)","")&amp;
IF(ISNUMBER(SEARCH("BPP794",'DAILux import + Dimming'!$G35))=TRUE,"ClassicStreet (BPP794)","")&amp;
IF(ISNUMBER(SEARCH("BSP794",'DAILux import + Dimming'!$G35))=TRUE,"ClassicStreet (BSP794)","")&amp;
IF(ISNUMBER(SEARCH("BVP794",'DAILux import + Dimming'!$G35))=TRUE,"ClassicStreet (BVP794)","")&amp;
IF(ISNUMBER(SEARCH("BCB500",'DAILux import + Dimming'!$G35))=TRUE,"OptiSpace Bollard (BCB500)","")&amp;
IF(ISNUMBER(SEARCH("BGP307",'DAILux import + Dimming'!$G35))=TRUE,"ClearWay Gen2 (BGP307ú","")&amp;
IF(ISNUMBER(SEARCH("BPP530",'DAILux import + Dimming'!$G35))=TRUE,"CitySoul Gen2 (BPP530)","")&amp;
IF(ISNUMBER(SEARCH("BRP530",'DAILux import + Dimming'!$G35))=TRUE,"CitySoul Gen2 (BRP530)","")&amp;
IF(ISNUMBER(SEARCH("BPP531",'DAILux import + Dimming'!$G35))=TRUE,"CitySoul Large Gen2 (BPP531)","")&amp;
IF(ISNUMBER(SEARCH("BRP531",'DAILux import + Dimming'!$G35))=TRUE,"CitySoul Large Gen2 (BRP531)","")&amp;
IF(ISNUMBER(SEARCH("BPP532",'DAILux import + Dimming'!$G35))=TRUE,"CitySoul Gen2 Lyre (BPP532)","")&amp;
IF(ISNUMBER(SEARCH("BGP530",'DAILux import + Dimming'!$G35))=TRUE,"CitySoul Gen2 (BGP530)","")&amp;
IF(ISNUMBER(SEARCH("BGP531",'DAILux import + Dimming'!$G35))=TRUE,"CitySoul Large Gen2 (BGP531)","")&amp;
IF(ISNUMBER(SEARCH("BSP530",'DAILux import + Dimming'!$G35))=TRUE,"CitySoul Gen2 (BSP530)","")&amp;
IF(ISNUMBER(SEARCH("BSP531",'DAILux import + Dimming'!$G35))=TRUE,"CitySoul Large Gen2 (BSP531)","")&amp;
IF(ISNUMBER(SEARCH("BVP530",'DAILux import + Dimming'!$G35))=TRUE,"CitySoul Gen2 (BVP530)","")&amp;
IF(ISNUMBER(SEARCH("BVP531",'DAILux import + Dimming'!$G35))=TRUE,"CitySoul Large Gen2 (BVP531)","")&amp;
IF(ISNUMBER(SEARCH("BGP660",'DAILux import + Dimming'!$G35))=TRUE,"Harmony 1 LED","")&amp;
IF(ISNUMBER(SEARCH("BGP661",'DAILux import + Dimming'!$G35))=TRUE,"Harmony 2 LED","")&amp;
IF(ISNUMBER(SEARCH("BVP650",'DAILux import + Dimming'!$G35))=TRUE,"ClearFlood (BVP6510)","")&amp;
IF(ISNUMBER(SEARCH("BVP651",'DAILux import + Dimming'!$G35))=TRUE,"ClearFlood Large (BVP651)","")&amp;
IF(ISNUMBER(SEARCH("BSP490",'DAILux import + Dimming'!$G35))=TRUE,"CityCharm Cordoba (BDS490)","")&amp;
IF(ISNUMBER(SEARCH("BSP491",'DAILux import + Dimming'!$G35))=TRUE,"CityCharm Cone (BDS491)","")&amp;
IF(ISNUMBER(SEARCH("BDS650",'DAILux import + Dimming'!$G35))=TRUE,"Metronimis Torch (BDS650)","")&amp;
IF(ISNUMBER(SEARCH("BDS651",'DAILux import + Dimming'!$G35))=TRUE,"Metronimis Torch w/ hat (BDS651)","")&amp;
IF(ISNUMBER(SEARCH("BDS660",'DAILux import + Dimming'!$G35))=TRUE,"Metronimis Cone Sharp (BDS660)","")&amp;
IF(ISNUMBER(SEARCH("BDS670",'DAILux import + Dimming'!$G35))=TRUE,"Metronimis Cone Fluid (BDS670)","")&amp;
IF(ISNUMBER(SEARCH("BDP260",'DAILux import + Dimming'!$G35))=TRUE,"TownTune CPT (BDP260)","")&amp;
IF(ISNUMBER(SEARCH("BDP261",'DAILux import + Dimming'!$G35))=TRUE,"TownTune CPT (BDP261)","")&amp;
IF(ISNUMBER(SEARCH("BDP262",'DAILux import + Dimming'!$G35))=TRUE,"TownTune CPT (BDP262)","")&amp;
IF(ISNUMBER(SEARCH("BDP263",'DAILux import + Dimming'!$G35))=TRUE,"TownTune CPT (BDP263)","")&amp;
IF(ISNUMBER(SEARCH("BDP265",'DAILux import + Dimming'!$G35))=TRUE,"TownTune ASY (BDP265)","")&amp;
IF(ISNUMBER(SEARCH("BDP266",'DAILux import + Dimming'!$G35))=TRUE,"TownTune ASY (BDP266)","")&amp;
IF(ISNUMBER(SEARCH("BDP272",'DAILux import + Dimming'!$G35))=TRUE,"TownTune ASY Lyre (BDP272)","")&amp;
IF(ISNUMBER(SEARCH("BDP273",'DAILux import + Dimming'!$G35))=TRUE,"TownTune ASY Lyre (BDP273)","")&amp;
IF(ISNUMBER(SEARCH("BDP273",'DAILux import + Dimming'!$G35))=TRUE,"TownTune ASY Lyre (BDP273)","")&amp;
IF(ISNUMBER(SEARCH("BDP273",'DAILux import + Dimming'!$G35))=TRUE,"TownTune ASY Lyre (BDP273)","")&amp;
IF(ISNUMBER(SEARCH("BDS490",'DAILux import + Dimming'!$G35))=TRUE,"CityCharm Cordoba (BDS490)","")&amp;
IF(ISNUMBER(SEARCH("BDS491",'DAILux import + Dimming'!$G35))=TRUE,"CityCahrm Cone (BDS491)","")&amp;
IF(ISNUMBER(SEARCH("BGP729",'DAILux import + Dimming'!$G35))=TRUE,"UrbanFlex Micro (BGP729)","")&amp;
IF(ISNUMBER(SEARCH("BRP729",'DAILux import + Dimming'!$G35))=TRUE,"UrbanFlex Micro (BRP729)","")&amp;
IF(ISNUMBER(SEARCH("BPP729",'DAILux import + Dimming'!$G35))=TRUE,"UrbanFlex Micro (BPP729)","")&amp;
IF(ISNUMBER(SEARCH("BVP729",'DAILux import + Dimming'!$G35))=TRUE,"UrbanFlex Micro (BVP729)","")&amp;
IF(ISNUMBER(SEARCH("BGP730",'DAILux import + Dimming'!$G35))=TRUE,"UrbanFlex Small (BGP730)","")&amp;
IF(ISNUMBER(SEARCH("BRP730",'DAILux import + Dimming'!$G35))=TRUE,"UrbanFlex Small (BRP730)","")&amp;
IF(ISNUMBER(SEARCH("BPP730",'DAILux import + Dimming'!$G35))=TRUE,"UrbanFlex Small (BPP730)","")&amp;
IF(ISNUMBER(SEARCH("BVP730",'DAILux import + Dimming'!$G35))=TRUE,"UrbanFlex Small (BVP730)","")</f>
        <v/>
      </c>
      <c r="BI36" s="252" t="str">
        <f>IF(ISNUMBER(SEARCH("DM10",'DAILux import + Dimming'!$G35))=TRUE,"DM10","")&amp;
IF(ISNUMBER(SEARCH("DM11",'DAILux import + Dimming'!$G35))=TRUE,"DM11","")&amp;
IF(ISNUMBER(SEARCH("DM12",'DAILux import + Dimming'!$G35))=TRUE,"DM12","")&amp;
IF(ISNUMBER(SEARCH("DM13",'DAILux import + Dimming'!$G35))=TRUE,"DM13","")&amp;
IF(ISNUMBER(SEARCH("DM30",'DAILux import + Dimming'!$G35))=TRUE,"DM30","")&amp;
IF(ISNUMBER(SEARCH("DM31",'DAILux import + Dimming'!$G35))=TRUE,"DM31","")&amp;
IF(ISNUMBER(SEARCH("DM32",'DAILux import + Dimming'!$G35))=TRUE,"DM32","")&amp;
IF(ISNUMBER(SEARCH("DM33",'DAILux import + Dimming'!$G35))=TRUE,"DM33","")&amp;
IF(ISNUMBER(SEARCH("DM50",'DAILux import + Dimming'!$G35))=TRUE,"DM50","")&amp;
IF(ISNUMBER(SEARCH("DM52",'DAILux import + Dimming'!$G35))=TRUE,"DM52","")&amp;
IF(ISNUMBER(SEARCH("DM65",'DAILux import + Dimming'!$G35))=TRUE,"DM65","")&amp;
IF(ISNUMBER(SEARCH("DM70",'DAILux import + Dimming'!$G35))=TRUE,"DM70","")&amp;
IF(ISNUMBER(SEARCH("DN08",'DAILux import + Dimming'!$G35))=TRUE,"DN08","")&amp;
IF(ISNUMBER(SEARCH("DN09",'DAILux import + Dimming'!$G35))=TRUE,"DN09","")&amp;
IF(ISNUMBER(SEARCH("DN10",'DAILux import + Dimming'!$G35))=TRUE,"DN10","")&amp;
IF(ISNUMBER(SEARCH("DN11",'DAILux import + Dimming'!$G35))=TRUE,"DN11","")&amp;
IF(ISNUMBER(SEARCH("DN25",'DAILux import + Dimming'!$G35))=TRUE,"DN25","")&amp;
IF(ISNUMBER(SEARCH("DN26",'DAILux import + Dimming'!$G35))=TRUE,"DN26","")&amp;
IF(ISNUMBER(SEARCH("DN33",'DAILux import + Dimming'!$G35))=TRUE,"DN33","")&amp;
IF(ISNUMBER(SEARCH("DN50",'DAILux import + Dimming'!$G35))=TRUE,"DN50","")&amp;
IF(ISNUMBER(SEARCH("DPR1",'DAILux import + Dimming'!$G35))=TRUE,"DPR1","")&amp;
IF(ISNUMBER(SEARCH("DPL1",'DAILux import + Dimming'!$G35))=TRUE,"DPL1","")&amp;
IF(ISNUMBER(SEARCH("DRM1",'DAILux import + Dimming'!$G35))=TRUE,"DRM1","")&amp;
IF(ISNUMBER(SEARCH("DRM2",'DAILux import + Dimming'!$G35))=TRUE,"DRM2","")&amp;
IF(ISNUMBER(SEARCH("DRN1",'DAILux import + Dimming'!$G35))=TRUE,"DRN1","")&amp;
IF(ISNUMBER(SEARCH("DRN2",'DAILux import + Dimming'!$G35))=TRUE,"DRN2","")&amp;
IF(ISNUMBER(SEARCH("DRXN0",'DAILux import + Dimming'!$G35))=TRUE,"DRXN0","")&amp;
IF(ISNUMBER(SEARCH("DRXN1",'DAILux import + Dimming'!$G35))=TRUE,"DRXN1","")&amp;
IF(ISNUMBER(SEARCH("DS50",'DAILux import + Dimming'!$G35))=TRUE,"DS50","")&amp;
IF(ISNUMBER(SEARCH("DS51",'DAILux import + Dimming'!$G35))=TRUE,"DS51","")&amp;
IF(ISNUMBER(SEARCH("DW10",'DAILux import + Dimming'!$G35))=TRUE,"DW10","")&amp;
IF(ISNUMBER(SEARCH("DW50",'DAILux import + Dimming'!$G35))=TRUE,"DW50","")&amp;
IF(ISNUMBER(SEARCH("DW52",'DAILux import + Dimming'!$G35))=TRUE,"DW52","")&amp;
IF(ISNUMBER(SEARCH("DW65",'DAILux import + Dimming'!$G35))=TRUE,"DW65","")&amp;
IF(ISNUMBER(SEARCH("DX10",'DAILux import + Dimming'!$G35))=TRUE,"DX10","")&amp;
IF(ISNUMBER(SEARCH("DX50",'DAILux import + Dimming'!$G35))=TRUE,"DX50","")&amp;
IF(ISNUMBER(SEARCH("DX51",'DAILux import + Dimming'!$G35))=TRUE,"DX51","")&amp;
IF(ISNUMBER(SEARCH("DX52",'DAILux import + Dimming'!$G35))=TRUE,"DX52","")&amp;
IF(ISNUMBER(SEARCH("DX65",'DAILux import + Dimming'!$G35))=TRUE,"DX65","")&amp;
IF(ISNUMBER(SEARCH("DX70",'DAILux import + Dimming'!$G35))=TRUE,"DX70","")&amp;
IF(ISNUMBER(SEARCH("OFA52",'DAILux import + Dimming'!$G35))=TRUE,"OFA52","")&amp;
IF(ISNUMBER(SEARCH("BL1",'DAILux import + Dimming'!$G35))=TRUE," BL1","")&amp;
IF(ISNUMBER(SEARCH("BL2",'DAILux import + Dimming'!$G35))=TRUE," BL2","")</f>
        <v/>
      </c>
      <c r="BJ36" s="252" t="str">
        <f>IF(ISNUMBER(SEARCH("420",'DAILux import + Dimming'!$G35))=TRUE,"420","")&amp;
IF(ISNUMBER(SEARCH("518",'DAILux import + Dimming'!$G35))=TRUE,"518","")&amp;
IF(ISNUMBER(SEARCH("610",'DAILux import + Dimming'!$G35))=TRUE,"610","")&amp;
IF(ISNUMBER(SEARCH("722",'DAILux import + Dimming'!$G35))=TRUE,"722","")&amp;
IF(ISNUMBER(SEARCH("727",'DAILux import + Dimming'!$G35))=TRUE,"727","")&amp;
IF(ISNUMBER(SEARCH("730",'DAILux import + Dimming'!$G35))=TRUE,"730","")&amp;
IF(ISNUMBER(SEARCH("740",'DAILux import + Dimming'!$G35))=TRUE,"740","")&amp;
IF(ISNUMBER(SEARCH("757",'DAILux import + Dimming'!$G35))=TRUE,"757","")&amp;
IF(ISNUMBER(SEARCH("827",'DAILux import + Dimming'!$G35))=TRUE,"827","")&amp;
IF(ISNUMBER(SEARCH("830",'DAILux import + Dimming'!$G35))=TRUE,"830","")&amp;
IF(ISNUMBER(SEARCH("840",'DAILux import + Dimming'!$G35))=TRUE,"840","")</f>
        <v/>
      </c>
      <c r="BL36" s="257">
        <f>IF(OR(Data!$N36="DIM11",Data!$N36="DIM23",Data!$N36="DIM24",Data!$N36="DIM26",Data!$N36="DIM78",Data!$N36="DIM138",Data!$N36="DIM275",Data!$N36="DIM1077"),IF(Data!$N36="DIM11",0.733,"")&amp;
IF(Data!$N36="DIM23",0.786,"")&amp;
IF(Data!$N36="DIM24",0.689,"")&amp;
IF(Data!$N36="DIM26",0.813,"")&amp;
IF(Data!$N36="DIM78",0.769,"")&amp;
IF(Data!$N36="DIM138",0.671,"")&amp;
IF(Data!$N36="DIM275",0.626,"")&amp;
IF(Data!$N36="DIM1077",0.777,""),Source!$BR$9/11.24)</f>
        <v>0.62633451957295383</v>
      </c>
    </row>
    <row r="37" spans="1:64" x14ac:dyDescent="0.3">
      <c r="A37" s="248" t="s">
        <v>333</v>
      </c>
      <c r="C37" s="247" t="s">
        <v>50</v>
      </c>
      <c r="N37" s="247" t="str">
        <f>IF(OR(
Data!$G37="Stela Long+",
Data!$G37="Stela Square+",
Data!$G37="Stela Wide+",),
"Stela","")&amp;IF(OR(
Data!$G37="Stela Long+",
Data!$G37="Stela Square+",
Data!$G37="Stela Wide+",
Data!$G37=""),"","LEDgineO")&amp;IF(Data!G37="","blank","")</f>
        <v>blank</v>
      </c>
      <c r="O37" s="246">
        <v>34</v>
      </c>
      <c r="P37" s="248" t="str">
        <f>IF(OR(
Data!$G37="UniStreet Mini",
Data!$G37="UniStreet Small",
Data!$G37="UniStreet Large",
Data!$G37="DigiStreet Micro",
Data!$G37="DigiStreet Mini",
Data!$G37="DigiStreet Medium",
Data!$G37="DigiStreet Large",
Data!$G37="Stela Long+ (BPP616)",
Data!$G37="Stela Wide+ (BPP614)",
Data!$G37="Stela Square+ (BPP612)",
Data!$G37="Luma Micro",
Data!$G37="Luma Nano Gen2",
Data!$G37="Luma Micro Gen2",
Data!$G37="Luma Mini Gen2",
Data!$G37="Luma Mini Compact Gen2",
Data!$G37="Luma Medium Gen2",
Data!$G37="Luma Large Gen2",
Data!$G37="UniStreet Nano Gen2",
Data!$G37="UniStreet Micro Gen2",
Data!$G37="UniStreet Mini Gen2",
Data!$G37="UniStreet Medium Gen2",
Data!$G37="UniStreet Large Gen2",
Data!$G37="LumiStreet Nano Pro Gen2",
Data!$G37="LumiStreet Micro Pro Gen2",
Data!$G37="LumiStreet Mini Pro Gen2",
Data!$G37="LumiStreet Medium Pro Gen2",
Data!$G37="LumiStreet Large Pro Gen2",
Data!$G37="LumiStreet Nano Gen2",
Data!$G37="LumiStreet Micro Gen2",
Data!$G37="LumiStreet Mini Gen2",
Data!$G37="LumiStreet Medium Gen2",
Data!$G37="LumiStreet Large Gen2",
Data!$G37="ClassicStreet (BDP794)",
Data!$G37="ClassicStreet (BPP794)",
Data!$G37="ClassicStreet (BSP794)",
Data!$G37="ClassicStreet (BVP794)",
Data!$G37="Iridium Mini Gen4 (BGP501)",
Data!$G37="Iridium Medium Gen4 (BGP502)",
Data!$G37="UrbanFlex Micro (BGP729)",
Data!$G37="UrbanFlex Micro (BRP729)",
Data!$G37="UrbanFlex Micro (BPP729)",
Data!$G37="UrbanFlex Micro (BVP729)",
Data!$G37="UrbanFlex Small (BGP730)",
Data!$G37="UrbanFlex Small (BRP730)",
Data!$G37="UrbanFlex Small (BPP730)",
Data!$G37="UrbanFlex Small (BVP730)",
),Source!R37," ")</f>
        <v xml:space="preserve"> </v>
      </c>
      <c r="Q37" s="248" t="str">
        <f>IF(Data!$G37="DigiStreet Micro","BGP760i","")&amp;
IF(Data!$G37="DigiStreet Mini","BGP761i","")&amp;
IF(Data!$G37="DigiStreet Medium","BGP762i","")&amp;
IF(Data!$G37="DigiStreet Large","BGP763i","")&amp;
IF(Data!$G37="UniStreet Small","BGP203i","")&amp;
IF(Data!$G37="UniStreet Large","BGP204i","")&amp;
IF(Data!$G37="Stela Long+","BPP616i","")&amp;
IF(Data!$G37="Stela Square+","BPP614i","")&amp;
IF(Data!$G37="Stela Wide+","BPP612i","")&amp;
IF(Data!$G37="UniStreet Nano Gen2","BGP280i","")&amp;
IF(Data!$G37="UniStreet Micro Gen2","BGP281i","")&amp;
IF(Data!$G37="UniStreet Mini Gen2","BGP282i","")&amp;
IF(Data!$G37="UniStreet Medium Gen2","BGP283i","")&amp;
IF(Data!$G37="UniStreet Large Gen2","BGP284i","")&amp;
IF(Data!$G37="Luma Nano Gen2","BGP701i","")&amp;
IF(Data!$G37="Luma Micro Gen2","BGP702i","")&amp;
IF(Data!$G37="Luma Mini Gen2","BGP703i","")&amp;
IF(Data!$G37="Luma Mini Compact Gen2","BGP713i","")&amp;
IF(Data!$G37="Luma Medium Gen2","BGP704i","")&amp;
IF(Data!$G37="Luma Large Gen2","BGP705i","")&amp;
IF(Data!$G37="LumiStreet Nano Pro Gen2","BGP280i","")&amp;
IF(Data!$G37="LumiStreet Micro Pro Gen2","BGP281i","")&amp;
IF(Data!$G37="LumiStreet Mini Pro Gen2","BGP282i","")&amp;
IF(Data!$G37="LumiStreet Medium Pro Gen2","BGP283i","")&amp;
IF(Data!$G37="LumiStreet Large Pro Gen2","BGP284i","")&amp;
IF(Data!$G37="LumiStreet Nano Gen2","BGP280i","")&amp;
IF(Data!$G37="LumiStreet Micro Gen2","BGP281i","")&amp;
IF(Data!$G37="LumiStreet Mini Gen2","BGP282i","")&amp;
IF(Data!$G37="LumiStreet Medium Gen2","BGP283i","")&amp;
IF(Data!$G37="LumiStreet Large Gen2","BGP284i","")&amp;
IF(Data!$G37="ClassicStreet (BDP794)","BDP794i","")&amp;
IF(Data!$G37="ClassicStreet (BPP794)","BDP794i","")&amp;
IF(Data!$G37="ClassicStreet (BSP794)","BDP794i","")&amp;
IF(Data!$G37="ClassicStreet (BVP794)","BDP794i","")&amp;
IF(Data!$G37="Iridium Mini Gen4 (BGP501)","BGP501i","")&amp;
IF(Data!$G37="Iridium Medium Gen4 (BGP502)","BGP502i","")&amp;
IF(Data!$G37="OptiSpace Bollard (BCB500)","BCB500i","")&amp;
IF(Data!$G37="CitySoul Gen2 (BPP530)","BPP530i","")&amp;
IF(Data!$G37="CitySoul Gen2 (BRP530)","BPP530i","")&amp;
IF(Data!$G37="CitySoul Gen2 (BSP530)","BPP530i","")&amp;
IF(Data!$G37="CitySoul Gen2 (BGP530)","BPP530i","")&amp;
IF(Data!$G37="CitySoul Gen2 (BVP530)","BPP530i","")&amp;
IF(Data!$G37="CitySoul Gen2 Lyre (BPP532)","BPP530i","")&amp;
IF(Data!$G37="CitySoul Large Gen2 (BPP531)","BPP531i","")&amp;
IF(Data!$G37="CitySoul Large Gen2 (BRP531)","BPP531i","")&amp;
IF(Data!$G37="CitySoul Large Gen2 (BSP531)","BPP531i","")&amp;
IF(Data!$G37="CitySoul Large Gen2 (BGP531)","BPP531i","")&amp;
IF(Data!$G37="CitySoul Large Gen2 (BVP531)","BPP531i","")&amp;
IF(Data!$G37="ClearWay Gen2 (BGP307)","BGP307i","")&amp;
IF(Data!$G37="CityCharm Cordoba (BDS490)","BDS490i","")&amp;
IF(Data!$G37="CityCharm Cone (BDS491)","BDS490i","")&amp;
IF(Data!$G37="TownTune ASY (BDP265)","BDP265i","")&amp;
IF(Data!$G37="TownTune CPT (BDP260)","BDP260i","")&amp;
IF(Data!$G37="UrbanFlex Micro (BGP729)","BGP729i","")&amp;
IF(Data!$G37="UrbanFlex Micro (BRP729)","BGP729i","")&amp;
IF(Data!$G37="UrbanFlex Micro (BPP729)","BGP729i","")&amp;
IF(Data!$G37="UrbanFlex Micro (BVP729)","BGP729i","")&amp;
IF(Data!$G37="UrbanFlex Small (BGP730)","BGP729i","")&amp;
IF(Data!$G37="UrbanFlex Small (BRP730)","BGP729i","")&amp;
IF(Data!$G37="UrbanFlex Small (BPP730)","BGP729i","")&amp;
IF(Data!$G37="UrbanFlex Small (BVP730)","BGP729i","")</f>
        <v/>
      </c>
      <c r="R37" s="248" t="str">
        <f>Data!$G37&amp;
IF(Data!$G37="DigiStreet Micro"," (BGP760)","")&amp;
IF(Data!$G37="DigiStreet Mini"," (BGP761)","")&amp;
IF(Data!$G37="DigiStreet Medium"," (BGP762)","")&amp;
IF(Data!$G37="DigiStreet Large"," (BGP763)","")&amp;
IF(Data!$G37="UniStreet Small"," (BGP203)","")&amp;
IF(Data!$G37="UniStreet Large"," (BGP204)","")&amp;
IF(Data!$G37="Stela Long+"," (BPP616)","")&amp;
IF(Data!$G37="Stela Square+"," (BPP614)","")&amp;
IF(Data!$G37="Stela Wide+"," (BPP612)","")&amp;
IF(Data!$G37="UniStreet Nano Gen2"," (BGP280)","")&amp;
IF(Data!$G37="UniStreet Micro Gen2"," (BGP281)","")&amp;
IF(Data!$G37="UniStreet Mini Gen2"," (BGP282)","")&amp;
IF(Data!$G37="UniStreet Medium Gen2"," (BGP283)","")&amp;
IF(Data!$G37="UniStreet Large Gen2"," (BGP284)","")&amp;
IF(Data!$G37="Luma Nano Gen2"," (BGP701)","")&amp;
IF(Data!$G37="Luma Micro Gen2"," (BGP702)","")&amp;
IF(Data!$G37="Luma Mini Gen2"," (BGP703)","")&amp;
IF(Data!$G37="Luma Mini Compact Gen2"," (BGP713)","")&amp;
IF(Data!$G37="Luma Medium Gen2"," (BGP704)","")&amp;
IF(Data!$G37="Luma Large Gen2"," (BGP705)","")&amp;
IF(Data!$G37="LumiStreet Nano Pro Gen2"," (BGP390)","")&amp;
IF(Data!$G37="LumiStreet Micro Pro Gen2"," (BGP391)","")&amp;
IF(Data!$G37="LumiStreet Mini Pro Gen2"," (BGP392)","")&amp;
IF(Data!$G37="LumiStreet Medium Pro Gen2"," (BGP393)","")&amp;
IF(Data!$G37="LumiStreet Large Pro Gen2"," (BGP394)","")&amp;
IF(Data!$G37="LumiStreet Nano Gen2"," (BGP290)","")&amp;
IF(Data!$G37="LumiStreet Micro Gen2"," (BGP291)","")&amp;
IF(Data!$G37="LumiStreet Mini Gen2"," (BGP292)","")&amp;
IF(Data!$G37="LumiStreet Medium Gen2"," (BGP293)","")&amp;
IF(Data!$G37="LumiStreet Large Gen2"," (BGP294)","")&amp;
IF(Data!$G37="ClassicStreet"," (BDP794)","")&amp;
IF(Data!$G37="Iridium Mini Gen4"," (BGP501)","")&amp;
IF(Data!$G37="Iridium Medium Gen4"," (BGP502)","")&amp;
", "&amp;
IF(Data!$K37="CLO","ConstaFlux, ","")&amp;
Data!$I37&amp;" LED, "&amp;
IF(OR(Data!$L37="740",Data!$L37=740),"4000 K, CRI = 70","")&amp;
IF(OR(Data!$L37="830",Data!$L37=830),"3000 K, CRI = 80","")&amp;
IF(OR(Data!$L37="757",Data!$L37=757),"5700 K, CRI = 70","")&amp;
IF(OR(Data!$L37="420",Data!$L37=420),"2000 K, CRI = 40","")&amp;
IF(OR(Data!$L37="518",Data!$L37=518),"1800 K, CRI = 50","")&amp;
IF(OR(Data!$L37="727",Data!$L37=727),"2700 K, CRI = 70","")&amp;
IF(OR(Data!$L37="730",Data!$L37=730),"3000 K, CRI = 70","")&amp;
IF(OR(Data!$L37="827",Data!$L37=827),"2700 K, CRI = 80","")&amp;
IF(OR(Data!$L37="722",Data!$L37=722),"2200 K, CRI = 70","")&amp;
IF(OR(Data!$L37="610",Data!$L37=610),"1000 K, CRI = 60","")&amp;
IF(OR(Data!$L37="840",Data!$L37=840),"4000 K, CRI = 80","")&amp;
IF(OR(Data!$L37="735",Data!$L37=735),"3500 K, CRI = 70","")&amp;
", "&amp;Data!$H37&amp;", "&amp;
Data!$J37&amp;" lm, "&amp;
IF(Data!$V37&lt;&gt;"","PsysStart "&amp;Data!$V37&amp;" W, ","")&amp;IF(Data!$W37&lt;&gt;"","PsysEnd "&amp;Data!$W37&amp;" W, ","")&amp;IF(Data!$X37&lt;&gt;"0",IF(Data!$X37&lt;&gt;0,"PsysAv "&amp;MROUND(Data!$X37,0.5)&amp;" W, ",""),"")&amp;
IF(Data!$Y37&lt;&gt;"Vyplň sloupec 'K'",IF(OR(Data!$N37=0,Data!$N37="0"),"","PsysAv včetně stmívání "&amp;ROUND(Data!$Y37,1)&amp;" W, "),"")&amp;
"driver code "&amp;Data!$S37&amp;", program code "&amp;Data!$R37&amp;", lifetime 100 000h, excluding cable, "&amp;"spigot Ø "&amp;Data!$P37&amp;" mm,"&amp;" Class "&amp;Data!$M37&amp;", "&amp;Data!$O37&amp;","&amp;
IF(OR(Data!$N37="0",Data!$N37=0)," NoDim",IF(LEFT(Data!$N37,3)="DIM"," Dyna"&amp;Data!$N37," "&amp;
Data!$N37))&amp;
IF(ISBLANK(Data!$Q37),"",", ")&amp;Data!$Q37</f>
        <v>,  LED, , ,  lm, driver code , program code , lifetime 100 000h, excluding cable, spigot Ø  mm, Class , , NoDim</v>
      </c>
      <c r="AD37" s="248" t="str">
        <f>CONCATENATE(Data!$G37,Data!$H37,Data!$I37,Data!$J37,Data!$K37,Data!$L37,Data!$M37,Data!$N37,Data!$O37,Data!$P37,Data!$Q37)</f>
        <v/>
      </c>
      <c r="AR37" s="254"/>
      <c r="AV37" s="252">
        <f>Data!$X37*Data!$AH37</f>
        <v>0</v>
      </c>
      <c r="AW37" s="252">
        <f>IFERROR(Data!Y37*Data!$AH37,0)</f>
        <v>0</v>
      </c>
      <c r="AX37" s="252">
        <f>Data!$V37*Data!$AH37</f>
        <v>0</v>
      </c>
      <c r="AY37" s="252">
        <f>Data!$W37*Data!$AH37</f>
        <v>0</v>
      </c>
      <c r="AZ37" s="252" t="str">
        <f>IF($BD37=TRUE,"",IFERROR(Data!$AD37,""))</f>
        <v/>
      </c>
      <c r="BA37" s="252" t="str">
        <f>IF($BD37=TRUE,IFERROR(Data!$AD37,""),"")</f>
        <v/>
      </c>
      <c r="BB37" s="252" t="str">
        <f>IF($BD37=TRUE,"",IFERROR(Data!$AE37,""))</f>
        <v/>
      </c>
      <c r="BC37" s="252" t="str">
        <f>IF($BD37=TRUE,IFERROR(Data!$AE37,""),"")</f>
        <v/>
      </c>
      <c r="BD37" s="252" t="b">
        <f>ISNUMBER(SEARCH("BL",Data!$H37))</f>
        <v>0</v>
      </c>
      <c r="BH37" s="252" t="str">
        <f>IF(ISNUMBER(SEARCH("BGP701",'DAILux import + Dimming'!$G36))=TRUE,"Luma Nano Gen2","")&amp;
IF(ISNUMBER(SEARCH("BGP702",'DAILux import + Dimming'!$G36))=TRUE,"Luma Micro Gen2","")&amp;
IF(ISNUMBER(SEARCH("BGP703",'DAILux import + Dimming'!$G36))=TRUE,"Luma Mini Gen2","")&amp;
IF(ISNUMBER(SEARCH("BGP713",'DAILux import + Dimming'!$G36))=TRUE,"Luma Mini Compact Gen2","")&amp;
IF(ISNUMBER(SEARCH("BGP704",'DAILux import + Dimming'!$G36))=TRUE,"Luma Medium Gen2","")&amp;
IF(ISNUMBER(SEARCH("BGP705",'DAILux import + Dimming'!$G36))=TRUE,"Luma Large Gen2","")&amp;
IF(ISNUMBER(SEARCH("BGP760",'DAILux import + Dimming'!$G36))=TRUE,"DigiStreet Micro","")&amp;
IF(ISNUMBER(SEARCH("BGP761",'DAILux import + Dimming'!$G36))=TRUE,"DigiStreet Mini","")&amp;
IF(ISNUMBER(SEARCH("BGP762",'DAILux import + Dimming'!$G36))=TRUE,"DigiStreet Medium","")&amp;
IF(ISNUMBER(SEARCH("BGP763",'DAILux import + Dimming'!$G36))=TRUE,"DigiStreet Large","")&amp;
IF(ISNUMBER(SEARCH("BTP764",'DAILux import + Dimming'!$G36))=TRUE,"DigiStreet Catenary (BTP764)","")&amp;
IF(ISNUMBER(SEARCH("BSP764",'DAILux import + Dimming'!$G36))=TRUE,"DigiStreet Catenary (BSP764)","")&amp;
IF(ISNUMBER(SEARCH("BPP616",'DAILux import + Dimming'!$G36))=TRUE,"Stela Long+","")&amp;
IF(ISNUMBER(SEARCH("BPP618",'DAILux import + Dimming'!$G36))=TRUE,"Stela Square+","")&amp;
IF(ISNUMBER(SEARCH("BPP612",'DAILux import + Dimming'!$G36))=TRUE,"Stela Wide+","")&amp;
IF(ISNUMBER(SEARCH("BGP280",'DAILux import + Dimming'!$G36))=TRUE,"UniStreet Nano Gen2","")&amp;
IF(ISNUMBER(SEARCH("BGP281",'DAILux import + Dimming'!$G36))=TRUE,"UniStreet Micro Gen2","")&amp;
IF(ISNUMBER(SEARCH("BGP282",'DAILux import + Dimming'!$G36))=TRUE,"UniStreet Mini Gen2","")&amp;
IF(ISNUMBER(SEARCH("BGP283",'DAILux import + Dimming'!$G36))=TRUE,"UniStreet Medium Gen2","")&amp;
IF(ISNUMBER(SEARCH("BGP284",'DAILux import + Dimming'!$G36))=TRUE,"UniStreet Large Gen2","")&amp;
IF(ISNUMBER(SEARCH("BGP380",'DAILux import + Dimming'!$G36))=TRUE,"LumiStreet Nano Gen2","")&amp;
IF(ISNUMBER(SEARCH("BGP381",'DAILux import + Dimming'!$G36))=TRUE,"LumiStreet Micro Gen2","")&amp;
IF(ISNUMBER(SEARCH("BGP382",'DAILux import + Dimming'!$G36))=TRUE,"LumiStreet Mini Gen2","")&amp;
IF(ISNUMBER(SEARCH("BGP383",'DAILux import + Dimming'!$G36))=TRUE,"LumiStreet Medium Gen2","")&amp;
IF(ISNUMBER(SEARCH("BGP384",'DAILux import + Dimming'!$G36))=TRUE,"LumiStreet Large Gen2","")&amp;
IF(ISNUMBER(SEARCH("BGP390",'DAILux import + Dimming'!$G36))=TRUE,"LumiStreet Nano Pro Gen2","")&amp;
IF(ISNUMBER(SEARCH("BGP391",'DAILux import + Dimming'!$G36))=TRUE,"LumiStreet Micro Pro Gen2","")&amp;
IF(ISNUMBER(SEARCH("BGP392",'DAILux import + Dimming'!$G36))=TRUE,"LumiStreet Mini Pro Gen2","")&amp;
IF(ISNUMBER(SEARCH("BGP393",'DAILux import + Dimming'!$G36))=TRUE,"LumiStreet Medium Pro Gen2","")&amp;
IF(ISNUMBER(SEARCH("BGP394",'DAILux import + Dimming'!$G36))=TRUE,"LumiStreet Large Pro Gen2","")&amp;
IF(ISNUMBER(SEARCH("BGP501",'DAILux import + Dimming'!$G36))=TRUE,"Iridium Mini Gen4 (BGP501)","")&amp;
IF(ISNUMBER(SEARCH("BGP502",'DAILux import + Dimming'!$G36))=TRUE,"Iridium Medium Gen4 (BGP502)","")&amp;
IF(ISNUMBER(SEARCH("BDP794",'DAILux import + Dimming'!$G36))=TRUE,"ClassicStreet (BDP794)","")&amp;
IF(ISNUMBER(SEARCH("BPP794",'DAILux import + Dimming'!$G36))=TRUE,"ClassicStreet (BPP794)","")&amp;
IF(ISNUMBER(SEARCH("BSP794",'DAILux import + Dimming'!$G36))=TRUE,"ClassicStreet (BSP794)","")&amp;
IF(ISNUMBER(SEARCH("BVP794",'DAILux import + Dimming'!$G36))=TRUE,"ClassicStreet (BVP794)","")&amp;
IF(ISNUMBER(SEARCH("BCB500",'DAILux import + Dimming'!$G36))=TRUE,"OptiSpace Bollard (BCB500)","")&amp;
IF(ISNUMBER(SEARCH("BGP307",'DAILux import + Dimming'!$G36))=TRUE,"ClearWay Gen2 (BGP307ú","")&amp;
IF(ISNUMBER(SEARCH("BPP530",'DAILux import + Dimming'!$G36))=TRUE,"CitySoul Gen2 (BPP530)","")&amp;
IF(ISNUMBER(SEARCH("BRP530",'DAILux import + Dimming'!$G36))=TRUE,"CitySoul Gen2 (BRP530)","")&amp;
IF(ISNUMBER(SEARCH("BPP531",'DAILux import + Dimming'!$G36))=TRUE,"CitySoul Large Gen2 (BPP531)","")&amp;
IF(ISNUMBER(SEARCH("BRP531",'DAILux import + Dimming'!$G36))=TRUE,"CitySoul Large Gen2 (BRP531)","")&amp;
IF(ISNUMBER(SEARCH("BPP532",'DAILux import + Dimming'!$G36))=TRUE,"CitySoul Gen2 Lyre (BPP532)","")&amp;
IF(ISNUMBER(SEARCH("BGP530",'DAILux import + Dimming'!$G36))=TRUE,"CitySoul Gen2 (BGP530)","")&amp;
IF(ISNUMBER(SEARCH("BGP531",'DAILux import + Dimming'!$G36))=TRUE,"CitySoul Large Gen2 (BGP531)","")&amp;
IF(ISNUMBER(SEARCH("BSP530",'DAILux import + Dimming'!$G36))=TRUE,"CitySoul Gen2 (BSP530)","")&amp;
IF(ISNUMBER(SEARCH("BSP531",'DAILux import + Dimming'!$G36))=TRUE,"CitySoul Large Gen2 (BSP531)","")&amp;
IF(ISNUMBER(SEARCH("BVP530",'DAILux import + Dimming'!$G36))=TRUE,"CitySoul Gen2 (BVP530)","")&amp;
IF(ISNUMBER(SEARCH("BVP531",'DAILux import + Dimming'!$G36))=TRUE,"CitySoul Large Gen2 (BVP531)","")&amp;
IF(ISNUMBER(SEARCH("BGP660",'DAILux import + Dimming'!$G36))=TRUE,"Harmony 1 LED","")&amp;
IF(ISNUMBER(SEARCH("BGP661",'DAILux import + Dimming'!$G36))=TRUE,"Harmony 2 LED","")&amp;
IF(ISNUMBER(SEARCH("BVP650",'DAILux import + Dimming'!$G36))=TRUE,"ClearFlood (BVP6510)","")&amp;
IF(ISNUMBER(SEARCH("BVP651",'DAILux import + Dimming'!$G36))=TRUE,"ClearFlood Large (BVP651)","")&amp;
IF(ISNUMBER(SEARCH("BSP490",'DAILux import + Dimming'!$G36))=TRUE,"CityCharm Cordoba (BDS490)","")&amp;
IF(ISNUMBER(SEARCH("BSP491",'DAILux import + Dimming'!$G36))=TRUE,"CityCharm Cone (BDS491)","")&amp;
IF(ISNUMBER(SEARCH("BDS650",'DAILux import + Dimming'!$G36))=TRUE,"Metronimis Torch (BDS650)","")&amp;
IF(ISNUMBER(SEARCH("BDS651",'DAILux import + Dimming'!$G36))=TRUE,"Metronimis Torch w/ hat (BDS651)","")&amp;
IF(ISNUMBER(SEARCH("BDS660",'DAILux import + Dimming'!$G36))=TRUE,"Metronimis Cone Sharp (BDS660)","")&amp;
IF(ISNUMBER(SEARCH("BDS670",'DAILux import + Dimming'!$G36))=TRUE,"Metronimis Cone Fluid (BDS670)","")&amp;
IF(ISNUMBER(SEARCH("BDP260",'DAILux import + Dimming'!$G36))=TRUE,"TownTune CPT (BDP260)","")&amp;
IF(ISNUMBER(SEARCH("BDP261",'DAILux import + Dimming'!$G36))=TRUE,"TownTune CPT (BDP261)","")&amp;
IF(ISNUMBER(SEARCH("BDP262",'DAILux import + Dimming'!$G36))=TRUE,"TownTune CPT (BDP262)","")&amp;
IF(ISNUMBER(SEARCH("BDP263",'DAILux import + Dimming'!$G36))=TRUE,"TownTune CPT (BDP263)","")&amp;
IF(ISNUMBER(SEARCH("BDP265",'DAILux import + Dimming'!$G36))=TRUE,"TownTune ASY (BDP265)","")&amp;
IF(ISNUMBER(SEARCH("BDP266",'DAILux import + Dimming'!$G36))=TRUE,"TownTune ASY (BDP266)","")&amp;
IF(ISNUMBER(SEARCH("BDP272",'DAILux import + Dimming'!$G36))=TRUE,"TownTune ASY Lyre (BDP272)","")&amp;
IF(ISNUMBER(SEARCH("BDP273",'DAILux import + Dimming'!$G36))=TRUE,"TownTune ASY Lyre (BDP273)","")&amp;
IF(ISNUMBER(SEARCH("BDP273",'DAILux import + Dimming'!$G36))=TRUE,"TownTune ASY Lyre (BDP273)","")&amp;
IF(ISNUMBER(SEARCH("BDP273",'DAILux import + Dimming'!$G36))=TRUE,"TownTune ASY Lyre (BDP273)","")&amp;
IF(ISNUMBER(SEARCH("BDS490",'DAILux import + Dimming'!$G36))=TRUE,"CityCharm Cordoba (BDS490)","")&amp;
IF(ISNUMBER(SEARCH("BDS491",'DAILux import + Dimming'!$G36))=TRUE,"CityCahrm Cone (BDS491)","")&amp;
IF(ISNUMBER(SEARCH("BGP729",'DAILux import + Dimming'!$G36))=TRUE,"UrbanFlex Micro (BGP729)","")&amp;
IF(ISNUMBER(SEARCH("BRP729",'DAILux import + Dimming'!$G36))=TRUE,"UrbanFlex Micro (BRP729)","")&amp;
IF(ISNUMBER(SEARCH("BPP729",'DAILux import + Dimming'!$G36))=TRUE,"UrbanFlex Micro (BPP729)","")&amp;
IF(ISNUMBER(SEARCH("BVP729",'DAILux import + Dimming'!$G36))=TRUE,"UrbanFlex Micro (BVP729)","")&amp;
IF(ISNUMBER(SEARCH("BGP730",'DAILux import + Dimming'!$G36))=TRUE,"UrbanFlex Small (BGP730)","")&amp;
IF(ISNUMBER(SEARCH("BRP730",'DAILux import + Dimming'!$G36))=TRUE,"UrbanFlex Small (BRP730)","")&amp;
IF(ISNUMBER(SEARCH("BPP730",'DAILux import + Dimming'!$G36))=TRUE,"UrbanFlex Small (BPP730)","")&amp;
IF(ISNUMBER(SEARCH("BVP730",'DAILux import + Dimming'!$G36))=TRUE,"UrbanFlex Small (BVP730)","")</f>
        <v/>
      </c>
      <c r="BI37" s="252" t="str">
        <f>IF(ISNUMBER(SEARCH("DM10",'DAILux import + Dimming'!$G36))=TRUE,"DM10","")&amp;
IF(ISNUMBER(SEARCH("DM11",'DAILux import + Dimming'!$G36))=TRUE,"DM11","")&amp;
IF(ISNUMBER(SEARCH("DM12",'DAILux import + Dimming'!$G36))=TRUE,"DM12","")&amp;
IF(ISNUMBER(SEARCH("DM13",'DAILux import + Dimming'!$G36))=TRUE,"DM13","")&amp;
IF(ISNUMBER(SEARCH("DM30",'DAILux import + Dimming'!$G36))=TRUE,"DM30","")&amp;
IF(ISNUMBER(SEARCH("DM31",'DAILux import + Dimming'!$G36))=TRUE,"DM31","")&amp;
IF(ISNUMBER(SEARCH("DM32",'DAILux import + Dimming'!$G36))=TRUE,"DM32","")&amp;
IF(ISNUMBER(SEARCH("DM33",'DAILux import + Dimming'!$G36))=TRUE,"DM33","")&amp;
IF(ISNUMBER(SEARCH("DM50",'DAILux import + Dimming'!$G36))=TRUE,"DM50","")&amp;
IF(ISNUMBER(SEARCH("DM52",'DAILux import + Dimming'!$G36))=TRUE,"DM52","")&amp;
IF(ISNUMBER(SEARCH("DM65",'DAILux import + Dimming'!$G36))=TRUE,"DM65","")&amp;
IF(ISNUMBER(SEARCH("DM70",'DAILux import + Dimming'!$G36))=TRUE,"DM70","")&amp;
IF(ISNUMBER(SEARCH("DN08",'DAILux import + Dimming'!$G36))=TRUE,"DN08","")&amp;
IF(ISNUMBER(SEARCH("DN09",'DAILux import + Dimming'!$G36))=TRUE,"DN09","")&amp;
IF(ISNUMBER(SEARCH("DN10",'DAILux import + Dimming'!$G36))=TRUE,"DN10","")&amp;
IF(ISNUMBER(SEARCH("DN11",'DAILux import + Dimming'!$G36))=TRUE,"DN11","")&amp;
IF(ISNUMBER(SEARCH("DN25",'DAILux import + Dimming'!$G36))=TRUE,"DN25","")&amp;
IF(ISNUMBER(SEARCH("DN26",'DAILux import + Dimming'!$G36))=TRUE,"DN26","")&amp;
IF(ISNUMBER(SEARCH("DN33",'DAILux import + Dimming'!$G36))=TRUE,"DN33","")&amp;
IF(ISNUMBER(SEARCH("DN50",'DAILux import + Dimming'!$G36))=TRUE,"DN50","")&amp;
IF(ISNUMBER(SEARCH("DPR1",'DAILux import + Dimming'!$G36))=TRUE,"DPR1","")&amp;
IF(ISNUMBER(SEARCH("DPL1",'DAILux import + Dimming'!$G36))=TRUE,"DPL1","")&amp;
IF(ISNUMBER(SEARCH("DRM1",'DAILux import + Dimming'!$G36))=TRUE,"DRM1","")&amp;
IF(ISNUMBER(SEARCH("DRM2",'DAILux import + Dimming'!$G36))=TRUE,"DRM2","")&amp;
IF(ISNUMBER(SEARCH("DRN1",'DAILux import + Dimming'!$G36))=TRUE,"DRN1","")&amp;
IF(ISNUMBER(SEARCH("DRN2",'DAILux import + Dimming'!$G36))=TRUE,"DRN2","")&amp;
IF(ISNUMBER(SEARCH("DRXN0",'DAILux import + Dimming'!$G36))=TRUE,"DRXN0","")&amp;
IF(ISNUMBER(SEARCH("DRXN1",'DAILux import + Dimming'!$G36))=TRUE,"DRXN1","")&amp;
IF(ISNUMBER(SEARCH("DS50",'DAILux import + Dimming'!$G36))=TRUE,"DS50","")&amp;
IF(ISNUMBER(SEARCH("DS51",'DAILux import + Dimming'!$G36))=TRUE,"DS51","")&amp;
IF(ISNUMBER(SEARCH("DW10",'DAILux import + Dimming'!$G36))=TRUE,"DW10","")&amp;
IF(ISNUMBER(SEARCH("DW50",'DAILux import + Dimming'!$G36))=TRUE,"DW50","")&amp;
IF(ISNUMBER(SEARCH("DW52",'DAILux import + Dimming'!$G36))=TRUE,"DW52","")&amp;
IF(ISNUMBER(SEARCH("DW65",'DAILux import + Dimming'!$G36))=TRUE,"DW65","")&amp;
IF(ISNUMBER(SEARCH("DX10",'DAILux import + Dimming'!$G36))=TRUE,"DX10","")&amp;
IF(ISNUMBER(SEARCH("DX50",'DAILux import + Dimming'!$G36))=TRUE,"DX50","")&amp;
IF(ISNUMBER(SEARCH("DX51",'DAILux import + Dimming'!$G36))=TRUE,"DX51","")&amp;
IF(ISNUMBER(SEARCH("DX52",'DAILux import + Dimming'!$G36))=TRUE,"DX52","")&amp;
IF(ISNUMBER(SEARCH("DX65",'DAILux import + Dimming'!$G36))=TRUE,"DX65","")&amp;
IF(ISNUMBER(SEARCH("DX70",'DAILux import + Dimming'!$G36))=TRUE,"DX70","")&amp;
IF(ISNUMBER(SEARCH("OFA52",'DAILux import + Dimming'!$G36))=TRUE,"OFA52","")&amp;
IF(ISNUMBER(SEARCH("BL1",'DAILux import + Dimming'!$G36))=TRUE," BL1","")&amp;
IF(ISNUMBER(SEARCH("BL2",'DAILux import + Dimming'!$G36))=TRUE," BL2","")</f>
        <v/>
      </c>
      <c r="BJ37" s="252" t="str">
        <f>IF(ISNUMBER(SEARCH("420",'DAILux import + Dimming'!$G36))=TRUE,"420","")&amp;
IF(ISNUMBER(SEARCH("518",'DAILux import + Dimming'!$G36))=TRUE,"518","")&amp;
IF(ISNUMBER(SEARCH("610",'DAILux import + Dimming'!$G36))=TRUE,"610","")&amp;
IF(ISNUMBER(SEARCH("722",'DAILux import + Dimming'!$G36))=TRUE,"722","")&amp;
IF(ISNUMBER(SEARCH("727",'DAILux import + Dimming'!$G36))=TRUE,"727","")&amp;
IF(ISNUMBER(SEARCH("730",'DAILux import + Dimming'!$G36))=TRUE,"730","")&amp;
IF(ISNUMBER(SEARCH("740",'DAILux import + Dimming'!$G36))=TRUE,"740","")&amp;
IF(ISNUMBER(SEARCH("757",'DAILux import + Dimming'!$G36))=TRUE,"757","")&amp;
IF(ISNUMBER(SEARCH("827",'DAILux import + Dimming'!$G36))=TRUE,"827","")&amp;
IF(ISNUMBER(SEARCH("830",'DAILux import + Dimming'!$G36))=TRUE,"830","")&amp;
IF(ISNUMBER(SEARCH("840",'DAILux import + Dimming'!$G36))=TRUE,"840","")</f>
        <v/>
      </c>
      <c r="BL37" s="257">
        <f>IF(OR(Data!$N37="DIM11",Data!$N37="DIM23",Data!$N37="DIM24",Data!$N37="DIM26",Data!$N37="DIM78",Data!$N37="DIM138",Data!$N37="DIM275",Data!$N37="DIM1077"),IF(Data!$N37="DIM11",0.733,"")&amp;
IF(Data!$N37="DIM23",0.786,"")&amp;
IF(Data!$N37="DIM24",0.689,"")&amp;
IF(Data!$N37="DIM26",0.813,"")&amp;
IF(Data!$N37="DIM78",0.769,"")&amp;
IF(Data!$N37="DIM138",0.671,"")&amp;
IF(Data!$N37="DIM275",0.626,"")&amp;
IF(Data!$N37="DIM1077",0.777,""),Source!$BR$9/11.24)</f>
        <v>0.62633451957295383</v>
      </c>
    </row>
    <row r="38" spans="1:64" x14ac:dyDescent="0.3">
      <c r="A38" s="248" t="s">
        <v>332</v>
      </c>
      <c r="C38" s="247" t="s">
        <v>51</v>
      </c>
      <c r="N38" s="247" t="str">
        <f>IF(OR(
Data!$G38="Stela Long+",
Data!$G38="Stela Square+",
Data!$G38="Stela Wide+",),
"Stela","")&amp;IF(OR(
Data!$G38="Stela Long+",
Data!$G38="Stela Square+",
Data!$G38="Stela Wide+",
Data!$G38=""),"","LEDgineO")&amp;IF(Data!G38="","blank","")</f>
        <v>blank</v>
      </c>
      <c r="O38" s="246">
        <v>35</v>
      </c>
      <c r="P38" s="248" t="str">
        <f>IF(OR(
Data!$G38="UniStreet Mini",
Data!$G38="UniStreet Small",
Data!$G38="UniStreet Large",
Data!$G38="DigiStreet Micro",
Data!$G38="DigiStreet Mini",
Data!$G38="DigiStreet Medium",
Data!$G38="DigiStreet Large",
Data!$G38="Stela Long+ (BPP616)",
Data!$G38="Stela Wide+ (BPP614)",
Data!$G38="Stela Square+ (BPP612)",
Data!$G38="Luma Micro",
Data!$G38="Luma Nano Gen2",
Data!$G38="Luma Micro Gen2",
Data!$G38="Luma Mini Gen2",
Data!$G38="Luma Mini Compact Gen2",
Data!$G38="Luma Medium Gen2",
Data!$G38="Luma Large Gen2",
Data!$G38="UniStreet Nano Gen2",
Data!$G38="UniStreet Micro Gen2",
Data!$G38="UniStreet Mini Gen2",
Data!$G38="UniStreet Medium Gen2",
Data!$G38="UniStreet Large Gen2",
Data!$G38="LumiStreet Nano Pro Gen2",
Data!$G38="LumiStreet Micro Pro Gen2",
Data!$G38="LumiStreet Mini Pro Gen2",
Data!$G38="LumiStreet Medium Pro Gen2",
Data!$G38="LumiStreet Large Pro Gen2",
Data!$G38="LumiStreet Nano Gen2",
Data!$G38="LumiStreet Micro Gen2",
Data!$G38="LumiStreet Mini Gen2",
Data!$G38="LumiStreet Medium Gen2",
Data!$G38="LumiStreet Large Gen2",
Data!$G38="ClassicStreet (BDP794)",
Data!$G38="ClassicStreet (BPP794)",
Data!$G38="ClassicStreet (BSP794)",
Data!$G38="ClassicStreet (BVP794)",
Data!$G38="Iridium Mini Gen4 (BGP501)",
Data!$G38="Iridium Medium Gen4 (BGP502)",
Data!$G38="UrbanFlex Micro (BGP729)",
Data!$G38="UrbanFlex Micro (BRP729)",
Data!$G38="UrbanFlex Micro (BPP729)",
Data!$G38="UrbanFlex Micro (BVP729)",
Data!$G38="UrbanFlex Small (BGP730)",
Data!$G38="UrbanFlex Small (BRP730)",
Data!$G38="UrbanFlex Small (BPP730)",
Data!$G38="UrbanFlex Small (BVP730)",
),Source!R38," ")</f>
        <v xml:space="preserve"> </v>
      </c>
      <c r="Q38" s="248" t="str">
        <f>IF(Data!$G38="DigiStreet Micro","BGP760i","")&amp;
IF(Data!$G38="DigiStreet Mini","BGP761i","")&amp;
IF(Data!$G38="DigiStreet Medium","BGP762i","")&amp;
IF(Data!$G38="DigiStreet Large","BGP763i","")&amp;
IF(Data!$G38="UniStreet Small","BGP203i","")&amp;
IF(Data!$G38="UniStreet Large","BGP204i","")&amp;
IF(Data!$G38="Stela Long+","BPP616i","")&amp;
IF(Data!$G38="Stela Square+","BPP614i","")&amp;
IF(Data!$G38="Stela Wide+","BPP612i","")&amp;
IF(Data!$G38="UniStreet Nano Gen2","BGP280i","")&amp;
IF(Data!$G38="UniStreet Micro Gen2","BGP281i","")&amp;
IF(Data!$G38="UniStreet Mini Gen2","BGP282i","")&amp;
IF(Data!$G38="UniStreet Medium Gen2","BGP283i","")&amp;
IF(Data!$G38="UniStreet Large Gen2","BGP284i","")&amp;
IF(Data!$G38="Luma Nano Gen2","BGP701i","")&amp;
IF(Data!$G38="Luma Micro Gen2","BGP702i","")&amp;
IF(Data!$G38="Luma Mini Gen2","BGP703i","")&amp;
IF(Data!$G38="Luma Mini Compact Gen2","BGP713i","")&amp;
IF(Data!$G38="Luma Medium Gen2","BGP704i","")&amp;
IF(Data!$G38="Luma Large Gen2","BGP705i","")&amp;
IF(Data!$G38="LumiStreet Nano Pro Gen2","BGP280i","")&amp;
IF(Data!$G38="LumiStreet Micro Pro Gen2","BGP281i","")&amp;
IF(Data!$G38="LumiStreet Mini Pro Gen2","BGP282i","")&amp;
IF(Data!$G38="LumiStreet Medium Pro Gen2","BGP283i","")&amp;
IF(Data!$G38="LumiStreet Large Pro Gen2","BGP284i","")&amp;
IF(Data!$G38="LumiStreet Nano Gen2","BGP280i","")&amp;
IF(Data!$G38="LumiStreet Micro Gen2","BGP281i","")&amp;
IF(Data!$G38="LumiStreet Mini Gen2","BGP282i","")&amp;
IF(Data!$G38="LumiStreet Medium Gen2","BGP283i","")&amp;
IF(Data!$G38="LumiStreet Large Gen2","BGP284i","")&amp;
IF(Data!$G38="ClassicStreet (BDP794)","BDP794i","")&amp;
IF(Data!$G38="ClassicStreet (BPP794)","BDP794i","")&amp;
IF(Data!$G38="ClassicStreet (BSP794)","BDP794i","")&amp;
IF(Data!$G38="ClassicStreet (BVP794)","BDP794i","")&amp;
IF(Data!$G38="Iridium Mini Gen4 (BGP501)","BGP501i","")&amp;
IF(Data!$G38="Iridium Medium Gen4 (BGP502)","BGP502i","")&amp;
IF(Data!$G38="OptiSpace Bollard (BCB500)","BCB500i","")&amp;
IF(Data!$G38="CitySoul Gen2 (BPP530)","BPP530i","")&amp;
IF(Data!$G38="CitySoul Gen2 (BRP530)","BPP530i","")&amp;
IF(Data!$G38="CitySoul Gen2 (BSP530)","BPP530i","")&amp;
IF(Data!$G38="CitySoul Gen2 (BGP530)","BPP530i","")&amp;
IF(Data!$G38="CitySoul Gen2 (BVP530)","BPP530i","")&amp;
IF(Data!$G38="CitySoul Gen2 Lyre (BPP532)","BPP530i","")&amp;
IF(Data!$G38="CitySoul Large Gen2 (BPP531)","BPP531i","")&amp;
IF(Data!$G38="CitySoul Large Gen2 (BRP531)","BPP531i","")&amp;
IF(Data!$G38="CitySoul Large Gen2 (BSP531)","BPP531i","")&amp;
IF(Data!$G38="CitySoul Large Gen2 (BGP531)","BPP531i","")&amp;
IF(Data!$G38="CitySoul Large Gen2 (BVP531)","BPP531i","")&amp;
IF(Data!$G38="ClearWay Gen2 (BGP307)","BGP307i","")&amp;
IF(Data!$G38="CityCharm Cordoba (BDS490)","BDS490i","")&amp;
IF(Data!$G38="CityCharm Cone (BDS491)","BDS490i","")&amp;
IF(Data!$G38="TownTune ASY (BDP265)","BDP265i","")&amp;
IF(Data!$G38="TownTune CPT (BDP260)","BDP260i","")&amp;
IF(Data!$G38="UrbanFlex Micro (BGP729)","BGP729i","")&amp;
IF(Data!$G38="UrbanFlex Micro (BRP729)","BGP729i","")&amp;
IF(Data!$G38="UrbanFlex Micro (BPP729)","BGP729i","")&amp;
IF(Data!$G38="UrbanFlex Micro (BVP729)","BGP729i","")&amp;
IF(Data!$G38="UrbanFlex Small (BGP730)","BGP729i","")&amp;
IF(Data!$G38="UrbanFlex Small (BRP730)","BGP729i","")&amp;
IF(Data!$G38="UrbanFlex Small (BPP730)","BGP729i","")&amp;
IF(Data!$G38="UrbanFlex Small (BVP730)","BGP729i","")</f>
        <v/>
      </c>
      <c r="R38" s="248" t="str">
        <f>Data!$G38&amp;
IF(Data!$G38="DigiStreet Micro"," (BGP760)","")&amp;
IF(Data!$G38="DigiStreet Mini"," (BGP761)","")&amp;
IF(Data!$G38="DigiStreet Medium"," (BGP762)","")&amp;
IF(Data!$G38="DigiStreet Large"," (BGP763)","")&amp;
IF(Data!$G38="UniStreet Small"," (BGP203)","")&amp;
IF(Data!$G38="UniStreet Large"," (BGP204)","")&amp;
IF(Data!$G38="Stela Long+"," (BPP616)","")&amp;
IF(Data!$G38="Stela Square+"," (BPP614)","")&amp;
IF(Data!$G38="Stela Wide+"," (BPP612)","")&amp;
IF(Data!$G38="UniStreet Nano Gen2"," (BGP280)","")&amp;
IF(Data!$G38="UniStreet Micro Gen2"," (BGP281)","")&amp;
IF(Data!$G38="UniStreet Mini Gen2"," (BGP282)","")&amp;
IF(Data!$G38="UniStreet Medium Gen2"," (BGP283)","")&amp;
IF(Data!$G38="UniStreet Large Gen2"," (BGP284)","")&amp;
IF(Data!$G38="Luma Nano Gen2"," (BGP701)","")&amp;
IF(Data!$G38="Luma Micro Gen2"," (BGP702)","")&amp;
IF(Data!$G38="Luma Mini Gen2"," (BGP703)","")&amp;
IF(Data!$G38="Luma Mini Compact Gen2"," (BGP713)","")&amp;
IF(Data!$G38="Luma Medium Gen2"," (BGP704)","")&amp;
IF(Data!$G38="Luma Large Gen2"," (BGP705)","")&amp;
IF(Data!$G38="LumiStreet Nano Pro Gen2"," (BGP390)","")&amp;
IF(Data!$G38="LumiStreet Micro Pro Gen2"," (BGP391)","")&amp;
IF(Data!$G38="LumiStreet Mini Pro Gen2"," (BGP392)","")&amp;
IF(Data!$G38="LumiStreet Medium Pro Gen2"," (BGP393)","")&amp;
IF(Data!$G38="LumiStreet Large Pro Gen2"," (BGP394)","")&amp;
IF(Data!$G38="LumiStreet Nano Gen2"," (BGP290)","")&amp;
IF(Data!$G38="LumiStreet Micro Gen2"," (BGP291)","")&amp;
IF(Data!$G38="LumiStreet Mini Gen2"," (BGP292)","")&amp;
IF(Data!$G38="LumiStreet Medium Gen2"," (BGP293)","")&amp;
IF(Data!$G38="LumiStreet Large Gen2"," (BGP294)","")&amp;
IF(Data!$G38="ClassicStreet"," (BDP794)","")&amp;
IF(Data!$G38="Iridium Mini Gen4"," (BGP501)","")&amp;
IF(Data!$G38="Iridium Medium Gen4"," (BGP502)","")&amp;
", "&amp;
IF(Data!$K38="CLO","ConstaFlux, ","")&amp;
Data!$I38&amp;" LED, "&amp;
IF(OR(Data!$L38="740",Data!$L38=740),"4000 K, CRI = 70","")&amp;
IF(OR(Data!$L38="830",Data!$L38=830),"3000 K, CRI = 80","")&amp;
IF(OR(Data!$L38="757",Data!$L38=757),"5700 K, CRI = 70","")&amp;
IF(OR(Data!$L38="420",Data!$L38=420),"2000 K, CRI = 40","")&amp;
IF(OR(Data!$L38="518",Data!$L38=518),"1800 K, CRI = 50","")&amp;
IF(OR(Data!$L38="727",Data!$L38=727),"2700 K, CRI = 70","")&amp;
IF(OR(Data!$L38="730",Data!$L38=730),"3000 K, CRI = 70","")&amp;
IF(OR(Data!$L38="827",Data!$L38=827),"2700 K, CRI = 80","")&amp;
IF(OR(Data!$L38="722",Data!$L38=722),"2200 K, CRI = 70","")&amp;
IF(OR(Data!$L38="610",Data!$L38=610),"1000 K, CRI = 60","")&amp;
IF(OR(Data!$L38="840",Data!$L38=840),"4000 K, CRI = 80","")&amp;
IF(OR(Data!$L38="735",Data!$L38=735),"3500 K, CRI = 70","")&amp;
", "&amp;Data!$H38&amp;", "&amp;
Data!$J38&amp;" lm, "&amp;
IF(Data!$V38&lt;&gt;"","PsysStart "&amp;Data!$V38&amp;" W, ","")&amp;IF(Data!$W38&lt;&gt;"","PsysEnd "&amp;Data!$W38&amp;" W, ","")&amp;IF(Data!$X38&lt;&gt;"0",IF(Data!$X38&lt;&gt;0,"PsysAv "&amp;MROUND(Data!$X38,0.5)&amp;" W, ",""),"")&amp;
IF(Data!$Y38&lt;&gt;"Vyplň sloupec 'K'",IF(OR(Data!$N38=0,Data!$N38="0"),"","PsysAv včetně stmívání "&amp;ROUND(Data!$Y38,1)&amp;" W, "),"")&amp;
"driver code "&amp;Data!$S38&amp;", program code "&amp;Data!$R38&amp;", lifetime 100 000h, excluding cable, "&amp;"spigot Ø "&amp;Data!$P38&amp;" mm,"&amp;" Class "&amp;Data!$M38&amp;", "&amp;Data!$O38&amp;","&amp;
IF(OR(Data!$N38="0",Data!$N38=0)," NoDim",IF(LEFT(Data!$N38,3)="DIM"," Dyna"&amp;Data!$N38," "&amp;
Data!$N38))&amp;
IF(ISBLANK(Data!$Q38),"",", ")&amp;Data!$Q38</f>
        <v>,  LED, , ,  lm, driver code , program code , lifetime 100 000h, excluding cable, spigot Ø  mm, Class , , NoDim</v>
      </c>
      <c r="AD38" s="248" t="str">
        <f>CONCATENATE(Data!$G38,Data!$H38,Data!$I38,Data!$J38,Data!$K38,Data!$L38,Data!$M38,Data!$N38,Data!$O38,Data!$P38,Data!$Q38)</f>
        <v/>
      </c>
      <c r="AR38" s="254"/>
      <c r="AV38" s="252">
        <f>Data!$X38*Data!$AH38</f>
        <v>0</v>
      </c>
      <c r="AW38" s="252">
        <f>IFERROR(Data!Y38*Data!$AH38,0)</f>
        <v>0</v>
      </c>
      <c r="AX38" s="252">
        <f>Data!$V38*Data!$AH38</f>
        <v>0</v>
      </c>
      <c r="AY38" s="252">
        <f>Data!$W38*Data!$AH38</f>
        <v>0</v>
      </c>
      <c r="AZ38" s="252" t="str">
        <f>IF($BD38=TRUE,"",IFERROR(Data!$AD38,""))</f>
        <v/>
      </c>
      <c r="BA38" s="252" t="str">
        <f>IF($BD38=TRUE,IFERROR(Data!$AD38,""),"")</f>
        <v/>
      </c>
      <c r="BB38" s="252" t="str">
        <f>IF($BD38=TRUE,"",IFERROR(Data!$AE38,""))</f>
        <v/>
      </c>
      <c r="BC38" s="252" t="str">
        <f>IF($BD38=TRUE,IFERROR(Data!$AE38,""),"")</f>
        <v/>
      </c>
      <c r="BD38" s="252" t="b">
        <f>ISNUMBER(SEARCH("BL",Data!$H38))</f>
        <v>0</v>
      </c>
      <c r="BH38" s="252" t="str">
        <f>IF(ISNUMBER(SEARCH("BGP701",'DAILux import + Dimming'!$G37))=TRUE,"Luma Nano Gen2","")&amp;
IF(ISNUMBER(SEARCH("BGP702",'DAILux import + Dimming'!$G37))=TRUE,"Luma Micro Gen2","")&amp;
IF(ISNUMBER(SEARCH("BGP703",'DAILux import + Dimming'!$G37))=TRUE,"Luma Mini Gen2","")&amp;
IF(ISNUMBER(SEARCH("BGP713",'DAILux import + Dimming'!$G37))=TRUE,"Luma Mini Compact Gen2","")&amp;
IF(ISNUMBER(SEARCH("BGP704",'DAILux import + Dimming'!$G37))=TRUE,"Luma Medium Gen2","")&amp;
IF(ISNUMBER(SEARCH("BGP705",'DAILux import + Dimming'!$G37))=TRUE,"Luma Large Gen2","")&amp;
IF(ISNUMBER(SEARCH("BGP760",'DAILux import + Dimming'!$G37))=TRUE,"DigiStreet Micro","")&amp;
IF(ISNUMBER(SEARCH("BGP761",'DAILux import + Dimming'!$G37))=TRUE,"DigiStreet Mini","")&amp;
IF(ISNUMBER(SEARCH("BGP762",'DAILux import + Dimming'!$G37))=TRUE,"DigiStreet Medium","")&amp;
IF(ISNUMBER(SEARCH("BGP763",'DAILux import + Dimming'!$G37))=TRUE,"DigiStreet Large","")&amp;
IF(ISNUMBER(SEARCH("BTP764",'DAILux import + Dimming'!$G37))=TRUE,"DigiStreet Catenary (BTP764)","")&amp;
IF(ISNUMBER(SEARCH("BSP764",'DAILux import + Dimming'!$G37))=TRUE,"DigiStreet Catenary (BSP764)","")&amp;
IF(ISNUMBER(SEARCH("BPP616",'DAILux import + Dimming'!$G37))=TRUE,"Stela Long+","")&amp;
IF(ISNUMBER(SEARCH("BPP618",'DAILux import + Dimming'!$G37))=TRUE,"Stela Square+","")&amp;
IF(ISNUMBER(SEARCH("BPP612",'DAILux import + Dimming'!$G37))=TRUE,"Stela Wide+","")&amp;
IF(ISNUMBER(SEARCH("BGP280",'DAILux import + Dimming'!$G37))=TRUE,"UniStreet Nano Gen2","")&amp;
IF(ISNUMBER(SEARCH("BGP281",'DAILux import + Dimming'!$G37))=TRUE,"UniStreet Micro Gen2","")&amp;
IF(ISNUMBER(SEARCH("BGP282",'DAILux import + Dimming'!$G37))=TRUE,"UniStreet Mini Gen2","")&amp;
IF(ISNUMBER(SEARCH("BGP283",'DAILux import + Dimming'!$G37))=TRUE,"UniStreet Medium Gen2","")&amp;
IF(ISNUMBER(SEARCH("BGP284",'DAILux import + Dimming'!$G37))=TRUE,"UniStreet Large Gen2","")&amp;
IF(ISNUMBER(SEARCH("BGP380",'DAILux import + Dimming'!$G37))=TRUE,"LumiStreet Nano Gen2","")&amp;
IF(ISNUMBER(SEARCH("BGP381",'DAILux import + Dimming'!$G37))=TRUE,"LumiStreet Micro Gen2","")&amp;
IF(ISNUMBER(SEARCH("BGP382",'DAILux import + Dimming'!$G37))=TRUE,"LumiStreet Mini Gen2","")&amp;
IF(ISNUMBER(SEARCH("BGP383",'DAILux import + Dimming'!$G37))=TRUE,"LumiStreet Medium Gen2","")&amp;
IF(ISNUMBER(SEARCH("BGP384",'DAILux import + Dimming'!$G37))=TRUE,"LumiStreet Large Gen2","")&amp;
IF(ISNUMBER(SEARCH("BGP390",'DAILux import + Dimming'!$G37))=TRUE,"LumiStreet Nano Pro Gen2","")&amp;
IF(ISNUMBER(SEARCH("BGP391",'DAILux import + Dimming'!$G37))=TRUE,"LumiStreet Micro Pro Gen2","")&amp;
IF(ISNUMBER(SEARCH("BGP392",'DAILux import + Dimming'!$G37))=TRUE,"LumiStreet Mini Pro Gen2","")&amp;
IF(ISNUMBER(SEARCH("BGP393",'DAILux import + Dimming'!$G37))=TRUE,"LumiStreet Medium Pro Gen2","")&amp;
IF(ISNUMBER(SEARCH("BGP394",'DAILux import + Dimming'!$G37))=TRUE,"LumiStreet Large Pro Gen2","")&amp;
IF(ISNUMBER(SEARCH("BGP501",'DAILux import + Dimming'!$G37))=TRUE,"Iridium Mini Gen4 (BGP501)","")&amp;
IF(ISNUMBER(SEARCH("BGP502",'DAILux import + Dimming'!$G37))=TRUE,"Iridium Medium Gen4 (BGP502)","")&amp;
IF(ISNUMBER(SEARCH("BDP794",'DAILux import + Dimming'!$G37))=TRUE,"ClassicStreet (BDP794)","")&amp;
IF(ISNUMBER(SEARCH("BPP794",'DAILux import + Dimming'!$G37))=TRUE,"ClassicStreet (BPP794)","")&amp;
IF(ISNUMBER(SEARCH("BSP794",'DAILux import + Dimming'!$G37))=TRUE,"ClassicStreet (BSP794)","")&amp;
IF(ISNUMBER(SEARCH("BVP794",'DAILux import + Dimming'!$G37))=TRUE,"ClassicStreet (BVP794)","")&amp;
IF(ISNUMBER(SEARCH("BCB500",'DAILux import + Dimming'!$G37))=TRUE,"OptiSpace Bollard (BCB500)","")&amp;
IF(ISNUMBER(SEARCH("BGP307",'DAILux import + Dimming'!$G37))=TRUE,"ClearWay Gen2 (BGP307ú","")&amp;
IF(ISNUMBER(SEARCH("BPP530",'DAILux import + Dimming'!$G37))=TRUE,"CitySoul Gen2 (BPP530)","")&amp;
IF(ISNUMBER(SEARCH("BRP530",'DAILux import + Dimming'!$G37))=TRUE,"CitySoul Gen2 (BRP530)","")&amp;
IF(ISNUMBER(SEARCH("BPP531",'DAILux import + Dimming'!$G37))=TRUE,"CitySoul Large Gen2 (BPP531)","")&amp;
IF(ISNUMBER(SEARCH("BRP531",'DAILux import + Dimming'!$G37))=TRUE,"CitySoul Large Gen2 (BRP531)","")&amp;
IF(ISNUMBER(SEARCH("BPP532",'DAILux import + Dimming'!$G37))=TRUE,"CitySoul Gen2 Lyre (BPP532)","")&amp;
IF(ISNUMBER(SEARCH("BGP530",'DAILux import + Dimming'!$G37))=TRUE,"CitySoul Gen2 (BGP530)","")&amp;
IF(ISNUMBER(SEARCH("BGP531",'DAILux import + Dimming'!$G37))=TRUE,"CitySoul Large Gen2 (BGP531)","")&amp;
IF(ISNUMBER(SEARCH("BSP530",'DAILux import + Dimming'!$G37))=TRUE,"CitySoul Gen2 (BSP530)","")&amp;
IF(ISNUMBER(SEARCH("BSP531",'DAILux import + Dimming'!$G37))=TRUE,"CitySoul Large Gen2 (BSP531)","")&amp;
IF(ISNUMBER(SEARCH("BVP530",'DAILux import + Dimming'!$G37))=TRUE,"CitySoul Gen2 (BVP530)","")&amp;
IF(ISNUMBER(SEARCH("BVP531",'DAILux import + Dimming'!$G37))=TRUE,"CitySoul Large Gen2 (BVP531)","")&amp;
IF(ISNUMBER(SEARCH("BGP660",'DAILux import + Dimming'!$G37))=TRUE,"Harmony 1 LED","")&amp;
IF(ISNUMBER(SEARCH("BGP661",'DAILux import + Dimming'!$G37))=TRUE,"Harmony 2 LED","")&amp;
IF(ISNUMBER(SEARCH("BVP650",'DAILux import + Dimming'!$G37))=TRUE,"ClearFlood (BVP6510)","")&amp;
IF(ISNUMBER(SEARCH("BVP651",'DAILux import + Dimming'!$G37))=TRUE,"ClearFlood Large (BVP651)","")&amp;
IF(ISNUMBER(SEARCH("BSP490",'DAILux import + Dimming'!$G37))=TRUE,"CityCharm Cordoba (BDS490)","")&amp;
IF(ISNUMBER(SEARCH("BSP491",'DAILux import + Dimming'!$G37))=TRUE,"CityCharm Cone (BDS491)","")&amp;
IF(ISNUMBER(SEARCH("BDS650",'DAILux import + Dimming'!$G37))=TRUE,"Metronimis Torch (BDS650)","")&amp;
IF(ISNUMBER(SEARCH("BDS651",'DAILux import + Dimming'!$G37))=TRUE,"Metronimis Torch w/ hat (BDS651)","")&amp;
IF(ISNUMBER(SEARCH("BDS660",'DAILux import + Dimming'!$G37))=TRUE,"Metronimis Cone Sharp (BDS660)","")&amp;
IF(ISNUMBER(SEARCH("BDS670",'DAILux import + Dimming'!$G37))=TRUE,"Metronimis Cone Fluid (BDS670)","")&amp;
IF(ISNUMBER(SEARCH("BDP260",'DAILux import + Dimming'!$G37))=TRUE,"TownTune CPT (BDP260)","")&amp;
IF(ISNUMBER(SEARCH("BDP261",'DAILux import + Dimming'!$G37))=TRUE,"TownTune CPT (BDP261)","")&amp;
IF(ISNUMBER(SEARCH("BDP262",'DAILux import + Dimming'!$G37))=TRUE,"TownTune CPT (BDP262)","")&amp;
IF(ISNUMBER(SEARCH("BDP263",'DAILux import + Dimming'!$G37))=TRUE,"TownTune CPT (BDP263)","")&amp;
IF(ISNUMBER(SEARCH("BDP265",'DAILux import + Dimming'!$G37))=TRUE,"TownTune ASY (BDP265)","")&amp;
IF(ISNUMBER(SEARCH("BDP266",'DAILux import + Dimming'!$G37))=TRUE,"TownTune ASY (BDP266)","")&amp;
IF(ISNUMBER(SEARCH("BDP272",'DAILux import + Dimming'!$G37))=TRUE,"TownTune ASY Lyre (BDP272)","")&amp;
IF(ISNUMBER(SEARCH("BDP273",'DAILux import + Dimming'!$G37))=TRUE,"TownTune ASY Lyre (BDP273)","")&amp;
IF(ISNUMBER(SEARCH("BDP273",'DAILux import + Dimming'!$G37))=TRUE,"TownTune ASY Lyre (BDP273)","")&amp;
IF(ISNUMBER(SEARCH("BDP273",'DAILux import + Dimming'!$G37))=TRUE,"TownTune ASY Lyre (BDP273)","")&amp;
IF(ISNUMBER(SEARCH("BDS490",'DAILux import + Dimming'!$G37))=TRUE,"CityCharm Cordoba (BDS490)","")&amp;
IF(ISNUMBER(SEARCH("BDS491",'DAILux import + Dimming'!$G37))=TRUE,"CityCahrm Cone (BDS491)","")&amp;
IF(ISNUMBER(SEARCH("BGP729",'DAILux import + Dimming'!$G37))=TRUE,"UrbanFlex Micro (BGP729)","")&amp;
IF(ISNUMBER(SEARCH("BRP729",'DAILux import + Dimming'!$G37))=TRUE,"UrbanFlex Micro (BRP729)","")&amp;
IF(ISNUMBER(SEARCH("BPP729",'DAILux import + Dimming'!$G37))=TRUE,"UrbanFlex Micro (BPP729)","")&amp;
IF(ISNUMBER(SEARCH("BVP729",'DAILux import + Dimming'!$G37))=TRUE,"UrbanFlex Micro (BVP729)","")&amp;
IF(ISNUMBER(SEARCH("BGP730",'DAILux import + Dimming'!$G37))=TRUE,"UrbanFlex Small (BGP730)","")&amp;
IF(ISNUMBER(SEARCH("BRP730",'DAILux import + Dimming'!$G37))=TRUE,"UrbanFlex Small (BRP730)","")&amp;
IF(ISNUMBER(SEARCH("BPP730",'DAILux import + Dimming'!$G37))=TRUE,"UrbanFlex Small (BPP730)","")&amp;
IF(ISNUMBER(SEARCH("BVP730",'DAILux import + Dimming'!$G37))=TRUE,"UrbanFlex Small (BVP730)","")</f>
        <v/>
      </c>
      <c r="BI38" s="252" t="str">
        <f>IF(ISNUMBER(SEARCH("DM10",'DAILux import + Dimming'!$G37))=TRUE,"DM10","")&amp;
IF(ISNUMBER(SEARCH("DM11",'DAILux import + Dimming'!$G37))=TRUE,"DM11","")&amp;
IF(ISNUMBER(SEARCH("DM12",'DAILux import + Dimming'!$G37))=TRUE,"DM12","")&amp;
IF(ISNUMBER(SEARCH("DM13",'DAILux import + Dimming'!$G37))=TRUE,"DM13","")&amp;
IF(ISNUMBER(SEARCH("DM30",'DAILux import + Dimming'!$G37))=TRUE,"DM30","")&amp;
IF(ISNUMBER(SEARCH("DM31",'DAILux import + Dimming'!$G37))=TRUE,"DM31","")&amp;
IF(ISNUMBER(SEARCH("DM32",'DAILux import + Dimming'!$G37))=TRUE,"DM32","")&amp;
IF(ISNUMBER(SEARCH("DM33",'DAILux import + Dimming'!$G37))=TRUE,"DM33","")&amp;
IF(ISNUMBER(SEARCH("DM50",'DAILux import + Dimming'!$G37))=TRUE,"DM50","")&amp;
IF(ISNUMBER(SEARCH("DM52",'DAILux import + Dimming'!$G37))=TRUE,"DM52","")&amp;
IF(ISNUMBER(SEARCH("DM65",'DAILux import + Dimming'!$G37))=TRUE,"DM65","")&amp;
IF(ISNUMBER(SEARCH("DM70",'DAILux import + Dimming'!$G37))=TRUE,"DM70","")&amp;
IF(ISNUMBER(SEARCH("DN08",'DAILux import + Dimming'!$G37))=TRUE,"DN08","")&amp;
IF(ISNUMBER(SEARCH("DN09",'DAILux import + Dimming'!$G37))=TRUE,"DN09","")&amp;
IF(ISNUMBER(SEARCH("DN10",'DAILux import + Dimming'!$G37))=TRUE,"DN10","")&amp;
IF(ISNUMBER(SEARCH("DN11",'DAILux import + Dimming'!$G37))=TRUE,"DN11","")&amp;
IF(ISNUMBER(SEARCH("DN25",'DAILux import + Dimming'!$G37))=TRUE,"DN25","")&amp;
IF(ISNUMBER(SEARCH("DN26",'DAILux import + Dimming'!$G37))=TRUE,"DN26","")&amp;
IF(ISNUMBER(SEARCH("DN33",'DAILux import + Dimming'!$G37))=TRUE,"DN33","")&amp;
IF(ISNUMBER(SEARCH("DN50",'DAILux import + Dimming'!$G37))=TRUE,"DN50","")&amp;
IF(ISNUMBER(SEARCH("DPR1",'DAILux import + Dimming'!$G37))=TRUE,"DPR1","")&amp;
IF(ISNUMBER(SEARCH("DPL1",'DAILux import + Dimming'!$G37))=TRUE,"DPL1","")&amp;
IF(ISNUMBER(SEARCH("DRM1",'DAILux import + Dimming'!$G37))=TRUE,"DRM1","")&amp;
IF(ISNUMBER(SEARCH("DRM2",'DAILux import + Dimming'!$G37))=TRUE,"DRM2","")&amp;
IF(ISNUMBER(SEARCH("DRN1",'DAILux import + Dimming'!$G37))=TRUE,"DRN1","")&amp;
IF(ISNUMBER(SEARCH("DRN2",'DAILux import + Dimming'!$G37))=TRUE,"DRN2","")&amp;
IF(ISNUMBER(SEARCH("DRXN0",'DAILux import + Dimming'!$G37))=TRUE,"DRXN0","")&amp;
IF(ISNUMBER(SEARCH("DRXN1",'DAILux import + Dimming'!$G37))=TRUE,"DRXN1","")&amp;
IF(ISNUMBER(SEARCH("DS50",'DAILux import + Dimming'!$G37))=TRUE,"DS50","")&amp;
IF(ISNUMBER(SEARCH("DS51",'DAILux import + Dimming'!$G37))=TRUE,"DS51","")&amp;
IF(ISNUMBER(SEARCH("DW10",'DAILux import + Dimming'!$G37))=TRUE,"DW10","")&amp;
IF(ISNUMBER(SEARCH("DW50",'DAILux import + Dimming'!$G37))=TRUE,"DW50","")&amp;
IF(ISNUMBER(SEARCH("DW52",'DAILux import + Dimming'!$G37))=TRUE,"DW52","")&amp;
IF(ISNUMBER(SEARCH("DW65",'DAILux import + Dimming'!$G37))=TRUE,"DW65","")&amp;
IF(ISNUMBER(SEARCH("DX10",'DAILux import + Dimming'!$G37))=TRUE,"DX10","")&amp;
IF(ISNUMBER(SEARCH("DX50",'DAILux import + Dimming'!$G37))=TRUE,"DX50","")&amp;
IF(ISNUMBER(SEARCH("DX51",'DAILux import + Dimming'!$G37))=TRUE,"DX51","")&amp;
IF(ISNUMBER(SEARCH("DX52",'DAILux import + Dimming'!$G37))=TRUE,"DX52","")&amp;
IF(ISNUMBER(SEARCH("DX65",'DAILux import + Dimming'!$G37))=TRUE,"DX65","")&amp;
IF(ISNUMBER(SEARCH("DX70",'DAILux import + Dimming'!$G37))=TRUE,"DX70","")&amp;
IF(ISNUMBER(SEARCH("OFA52",'DAILux import + Dimming'!$G37))=TRUE,"OFA52","")&amp;
IF(ISNUMBER(SEARCH("BL1",'DAILux import + Dimming'!$G37))=TRUE," BL1","")&amp;
IF(ISNUMBER(SEARCH("BL2",'DAILux import + Dimming'!$G37))=TRUE," BL2","")</f>
        <v/>
      </c>
      <c r="BJ38" s="252" t="str">
        <f>IF(ISNUMBER(SEARCH("420",'DAILux import + Dimming'!$G37))=TRUE,"420","")&amp;
IF(ISNUMBER(SEARCH("518",'DAILux import + Dimming'!$G37))=TRUE,"518","")&amp;
IF(ISNUMBER(SEARCH("610",'DAILux import + Dimming'!$G37))=TRUE,"610","")&amp;
IF(ISNUMBER(SEARCH("722",'DAILux import + Dimming'!$G37))=TRUE,"722","")&amp;
IF(ISNUMBER(SEARCH("727",'DAILux import + Dimming'!$G37))=TRUE,"727","")&amp;
IF(ISNUMBER(SEARCH("730",'DAILux import + Dimming'!$G37))=TRUE,"730","")&amp;
IF(ISNUMBER(SEARCH("740",'DAILux import + Dimming'!$G37))=TRUE,"740","")&amp;
IF(ISNUMBER(SEARCH("757",'DAILux import + Dimming'!$G37))=TRUE,"757","")&amp;
IF(ISNUMBER(SEARCH("827",'DAILux import + Dimming'!$G37))=TRUE,"827","")&amp;
IF(ISNUMBER(SEARCH("830",'DAILux import + Dimming'!$G37))=TRUE,"830","")&amp;
IF(ISNUMBER(SEARCH("840",'DAILux import + Dimming'!$G37))=TRUE,"840","")</f>
        <v/>
      </c>
      <c r="BL38" s="257">
        <f>IF(OR(Data!$N38="DIM11",Data!$N38="DIM23",Data!$N38="DIM24",Data!$N38="DIM26",Data!$N38="DIM78",Data!$N38="DIM138",Data!$N38="DIM275",Data!$N38="DIM1077"),IF(Data!$N38="DIM11",0.733,"")&amp;
IF(Data!$N38="DIM23",0.786,"")&amp;
IF(Data!$N38="DIM24",0.689,"")&amp;
IF(Data!$N38="DIM26",0.813,"")&amp;
IF(Data!$N38="DIM78",0.769,"")&amp;
IF(Data!$N38="DIM138",0.671,"")&amp;
IF(Data!$N38="DIM275",0.626,"")&amp;
IF(Data!$N38="DIM1077",0.777,""),Source!$BR$9/11.24)</f>
        <v>0.62633451957295383</v>
      </c>
    </row>
    <row r="39" spans="1:64" x14ac:dyDescent="0.3">
      <c r="A39" s="248" t="s">
        <v>334</v>
      </c>
      <c r="C39" s="247" t="s">
        <v>52</v>
      </c>
      <c r="N39" s="247" t="str">
        <f>IF(OR(
Data!$G39="Stela Long+",
Data!$G39="Stela Square+",
Data!$G39="Stela Wide+",),
"Stela","")&amp;IF(OR(
Data!$G39="Stela Long+",
Data!$G39="Stela Square+",
Data!$G39="Stela Wide+",
Data!$G39=""),"","LEDgineO")&amp;IF(Data!G39="","blank","")</f>
        <v>blank</v>
      </c>
      <c r="O39" s="246">
        <v>36</v>
      </c>
      <c r="P39" s="248" t="str">
        <f>IF(OR(
Data!$G39="UniStreet Mini",
Data!$G39="UniStreet Small",
Data!$G39="UniStreet Large",
Data!$G39="DigiStreet Micro",
Data!$G39="DigiStreet Mini",
Data!$G39="DigiStreet Medium",
Data!$G39="DigiStreet Large",
Data!$G39="Stela Long+ (BPP616)",
Data!$G39="Stela Wide+ (BPP614)",
Data!$G39="Stela Square+ (BPP612)",
Data!$G39="Luma Micro",
Data!$G39="Luma Nano Gen2",
Data!$G39="Luma Micro Gen2",
Data!$G39="Luma Mini Gen2",
Data!$G39="Luma Mini Compact Gen2",
Data!$G39="Luma Medium Gen2",
Data!$G39="Luma Large Gen2",
Data!$G39="UniStreet Nano Gen2",
Data!$G39="UniStreet Micro Gen2",
Data!$G39="UniStreet Mini Gen2",
Data!$G39="UniStreet Medium Gen2",
Data!$G39="UniStreet Large Gen2",
Data!$G39="LumiStreet Nano Pro Gen2",
Data!$G39="LumiStreet Micro Pro Gen2",
Data!$G39="LumiStreet Mini Pro Gen2",
Data!$G39="LumiStreet Medium Pro Gen2",
Data!$G39="LumiStreet Large Pro Gen2",
Data!$G39="LumiStreet Nano Gen2",
Data!$G39="LumiStreet Micro Gen2",
Data!$G39="LumiStreet Mini Gen2",
Data!$G39="LumiStreet Medium Gen2",
Data!$G39="LumiStreet Large Gen2",
Data!$G39="ClassicStreet (BDP794)",
Data!$G39="ClassicStreet (BPP794)",
Data!$G39="ClassicStreet (BSP794)",
Data!$G39="ClassicStreet (BVP794)",
Data!$G39="Iridium Mini Gen4 (BGP501)",
Data!$G39="Iridium Medium Gen4 (BGP502)",
Data!$G39="UrbanFlex Micro (BGP729)",
Data!$G39="UrbanFlex Micro (BRP729)",
Data!$G39="UrbanFlex Micro (BPP729)",
Data!$G39="UrbanFlex Micro (BVP729)",
Data!$G39="UrbanFlex Small (BGP730)",
Data!$G39="UrbanFlex Small (BRP730)",
Data!$G39="UrbanFlex Small (BPP730)",
Data!$G39="UrbanFlex Small (BVP730)",
),Source!R39," ")</f>
        <v xml:space="preserve"> </v>
      </c>
      <c r="Q39" s="248" t="str">
        <f>IF(Data!$G39="DigiStreet Micro","BGP760i","")&amp;
IF(Data!$G39="DigiStreet Mini","BGP761i","")&amp;
IF(Data!$G39="DigiStreet Medium","BGP762i","")&amp;
IF(Data!$G39="DigiStreet Large","BGP763i","")&amp;
IF(Data!$G39="UniStreet Small","BGP203i","")&amp;
IF(Data!$G39="UniStreet Large","BGP204i","")&amp;
IF(Data!$G39="Stela Long+","BPP616i","")&amp;
IF(Data!$G39="Stela Square+","BPP614i","")&amp;
IF(Data!$G39="Stela Wide+","BPP612i","")&amp;
IF(Data!$G39="UniStreet Nano Gen2","BGP280i","")&amp;
IF(Data!$G39="UniStreet Micro Gen2","BGP281i","")&amp;
IF(Data!$G39="UniStreet Mini Gen2","BGP282i","")&amp;
IF(Data!$G39="UniStreet Medium Gen2","BGP283i","")&amp;
IF(Data!$G39="UniStreet Large Gen2","BGP284i","")&amp;
IF(Data!$G39="Luma Nano Gen2","BGP701i","")&amp;
IF(Data!$G39="Luma Micro Gen2","BGP702i","")&amp;
IF(Data!$G39="Luma Mini Gen2","BGP703i","")&amp;
IF(Data!$G39="Luma Mini Compact Gen2","BGP713i","")&amp;
IF(Data!$G39="Luma Medium Gen2","BGP704i","")&amp;
IF(Data!$G39="Luma Large Gen2","BGP705i","")&amp;
IF(Data!$G39="LumiStreet Nano Pro Gen2","BGP280i","")&amp;
IF(Data!$G39="LumiStreet Micro Pro Gen2","BGP281i","")&amp;
IF(Data!$G39="LumiStreet Mini Pro Gen2","BGP282i","")&amp;
IF(Data!$G39="LumiStreet Medium Pro Gen2","BGP283i","")&amp;
IF(Data!$G39="LumiStreet Large Pro Gen2","BGP284i","")&amp;
IF(Data!$G39="LumiStreet Nano Gen2","BGP280i","")&amp;
IF(Data!$G39="LumiStreet Micro Gen2","BGP281i","")&amp;
IF(Data!$G39="LumiStreet Mini Gen2","BGP282i","")&amp;
IF(Data!$G39="LumiStreet Medium Gen2","BGP283i","")&amp;
IF(Data!$G39="LumiStreet Large Gen2","BGP284i","")&amp;
IF(Data!$G39="ClassicStreet (BDP794)","BDP794i","")&amp;
IF(Data!$G39="ClassicStreet (BPP794)","BDP794i","")&amp;
IF(Data!$G39="ClassicStreet (BSP794)","BDP794i","")&amp;
IF(Data!$G39="ClassicStreet (BVP794)","BDP794i","")&amp;
IF(Data!$G39="Iridium Mini Gen4 (BGP501)","BGP501i","")&amp;
IF(Data!$G39="Iridium Medium Gen4 (BGP502)","BGP502i","")&amp;
IF(Data!$G39="OptiSpace Bollard (BCB500)","BCB500i","")&amp;
IF(Data!$G39="CitySoul Gen2 (BPP530)","BPP530i","")&amp;
IF(Data!$G39="CitySoul Gen2 (BRP530)","BPP530i","")&amp;
IF(Data!$G39="CitySoul Gen2 (BSP530)","BPP530i","")&amp;
IF(Data!$G39="CitySoul Gen2 (BGP530)","BPP530i","")&amp;
IF(Data!$G39="CitySoul Gen2 (BVP530)","BPP530i","")&amp;
IF(Data!$G39="CitySoul Gen2 Lyre (BPP532)","BPP530i","")&amp;
IF(Data!$G39="CitySoul Large Gen2 (BPP531)","BPP531i","")&amp;
IF(Data!$G39="CitySoul Large Gen2 (BRP531)","BPP531i","")&amp;
IF(Data!$G39="CitySoul Large Gen2 (BSP531)","BPP531i","")&amp;
IF(Data!$G39="CitySoul Large Gen2 (BGP531)","BPP531i","")&amp;
IF(Data!$G39="CitySoul Large Gen2 (BVP531)","BPP531i","")&amp;
IF(Data!$G39="ClearWay Gen2 (BGP307)","BGP307i","")&amp;
IF(Data!$G39="CityCharm Cordoba (BDS490)","BDS490i","")&amp;
IF(Data!$G39="CityCharm Cone (BDS491)","BDS490i","")&amp;
IF(Data!$G39="TownTune ASY (BDP265)","BDP265i","")&amp;
IF(Data!$G39="TownTune CPT (BDP260)","BDP260i","")&amp;
IF(Data!$G39="UrbanFlex Micro (BGP729)","BGP729i","")&amp;
IF(Data!$G39="UrbanFlex Micro (BRP729)","BGP729i","")&amp;
IF(Data!$G39="UrbanFlex Micro (BPP729)","BGP729i","")&amp;
IF(Data!$G39="UrbanFlex Micro (BVP729)","BGP729i","")&amp;
IF(Data!$G39="UrbanFlex Small (BGP730)","BGP729i","")&amp;
IF(Data!$G39="UrbanFlex Small (BRP730)","BGP729i","")&amp;
IF(Data!$G39="UrbanFlex Small (BPP730)","BGP729i","")&amp;
IF(Data!$G39="UrbanFlex Small (BVP730)","BGP729i","")</f>
        <v/>
      </c>
      <c r="R39" s="248" t="str">
        <f>Data!$G39&amp;
IF(Data!$G39="DigiStreet Micro"," (BGP760)","")&amp;
IF(Data!$G39="DigiStreet Mini"," (BGP761)","")&amp;
IF(Data!$G39="DigiStreet Medium"," (BGP762)","")&amp;
IF(Data!$G39="DigiStreet Large"," (BGP763)","")&amp;
IF(Data!$G39="UniStreet Small"," (BGP203)","")&amp;
IF(Data!$G39="UniStreet Large"," (BGP204)","")&amp;
IF(Data!$G39="Stela Long+"," (BPP616)","")&amp;
IF(Data!$G39="Stela Square+"," (BPP614)","")&amp;
IF(Data!$G39="Stela Wide+"," (BPP612)","")&amp;
IF(Data!$G39="UniStreet Nano Gen2"," (BGP280)","")&amp;
IF(Data!$G39="UniStreet Micro Gen2"," (BGP281)","")&amp;
IF(Data!$G39="UniStreet Mini Gen2"," (BGP282)","")&amp;
IF(Data!$G39="UniStreet Medium Gen2"," (BGP283)","")&amp;
IF(Data!$G39="UniStreet Large Gen2"," (BGP284)","")&amp;
IF(Data!$G39="Luma Nano Gen2"," (BGP701)","")&amp;
IF(Data!$G39="Luma Micro Gen2"," (BGP702)","")&amp;
IF(Data!$G39="Luma Mini Gen2"," (BGP703)","")&amp;
IF(Data!$G39="Luma Mini Compact Gen2"," (BGP713)","")&amp;
IF(Data!$G39="Luma Medium Gen2"," (BGP704)","")&amp;
IF(Data!$G39="Luma Large Gen2"," (BGP705)","")&amp;
IF(Data!$G39="LumiStreet Nano Pro Gen2"," (BGP390)","")&amp;
IF(Data!$G39="LumiStreet Micro Pro Gen2"," (BGP391)","")&amp;
IF(Data!$G39="LumiStreet Mini Pro Gen2"," (BGP392)","")&amp;
IF(Data!$G39="LumiStreet Medium Pro Gen2"," (BGP393)","")&amp;
IF(Data!$G39="LumiStreet Large Pro Gen2"," (BGP394)","")&amp;
IF(Data!$G39="LumiStreet Nano Gen2"," (BGP290)","")&amp;
IF(Data!$G39="LumiStreet Micro Gen2"," (BGP291)","")&amp;
IF(Data!$G39="LumiStreet Mini Gen2"," (BGP292)","")&amp;
IF(Data!$G39="LumiStreet Medium Gen2"," (BGP293)","")&amp;
IF(Data!$G39="LumiStreet Large Gen2"," (BGP294)","")&amp;
IF(Data!$G39="ClassicStreet"," (BDP794)","")&amp;
IF(Data!$G39="Iridium Mini Gen4"," (BGP501)","")&amp;
IF(Data!$G39="Iridium Medium Gen4"," (BGP502)","")&amp;
", "&amp;
IF(Data!$K39="CLO","ConstaFlux, ","")&amp;
Data!$I39&amp;" LED, "&amp;
IF(OR(Data!$L39="740",Data!$L39=740),"4000 K, CRI = 70","")&amp;
IF(OR(Data!$L39="830",Data!$L39=830),"3000 K, CRI = 80","")&amp;
IF(OR(Data!$L39="757",Data!$L39=757),"5700 K, CRI = 70","")&amp;
IF(OR(Data!$L39="420",Data!$L39=420),"2000 K, CRI = 40","")&amp;
IF(OR(Data!$L39="518",Data!$L39=518),"1800 K, CRI = 50","")&amp;
IF(OR(Data!$L39="727",Data!$L39=727),"2700 K, CRI = 70","")&amp;
IF(OR(Data!$L39="730",Data!$L39=730),"3000 K, CRI = 70","")&amp;
IF(OR(Data!$L39="827",Data!$L39=827),"2700 K, CRI = 80","")&amp;
IF(OR(Data!$L39="722",Data!$L39=722),"2200 K, CRI = 70","")&amp;
IF(OR(Data!$L39="610",Data!$L39=610),"1000 K, CRI = 60","")&amp;
IF(OR(Data!$L39="840",Data!$L39=840),"4000 K, CRI = 80","")&amp;
IF(OR(Data!$L39="735",Data!$L39=735),"3500 K, CRI = 70","")&amp;
", "&amp;Data!$H39&amp;", "&amp;
Data!$J39&amp;" lm, "&amp;
IF(Data!$V39&lt;&gt;"","PsysStart "&amp;Data!$V39&amp;" W, ","")&amp;IF(Data!$W39&lt;&gt;"","PsysEnd "&amp;Data!$W39&amp;" W, ","")&amp;IF(Data!$X39&lt;&gt;"0",IF(Data!$X39&lt;&gt;0,"PsysAv "&amp;MROUND(Data!$X39,0.5)&amp;" W, ",""),"")&amp;
IF(Data!$Y39&lt;&gt;"Vyplň sloupec 'K'",IF(OR(Data!$N39=0,Data!$N39="0"),"","PsysAv včetně stmívání "&amp;ROUND(Data!$Y39,1)&amp;" W, "),"")&amp;
"driver code "&amp;Data!$S39&amp;", program code "&amp;Data!$R39&amp;", lifetime 100 000h, excluding cable, "&amp;"spigot Ø "&amp;Data!$P39&amp;" mm,"&amp;" Class "&amp;Data!$M39&amp;", "&amp;Data!$O39&amp;","&amp;
IF(OR(Data!$N39="0",Data!$N39=0)," NoDim",IF(LEFT(Data!$N39,3)="DIM"," Dyna"&amp;Data!$N39," "&amp;
Data!$N39))&amp;
IF(ISBLANK(Data!$Q39),"",", ")&amp;Data!$Q39</f>
        <v>,  LED, , ,  lm, driver code , program code , lifetime 100 000h, excluding cable, spigot Ø  mm, Class , , NoDim</v>
      </c>
      <c r="AD39" s="248" t="str">
        <f>CONCATENATE(Data!$G39,Data!$H39,Data!$I39,Data!$J39,Data!$K39,Data!$L39,Data!$M39,Data!$N39,Data!$O39,Data!$P39,Data!$Q39)</f>
        <v/>
      </c>
      <c r="AR39" s="254"/>
      <c r="AV39" s="252">
        <f>Data!$X39*Data!$AH39</f>
        <v>0</v>
      </c>
      <c r="AW39" s="252">
        <f>IFERROR(Data!Y39*Data!$AH39,0)</f>
        <v>0</v>
      </c>
      <c r="AX39" s="252">
        <f>Data!$V39*Data!$AH39</f>
        <v>0</v>
      </c>
      <c r="AY39" s="252">
        <f>Data!$W39*Data!$AH39</f>
        <v>0</v>
      </c>
      <c r="AZ39" s="252" t="str">
        <f>IF($BD39=TRUE,"",IFERROR(Data!$AD39,""))</f>
        <v/>
      </c>
      <c r="BA39" s="252" t="str">
        <f>IF($BD39=TRUE,IFERROR(Data!$AD39,""),"")</f>
        <v/>
      </c>
      <c r="BB39" s="252" t="str">
        <f>IF($BD39=TRUE,"",IFERROR(Data!$AE39,""))</f>
        <v/>
      </c>
      <c r="BC39" s="252" t="str">
        <f>IF($BD39=TRUE,IFERROR(Data!$AE39,""),"")</f>
        <v/>
      </c>
      <c r="BD39" s="252" t="b">
        <f>ISNUMBER(SEARCH("BL",Data!$H39))</f>
        <v>0</v>
      </c>
      <c r="BH39" s="252" t="str">
        <f>IF(ISNUMBER(SEARCH("BGP701",'DAILux import + Dimming'!$G38))=TRUE,"Luma Nano Gen2","")&amp;
IF(ISNUMBER(SEARCH("BGP702",'DAILux import + Dimming'!$G38))=TRUE,"Luma Micro Gen2","")&amp;
IF(ISNUMBER(SEARCH("BGP703",'DAILux import + Dimming'!$G38))=TRUE,"Luma Mini Gen2","")&amp;
IF(ISNUMBER(SEARCH("BGP713",'DAILux import + Dimming'!$G38))=TRUE,"Luma Mini Compact Gen2","")&amp;
IF(ISNUMBER(SEARCH("BGP704",'DAILux import + Dimming'!$G38))=TRUE,"Luma Medium Gen2","")&amp;
IF(ISNUMBER(SEARCH("BGP705",'DAILux import + Dimming'!$G38))=TRUE,"Luma Large Gen2","")&amp;
IF(ISNUMBER(SEARCH("BGP760",'DAILux import + Dimming'!$G38))=TRUE,"DigiStreet Micro","")&amp;
IF(ISNUMBER(SEARCH("BGP761",'DAILux import + Dimming'!$G38))=TRUE,"DigiStreet Mini","")&amp;
IF(ISNUMBER(SEARCH("BGP762",'DAILux import + Dimming'!$G38))=TRUE,"DigiStreet Medium","")&amp;
IF(ISNUMBER(SEARCH("BGP763",'DAILux import + Dimming'!$G38))=TRUE,"DigiStreet Large","")&amp;
IF(ISNUMBER(SEARCH("BTP764",'DAILux import + Dimming'!$G38))=TRUE,"DigiStreet Catenary (BTP764)","")&amp;
IF(ISNUMBER(SEARCH("BSP764",'DAILux import + Dimming'!$G38))=TRUE,"DigiStreet Catenary (BSP764)","")&amp;
IF(ISNUMBER(SEARCH("BPP616",'DAILux import + Dimming'!$G38))=TRUE,"Stela Long+","")&amp;
IF(ISNUMBER(SEARCH("BPP618",'DAILux import + Dimming'!$G38))=TRUE,"Stela Square+","")&amp;
IF(ISNUMBER(SEARCH("BPP612",'DAILux import + Dimming'!$G38))=TRUE,"Stela Wide+","")&amp;
IF(ISNUMBER(SEARCH("BGP280",'DAILux import + Dimming'!$G38))=TRUE,"UniStreet Nano Gen2","")&amp;
IF(ISNUMBER(SEARCH("BGP281",'DAILux import + Dimming'!$G38))=TRUE,"UniStreet Micro Gen2","")&amp;
IF(ISNUMBER(SEARCH("BGP282",'DAILux import + Dimming'!$G38))=TRUE,"UniStreet Mini Gen2","")&amp;
IF(ISNUMBER(SEARCH("BGP283",'DAILux import + Dimming'!$G38))=TRUE,"UniStreet Medium Gen2","")&amp;
IF(ISNUMBER(SEARCH("BGP284",'DAILux import + Dimming'!$G38))=TRUE,"UniStreet Large Gen2","")&amp;
IF(ISNUMBER(SEARCH("BGP380",'DAILux import + Dimming'!$G38))=TRUE,"LumiStreet Nano Gen2","")&amp;
IF(ISNUMBER(SEARCH("BGP381",'DAILux import + Dimming'!$G38))=TRUE,"LumiStreet Micro Gen2","")&amp;
IF(ISNUMBER(SEARCH("BGP382",'DAILux import + Dimming'!$G38))=TRUE,"LumiStreet Mini Gen2","")&amp;
IF(ISNUMBER(SEARCH("BGP383",'DAILux import + Dimming'!$G38))=TRUE,"LumiStreet Medium Gen2","")&amp;
IF(ISNUMBER(SEARCH("BGP384",'DAILux import + Dimming'!$G38))=TRUE,"LumiStreet Large Gen2","")&amp;
IF(ISNUMBER(SEARCH("BGP390",'DAILux import + Dimming'!$G38))=TRUE,"LumiStreet Nano Pro Gen2","")&amp;
IF(ISNUMBER(SEARCH("BGP391",'DAILux import + Dimming'!$G38))=TRUE,"LumiStreet Micro Pro Gen2","")&amp;
IF(ISNUMBER(SEARCH("BGP392",'DAILux import + Dimming'!$G38))=TRUE,"LumiStreet Mini Pro Gen2","")&amp;
IF(ISNUMBER(SEARCH("BGP393",'DAILux import + Dimming'!$G38))=TRUE,"LumiStreet Medium Pro Gen2","")&amp;
IF(ISNUMBER(SEARCH("BGP394",'DAILux import + Dimming'!$G38))=TRUE,"LumiStreet Large Pro Gen2","")&amp;
IF(ISNUMBER(SEARCH("BGP501",'DAILux import + Dimming'!$G38))=TRUE,"Iridium Mini Gen4 (BGP501)","")&amp;
IF(ISNUMBER(SEARCH("BGP502",'DAILux import + Dimming'!$G38))=TRUE,"Iridium Medium Gen4 (BGP502)","")&amp;
IF(ISNUMBER(SEARCH("BDP794",'DAILux import + Dimming'!$G38))=TRUE,"ClassicStreet (BDP794)","")&amp;
IF(ISNUMBER(SEARCH("BPP794",'DAILux import + Dimming'!$G38))=TRUE,"ClassicStreet (BPP794)","")&amp;
IF(ISNUMBER(SEARCH("BSP794",'DAILux import + Dimming'!$G38))=TRUE,"ClassicStreet (BSP794)","")&amp;
IF(ISNUMBER(SEARCH("BVP794",'DAILux import + Dimming'!$G38))=TRUE,"ClassicStreet (BVP794)","")&amp;
IF(ISNUMBER(SEARCH("BCB500",'DAILux import + Dimming'!$G38))=TRUE,"OptiSpace Bollard (BCB500)","")&amp;
IF(ISNUMBER(SEARCH("BGP307",'DAILux import + Dimming'!$G38))=TRUE,"ClearWay Gen2 (BGP307ú","")&amp;
IF(ISNUMBER(SEARCH("BPP530",'DAILux import + Dimming'!$G38))=TRUE,"CitySoul Gen2 (BPP530)","")&amp;
IF(ISNUMBER(SEARCH("BRP530",'DAILux import + Dimming'!$G38))=TRUE,"CitySoul Gen2 (BRP530)","")&amp;
IF(ISNUMBER(SEARCH("BPP531",'DAILux import + Dimming'!$G38))=TRUE,"CitySoul Large Gen2 (BPP531)","")&amp;
IF(ISNUMBER(SEARCH("BRP531",'DAILux import + Dimming'!$G38))=TRUE,"CitySoul Large Gen2 (BRP531)","")&amp;
IF(ISNUMBER(SEARCH("BPP532",'DAILux import + Dimming'!$G38))=TRUE,"CitySoul Gen2 Lyre (BPP532)","")&amp;
IF(ISNUMBER(SEARCH("BGP530",'DAILux import + Dimming'!$G38))=TRUE,"CitySoul Gen2 (BGP530)","")&amp;
IF(ISNUMBER(SEARCH("BGP531",'DAILux import + Dimming'!$G38))=TRUE,"CitySoul Large Gen2 (BGP531)","")&amp;
IF(ISNUMBER(SEARCH("BSP530",'DAILux import + Dimming'!$G38))=TRUE,"CitySoul Gen2 (BSP530)","")&amp;
IF(ISNUMBER(SEARCH("BSP531",'DAILux import + Dimming'!$G38))=TRUE,"CitySoul Large Gen2 (BSP531)","")&amp;
IF(ISNUMBER(SEARCH("BVP530",'DAILux import + Dimming'!$G38))=TRUE,"CitySoul Gen2 (BVP530)","")&amp;
IF(ISNUMBER(SEARCH("BVP531",'DAILux import + Dimming'!$G38))=TRUE,"CitySoul Large Gen2 (BVP531)","")&amp;
IF(ISNUMBER(SEARCH("BGP660",'DAILux import + Dimming'!$G38))=TRUE,"Harmony 1 LED","")&amp;
IF(ISNUMBER(SEARCH("BGP661",'DAILux import + Dimming'!$G38))=TRUE,"Harmony 2 LED","")&amp;
IF(ISNUMBER(SEARCH("BVP650",'DAILux import + Dimming'!$G38))=TRUE,"ClearFlood (BVP6510)","")&amp;
IF(ISNUMBER(SEARCH("BVP651",'DAILux import + Dimming'!$G38))=TRUE,"ClearFlood Large (BVP651)","")&amp;
IF(ISNUMBER(SEARCH("BSP490",'DAILux import + Dimming'!$G38))=TRUE,"CityCharm Cordoba (BDS490)","")&amp;
IF(ISNUMBER(SEARCH("BSP491",'DAILux import + Dimming'!$G38))=TRUE,"CityCharm Cone (BDS491)","")&amp;
IF(ISNUMBER(SEARCH("BDS650",'DAILux import + Dimming'!$G38))=TRUE,"Metronimis Torch (BDS650)","")&amp;
IF(ISNUMBER(SEARCH("BDS651",'DAILux import + Dimming'!$G38))=TRUE,"Metronimis Torch w/ hat (BDS651)","")&amp;
IF(ISNUMBER(SEARCH("BDS660",'DAILux import + Dimming'!$G38))=TRUE,"Metronimis Cone Sharp (BDS660)","")&amp;
IF(ISNUMBER(SEARCH("BDS670",'DAILux import + Dimming'!$G38))=TRUE,"Metronimis Cone Fluid (BDS670)","")&amp;
IF(ISNUMBER(SEARCH("BDP260",'DAILux import + Dimming'!$G38))=TRUE,"TownTune CPT (BDP260)","")&amp;
IF(ISNUMBER(SEARCH("BDP261",'DAILux import + Dimming'!$G38))=TRUE,"TownTune CPT (BDP261)","")&amp;
IF(ISNUMBER(SEARCH("BDP262",'DAILux import + Dimming'!$G38))=TRUE,"TownTune CPT (BDP262)","")&amp;
IF(ISNUMBER(SEARCH("BDP263",'DAILux import + Dimming'!$G38))=TRUE,"TownTune CPT (BDP263)","")&amp;
IF(ISNUMBER(SEARCH("BDP265",'DAILux import + Dimming'!$G38))=TRUE,"TownTune ASY (BDP265)","")&amp;
IF(ISNUMBER(SEARCH("BDP266",'DAILux import + Dimming'!$G38))=TRUE,"TownTune ASY (BDP266)","")&amp;
IF(ISNUMBER(SEARCH("BDP272",'DAILux import + Dimming'!$G38))=TRUE,"TownTune ASY Lyre (BDP272)","")&amp;
IF(ISNUMBER(SEARCH("BDP273",'DAILux import + Dimming'!$G38))=TRUE,"TownTune ASY Lyre (BDP273)","")&amp;
IF(ISNUMBER(SEARCH("BDP273",'DAILux import + Dimming'!$G38))=TRUE,"TownTune ASY Lyre (BDP273)","")&amp;
IF(ISNUMBER(SEARCH("BDP273",'DAILux import + Dimming'!$G38))=TRUE,"TownTune ASY Lyre (BDP273)","")&amp;
IF(ISNUMBER(SEARCH("BDS490",'DAILux import + Dimming'!$G38))=TRUE,"CityCharm Cordoba (BDS490)","")&amp;
IF(ISNUMBER(SEARCH("BDS491",'DAILux import + Dimming'!$G38))=TRUE,"CityCahrm Cone (BDS491)","")&amp;
IF(ISNUMBER(SEARCH("BGP729",'DAILux import + Dimming'!$G38))=TRUE,"UrbanFlex Micro (BGP729)","")&amp;
IF(ISNUMBER(SEARCH("BRP729",'DAILux import + Dimming'!$G38))=TRUE,"UrbanFlex Micro (BRP729)","")&amp;
IF(ISNUMBER(SEARCH("BPP729",'DAILux import + Dimming'!$G38))=TRUE,"UrbanFlex Micro (BPP729)","")&amp;
IF(ISNUMBER(SEARCH("BVP729",'DAILux import + Dimming'!$G38))=TRUE,"UrbanFlex Micro (BVP729)","")&amp;
IF(ISNUMBER(SEARCH("BGP730",'DAILux import + Dimming'!$G38))=TRUE,"UrbanFlex Small (BGP730)","")&amp;
IF(ISNUMBER(SEARCH("BRP730",'DAILux import + Dimming'!$G38))=TRUE,"UrbanFlex Small (BRP730)","")&amp;
IF(ISNUMBER(SEARCH("BPP730",'DAILux import + Dimming'!$G38))=TRUE,"UrbanFlex Small (BPP730)","")&amp;
IF(ISNUMBER(SEARCH("BVP730",'DAILux import + Dimming'!$G38))=TRUE,"UrbanFlex Small (BVP730)","")</f>
        <v/>
      </c>
      <c r="BI39" s="252" t="str">
        <f>IF(ISNUMBER(SEARCH("DM10",'DAILux import + Dimming'!$G38))=TRUE,"DM10","")&amp;
IF(ISNUMBER(SEARCH("DM11",'DAILux import + Dimming'!$G38))=TRUE,"DM11","")&amp;
IF(ISNUMBER(SEARCH("DM12",'DAILux import + Dimming'!$G38))=TRUE,"DM12","")&amp;
IF(ISNUMBER(SEARCH("DM13",'DAILux import + Dimming'!$G38))=TRUE,"DM13","")&amp;
IF(ISNUMBER(SEARCH("DM30",'DAILux import + Dimming'!$G38))=TRUE,"DM30","")&amp;
IF(ISNUMBER(SEARCH("DM31",'DAILux import + Dimming'!$G38))=TRUE,"DM31","")&amp;
IF(ISNUMBER(SEARCH("DM32",'DAILux import + Dimming'!$G38))=TRUE,"DM32","")&amp;
IF(ISNUMBER(SEARCH("DM33",'DAILux import + Dimming'!$G38))=TRUE,"DM33","")&amp;
IF(ISNUMBER(SEARCH("DM50",'DAILux import + Dimming'!$G38))=TRUE,"DM50","")&amp;
IF(ISNUMBER(SEARCH("DM52",'DAILux import + Dimming'!$G38))=TRUE,"DM52","")&amp;
IF(ISNUMBER(SEARCH("DM65",'DAILux import + Dimming'!$G38))=TRUE,"DM65","")&amp;
IF(ISNUMBER(SEARCH("DM70",'DAILux import + Dimming'!$G38))=TRUE,"DM70","")&amp;
IF(ISNUMBER(SEARCH("DN08",'DAILux import + Dimming'!$G38))=TRUE,"DN08","")&amp;
IF(ISNUMBER(SEARCH("DN09",'DAILux import + Dimming'!$G38))=TRUE,"DN09","")&amp;
IF(ISNUMBER(SEARCH("DN10",'DAILux import + Dimming'!$G38))=TRUE,"DN10","")&amp;
IF(ISNUMBER(SEARCH("DN11",'DAILux import + Dimming'!$G38))=TRUE,"DN11","")&amp;
IF(ISNUMBER(SEARCH("DN25",'DAILux import + Dimming'!$G38))=TRUE,"DN25","")&amp;
IF(ISNUMBER(SEARCH("DN26",'DAILux import + Dimming'!$G38))=TRUE,"DN26","")&amp;
IF(ISNUMBER(SEARCH("DN33",'DAILux import + Dimming'!$G38))=TRUE,"DN33","")&amp;
IF(ISNUMBER(SEARCH("DN50",'DAILux import + Dimming'!$G38))=TRUE,"DN50","")&amp;
IF(ISNUMBER(SEARCH("DPR1",'DAILux import + Dimming'!$G38))=TRUE,"DPR1","")&amp;
IF(ISNUMBER(SEARCH("DPL1",'DAILux import + Dimming'!$G38))=TRUE,"DPL1","")&amp;
IF(ISNUMBER(SEARCH("DRM1",'DAILux import + Dimming'!$G38))=TRUE,"DRM1","")&amp;
IF(ISNUMBER(SEARCH("DRM2",'DAILux import + Dimming'!$G38))=TRUE,"DRM2","")&amp;
IF(ISNUMBER(SEARCH("DRN1",'DAILux import + Dimming'!$G38))=TRUE,"DRN1","")&amp;
IF(ISNUMBER(SEARCH("DRN2",'DAILux import + Dimming'!$G38))=TRUE,"DRN2","")&amp;
IF(ISNUMBER(SEARCH("DRXN0",'DAILux import + Dimming'!$G38))=TRUE,"DRXN0","")&amp;
IF(ISNUMBER(SEARCH("DRXN1",'DAILux import + Dimming'!$G38))=TRUE,"DRXN1","")&amp;
IF(ISNUMBER(SEARCH("DS50",'DAILux import + Dimming'!$G38))=TRUE,"DS50","")&amp;
IF(ISNUMBER(SEARCH("DS51",'DAILux import + Dimming'!$G38))=TRUE,"DS51","")&amp;
IF(ISNUMBER(SEARCH("DW10",'DAILux import + Dimming'!$G38))=TRUE,"DW10","")&amp;
IF(ISNUMBER(SEARCH("DW50",'DAILux import + Dimming'!$G38))=TRUE,"DW50","")&amp;
IF(ISNUMBER(SEARCH("DW52",'DAILux import + Dimming'!$G38))=TRUE,"DW52","")&amp;
IF(ISNUMBER(SEARCH("DW65",'DAILux import + Dimming'!$G38))=TRUE,"DW65","")&amp;
IF(ISNUMBER(SEARCH("DX10",'DAILux import + Dimming'!$G38))=TRUE,"DX10","")&amp;
IF(ISNUMBER(SEARCH("DX50",'DAILux import + Dimming'!$G38))=TRUE,"DX50","")&amp;
IF(ISNUMBER(SEARCH("DX51",'DAILux import + Dimming'!$G38))=TRUE,"DX51","")&amp;
IF(ISNUMBER(SEARCH("DX52",'DAILux import + Dimming'!$G38))=TRUE,"DX52","")&amp;
IF(ISNUMBER(SEARCH("DX65",'DAILux import + Dimming'!$G38))=TRUE,"DX65","")&amp;
IF(ISNUMBER(SEARCH("DX70",'DAILux import + Dimming'!$G38))=TRUE,"DX70","")&amp;
IF(ISNUMBER(SEARCH("OFA52",'DAILux import + Dimming'!$G38))=TRUE,"OFA52","")&amp;
IF(ISNUMBER(SEARCH("BL1",'DAILux import + Dimming'!$G38))=TRUE," BL1","")&amp;
IF(ISNUMBER(SEARCH("BL2",'DAILux import + Dimming'!$G38))=TRUE," BL2","")</f>
        <v/>
      </c>
      <c r="BJ39" s="252" t="str">
        <f>IF(ISNUMBER(SEARCH("420",'DAILux import + Dimming'!$G38))=TRUE,"420","")&amp;
IF(ISNUMBER(SEARCH("518",'DAILux import + Dimming'!$G38))=TRUE,"518","")&amp;
IF(ISNUMBER(SEARCH("610",'DAILux import + Dimming'!$G38))=TRUE,"610","")&amp;
IF(ISNUMBER(SEARCH("722",'DAILux import + Dimming'!$G38))=TRUE,"722","")&amp;
IF(ISNUMBER(SEARCH("727",'DAILux import + Dimming'!$G38))=TRUE,"727","")&amp;
IF(ISNUMBER(SEARCH("730",'DAILux import + Dimming'!$G38))=TRUE,"730","")&amp;
IF(ISNUMBER(SEARCH("740",'DAILux import + Dimming'!$G38))=TRUE,"740","")&amp;
IF(ISNUMBER(SEARCH("757",'DAILux import + Dimming'!$G38))=TRUE,"757","")&amp;
IF(ISNUMBER(SEARCH("827",'DAILux import + Dimming'!$G38))=TRUE,"827","")&amp;
IF(ISNUMBER(SEARCH("830",'DAILux import + Dimming'!$G38))=TRUE,"830","")&amp;
IF(ISNUMBER(SEARCH("840",'DAILux import + Dimming'!$G38))=TRUE,"840","")</f>
        <v/>
      </c>
      <c r="BL39" s="257">
        <f>IF(OR(Data!$N39="DIM11",Data!$N39="DIM23",Data!$N39="DIM24",Data!$N39="DIM26",Data!$N39="DIM78",Data!$N39="DIM138",Data!$N39="DIM275",Data!$N39="DIM1077"),IF(Data!$N39="DIM11",0.733,"")&amp;
IF(Data!$N39="DIM23",0.786,"")&amp;
IF(Data!$N39="DIM24",0.689,"")&amp;
IF(Data!$N39="DIM26",0.813,"")&amp;
IF(Data!$N39="DIM78",0.769,"")&amp;
IF(Data!$N39="DIM138",0.671,"")&amp;
IF(Data!$N39="DIM275",0.626,"")&amp;
IF(Data!$N39="DIM1077",0.777,""),Source!$BR$9/11.24)</f>
        <v>0.62633451957295383</v>
      </c>
    </row>
    <row r="40" spans="1:64" x14ac:dyDescent="0.3">
      <c r="A40" s="248" t="s">
        <v>335</v>
      </c>
      <c r="C40" s="247" t="s">
        <v>96</v>
      </c>
      <c r="N40" s="247" t="str">
        <f>IF(OR(
Data!$G40="Stela Long+",
Data!$G40="Stela Square+",
Data!$G40="Stela Wide+",),
"Stela","")&amp;IF(OR(
Data!$G40="Stela Long+",
Data!$G40="Stela Square+",
Data!$G40="Stela Wide+",
Data!$G40=""),"","LEDgineO")&amp;IF(Data!G40="","blank","")</f>
        <v>blank</v>
      </c>
      <c r="O40" s="246">
        <v>37</v>
      </c>
      <c r="P40" s="248" t="str">
        <f>IF(OR(
Data!$G40="UniStreet Mini",
Data!$G40="UniStreet Small",
Data!$G40="UniStreet Large",
Data!$G40="DigiStreet Micro",
Data!$G40="DigiStreet Mini",
Data!$G40="DigiStreet Medium",
Data!$G40="DigiStreet Large",
Data!$G40="Stela Long+ (BPP616)",
Data!$G40="Stela Wide+ (BPP614)",
Data!$G40="Stela Square+ (BPP612)",
Data!$G40="Luma Micro",
Data!$G40="Luma Nano Gen2",
Data!$G40="Luma Micro Gen2",
Data!$G40="Luma Mini Gen2",
Data!$G40="Luma Mini Compact Gen2",
Data!$G40="Luma Medium Gen2",
Data!$G40="Luma Large Gen2",
Data!$G40="UniStreet Nano Gen2",
Data!$G40="UniStreet Micro Gen2",
Data!$G40="UniStreet Mini Gen2",
Data!$G40="UniStreet Medium Gen2",
Data!$G40="UniStreet Large Gen2",
Data!$G40="LumiStreet Nano Pro Gen2",
Data!$G40="LumiStreet Micro Pro Gen2",
Data!$G40="LumiStreet Mini Pro Gen2",
Data!$G40="LumiStreet Medium Pro Gen2",
Data!$G40="LumiStreet Large Pro Gen2",
Data!$G40="LumiStreet Nano Gen2",
Data!$G40="LumiStreet Micro Gen2",
Data!$G40="LumiStreet Mini Gen2",
Data!$G40="LumiStreet Medium Gen2",
Data!$G40="LumiStreet Large Gen2",
Data!$G40="ClassicStreet (BDP794)",
Data!$G40="ClassicStreet (BPP794)",
Data!$G40="ClassicStreet (BSP794)",
Data!$G40="ClassicStreet (BVP794)",
Data!$G40="Iridium Mini Gen4 (BGP501)",
Data!$G40="Iridium Medium Gen4 (BGP502)",
Data!$G40="UrbanFlex Micro (BGP729)",
Data!$G40="UrbanFlex Micro (BRP729)",
Data!$G40="UrbanFlex Micro (BPP729)",
Data!$G40="UrbanFlex Micro (BVP729)",
Data!$G40="UrbanFlex Small (BGP730)",
Data!$G40="UrbanFlex Small (BRP730)",
Data!$G40="UrbanFlex Small (BPP730)",
Data!$G40="UrbanFlex Small (BVP730)",
),Source!R40," ")</f>
        <v xml:space="preserve"> </v>
      </c>
      <c r="Q40" s="248" t="str">
        <f>IF(Data!$G40="DigiStreet Micro","BGP760i","")&amp;
IF(Data!$G40="DigiStreet Mini","BGP761i","")&amp;
IF(Data!$G40="DigiStreet Medium","BGP762i","")&amp;
IF(Data!$G40="DigiStreet Large","BGP763i","")&amp;
IF(Data!$G40="UniStreet Small","BGP203i","")&amp;
IF(Data!$G40="UniStreet Large","BGP204i","")&amp;
IF(Data!$G40="Stela Long+","BPP616i","")&amp;
IF(Data!$G40="Stela Square+","BPP614i","")&amp;
IF(Data!$G40="Stela Wide+","BPP612i","")&amp;
IF(Data!$G40="UniStreet Nano Gen2","BGP280i","")&amp;
IF(Data!$G40="UniStreet Micro Gen2","BGP281i","")&amp;
IF(Data!$G40="UniStreet Mini Gen2","BGP282i","")&amp;
IF(Data!$G40="UniStreet Medium Gen2","BGP283i","")&amp;
IF(Data!$G40="UniStreet Large Gen2","BGP284i","")&amp;
IF(Data!$G40="Luma Nano Gen2","BGP701i","")&amp;
IF(Data!$G40="Luma Micro Gen2","BGP702i","")&amp;
IF(Data!$G40="Luma Mini Gen2","BGP703i","")&amp;
IF(Data!$G40="Luma Mini Compact Gen2","BGP713i","")&amp;
IF(Data!$G40="Luma Medium Gen2","BGP704i","")&amp;
IF(Data!$G40="Luma Large Gen2","BGP705i","")&amp;
IF(Data!$G40="LumiStreet Nano Pro Gen2","BGP280i","")&amp;
IF(Data!$G40="LumiStreet Micro Pro Gen2","BGP281i","")&amp;
IF(Data!$G40="LumiStreet Mini Pro Gen2","BGP282i","")&amp;
IF(Data!$G40="LumiStreet Medium Pro Gen2","BGP283i","")&amp;
IF(Data!$G40="LumiStreet Large Pro Gen2","BGP284i","")&amp;
IF(Data!$G40="LumiStreet Nano Gen2","BGP280i","")&amp;
IF(Data!$G40="LumiStreet Micro Gen2","BGP281i","")&amp;
IF(Data!$G40="LumiStreet Mini Gen2","BGP282i","")&amp;
IF(Data!$G40="LumiStreet Medium Gen2","BGP283i","")&amp;
IF(Data!$G40="LumiStreet Large Gen2","BGP284i","")&amp;
IF(Data!$G40="ClassicStreet (BDP794)","BDP794i","")&amp;
IF(Data!$G40="ClassicStreet (BPP794)","BDP794i","")&amp;
IF(Data!$G40="ClassicStreet (BSP794)","BDP794i","")&amp;
IF(Data!$G40="ClassicStreet (BVP794)","BDP794i","")&amp;
IF(Data!$G40="Iridium Mini Gen4 (BGP501)","BGP501i","")&amp;
IF(Data!$G40="Iridium Medium Gen4 (BGP502)","BGP502i","")&amp;
IF(Data!$G40="OptiSpace Bollard (BCB500)","BCB500i","")&amp;
IF(Data!$G40="CitySoul Gen2 (BPP530)","BPP530i","")&amp;
IF(Data!$G40="CitySoul Gen2 (BRP530)","BPP530i","")&amp;
IF(Data!$G40="CitySoul Gen2 (BSP530)","BPP530i","")&amp;
IF(Data!$G40="CitySoul Gen2 (BGP530)","BPP530i","")&amp;
IF(Data!$G40="CitySoul Gen2 (BVP530)","BPP530i","")&amp;
IF(Data!$G40="CitySoul Gen2 Lyre (BPP532)","BPP530i","")&amp;
IF(Data!$G40="CitySoul Large Gen2 (BPP531)","BPP531i","")&amp;
IF(Data!$G40="CitySoul Large Gen2 (BRP531)","BPP531i","")&amp;
IF(Data!$G40="CitySoul Large Gen2 (BSP531)","BPP531i","")&amp;
IF(Data!$G40="CitySoul Large Gen2 (BGP531)","BPP531i","")&amp;
IF(Data!$G40="CitySoul Large Gen2 (BVP531)","BPP531i","")&amp;
IF(Data!$G40="ClearWay Gen2 (BGP307)","BGP307i","")&amp;
IF(Data!$G40="CityCharm Cordoba (BDS490)","BDS490i","")&amp;
IF(Data!$G40="CityCharm Cone (BDS491)","BDS490i","")&amp;
IF(Data!$G40="TownTune ASY (BDP265)","BDP265i","")&amp;
IF(Data!$G40="TownTune CPT (BDP260)","BDP260i","")&amp;
IF(Data!$G40="UrbanFlex Micro (BGP729)","BGP729i","")&amp;
IF(Data!$G40="UrbanFlex Micro (BRP729)","BGP729i","")&amp;
IF(Data!$G40="UrbanFlex Micro (BPP729)","BGP729i","")&amp;
IF(Data!$G40="UrbanFlex Micro (BVP729)","BGP729i","")&amp;
IF(Data!$G40="UrbanFlex Small (BGP730)","BGP729i","")&amp;
IF(Data!$G40="UrbanFlex Small (BRP730)","BGP729i","")&amp;
IF(Data!$G40="UrbanFlex Small (BPP730)","BGP729i","")&amp;
IF(Data!$G40="UrbanFlex Small (BVP730)","BGP729i","")</f>
        <v/>
      </c>
      <c r="R40" s="248" t="str">
        <f>Data!$G40&amp;
IF(Data!$G40="DigiStreet Micro"," (BGP760)","")&amp;
IF(Data!$G40="DigiStreet Mini"," (BGP761)","")&amp;
IF(Data!$G40="DigiStreet Medium"," (BGP762)","")&amp;
IF(Data!$G40="DigiStreet Large"," (BGP763)","")&amp;
IF(Data!$G40="UniStreet Small"," (BGP203)","")&amp;
IF(Data!$G40="UniStreet Large"," (BGP204)","")&amp;
IF(Data!$G40="Stela Long+"," (BPP616)","")&amp;
IF(Data!$G40="Stela Square+"," (BPP614)","")&amp;
IF(Data!$G40="Stela Wide+"," (BPP612)","")&amp;
IF(Data!$G40="UniStreet Nano Gen2"," (BGP280)","")&amp;
IF(Data!$G40="UniStreet Micro Gen2"," (BGP281)","")&amp;
IF(Data!$G40="UniStreet Mini Gen2"," (BGP282)","")&amp;
IF(Data!$G40="UniStreet Medium Gen2"," (BGP283)","")&amp;
IF(Data!$G40="UniStreet Large Gen2"," (BGP284)","")&amp;
IF(Data!$G40="Luma Nano Gen2"," (BGP701)","")&amp;
IF(Data!$G40="Luma Micro Gen2"," (BGP702)","")&amp;
IF(Data!$G40="Luma Mini Gen2"," (BGP703)","")&amp;
IF(Data!$G40="Luma Mini Compact Gen2"," (BGP713)","")&amp;
IF(Data!$G40="Luma Medium Gen2"," (BGP704)","")&amp;
IF(Data!$G40="Luma Large Gen2"," (BGP705)","")&amp;
IF(Data!$G40="LumiStreet Nano Pro Gen2"," (BGP390)","")&amp;
IF(Data!$G40="LumiStreet Micro Pro Gen2"," (BGP391)","")&amp;
IF(Data!$G40="LumiStreet Mini Pro Gen2"," (BGP392)","")&amp;
IF(Data!$G40="LumiStreet Medium Pro Gen2"," (BGP393)","")&amp;
IF(Data!$G40="LumiStreet Large Pro Gen2"," (BGP394)","")&amp;
IF(Data!$G40="LumiStreet Nano Gen2"," (BGP290)","")&amp;
IF(Data!$G40="LumiStreet Micro Gen2"," (BGP291)","")&amp;
IF(Data!$G40="LumiStreet Mini Gen2"," (BGP292)","")&amp;
IF(Data!$G40="LumiStreet Medium Gen2"," (BGP293)","")&amp;
IF(Data!$G40="LumiStreet Large Gen2"," (BGP294)","")&amp;
IF(Data!$G40="ClassicStreet"," (BDP794)","")&amp;
IF(Data!$G40="Iridium Mini Gen4"," (BGP501)","")&amp;
IF(Data!$G40="Iridium Medium Gen4"," (BGP502)","")&amp;
", "&amp;
IF(Data!$K40="CLO","ConstaFlux, ","")&amp;
Data!$I40&amp;" LED, "&amp;
IF(OR(Data!$L40="740",Data!$L40=740),"4000 K, CRI = 70","")&amp;
IF(OR(Data!$L40="830",Data!$L40=830),"3000 K, CRI = 80","")&amp;
IF(OR(Data!$L40="757",Data!$L40=757),"5700 K, CRI = 70","")&amp;
IF(OR(Data!$L40="420",Data!$L40=420),"2000 K, CRI = 40","")&amp;
IF(OR(Data!$L40="518",Data!$L40=518),"1800 K, CRI = 50","")&amp;
IF(OR(Data!$L40="727",Data!$L40=727),"2700 K, CRI = 70","")&amp;
IF(OR(Data!$L40="730",Data!$L40=730),"3000 K, CRI = 70","")&amp;
IF(OR(Data!$L40="827",Data!$L40=827),"2700 K, CRI = 80","")&amp;
IF(OR(Data!$L40="722",Data!$L40=722),"2200 K, CRI = 70","")&amp;
IF(OR(Data!$L40="610",Data!$L40=610),"1000 K, CRI = 60","")&amp;
IF(OR(Data!$L40="840",Data!$L40=840),"4000 K, CRI = 80","")&amp;
IF(OR(Data!$L40="735",Data!$L40=735),"3500 K, CRI = 70","")&amp;
", "&amp;Data!$H40&amp;", "&amp;
Data!$J40&amp;" lm, "&amp;
IF(Data!$V40&lt;&gt;"","PsysStart "&amp;Data!$V40&amp;" W, ","")&amp;IF(Data!$W40&lt;&gt;"","PsysEnd "&amp;Data!$W40&amp;" W, ","")&amp;IF(Data!$X40&lt;&gt;"0",IF(Data!$X40&lt;&gt;0,"PsysAv "&amp;MROUND(Data!$X40,0.5)&amp;" W, ",""),"")&amp;
IF(Data!$Y40&lt;&gt;"Vyplň sloupec 'K'",IF(OR(Data!$N40=0,Data!$N40="0"),"","PsysAv včetně stmívání "&amp;ROUND(Data!$Y40,1)&amp;" W, "),"")&amp;
"driver code "&amp;Data!$S40&amp;", program code "&amp;Data!$R40&amp;", lifetime 100 000h, excluding cable, "&amp;"spigot Ø "&amp;Data!$P40&amp;" mm,"&amp;" Class "&amp;Data!$M40&amp;", "&amp;Data!$O40&amp;","&amp;
IF(OR(Data!$N40="0",Data!$N40=0)," NoDim",IF(LEFT(Data!$N40,3)="DIM"," Dyna"&amp;Data!$N40," "&amp;
Data!$N40))&amp;
IF(ISBLANK(Data!$Q40),"",", ")&amp;Data!$Q40</f>
        <v>,  LED, , ,  lm, driver code , program code , lifetime 100 000h, excluding cable, spigot Ø  mm, Class , , NoDim</v>
      </c>
      <c r="AD40" s="248" t="str">
        <f>CONCATENATE(Data!$G40,Data!$H40,Data!$I40,Data!$J40,Data!$K40,Data!$L40,Data!$M40,Data!$N40,Data!$O40,Data!$P40,Data!$Q40)</f>
        <v/>
      </c>
      <c r="AR40" s="254"/>
      <c r="AV40" s="252">
        <f>Data!$X40*Data!$AH40</f>
        <v>0</v>
      </c>
      <c r="AW40" s="252">
        <f>IFERROR(Data!Y40*Data!$AH40,0)</f>
        <v>0</v>
      </c>
      <c r="AX40" s="252">
        <f>Data!$V40*Data!$AH40</f>
        <v>0</v>
      </c>
      <c r="AY40" s="252">
        <f>Data!$W40*Data!$AH40</f>
        <v>0</v>
      </c>
      <c r="AZ40" s="252" t="str">
        <f>IF($BD40=TRUE,"",IFERROR(Data!$AD40,""))</f>
        <v/>
      </c>
      <c r="BA40" s="252" t="str">
        <f>IF($BD40=TRUE,IFERROR(Data!$AD40,""),"")</f>
        <v/>
      </c>
      <c r="BB40" s="252" t="str">
        <f>IF($BD40=TRUE,"",IFERROR(Data!$AE40,""))</f>
        <v/>
      </c>
      <c r="BC40" s="252" t="str">
        <f>IF($BD40=TRUE,IFERROR(Data!$AE40,""),"")</f>
        <v/>
      </c>
      <c r="BD40" s="252" t="b">
        <f>ISNUMBER(SEARCH("BL",Data!$H40))</f>
        <v>0</v>
      </c>
      <c r="BH40" s="252" t="str">
        <f>IF(ISNUMBER(SEARCH("BGP701",'DAILux import + Dimming'!$G39))=TRUE,"Luma Nano Gen2","")&amp;
IF(ISNUMBER(SEARCH("BGP702",'DAILux import + Dimming'!$G39))=TRUE,"Luma Micro Gen2","")&amp;
IF(ISNUMBER(SEARCH("BGP703",'DAILux import + Dimming'!$G39))=TRUE,"Luma Mini Gen2","")&amp;
IF(ISNUMBER(SEARCH("BGP713",'DAILux import + Dimming'!$G39))=TRUE,"Luma Mini Compact Gen2","")&amp;
IF(ISNUMBER(SEARCH("BGP704",'DAILux import + Dimming'!$G39))=TRUE,"Luma Medium Gen2","")&amp;
IF(ISNUMBER(SEARCH("BGP705",'DAILux import + Dimming'!$G39))=TRUE,"Luma Large Gen2","")&amp;
IF(ISNUMBER(SEARCH("BGP760",'DAILux import + Dimming'!$G39))=TRUE,"DigiStreet Micro","")&amp;
IF(ISNUMBER(SEARCH("BGP761",'DAILux import + Dimming'!$G39))=TRUE,"DigiStreet Mini","")&amp;
IF(ISNUMBER(SEARCH("BGP762",'DAILux import + Dimming'!$G39))=TRUE,"DigiStreet Medium","")&amp;
IF(ISNUMBER(SEARCH("BGP763",'DAILux import + Dimming'!$G39))=TRUE,"DigiStreet Large","")&amp;
IF(ISNUMBER(SEARCH("BTP764",'DAILux import + Dimming'!$G39))=TRUE,"DigiStreet Catenary (BTP764)","")&amp;
IF(ISNUMBER(SEARCH("BSP764",'DAILux import + Dimming'!$G39))=TRUE,"DigiStreet Catenary (BSP764)","")&amp;
IF(ISNUMBER(SEARCH("BPP616",'DAILux import + Dimming'!$G39))=TRUE,"Stela Long+","")&amp;
IF(ISNUMBER(SEARCH("BPP618",'DAILux import + Dimming'!$G39))=TRUE,"Stela Square+","")&amp;
IF(ISNUMBER(SEARCH("BPP612",'DAILux import + Dimming'!$G39))=TRUE,"Stela Wide+","")&amp;
IF(ISNUMBER(SEARCH("BGP280",'DAILux import + Dimming'!$G39))=TRUE,"UniStreet Nano Gen2","")&amp;
IF(ISNUMBER(SEARCH("BGP281",'DAILux import + Dimming'!$G39))=TRUE,"UniStreet Micro Gen2","")&amp;
IF(ISNUMBER(SEARCH("BGP282",'DAILux import + Dimming'!$G39))=TRUE,"UniStreet Mini Gen2","")&amp;
IF(ISNUMBER(SEARCH("BGP283",'DAILux import + Dimming'!$G39))=TRUE,"UniStreet Medium Gen2","")&amp;
IF(ISNUMBER(SEARCH("BGP284",'DAILux import + Dimming'!$G39))=TRUE,"UniStreet Large Gen2","")&amp;
IF(ISNUMBER(SEARCH("BGP380",'DAILux import + Dimming'!$G39))=TRUE,"LumiStreet Nano Gen2","")&amp;
IF(ISNUMBER(SEARCH("BGP381",'DAILux import + Dimming'!$G39))=TRUE,"LumiStreet Micro Gen2","")&amp;
IF(ISNUMBER(SEARCH("BGP382",'DAILux import + Dimming'!$G39))=TRUE,"LumiStreet Mini Gen2","")&amp;
IF(ISNUMBER(SEARCH("BGP383",'DAILux import + Dimming'!$G39))=TRUE,"LumiStreet Medium Gen2","")&amp;
IF(ISNUMBER(SEARCH("BGP384",'DAILux import + Dimming'!$G39))=TRUE,"LumiStreet Large Gen2","")&amp;
IF(ISNUMBER(SEARCH("BGP390",'DAILux import + Dimming'!$G39))=TRUE,"LumiStreet Nano Pro Gen2","")&amp;
IF(ISNUMBER(SEARCH("BGP391",'DAILux import + Dimming'!$G39))=TRUE,"LumiStreet Micro Pro Gen2","")&amp;
IF(ISNUMBER(SEARCH("BGP392",'DAILux import + Dimming'!$G39))=TRUE,"LumiStreet Mini Pro Gen2","")&amp;
IF(ISNUMBER(SEARCH("BGP393",'DAILux import + Dimming'!$G39))=TRUE,"LumiStreet Medium Pro Gen2","")&amp;
IF(ISNUMBER(SEARCH("BGP394",'DAILux import + Dimming'!$G39))=TRUE,"LumiStreet Large Pro Gen2","")&amp;
IF(ISNUMBER(SEARCH("BGP501",'DAILux import + Dimming'!$G39))=TRUE,"Iridium Mini Gen4 (BGP501)","")&amp;
IF(ISNUMBER(SEARCH("BGP502",'DAILux import + Dimming'!$G39))=TRUE,"Iridium Medium Gen4 (BGP502)","")&amp;
IF(ISNUMBER(SEARCH("BDP794",'DAILux import + Dimming'!$G39))=TRUE,"ClassicStreet (BDP794)","")&amp;
IF(ISNUMBER(SEARCH("BPP794",'DAILux import + Dimming'!$G39))=TRUE,"ClassicStreet (BPP794)","")&amp;
IF(ISNUMBER(SEARCH("BSP794",'DAILux import + Dimming'!$G39))=TRUE,"ClassicStreet (BSP794)","")&amp;
IF(ISNUMBER(SEARCH("BVP794",'DAILux import + Dimming'!$G39))=TRUE,"ClassicStreet (BVP794)","")&amp;
IF(ISNUMBER(SEARCH("BCB500",'DAILux import + Dimming'!$G39))=TRUE,"OptiSpace Bollard (BCB500)","")&amp;
IF(ISNUMBER(SEARCH("BGP307",'DAILux import + Dimming'!$G39))=TRUE,"ClearWay Gen2 (BGP307ú","")&amp;
IF(ISNUMBER(SEARCH("BPP530",'DAILux import + Dimming'!$G39))=TRUE,"CitySoul Gen2 (BPP530)","")&amp;
IF(ISNUMBER(SEARCH("BRP530",'DAILux import + Dimming'!$G39))=TRUE,"CitySoul Gen2 (BRP530)","")&amp;
IF(ISNUMBER(SEARCH("BPP531",'DAILux import + Dimming'!$G39))=TRUE,"CitySoul Large Gen2 (BPP531)","")&amp;
IF(ISNUMBER(SEARCH("BRP531",'DAILux import + Dimming'!$G39))=TRUE,"CitySoul Large Gen2 (BRP531)","")&amp;
IF(ISNUMBER(SEARCH("BPP532",'DAILux import + Dimming'!$G39))=TRUE,"CitySoul Gen2 Lyre (BPP532)","")&amp;
IF(ISNUMBER(SEARCH("BGP530",'DAILux import + Dimming'!$G39))=TRUE,"CitySoul Gen2 (BGP530)","")&amp;
IF(ISNUMBER(SEARCH("BGP531",'DAILux import + Dimming'!$G39))=TRUE,"CitySoul Large Gen2 (BGP531)","")&amp;
IF(ISNUMBER(SEARCH("BSP530",'DAILux import + Dimming'!$G39))=TRUE,"CitySoul Gen2 (BSP530)","")&amp;
IF(ISNUMBER(SEARCH("BSP531",'DAILux import + Dimming'!$G39))=TRUE,"CitySoul Large Gen2 (BSP531)","")&amp;
IF(ISNUMBER(SEARCH("BVP530",'DAILux import + Dimming'!$G39))=TRUE,"CitySoul Gen2 (BVP530)","")&amp;
IF(ISNUMBER(SEARCH("BVP531",'DAILux import + Dimming'!$G39))=TRUE,"CitySoul Large Gen2 (BVP531)","")&amp;
IF(ISNUMBER(SEARCH("BGP660",'DAILux import + Dimming'!$G39))=TRUE,"Harmony 1 LED","")&amp;
IF(ISNUMBER(SEARCH("BGP661",'DAILux import + Dimming'!$G39))=TRUE,"Harmony 2 LED","")&amp;
IF(ISNUMBER(SEARCH("BVP650",'DAILux import + Dimming'!$G39))=TRUE,"ClearFlood (BVP6510)","")&amp;
IF(ISNUMBER(SEARCH("BVP651",'DAILux import + Dimming'!$G39))=TRUE,"ClearFlood Large (BVP651)","")&amp;
IF(ISNUMBER(SEARCH("BSP490",'DAILux import + Dimming'!$G39))=TRUE,"CityCharm Cordoba (BDS490)","")&amp;
IF(ISNUMBER(SEARCH("BSP491",'DAILux import + Dimming'!$G39))=TRUE,"CityCharm Cone (BDS491)","")&amp;
IF(ISNUMBER(SEARCH("BDS650",'DAILux import + Dimming'!$G39))=TRUE,"Metronimis Torch (BDS650)","")&amp;
IF(ISNUMBER(SEARCH("BDS651",'DAILux import + Dimming'!$G39))=TRUE,"Metronimis Torch w/ hat (BDS651)","")&amp;
IF(ISNUMBER(SEARCH("BDS660",'DAILux import + Dimming'!$G39))=TRUE,"Metronimis Cone Sharp (BDS660)","")&amp;
IF(ISNUMBER(SEARCH("BDS670",'DAILux import + Dimming'!$G39))=TRUE,"Metronimis Cone Fluid (BDS670)","")&amp;
IF(ISNUMBER(SEARCH("BDP260",'DAILux import + Dimming'!$G39))=TRUE,"TownTune CPT (BDP260)","")&amp;
IF(ISNUMBER(SEARCH("BDP261",'DAILux import + Dimming'!$G39))=TRUE,"TownTune CPT (BDP261)","")&amp;
IF(ISNUMBER(SEARCH("BDP262",'DAILux import + Dimming'!$G39))=TRUE,"TownTune CPT (BDP262)","")&amp;
IF(ISNUMBER(SEARCH("BDP263",'DAILux import + Dimming'!$G39))=TRUE,"TownTune CPT (BDP263)","")&amp;
IF(ISNUMBER(SEARCH("BDP265",'DAILux import + Dimming'!$G39))=TRUE,"TownTune ASY (BDP265)","")&amp;
IF(ISNUMBER(SEARCH("BDP266",'DAILux import + Dimming'!$G39))=TRUE,"TownTune ASY (BDP266)","")&amp;
IF(ISNUMBER(SEARCH("BDP272",'DAILux import + Dimming'!$G39))=TRUE,"TownTune ASY Lyre (BDP272)","")&amp;
IF(ISNUMBER(SEARCH("BDP273",'DAILux import + Dimming'!$G39))=TRUE,"TownTune ASY Lyre (BDP273)","")&amp;
IF(ISNUMBER(SEARCH("BDP273",'DAILux import + Dimming'!$G39))=TRUE,"TownTune ASY Lyre (BDP273)","")&amp;
IF(ISNUMBER(SEARCH("BDP273",'DAILux import + Dimming'!$G39))=TRUE,"TownTune ASY Lyre (BDP273)","")&amp;
IF(ISNUMBER(SEARCH("BDS490",'DAILux import + Dimming'!$G39))=TRUE,"CityCharm Cordoba (BDS490)","")&amp;
IF(ISNUMBER(SEARCH("BDS491",'DAILux import + Dimming'!$G39))=TRUE,"CityCahrm Cone (BDS491)","")&amp;
IF(ISNUMBER(SEARCH("BGP729",'DAILux import + Dimming'!$G39))=TRUE,"UrbanFlex Micro (BGP729)","")&amp;
IF(ISNUMBER(SEARCH("BRP729",'DAILux import + Dimming'!$G39))=TRUE,"UrbanFlex Micro (BRP729)","")&amp;
IF(ISNUMBER(SEARCH("BPP729",'DAILux import + Dimming'!$G39))=TRUE,"UrbanFlex Micro (BPP729)","")&amp;
IF(ISNUMBER(SEARCH("BVP729",'DAILux import + Dimming'!$G39))=TRUE,"UrbanFlex Micro (BVP729)","")&amp;
IF(ISNUMBER(SEARCH("BGP730",'DAILux import + Dimming'!$G39))=TRUE,"UrbanFlex Small (BGP730)","")&amp;
IF(ISNUMBER(SEARCH("BRP730",'DAILux import + Dimming'!$G39))=TRUE,"UrbanFlex Small (BRP730)","")&amp;
IF(ISNUMBER(SEARCH("BPP730",'DAILux import + Dimming'!$G39))=TRUE,"UrbanFlex Small (BPP730)","")&amp;
IF(ISNUMBER(SEARCH("BVP730",'DAILux import + Dimming'!$G39))=TRUE,"UrbanFlex Small (BVP730)","")</f>
        <v/>
      </c>
      <c r="BI40" s="252" t="str">
        <f>IF(ISNUMBER(SEARCH("DM10",'DAILux import + Dimming'!$G39))=TRUE,"DM10","")&amp;
IF(ISNUMBER(SEARCH("DM11",'DAILux import + Dimming'!$G39))=TRUE,"DM11","")&amp;
IF(ISNUMBER(SEARCH("DM12",'DAILux import + Dimming'!$G39))=TRUE,"DM12","")&amp;
IF(ISNUMBER(SEARCH("DM13",'DAILux import + Dimming'!$G39))=TRUE,"DM13","")&amp;
IF(ISNUMBER(SEARCH("DM30",'DAILux import + Dimming'!$G39))=TRUE,"DM30","")&amp;
IF(ISNUMBER(SEARCH("DM31",'DAILux import + Dimming'!$G39))=TRUE,"DM31","")&amp;
IF(ISNUMBER(SEARCH("DM32",'DAILux import + Dimming'!$G39))=TRUE,"DM32","")&amp;
IF(ISNUMBER(SEARCH("DM33",'DAILux import + Dimming'!$G39))=TRUE,"DM33","")&amp;
IF(ISNUMBER(SEARCH("DM50",'DAILux import + Dimming'!$G39))=TRUE,"DM50","")&amp;
IF(ISNUMBER(SEARCH("DM52",'DAILux import + Dimming'!$G39))=TRUE,"DM52","")&amp;
IF(ISNUMBER(SEARCH("DM65",'DAILux import + Dimming'!$G39))=TRUE,"DM65","")&amp;
IF(ISNUMBER(SEARCH("DM70",'DAILux import + Dimming'!$G39))=TRUE,"DM70","")&amp;
IF(ISNUMBER(SEARCH("DN08",'DAILux import + Dimming'!$G39))=TRUE,"DN08","")&amp;
IF(ISNUMBER(SEARCH("DN09",'DAILux import + Dimming'!$G39))=TRUE,"DN09","")&amp;
IF(ISNUMBER(SEARCH("DN10",'DAILux import + Dimming'!$G39))=TRUE,"DN10","")&amp;
IF(ISNUMBER(SEARCH("DN11",'DAILux import + Dimming'!$G39))=TRUE,"DN11","")&amp;
IF(ISNUMBER(SEARCH("DN25",'DAILux import + Dimming'!$G39))=TRUE,"DN25","")&amp;
IF(ISNUMBER(SEARCH("DN26",'DAILux import + Dimming'!$G39))=TRUE,"DN26","")&amp;
IF(ISNUMBER(SEARCH("DN33",'DAILux import + Dimming'!$G39))=TRUE,"DN33","")&amp;
IF(ISNUMBER(SEARCH("DN50",'DAILux import + Dimming'!$G39))=TRUE,"DN50","")&amp;
IF(ISNUMBER(SEARCH("DPR1",'DAILux import + Dimming'!$G39))=TRUE,"DPR1","")&amp;
IF(ISNUMBER(SEARCH("DPL1",'DAILux import + Dimming'!$G39))=TRUE,"DPL1","")&amp;
IF(ISNUMBER(SEARCH("DRM1",'DAILux import + Dimming'!$G39))=TRUE,"DRM1","")&amp;
IF(ISNUMBER(SEARCH("DRM2",'DAILux import + Dimming'!$G39))=TRUE,"DRM2","")&amp;
IF(ISNUMBER(SEARCH("DRN1",'DAILux import + Dimming'!$G39))=TRUE,"DRN1","")&amp;
IF(ISNUMBER(SEARCH("DRN2",'DAILux import + Dimming'!$G39))=TRUE,"DRN2","")&amp;
IF(ISNUMBER(SEARCH("DRXN0",'DAILux import + Dimming'!$G39))=TRUE,"DRXN0","")&amp;
IF(ISNUMBER(SEARCH("DRXN1",'DAILux import + Dimming'!$G39))=TRUE,"DRXN1","")&amp;
IF(ISNUMBER(SEARCH("DS50",'DAILux import + Dimming'!$G39))=TRUE,"DS50","")&amp;
IF(ISNUMBER(SEARCH("DS51",'DAILux import + Dimming'!$G39))=TRUE,"DS51","")&amp;
IF(ISNUMBER(SEARCH("DW10",'DAILux import + Dimming'!$G39))=TRUE,"DW10","")&amp;
IF(ISNUMBER(SEARCH("DW50",'DAILux import + Dimming'!$G39))=TRUE,"DW50","")&amp;
IF(ISNUMBER(SEARCH("DW52",'DAILux import + Dimming'!$G39))=TRUE,"DW52","")&amp;
IF(ISNUMBER(SEARCH("DW65",'DAILux import + Dimming'!$G39))=TRUE,"DW65","")&amp;
IF(ISNUMBER(SEARCH("DX10",'DAILux import + Dimming'!$G39))=TRUE,"DX10","")&amp;
IF(ISNUMBER(SEARCH("DX50",'DAILux import + Dimming'!$G39))=TRUE,"DX50","")&amp;
IF(ISNUMBER(SEARCH("DX51",'DAILux import + Dimming'!$G39))=TRUE,"DX51","")&amp;
IF(ISNUMBER(SEARCH("DX52",'DAILux import + Dimming'!$G39))=TRUE,"DX52","")&amp;
IF(ISNUMBER(SEARCH("DX65",'DAILux import + Dimming'!$G39))=TRUE,"DX65","")&amp;
IF(ISNUMBER(SEARCH("DX70",'DAILux import + Dimming'!$G39))=TRUE,"DX70","")&amp;
IF(ISNUMBER(SEARCH("OFA52",'DAILux import + Dimming'!$G39))=TRUE,"OFA52","")&amp;
IF(ISNUMBER(SEARCH("BL1",'DAILux import + Dimming'!$G39))=TRUE," BL1","")&amp;
IF(ISNUMBER(SEARCH("BL2",'DAILux import + Dimming'!$G39))=TRUE," BL2","")</f>
        <v/>
      </c>
      <c r="BJ40" s="252" t="str">
        <f>IF(ISNUMBER(SEARCH("420",'DAILux import + Dimming'!$G39))=TRUE,"420","")&amp;
IF(ISNUMBER(SEARCH("518",'DAILux import + Dimming'!$G39))=TRUE,"518","")&amp;
IF(ISNUMBER(SEARCH("610",'DAILux import + Dimming'!$G39))=TRUE,"610","")&amp;
IF(ISNUMBER(SEARCH("722",'DAILux import + Dimming'!$G39))=TRUE,"722","")&amp;
IF(ISNUMBER(SEARCH("727",'DAILux import + Dimming'!$G39))=TRUE,"727","")&amp;
IF(ISNUMBER(SEARCH("730",'DAILux import + Dimming'!$G39))=TRUE,"730","")&amp;
IF(ISNUMBER(SEARCH("740",'DAILux import + Dimming'!$G39))=TRUE,"740","")&amp;
IF(ISNUMBER(SEARCH("757",'DAILux import + Dimming'!$G39))=TRUE,"757","")&amp;
IF(ISNUMBER(SEARCH("827",'DAILux import + Dimming'!$G39))=TRUE,"827","")&amp;
IF(ISNUMBER(SEARCH("830",'DAILux import + Dimming'!$G39))=TRUE,"830","")&amp;
IF(ISNUMBER(SEARCH("840",'DAILux import + Dimming'!$G39))=TRUE,"840","")</f>
        <v/>
      </c>
      <c r="BL40" s="257">
        <f>IF(OR(Data!$N40="DIM11",Data!$N40="DIM23",Data!$N40="DIM24",Data!$N40="DIM26",Data!$N40="DIM78",Data!$N40="DIM138",Data!$N40="DIM275",Data!$N40="DIM1077"),IF(Data!$N40="DIM11",0.733,"")&amp;
IF(Data!$N40="DIM23",0.786,"")&amp;
IF(Data!$N40="DIM24",0.689,"")&amp;
IF(Data!$N40="DIM26",0.813,"")&amp;
IF(Data!$N40="DIM78",0.769,"")&amp;
IF(Data!$N40="DIM138",0.671,"")&amp;
IF(Data!$N40="DIM275",0.626,"")&amp;
IF(Data!$N40="DIM1077",0.777,""),Source!$BR$9/11.24)</f>
        <v>0.62633451957295383</v>
      </c>
    </row>
    <row r="41" spans="1:64" x14ac:dyDescent="0.3">
      <c r="A41" s="248" t="s">
        <v>336</v>
      </c>
      <c r="C41" s="247" t="s">
        <v>97</v>
      </c>
      <c r="N41" s="247" t="str">
        <f>IF(OR(
Data!$G41="Stela Long+",
Data!$G41="Stela Square+",
Data!$G41="Stela Wide+",),
"Stela","")&amp;IF(OR(
Data!$G41="Stela Long+",
Data!$G41="Stela Square+",
Data!$G41="Stela Wide+",
Data!$G41=""),"","LEDgineO")&amp;IF(Data!G41="","blank","")</f>
        <v>blank</v>
      </c>
      <c r="O41" s="246">
        <v>38</v>
      </c>
      <c r="P41" s="248" t="str">
        <f>IF(OR(
Data!$G41="UniStreet Mini",
Data!$G41="UniStreet Small",
Data!$G41="UniStreet Large",
Data!$G41="DigiStreet Micro",
Data!$G41="DigiStreet Mini",
Data!$G41="DigiStreet Medium",
Data!$G41="DigiStreet Large",
Data!$G41="Stela Long+ (BPP616)",
Data!$G41="Stela Wide+ (BPP614)",
Data!$G41="Stela Square+ (BPP612)",
Data!$G41="Luma Micro",
Data!$G41="Luma Nano Gen2",
Data!$G41="Luma Micro Gen2",
Data!$G41="Luma Mini Gen2",
Data!$G41="Luma Mini Compact Gen2",
Data!$G41="Luma Medium Gen2",
Data!$G41="Luma Large Gen2",
Data!$G41="UniStreet Nano Gen2",
Data!$G41="UniStreet Micro Gen2",
Data!$G41="UniStreet Mini Gen2",
Data!$G41="UniStreet Medium Gen2",
Data!$G41="UniStreet Large Gen2",
Data!$G41="LumiStreet Nano Pro Gen2",
Data!$G41="LumiStreet Micro Pro Gen2",
Data!$G41="LumiStreet Mini Pro Gen2",
Data!$G41="LumiStreet Medium Pro Gen2",
Data!$G41="LumiStreet Large Pro Gen2",
Data!$G41="LumiStreet Nano Gen2",
Data!$G41="LumiStreet Micro Gen2",
Data!$G41="LumiStreet Mini Gen2",
Data!$G41="LumiStreet Medium Gen2",
Data!$G41="LumiStreet Large Gen2",
Data!$G41="ClassicStreet (BDP794)",
Data!$G41="ClassicStreet (BPP794)",
Data!$G41="ClassicStreet (BSP794)",
Data!$G41="ClassicStreet (BVP794)",
Data!$G41="Iridium Mini Gen4 (BGP501)",
Data!$G41="Iridium Medium Gen4 (BGP502)",
Data!$G41="UrbanFlex Micro (BGP729)",
Data!$G41="UrbanFlex Micro (BRP729)",
Data!$G41="UrbanFlex Micro (BPP729)",
Data!$G41="UrbanFlex Micro (BVP729)",
Data!$G41="UrbanFlex Small (BGP730)",
Data!$G41="UrbanFlex Small (BRP730)",
Data!$G41="UrbanFlex Small (BPP730)",
Data!$G41="UrbanFlex Small (BVP730)",
),Source!R41," ")</f>
        <v xml:space="preserve"> </v>
      </c>
      <c r="Q41" s="248" t="str">
        <f>IF(Data!$G41="DigiStreet Micro","BGP760i","")&amp;
IF(Data!$G41="DigiStreet Mini","BGP761i","")&amp;
IF(Data!$G41="DigiStreet Medium","BGP762i","")&amp;
IF(Data!$G41="DigiStreet Large","BGP763i","")&amp;
IF(Data!$G41="UniStreet Small","BGP203i","")&amp;
IF(Data!$G41="UniStreet Large","BGP204i","")&amp;
IF(Data!$G41="Stela Long+","BPP616i","")&amp;
IF(Data!$G41="Stela Square+","BPP614i","")&amp;
IF(Data!$G41="Stela Wide+","BPP612i","")&amp;
IF(Data!$G41="UniStreet Nano Gen2","BGP280i","")&amp;
IF(Data!$G41="UniStreet Micro Gen2","BGP281i","")&amp;
IF(Data!$G41="UniStreet Mini Gen2","BGP282i","")&amp;
IF(Data!$G41="UniStreet Medium Gen2","BGP283i","")&amp;
IF(Data!$G41="UniStreet Large Gen2","BGP284i","")&amp;
IF(Data!$G41="Luma Nano Gen2","BGP701i","")&amp;
IF(Data!$G41="Luma Micro Gen2","BGP702i","")&amp;
IF(Data!$G41="Luma Mini Gen2","BGP703i","")&amp;
IF(Data!$G41="Luma Mini Compact Gen2","BGP713i","")&amp;
IF(Data!$G41="Luma Medium Gen2","BGP704i","")&amp;
IF(Data!$G41="Luma Large Gen2","BGP705i","")&amp;
IF(Data!$G41="LumiStreet Nano Pro Gen2","BGP280i","")&amp;
IF(Data!$G41="LumiStreet Micro Pro Gen2","BGP281i","")&amp;
IF(Data!$G41="LumiStreet Mini Pro Gen2","BGP282i","")&amp;
IF(Data!$G41="LumiStreet Medium Pro Gen2","BGP283i","")&amp;
IF(Data!$G41="LumiStreet Large Pro Gen2","BGP284i","")&amp;
IF(Data!$G41="LumiStreet Nano Gen2","BGP280i","")&amp;
IF(Data!$G41="LumiStreet Micro Gen2","BGP281i","")&amp;
IF(Data!$G41="LumiStreet Mini Gen2","BGP282i","")&amp;
IF(Data!$G41="LumiStreet Medium Gen2","BGP283i","")&amp;
IF(Data!$G41="LumiStreet Large Gen2","BGP284i","")&amp;
IF(Data!$G41="ClassicStreet (BDP794)","BDP794i","")&amp;
IF(Data!$G41="ClassicStreet (BPP794)","BDP794i","")&amp;
IF(Data!$G41="ClassicStreet (BSP794)","BDP794i","")&amp;
IF(Data!$G41="ClassicStreet (BVP794)","BDP794i","")&amp;
IF(Data!$G41="Iridium Mini Gen4 (BGP501)","BGP501i","")&amp;
IF(Data!$G41="Iridium Medium Gen4 (BGP502)","BGP502i","")&amp;
IF(Data!$G41="OptiSpace Bollard (BCB500)","BCB500i","")&amp;
IF(Data!$G41="CitySoul Gen2 (BPP530)","BPP530i","")&amp;
IF(Data!$G41="CitySoul Gen2 (BRP530)","BPP530i","")&amp;
IF(Data!$G41="CitySoul Gen2 (BSP530)","BPP530i","")&amp;
IF(Data!$G41="CitySoul Gen2 (BGP530)","BPP530i","")&amp;
IF(Data!$G41="CitySoul Gen2 (BVP530)","BPP530i","")&amp;
IF(Data!$G41="CitySoul Gen2 Lyre (BPP532)","BPP530i","")&amp;
IF(Data!$G41="CitySoul Large Gen2 (BPP531)","BPP531i","")&amp;
IF(Data!$G41="CitySoul Large Gen2 (BRP531)","BPP531i","")&amp;
IF(Data!$G41="CitySoul Large Gen2 (BSP531)","BPP531i","")&amp;
IF(Data!$G41="CitySoul Large Gen2 (BGP531)","BPP531i","")&amp;
IF(Data!$G41="CitySoul Large Gen2 (BVP531)","BPP531i","")&amp;
IF(Data!$G41="ClearWay Gen2 (BGP307)","BGP307i","")&amp;
IF(Data!$G41="CityCharm Cordoba (BDS490)","BDS490i","")&amp;
IF(Data!$G41="CityCharm Cone (BDS491)","BDS490i","")&amp;
IF(Data!$G41="TownTune ASY (BDP265)","BDP265i","")&amp;
IF(Data!$G41="TownTune CPT (BDP260)","BDP260i","")&amp;
IF(Data!$G41="UrbanFlex Micro (BGP729)","BGP729i","")&amp;
IF(Data!$G41="UrbanFlex Micro (BRP729)","BGP729i","")&amp;
IF(Data!$G41="UrbanFlex Micro (BPP729)","BGP729i","")&amp;
IF(Data!$G41="UrbanFlex Micro (BVP729)","BGP729i","")&amp;
IF(Data!$G41="UrbanFlex Small (BGP730)","BGP729i","")&amp;
IF(Data!$G41="UrbanFlex Small (BRP730)","BGP729i","")&amp;
IF(Data!$G41="UrbanFlex Small (BPP730)","BGP729i","")&amp;
IF(Data!$G41="UrbanFlex Small (BVP730)","BGP729i","")</f>
        <v/>
      </c>
      <c r="R41" s="248" t="str">
        <f>Data!$G41&amp;
IF(Data!$G41="DigiStreet Micro"," (BGP760)","")&amp;
IF(Data!$G41="DigiStreet Mini"," (BGP761)","")&amp;
IF(Data!$G41="DigiStreet Medium"," (BGP762)","")&amp;
IF(Data!$G41="DigiStreet Large"," (BGP763)","")&amp;
IF(Data!$G41="UniStreet Small"," (BGP203)","")&amp;
IF(Data!$G41="UniStreet Large"," (BGP204)","")&amp;
IF(Data!$G41="Stela Long+"," (BPP616)","")&amp;
IF(Data!$G41="Stela Square+"," (BPP614)","")&amp;
IF(Data!$G41="Stela Wide+"," (BPP612)","")&amp;
IF(Data!$G41="UniStreet Nano Gen2"," (BGP280)","")&amp;
IF(Data!$G41="UniStreet Micro Gen2"," (BGP281)","")&amp;
IF(Data!$G41="UniStreet Mini Gen2"," (BGP282)","")&amp;
IF(Data!$G41="UniStreet Medium Gen2"," (BGP283)","")&amp;
IF(Data!$G41="UniStreet Large Gen2"," (BGP284)","")&amp;
IF(Data!$G41="Luma Nano Gen2"," (BGP701)","")&amp;
IF(Data!$G41="Luma Micro Gen2"," (BGP702)","")&amp;
IF(Data!$G41="Luma Mini Gen2"," (BGP703)","")&amp;
IF(Data!$G41="Luma Mini Compact Gen2"," (BGP713)","")&amp;
IF(Data!$G41="Luma Medium Gen2"," (BGP704)","")&amp;
IF(Data!$G41="Luma Large Gen2"," (BGP705)","")&amp;
IF(Data!$G41="LumiStreet Nano Pro Gen2"," (BGP390)","")&amp;
IF(Data!$G41="LumiStreet Micro Pro Gen2"," (BGP391)","")&amp;
IF(Data!$G41="LumiStreet Mini Pro Gen2"," (BGP392)","")&amp;
IF(Data!$G41="LumiStreet Medium Pro Gen2"," (BGP393)","")&amp;
IF(Data!$G41="LumiStreet Large Pro Gen2"," (BGP394)","")&amp;
IF(Data!$G41="LumiStreet Nano Gen2"," (BGP290)","")&amp;
IF(Data!$G41="LumiStreet Micro Gen2"," (BGP291)","")&amp;
IF(Data!$G41="LumiStreet Mini Gen2"," (BGP292)","")&amp;
IF(Data!$G41="LumiStreet Medium Gen2"," (BGP293)","")&amp;
IF(Data!$G41="LumiStreet Large Gen2"," (BGP294)","")&amp;
IF(Data!$G41="ClassicStreet"," (BDP794)","")&amp;
IF(Data!$G41="Iridium Mini Gen4"," (BGP501)","")&amp;
IF(Data!$G41="Iridium Medium Gen4"," (BGP502)","")&amp;
", "&amp;
IF(Data!$K41="CLO","ConstaFlux, ","")&amp;
Data!$I41&amp;" LED, "&amp;
IF(OR(Data!$L41="740",Data!$L41=740),"4000 K, CRI = 70","")&amp;
IF(OR(Data!$L41="830",Data!$L41=830),"3000 K, CRI = 80","")&amp;
IF(OR(Data!$L41="757",Data!$L41=757),"5700 K, CRI = 70","")&amp;
IF(OR(Data!$L41="420",Data!$L41=420),"2000 K, CRI = 40","")&amp;
IF(OR(Data!$L41="518",Data!$L41=518),"1800 K, CRI = 50","")&amp;
IF(OR(Data!$L41="727",Data!$L41=727),"2700 K, CRI = 70","")&amp;
IF(OR(Data!$L41="730",Data!$L41=730),"3000 K, CRI = 70","")&amp;
IF(OR(Data!$L41="827",Data!$L41=827),"2700 K, CRI = 80","")&amp;
IF(OR(Data!$L41="722",Data!$L41=722),"2200 K, CRI = 70","")&amp;
IF(OR(Data!$L41="610",Data!$L41=610),"1000 K, CRI = 60","")&amp;
IF(OR(Data!$L41="840",Data!$L41=840),"4000 K, CRI = 80","")&amp;
IF(OR(Data!$L41="735",Data!$L41=735),"3500 K, CRI = 70","")&amp;
", "&amp;Data!$H41&amp;", "&amp;
Data!$J41&amp;" lm, "&amp;
IF(Data!$V41&lt;&gt;"","PsysStart "&amp;Data!$V41&amp;" W, ","")&amp;IF(Data!$W41&lt;&gt;"","PsysEnd "&amp;Data!$W41&amp;" W, ","")&amp;IF(Data!$X41&lt;&gt;"0",IF(Data!$X41&lt;&gt;0,"PsysAv "&amp;MROUND(Data!$X41,0.5)&amp;" W, ",""),"")&amp;
IF(Data!$Y41&lt;&gt;"Vyplň sloupec 'K'",IF(OR(Data!$N41=0,Data!$N41="0"),"","PsysAv včetně stmívání "&amp;ROUND(Data!$Y41,1)&amp;" W, "),"")&amp;
"driver code "&amp;Data!$S41&amp;", program code "&amp;Data!$R41&amp;", lifetime 100 000h, excluding cable, "&amp;"spigot Ø "&amp;Data!$P41&amp;" mm,"&amp;" Class "&amp;Data!$M41&amp;", "&amp;Data!$O41&amp;","&amp;
IF(OR(Data!$N41="0",Data!$N41=0)," NoDim",IF(LEFT(Data!$N41,3)="DIM"," Dyna"&amp;Data!$N41," "&amp;
Data!$N41))&amp;
IF(ISBLANK(Data!$Q41),"",", ")&amp;Data!$Q41</f>
        <v>,  LED, , ,  lm, driver code , program code , lifetime 100 000h, excluding cable, spigot Ø  mm, Class , , NoDim</v>
      </c>
      <c r="AD41" s="248" t="str">
        <f>CONCATENATE(Data!$G41,Data!$H41,Data!$I41,Data!$J41,Data!$K41,Data!$L41,Data!$M41,Data!$N41,Data!$O41,Data!$P41,Data!$Q41)</f>
        <v/>
      </c>
      <c r="AR41" s="254"/>
      <c r="AV41" s="252">
        <f>Data!$X41*Data!$AH41</f>
        <v>0</v>
      </c>
      <c r="AW41" s="252">
        <f>IFERROR(Data!Y41*Data!$AH41,0)</f>
        <v>0</v>
      </c>
      <c r="AX41" s="252">
        <f>Data!$V41*Data!$AH41</f>
        <v>0</v>
      </c>
      <c r="AY41" s="252">
        <f>Data!$W41*Data!$AH41</f>
        <v>0</v>
      </c>
      <c r="AZ41" s="252" t="str">
        <f>IF($BD41=TRUE,"",IFERROR(Data!$AD41,""))</f>
        <v/>
      </c>
      <c r="BA41" s="252" t="str">
        <f>IF($BD41=TRUE,IFERROR(Data!$AD41,""),"")</f>
        <v/>
      </c>
      <c r="BB41" s="252" t="str">
        <f>IF($BD41=TRUE,"",IFERROR(Data!$AE41,""))</f>
        <v/>
      </c>
      <c r="BC41" s="252" t="str">
        <f>IF($BD41=TRUE,IFERROR(Data!$AE41,""),"")</f>
        <v/>
      </c>
      <c r="BD41" s="252" t="b">
        <f>ISNUMBER(SEARCH("BL",Data!$H41))</f>
        <v>0</v>
      </c>
      <c r="BH41" s="252" t="str">
        <f>IF(ISNUMBER(SEARCH("BGP701",'DAILux import + Dimming'!$G40))=TRUE,"Luma Nano Gen2","")&amp;
IF(ISNUMBER(SEARCH("BGP702",'DAILux import + Dimming'!$G40))=TRUE,"Luma Micro Gen2","")&amp;
IF(ISNUMBER(SEARCH("BGP703",'DAILux import + Dimming'!$G40))=TRUE,"Luma Mini Gen2","")&amp;
IF(ISNUMBER(SEARCH("BGP713",'DAILux import + Dimming'!$G40))=TRUE,"Luma Mini Compact Gen2","")&amp;
IF(ISNUMBER(SEARCH("BGP704",'DAILux import + Dimming'!$G40))=TRUE,"Luma Medium Gen2","")&amp;
IF(ISNUMBER(SEARCH("BGP705",'DAILux import + Dimming'!$G40))=TRUE,"Luma Large Gen2","")&amp;
IF(ISNUMBER(SEARCH("BGP760",'DAILux import + Dimming'!$G40))=TRUE,"DigiStreet Micro","")&amp;
IF(ISNUMBER(SEARCH("BGP761",'DAILux import + Dimming'!$G40))=TRUE,"DigiStreet Mini","")&amp;
IF(ISNUMBER(SEARCH("BGP762",'DAILux import + Dimming'!$G40))=TRUE,"DigiStreet Medium","")&amp;
IF(ISNUMBER(SEARCH("BGP763",'DAILux import + Dimming'!$G40))=TRUE,"DigiStreet Large","")&amp;
IF(ISNUMBER(SEARCH("BTP764",'DAILux import + Dimming'!$G40))=TRUE,"DigiStreet Catenary (BTP764)","")&amp;
IF(ISNUMBER(SEARCH("BSP764",'DAILux import + Dimming'!$G40))=TRUE,"DigiStreet Catenary (BSP764)","")&amp;
IF(ISNUMBER(SEARCH("BPP616",'DAILux import + Dimming'!$G40))=TRUE,"Stela Long+","")&amp;
IF(ISNUMBER(SEARCH("BPP618",'DAILux import + Dimming'!$G40))=TRUE,"Stela Square+","")&amp;
IF(ISNUMBER(SEARCH("BPP612",'DAILux import + Dimming'!$G40))=TRUE,"Stela Wide+","")&amp;
IF(ISNUMBER(SEARCH("BGP280",'DAILux import + Dimming'!$G40))=TRUE,"UniStreet Nano Gen2","")&amp;
IF(ISNUMBER(SEARCH("BGP281",'DAILux import + Dimming'!$G40))=TRUE,"UniStreet Micro Gen2","")&amp;
IF(ISNUMBER(SEARCH("BGP282",'DAILux import + Dimming'!$G40))=TRUE,"UniStreet Mini Gen2","")&amp;
IF(ISNUMBER(SEARCH("BGP283",'DAILux import + Dimming'!$G40))=TRUE,"UniStreet Medium Gen2","")&amp;
IF(ISNUMBER(SEARCH("BGP284",'DAILux import + Dimming'!$G40))=TRUE,"UniStreet Large Gen2","")&amp;
IF(ISNUMBER(SEARCH("BGP380",'DAILux import + Dimming'!$G40))=TRUE,"LumiStreet Nano Gen2","")&amp;
IF(ISNUMBER(SEARCH("BGP381",'DAILux import + Dimming'!$G40))=TRUE,"LumiStreet Micro Gen2","")&amp;
IF(ISNUMBER(SEARCH("BGP382",'DAILux import + Dimming'!$G40))=TRUE,"LumiStreet Mini Gen2","")&amp;
IF(ISNUMBER(SEARCH("BGP383",'DAILux import + Dimming'!$G40))=TRUE,"LumiStreet Medium Gen2","")&amp;
IF(ISNUMBER(SEARCH("BGP384",'DAILux import + Dimming'!$G40))=TRUE,"LumiStreet Large Gen2","")&amp;
IF(ISNUMBER(SEARCH("BGP390",'DAILux import + Dimming'!$G40))=TRUE,"LumiStreet Nano Pro Gen2","")&amp;
IF(ISNUMBER(SEARCH("BGP391",'DAILux import + Dimming'!$G40))=TRUE,"LumiStreet Micro Pro Gen2","")&amp;
IF(ISNUMBER(SEARCH("BGP392",'DAILux import + Dimming'!$G40))=TRUE,"LumiStreet Mini Pro Gen2","")&amp;
IF(ISNUMBER(SEARCH("BGP393",'DAILux import + Dimming'!$G40))=TRUE,"LumiStreet Medium Pro Gen2","")&amp;
IF(ISNUMBER(SEARCH("BGP394",'DAILux import + Dimming'!$G40))=TRUE,"LumiStreet Large Pro Gen2","")&amp;
IF(ISNUMBER(SEARCH("BGP501",'DAILux import + Dimming'!$G40))=TRUE,"Iridium Mini Gen4 (BGP501)","")&amp;
IF(ISNUMBER(SEARCH("BGP502",'DAILux import + Dimming'!$G40))=TRUE,"Iridium Medium Gen4 (BGP502)","")&amp;
IF(ISNUMBER(SEARCH("BDP794",'DAILux import + Dimming'!$G40))=TRUE,"ClassicStreet (BDP794)","")&amp;
IF(ISNUMBER(SEARCH("BPP794",'DAILux import + Dimming'!$G40))=TRUE,"ClassicStreet (BPP794)","")&amp;
IF(ISNUMBER(SEARCH("BSP794",'DAILux import + Dimming'!$G40))=TRUE,"ClassicStreet (BSP794)","")&amp;
IF(ISNUMBER(SEARCH("BVP794",'DAILux import + Dimming'!$G40))=TRUE,"ClassicStreet (BVP794)","")&amp;
IF(ISNUMBER(SEARCH("BCB500",'DAILux import + Dimming'!$G40))=TRUE,"OptiSpace Bollard (BCB500)","")&amp;
IF(ISNUMBER(SEARCH("BGP307",'DAILux import + Dimming'!$G40))=TRUE,"ClearWay Gen2 (BGP307ú","")&amp;
IF(ISNUMBER(SEARCH("BPP530",'DAILux import + Dimming'!$G40))=TRUE,"CitySoul Gen2 (BPP530)","")&amp;
IF(ISNUMBER(SEARCH("BRP530",'DAILux import + Dimming'!$G40))=TRUE,"CitySoul Gen2 (BRP530)","")&amp;
IF(ISNUMBER(SEARCH("BPP531",'DAILux import + Dimming'!$G40))=TRUE,"CitySoul Large Gen2 (BPP531)","")&amp;
IF(ISNUMBER(SEARCH("BRP531",'DAILux import + Dimming'!$G40))=TRUE,"CitySoul Large Gen2 (BRP531)","")&amp;
IF(ISNUMBER(SEARCH("BPP532",'DAILux import + Dimming'!$G40))=TRUE,"CitySoul Gen2 Lyre (BPP532)","")&amp;
IF(ISNUMBER(SEARCH("BGP530",'DAILux import + Dimming'!$G40))=TRUE,"CitySoul Gen2 (BGP530)","")&amp;
IF(ISNUMBER(SEARCH("BGP531",'DAILux import + Dimming'!$G40))=TRUE,"CitySoul Large Gen2 (BGP531)","")&amp;
IF(ISNUMBER(SEARCH("BSP530",'DAILux import + Dimming'!$G40))=TRUE,"CitySoul Gen2 (BSP530)","")&amp;
IF(ISNUMBER(SEARCH("BSP531",'DAILux import + Dimming'!$G40))=TRUE,"CitySoul Large Gen2 (BSP531)","")&amp;
IF(ISNUMBER(SEARCH("BVP530",'DAILux import + Dimming'!$G40))=TRUE,"CitySoul Gen2 (BVP530)","")&amp;
IF(ISNUMBER(SEARCH("BVP531",'DAILux import + Dimming'!$G40))=TRUE,"CitySoul Large Gen2 (BVP531)","")&amp;
IF(ISNUMBER(SEARCH("BGP660",'DAILux import + Dimming'!$G40))=TRUE,"Harmony 1 LED","")&amp;
IF(ISNUMBER(SEARCH("BGP661",'DAILux import + Dimming'!$G40))=TRUE,"Harmony 2 LED","")&amp;
IF(ISNUMBER(SEARCH("BVP650",'DAILux import + Dimming'!$G40))=TRUE,"ClearFlood (BVP6510)","")&amp;
IF(ISNUMBER(SEARCH("BVP651",'DAILux import + Dimming'!$G40))=TRUE,"ClearFlood Large (BVP651)","")&amp;
IF(ISNUMBER(SEARCH("BSP490",'DAILux import + Dimming'!$G40))=TRUE,"CityCharm Cordoba (BDS490)","")&amp;
IF(ISNUMBER(SEARCH("BSP491",'DAILux import + Dimming'!$G40))=TRUE,"CityCharm Cone (BDS491)","")&amp;
IF(ISNUMBER(SEARCH("BDS650",'DAILux import + Dimming'!$G40))=TRUE,"Metronimis Torch (BDS650)","")&amp;
IF(ISNUMBER(SEARCH("BDS651",'DAILux import + Dimming'!$G40))=TRUE,"Metronimis Torch w/ hat (BDS651)","")&amp;
IF(ISNUMBER(SEARCH("BDS660",'DAILux import + Dimming'!$G40))=TRUE,"Metronimis Cone Sharp (BDS660)","")&amp;
IF(ISNUMBER(SEARCH("BDS670",'DAILux import + Dimming'!$G40))=TRUE,"Metronimis Cone Fluid (BDS670)","")&amp;
IF(ISNUMBER(SEARCH("BDP260",'DAILux import + Dimming'!$G40))=TRUE,"TownTune CPT (BDP260)","")&amp;
IF(ISNUMBER(SEARCH("BDP261",'DAILux import + Dimming'!$G40))=TRUE,"TownTune CPT (BDP261)","")&amp;
IF(ISNUMBER(SEARCH("BDP262",'DAILux import + Dimming'!$G40))=TRUE,"TownTune CPT (BDP262)","")&amp;
IF(ISNUMBER(SEARCH("BDP263",'DAILux import + Dimming'!$G40))=TRUE,"TownTune CPT (BDP263)","")&amp;
IF(ISNUMBER(SEARCH("BDP265",'DAILux import + Dimming'!$G40))=TRUE,"TownTune ASY (BDP265)","")&amp;
IF(ISNUMBER(SEARCH("BDP266",'DAILux import + Dimming'!$G40))=TRUE,"TownTune ASY (BDP266)","")&amp;
IF(ISNUMBER(SEARCH("BDP272",'DAILux import + Dimming'!$G40))=TRUE,"TownTune ASY Lyre (BDP272)","")&amp;
IF(ISNUMBER(SEARCH("BDP273",'DAILux import + Dimming'!$G40))=TRUE,"TownTune ASY Lyre (BDP273)","")&amp;
IF(ISNUMBER(SEARCH("BDP273",'DAILux import + Dimming'!$G40))=TRUE,"TownTune ASY Lyre (BDP273)","")&amp;
IF(ISNUMBER(SEARCH("BDP273",'DAILux import + Dimming'!$G40))=TRUE,"TownTune ASY Lyre (BDP273)","")&amp;
IF(ISNUMBER(SEARCH("BDS490",'DAILux import + Dimming'!$G40))=TRUE,"CityCharm Cordoba (BDS490)","")&amp;
IF(ISNUMBER(SEARCH("BDS491",'DAILux import + Dimming'!$G40))=TRUE,"CityCahrm Cone (BDS491)","")&amp;
IF(ISNUMBER(SEARCH("BGP729",'DAILux import + Dimming'!$G40))=TRUE,"UrbanFlex Micro (BGP729)","")&amp;
IF(ISNUMBER(SEARCH("BRP729",'DAILux import + Dimming'!$G40))=TRUE,"UrbanFlex Micro (BRP729)","")&amp;
IF(ISNUMBER(SEARCH("BPP729",'DAILux import + Dimming'!$G40))=TRUE,"UrbanFlex Micro (BPP729)","")&amp;
IF(ISNUMBER(SEARCH("BVP729",'DAILux import + Dimming'!$G40))=TRUE,"UrbanFlex Micro (BVP729)","")&amp;
IF(ISNUMBER(SEARCH("BGP730",'DAILux import + Dimming'!$G40))=TRUE,"UrbanFlex Small (BGP730)","")&amp;
IF(ISNUMBER(SEARCH("BRP730",'DAILux import + Dimming'!$G40))=TRUE,"UrbanFlex Small (BRP730)","")&amp;
IF(ISNUMBER(SEARCH("BPP730",'DAILux import + Dimming'!$G40))=TRUE,"UrbanFlex Small (BPP730)","")&amp;
IF(ISNUMBER(SEARCH("BVP730",'DAILux import + Dimming'!$G40))=TRUE,"UrbanFlex Small (BVP730)","")</f>
        <v/>
      </c>
      <c r="BI41" s="252" t="str">
        <f>IF(ISNUMBER(SEARCH("DM10",'DAILux import + Dimming'!$G40))=TRUE,"DM10","")&amp;
IF(ISNUMBER(SEARCH("DM11",'DAILux import + Dimming'!$G40))=TRUE,"DM11","")&amp;
IF(ISNUMBER(SEARCH("DM12",'DAILux import + Dimming'!$G40))=TRUE,"DM12","")&amp;
IF(ISNUMBER(SEARCH("DM13",'DAILux import + Dimming'!$G40))=TRUE,"DM13","")&amp;
IF(ISNUMBER(SEARCH("DM30",'DAILux import + Dimming'!$G40))=TRUE,"DM30","")&amp;
IF(ISNUMBER(SEARCH("DM31",'DAILux import + Dimming'!$G40))=TRUE,"DM31","")&amp;
IF(ISNUMBER(SEARCH("DM32",'DAILux import + Dimming'!$G40))=TRUE,"DM32","")&amp;
IF(ISNUMBER(SEARCH("DM33",'DAILux import + Dimming'!$G40))=TRUE,"DM33","")&amp;
IF(ISNUMBER(SEARCH("DM50",'DAILux import + Dimming'!$G40))=TRUE,"DM50","")&amp;
IF(ISNUMBER(SEARCH("DM52",'DAILux import + Dimming'!$G40))=TRUE,"DM52","")&amp;
IF(ISNUMBER(SEARCH("DM65",'DAILux import + Dimming'!$G40))=TRUE,"DM65","")&amp;
IF(ISNUMBER(SEARCH("DM70",'DAILux import + Dimming'!$G40))=TRUE,"DM70","")&amp;
IF(ISNUMBER(SEARCH("DN08",'DAILux import + Dimming'!$G40))=TRUE,"DN08","")&amp;
IF(ISNUMBER(SEARCH("DN09",'DAILux import + Dimming'!$G40))=TRUE,"DN09","")&amp;
IF(ISNUMBER(SEARCH("DN10",'DAILux import + Dimming'!$G40))=TRUE,"DN10","")&amp;
IF(ISNUMBER(SEARCH("DN11",'DAILux import + Dimming'!$G40))=TRUE,"DN11","")&amp;
IF(ISNUMBER(SEARCH("DN25",'DAILux import + Dimming'!$G40))=TRUE,"DN25","")&amp;
IF(ISNUMBER(SEARCH("DN26",'DAILux import + Dimming'!$G40))=TRUE,"DN26","")&amp;
IF(ISNUMBER(SEARCH("DN33",'DAILux import + Dimming'!$G40))=TRUE,"DN33","")&amp;
IF(ISNUMBER(SEARCH("DN50",'DAILux import + Dimming'!$G40))=TRUE,"DN50","")&amp;
IF(ISNUMBER(SEARCH("DPR1",'DAILux import + Dimming'!$G40))=TRUE,"DPR1","")&amp;
IF(ISNUMBER(SEARCH("DPL1",'DAILux import + Dimming'!$G40))=TRUE,"DPL1","")&amp;
IF(ISNUMBER(SEARCH("DRM1",'DAILux import + Dimming'!$G40))=TRUE,"DRM1","")&amp;
IF(ISNUMBER(SEARCH("DRM2",'DAILux import + Dimming'!$G40))=TRUE,"DRM2","")&amp;
IF(ISNUMBER(SEARCH("DRN1",'DAILux import + Dimming'!$G40))=TRUE,"DRN1","")&amp;
IF(ISNUMBER(SEARCH("DRN2",'DAILux import + Dimming'!$G40))=TRUE,"DRN2","")&amp;
IF(ISNUMBER(SEARCH("DRXN0",'DAILux import + Dimming'!$G40))=TRUE,"DRXN0","")&amp;
IF(ISNUMBER(SEARCH("DRXN1",'DAILux import + Dimming'!$G40))=TRUE,"DRXN1","")&amp;
IF(ISNUMBER(SEARCH("DS50",'DAILux import + Dimming'!$G40))=TRUE,"DS50","")&amp;
IF(ISNUMBER(SEARCH("DS51",'DAILux import + Dimming'!$G40))=TRUE,"DS51","")&amp;
IF(ISNUMBER(SEARCH("DW10",'DAILux import + Dimming'!$G40))=TRUE,"DW10","")&amp;
IF(ISNUMBER(SEARCH("DW50",'DAILux import + Dimming'!$G40))=TRUE,"DW50","")&amp;
IF(ISNUMBER(SEARCH("DW52",'DAILux import + Dimming'!$G40))=TRUE,"DW52","")&amp;
IF(ISNUMBER(SEARCH("DW65",'DAILux import + Dimming'!$G40))=TRUE,"DW65","")&amp;
IF(ISNUMBER(SEARCH("DX10",'DAILux import + Dimming'!$G40))=TRUE,"DX10","")&amp;
IF(ISNUMBER(SEARCH("DX50",'DAILux import + Dimming'!$G40))=TRUE,"DX50","")&amp;
IF(ISNUMBER(SEARCH("DX51",'DAILux import + Dimming'!$G40))=TRUE,"DX51","")&amp;
IF(ISNUMBER(SEARCH("DX52",'DAILux import + Dimming'!$G40))=TRUE,"DX52","")&amp;
IF(ISNUMBER(SEARCH("DX65",'DAILux import + Dimming'!$G40))=TRUE,"DX65","")&amp;
IF(ISNUMBER(SEARCH("DX70",'DAILux import + Dimming'!$G40))=TRUE,"DX70","")&amp;
IF(ISNUMBER(SEARCH("OFA52",'DAILux import + Dimming'!$G40))=TRUE,"OFA52","")&amp;
IF(ISNUMBER(SEARCH("BL1",'DAILux import + Dimming'!$G40))=TRUE," BL1","")&amp;
IF(ISNUMBER(SEARCH("BL2",'DAILux import + Dimming'!$G40))=TRUE," BL2","")</f>
        <v/>
      </c>
      <c r="BJ41" s="252" t="str">
        <f>IF(ISNUMBER(SEARCH("420",'DAILux import + Dimming'!$G40))=TRUE,"420","")&amp;
IF(ISNUMBER(SEARCH("518",'DAILux import + Dimming'!$G40))=TRUE,"518","")&amp;
IF(ISNUMBER(SEARCH("610",'DAILux import + Dimming'!$G40))=TRUE,"610","")&amp;
IF(ISNUMBER(SEARCH("722",'DAILux import + Dimming'!$G40))=TRUE,"722","")&amp;
IF(ISNUMBER(SEARCH("727",'DAILux import + Dimming'!$G40))=TRUE,"727","")&amp;
IF(ISNUMBER(SEARCH("730",'DAILux import + Dimming'!$G40))=TRUE,"730","")&amp;
IF(ISNUMBER(SEARCH("740",'DAILux import + Dimming'!$G40))=TRUE,"740","")&amp;
IF(ISNUMBER(SEARCH("757",'DAILux import + Dimming'!$G40))=TRUE,"757","")&amp;
IF(ISNUMBER(SEARCH("827",'DAILux import + Dimming'!$G40))=TRUE,"827","")&amp;
IF(ISNUMBER(SEARCH("830",'DAILux import + Dimming'!$G40))=TRUE,"830","")&amp;
IF(ISNUMBER(SEARCH("840",'DAILux import + Dimming'!$G40))=TRUE,"840","")</f>
        <v/>
      </c>
      <c r="BL41" s="257">
        <f>IF(OR(Data!$N41="DIM11",Data!$N41="DIM23",Data!$N41="DIM24",Data!$N41="DIM26",Data!$N41="DIM78",Data!$N41="DIM138",Data!$N41="DIM275",Data!$N41="DIM1077"),IF(Data!$N41="DIM11",0.733,"")&amp;
IF(Data!$N41="DIM23",0.786,"")&amp;
IF(Data!$N41="DIM24",0.689,"")&amp;
IF(Data!$N41="DIM26",0.813,"")&amp;
IF(Data!$N41="DIM78",0.769,"")&amp;
IF(Data!$N41="DIM138",0.671,"")&amp;
IF(Data!$N41="DIM275",0.626,"")&amp;
IF(Data!$N41="DIM1077",0.777,""),Source!$BR$9/11.24)</f>
        <v>0.62633451957295383</v>
      </c>
    </row>
    <row r="42" spans="1:64" x14ac:dyDescent="0.3">
      <c r="A42" s="248" t="s">
        <v>337</v>
      </c>
      <c r="C42" s="247" t="s">
        <v>53</v>
      </c>
      <c r="N42" s="247" t="str">
        <f>IF(OR(
Data!$G42="Stela Long+",
Data!$G42="Stela Square+",
Data!$G42="Stela Wide+",),
"Stela","")&amp;IF(OR(
Data!$G42="Stela Long+",
Data!$G42="Stela Square+",
Data!$G42="Stela Wide+",
Data!$G42=""),"","LEDgineO")&amp;IF(Data!G42="","blank","")</f>
        <v>blank</v>
      </c>
      <c r="O42" s="246">
        <v>39</v>
      </c>
      <c r="P42" s="248" t="str">
        <f>IF(OR(
Data!$G42="UniStreet Mini",
Data!$G42="UniStreet Small",
Data!$G42="UniStreet Large",
Data!$G42="DigiStreet Micro",
Data!$G42="DigiStreet Mini",
Data!$G42="DigiStreet Medium",
Data!$G42="DigiStreet Large",
Data!$G42="Stela Long+ (BPP616)",
Data!$G42="Stela Wide+ (BPP614)",
Data!$G42="Stela Square+ (BPP612)",
Data!$G42="Luma Micro",
Data!$G42="Luma Nano Gen2",
Data!$G42="Luma Micro Gen2",
Data!$G42="Luma Mini Gen2",
Data!$G42="Luma Mini Compact Gen2",
Data!$G42="Luma Medium Gen2",
Data!$G42="Luma Large Gen2",
Data!$G42="UniStreet Nano Gen2",
Data!$G42="UniStreet Micro Gen2",
Data!$G42="UniStreet Mini Gen2",
Data!$G42="UniStreet Medium Gen2",
Data!$G42="UniStreet Large Gen2",
Data!$G42="LumiStreet Nano Pro Gen2",
Data!$G42="LumiStreet Micro Pro Gen2",
Data!$G42="LumiStreet Mini Pro Gen2",
Data!$G42="LumiStreet Medium Pro Gen2",
Data!$G42="LumiStreet Large Pro Gen2",
Data!$G42="LumiStreet Nano Gen2",
Data!$G42="LumiStreet Micro Gen2",
Data!$G42="LumiStreet Mini Gen2",
Data!$G42="LumiStreet Medium Gen2",
Data!$G42="LumiStreet Large Gen2",
Data!$G42="ClassicStreet (BDP794)",
Data!$G42="ClassicStreet (BPP794)",
Data!$G42="ClassicStreet (BSP794)",
Data!$G42="ClassicStreet (BVP794)",
Data!$G42="Iridium Mini Gen4 (BGP501)",
Data!$G42="Iridium Medium Gen4 (BGP502)",
Data!$G42="UrbanFlex Micro (BGP729)",
Data!$G42="UrbanFlex Micro (BRP729)",
Data!$G42="UrbanFlex Micro (BPP729)",
Data!$G42="UrbanFlex Micro (BVP729)",
Data!$G42="UrbanFlex Small (BGP730)",
Data!$G42="UrbanFlex Small (BRP730)",
Data!$G42="UrbanFlex Small (BPP730)",
Data!$G42="UrbanFlex Small (BVP730)",
),Source!R42," ")</f>
        <v xml:space="preserve"> </v>
      </c>
      <c r="Q42" s="248" t="str">
        <f>IF(Data!$G42="DigiStreet Micro","BGP760i","")&amp;
IF(Data!$G42="DigiStreet Mini","BGP761i","")&amp;
IF(Data!$G42="DigiStreet Medium","BGP762i","")&amp;
IF(Data!$G42="DigiStreet Large","BGP763i","")&amp;
IF(Data!$G42="UniStreet Small","BGP203i","")&amp;
IF(Data!$G42="UniStreet Large","BGP204i","")&amp;
IF(Data!$G42="Stela Long+","BPP616i","")&amp;
IF(Data!$G42="Stela Square+","BPP614i","")&amp;
IF(Data!$G42="Stela Wide+","BPP612i","")&amp;
IF(Data!$G42="UniStreet Nano Gen2","BGP280i","")&amp;
IF(Data!$G42="UniStreet Micro Gen2","BGP281i","")&amp;
IF(Data!$G42="UniStreet Mini Gen2","BGP282i","")&amp;
IF(Data!$G42="UniStreet Medium Gen2","BGP283i","")&amp;
IF(Data!$G42="UniStreet Large Gen2","BGP284i","")&amp;
IF(Data!$G42="Luma Nano Gen2","BGP701i","")&amp;
IF(Data!$G42="Luma Micro Gen2","BGP702i","")&amp;
IF(Data!$G42="Luma Mini Gen2","BGP703i","")&amp;
IF(Data!$G42="Luma Mini Compact Gen2","BGP713i","")&amp;
IF(Data!$G42="Luma Medium Gen2","BGP704i","")&amp;
IF(Data!$G42="Luma Large Gen2","BGP705i","")&amp;
IF(Data!$G42="LumiStreet Nano Pro Gen2","BGP280i","")&amp;
IF(Data!$G42="LumiStreet Micro Pro Gen2","BGP281i","")&amp;
IF(Data!$G42="LumiStreet Mini Pro Gen2","BGP282i","")&amp;
IF(Data!$G42="LumiStreet Medium Pro Gen2","BGP283i","")&amp;
IF(Data!$G42="LumiStreet Large Pro Gen2","BGP284i","")&amp;
IF(Data!$G42="LumiStreet Nano Gen2","BGP280i","")&amp;
IF(Data!$G42="LumiStreet Micro Gen2","BGP281i","")&amp;
IF(Data!$G42="LumiStreet Mini Gen2","BGP282i","")&amp;
IF(Data!$G42="LumiStreet Medium Gen2","BGP283i","")&amp;
IF(Data!$G42="LumiStreet Large Gen2","BGP284i","")&amp;
IF(Data!$G42="ClassicStreet (BDP794)","BDP794i","")&amp;
IF(Data!$G42="ClassicStreet (BPP794)","BDP794i","")&amp;
IF(Data!$G42="ClassicStreet (BSP794)","BDP794i","")&amp;
IF(Data!$G42="ClassicStreet (BVP794)","BDP794i","")&amp;
IF(Data!$G42="Iridium Mini Gen4 (BGP501)","BGP501i","")&amp;
IF(Data!$G42="Iridium Medium Gen4 (BGP502)","BGP502i","")&amp;
IF(Data!$G42="OptiSpace Bollard (BCB500)","BCB500i","")&amp;
IF(Data!$G42="CitySoul Gen2 (BPP530)","BPP530i","")&amp;
IF(Data!$G42="CitySoul Gen2 (BRP530)","BPP530i","")&amp;
IF(Data!$G42="CitySoul Gen2 (BSP530)","BPP530i","")&amp;
IF(Data!$G42="CitySoul Gen2 (BGP530)","BPP530i","")&amp;
IF(Data!$G42="CitySoul Gen2 (BVP530)","BPP530i","")&amp;
IF(Data!$G42="CitySoul Gen2 Lyre (BPP532)","BPP530i","")&amp;
IF(Data!$G42="CitySoul Large Gen2 (BPP531)","BPP531i","")&amp;
IF(Data!$G42="CitySoul Large Gen2 (BRP531)","BPP531i","")&amp;
IF(Data!$G42="CitySoul Large Gen2 (BSP531)","BPP531i","")&amp;
IF(Data!$G42="CitySoul Large Gen2 (BGP531)","BPP531i","")&amp;
IF(Data!$G42="CitySoul Large Gen2 (BVP531)","BPP531i","")&amp;
IF(Data!$G42="ClearWay Gen2 (BGP307)","BGP307i","")&amp;
IF(Data!$G42="CityCharm Cordoba (BDS490)","BDS490i","")&amp;
IF(Data!$G42="CityCharm Cone (BDS491)","BDS490i","")&amp;
IF(Data!$G42="TownTune ASY (BDP265)","BDP265i","")&amp;
IF(Data!$G42="TownTune CPT (BDP260)","BDP260i","")&amp;
IF(Data!$G42="UrbanFlex Micro (BGP729)","BGP729i","")&amp;
IF(Data!$G42="UrbanFlex Micro (BRP729)","BGP729i","")&amp;
IF(Data!$G42="UrbanFlex Micro (BPP729)","BGP729i","")&amp;
IF(Data!$G42="UrbanFlex Micro (BVP729)","BGP729i","")&amp;
IF(Data!$G42="UrbanFlex Small (BGP730)","BGP729i","")&amp;
IF(Data!$G42="UrbanFlex Small (BRP730)","BGP729i","")&amp;
IF(Data!$G42="UrbanFlex Small (BPP730)","BGP729i","")&amp;
IF(Data!$G42="UrbanFlex Small (BVP730)","BGP729i","")</f>
        <v/>
      </c>
      <c r="R42" s="248" t="str">
        <f>Data!$G42&amp;
IF(Data!$G42="DigiStreet Micro"," (BGP760)","")&amp;
IF(Data!$G42="DigiStreet Mini"," (BGP761)","")&amp;
IF(Data!$G42="DigiStreet Medium"," (BGP762)","")&amp;
IF(Data!$G42="DigiStreet Large"," (BGP763)","")&amp;
IF(Data!$G42="UniStreet Small"," (BGP203)","")&amp;
IF(Data!$G42="UniStreet Large"," (BGP204)","")&amp;
IF(Data!$G42="Stela Long+"," (BPP616)","")&amp;
IF(Data!$G42="Stela Square+"," (BPP614)","")&amp;
IF(Data!$G42="Stela Wide+"," (BPP612)","")&amp;
IF(Data!$G42="UniStreet Nano Gen2"," (BGP280)","")&amp;
IF(Data!$G42="UniStreet Micro Gen2"," (BGP281)","")&amp;
IF(Data!$G42="UniStreet Mini Gen2"," (BGP282)","")&amp;
IF(Data!$G42="UniStreet Medium Gen2"," (BGP283)","")&amp;
IF(Data!$G42="UniStreet Large Gen2"," (BGP284)","")&amp;
IF(Data!$G42="Luma Nano Gen2"," (BGP701)","")&amp;
IF(Data!$G42="Luma Micro Gen2"," (BGP702)","")&amp;
IF(Data!$G42="Luma Mini Gen2"," (BGP703)","")&amp;
IF(Data!$G42="Luma Mini Compact Gen2"," (BGP713)","")&amp;
IF(Data!$G42="Luma Medium Gen2"," (BGP704)","")&amp;
IF(Data!$G42="Luma Large Gen2"," (BGP705)","")&amp;
IF(Data!$G42="LumiStreet Nano Pro Gen2"," (BGP390)","")&amp;
IF(Data!$G42="LumiStreet Micro Pro Gen2"," (BGP391)","")&amp;
IF(Data!$G42="LumiStreet Mini Pro Gen2"," (BGP392)","")&amp;
IF(Data!$G42="LumiStreet Medium Pro Gen2"," (BGP393)","")&amp;
IF(Data!$G42="LumiStreet Large Pro Gen2"," (BGP394)","")&amp;
IF(Data!$G42="LumiStreet Nano Gen2"," (BGP290)","")&amp;
IF(Data!$G42="LumiStreet Micro Gen2"," (BGP291)","")&amp;
IF(Data!$G42="LumiStreet Mini Gen2"," (BGP292)","")&amp;
IF(Data!$G42="LumiStreet Medium Gen2"," (BGP293)","")&amp;
IF(Data!$G42="LumiStreet Large Gen2"," (BGP294)","")&amp;
IF(Data!$G42="ClassicStreet"," (BDP794)","")&amp;
IF(Data!$G42="Iridium Mini Gen4"," (BGP501)","")&amp;
IF(Data!$G42="Iridium Medium Gen4"," (BGP502)","")&amp;
", "&amp;
IF(Data!$K42="CLO","ConstaFlux, ","")&amp;
Data!$I42&amp;" LED, "&amp;
IF(OR(Data!$L42="740",Data!$L42=740),"4000 K, CRI = 70","")&amp;
IF(OR(Data!$L42="830",Data!$L42=830),"3000 K, CRI = 80","")&amp;
IF(OR(Data!$L42="757",Data!$L42=757),"5700 K, CRI = 70","")&amp;
IF(OR(Data!$L42="420",Data!$L42=420),"2000 K, CRI = 40","")&amp;
IF(OR(Data!$L42="518",Data!$L42=518),"1800 K, CRI = 50","")&amp;
IF(OR(Data!$L42="727",Data!$L42=727),"2700 K, CRI = 70","")&amp;
IF(OR(Data!$L42="730",Data!$L42=730),"3000 K, CRI = 70","")&amp;
IF(OR(Data!$L42="827",Data!$L42=827),"2700 K, CRI = 80","")&amp;
IF(OR(Data!$L42="722",Data!$L42=722),"2200 K, CRI = 70","")&amp;
IF(OR(Data!$L42="610",Data!$L42=610),"1000 K, CRI = 60","")&amp;
IF(OR(Data!$L42="840",Data!$L42=840),"4000 K, CRI = 80","")&amp;
IF(OR(Data!$L42="735",Data!$L42=735),"3500 K, CRI = 70","")&amp;
", "&amp;Data!$H42&amp;", "&amp;
Data!$J42&amp;" lm, "&amp;
IF(Data!$V42&lt;&gt;"","PsysStart "&amp;Data!$V42&amp;" W, ","")&amp;IF(Data!$W42&lt;&gt;"","PsysEnd "&amp;Data!$W42&amp;" W, ","")&amp;IF(Data!$X42&lt;&gt;"0",IF(Data!$X42&lt;&gt;0,"PsysAv "&amp;MROUND(Data!$X42,0.5)&amp;" W, ",""),"")&amp;
IF(Data!$Y42&lt;&gt;"Vyplň sloupec 'K'",IF(OR(Data!$N42=0,Data!$N42="0"),"","PsysAv včetně stmívání "&amp;ROUND(Data!$Y42,1)&amp;" W, "),"")&amp;
"driver code "&amp;Data!$S42&amp;", program code "&amp;Data!$R42&amp;", lifetime 100 000h, excluding cable, "&amp;"spigot Ø "&amp;Data!$P42&amp;" mm,"&amp;" Class "&amp;Data!$M42&amp;", "&amp;Data!$O42&amp;","&amp;
IF(OR(Data!$N42="0",Data!$N42=0)," NoDim",IF(LEFT(Data!$N42,3)="DIM"," Dyna"&amp;Data!$N42," "&amp;
Data!$N42))&amp;
IF(ISBLANK(Data!$Q42),"",", ")&amp;Data!$Q42</f>
        <v>,  LED, , ,  lm, driver code , program code , lifetime 100 000h, excluding cable, spigot Ø  mm, Class , , NoDim</v>
      </c>
      <c r="AD42" s="248" t="str">
        <f>CONCATENATE(Data!$G42,Data!$H42,Data!$I42,Data!$J42,Data!$K42,Data!$L42,Data!$M42,Data!$N42,Data!$O42,Data!$P42,Data!$Q42)</f>
        <v/>
      </c>
      <c r="AR42" s="254"/>
      <c r="AV42" s="252">
        <f>Data!$X42*Data!$AH42</f>
        <v>0</v>
      </c>
      <c r="AW42" s="252">
        <f>IFERROR(Data!Y42*Data!$AH42,0)</f>
        <v>0</v>
      </c>
      <c r="AX42" s="252">
        <f>Data!$V42*Data!$AH42</f>
        <v>0</v>
      </c>
      <c r="AY42" s="252">
        <f>Data!$W42*Data!$AH42</f>
        <v>0</v>
      </c>
      <c r="AZ42" s="252" t="str">
        <f>IF($BD42=TRUE,"",IFERROR(Data!$AD42,""))</f>
        <v/>
      </c>
      <c r="BA42" s="252" t="str">
        <f>IF($BD42=TRUE,IFERROR(Data!$AD42,""),"")</f>
        <v/>
      </c>
      <c r="BB42" s="252" t="str">
        <f>IF($BD42=TRUE,"",IFERROR(Data!$AE42,""))</f>
        <v/>
      </c>
      <c r="BC42" s="252" t="str">
        <f>IF($BD42=TRUE,IFERROR(Data!$AE42,""),"")</f>
        <v/>
      </c>
      <c r="BD42" s="252" t="b">
        <f>ISNUMBER(SEARCH("BL",Data!$H42))</f>
        <v>0</v>
      </c>
      <c r="BH42" s="252" t="str">
        <f>IF(ISNUMBER(SEARCH("BGP701",'DAILux import + Dimming'!$G41))=TRUE,"Luma Nano Gen2","")&amp;
IF(ISNUMBER(SEARCH("BGP702",'DAILux import + Dimming'!$G41))=TRUE,"Luma Micro Gen2","")&amp;
IF(ISNUMBER(SEARCH("BGP703",'DAILux import + Dimming'!$G41))=TRUE,"Luma Mini Gen2","")&amp;
IF(ISNUMBER(SEARCH("BGP713",'DAILux import + Dimming'!$G41))=TRUE,"Luma Mini Compact Gen2","")&amp;
IF(ISNUMBER(SEARCH("BGP704",'DAILux import + Dimming'!$G41))=TRUE,"Luma Medium Gen2","")&amp;
IF(ISNUMBER(SEARCH("BGP705",'DAILux import + Dimming'!$G41))=TRUE,"Luma Large Gen2","")&amp;
IF(ISNUMBER(SEARCH("BGP760",'DAILux import + Dimming'!$G41))=TRUE,"DigiStreet Micro","")&amp;
IF(ISNUMBER(SEARCH("BGP761",'DAILux import + Dimming'!$G41))=TRUE,"DigiStreet Mini","")&amp;
IF(ISNUMBER(SEARCH("BGP762",'DAILux import + Dimming'!$G41))=TRUE,"DigiStreet Medium","")&amp;
IF(ISNUMBER(SEARCH("BGP763",'DAILux import + Dimming'!$G41))=TRUE,"DigiStreet Large","")&amp;
IF(ISNUMBER(SEARCH("BTP764",'DAILux import + Dimming'!$G41))=TRUE,"DigiStreet Catenary (BTP764)","")&amp;
IF(ISNUMBER(SEARCH("BSP764",'DAILux import + Dimming'!$G41))=TRUE,"DigiStreet Catenary (BSP764)","")&amp;
IF(ISNUMBER(SEARCH("BPP616",'DAILux import + Dimming'!$G41))=TRUE,"Stela Long+","")&amp;
IF(ISNUMBER(SEARCH("BPP618",'DAILux import + Dimming'!$G41))=TRUE,"Stela Square+","")&amp;
IF(ISNUMBER(SEARCH("BPP612",'DAILux import + Dimming'!$G41))=TRUE,"Stela Wide+","")&amp;
IF(ISNUMBER(SEARCH("BGP280",'DAILux import + Dimming'!$G41))=TRUE,"UniStreet Nano Gen2","")&amp;
IF(ISNUMBER(SEARCH("BGP281",'DAILux import + Dimming'!$G41))=TRUE,"UniStreet Micro Gen2","")&amp;
IF(ISNUMBER(SEARCH("BGP282",'DAILux import + Dimming'!$G41))=TRUE,"UniStreet Mini Gen2","")&amp;
IF(ISNUMBER(SEARCH("BGP283",'DAILux import + Dimming'!$G41))=TRUE,"UniStreet Medium Gen2","")&amp;
IF(ISNUMBER(SEARCH("BGP284",'DAILux import + Dimming'!$G41))=TRUE,"UniStreet Large Gen2","")&amp;
IF(ISNUMBER(SEARCH("BGP380",'DAILux import + Dimming'!$G41))=TRUE,"LumiStreet Nano Gen2","")&amp;
IF(ISNUMBER(SEARCH("BGP381",'DAILux import + Dimming'!$G41))=TRUE,"LumiStreet Micro Gen2","")&amp;
IF(ISNUMBER(SEARCH("BGP382",'DAILux import + Dimming'!$G41))=TRUE,"LumiStreet Mini Gen2","")&amp;
IF(ISNUMBER(SEARCH("BGP383",'DAILux import + Dimming'!$G41))=TRUE,"LumiStreet Medium Gen2","")&amp;
IF(ISNUMBER(SEARCH("BGP384",'DAILux import + Dimming'!$G41))=TRUE,"LumiStreet Large Gen2","")&amp;
IF(ISNUMBER(SEARCH("BGP390",'DAILux import + Dimming'!$G41))=TRUE,"LumiStreet Nano Pro Gen2","")&amp;
IF(ISNUMBER(SEARCH("BGP391",'DAILux import + Dimming'!$G41))=TRUE,"LumiStreet Micro Pro Gen2","")&amp;
IF(ISNUMBER(SEARCH("BGP392",'DAILux import + Dimming'!$G41))=TRUE,"LumiStreet Mini Pro Gen2","")&amp;
IF(ISNUMBER(SEARCH("BGP393",'DAILux import + Dimming'!$G41))=TRUE,"LumiStreet Medium Pro Gen2","")&amp;
IF(ISNUMBER(SEARCH("BGP394",'DAILux import + Dimming'!$G41))=TRUE,"LumiStreet Large Pro Gen2","")&amp;
IF(ISNUMBER(SEARCH("BGP501",'DAILux import + Dimming'!$G41))=TRUE,"Iridium Mini Gen4 (BGP501)","")&amp;
IF(ISNUMBER(SEARCH("BGP502",'DAILux import + Dimming'!$G41))=TRUE,"Iridium Medium Gen4 (BGP502)","")&amp;
IF(ISNUMBER(SEARCH("BDP794",'DAILux import + Dimming'!$G41))=TRUE,"ClassicStreet (BDP794)","")&amp;
IF(ISNUMBER(SEARCH("BPP794",'DAILux import + Dimming'!$G41))=TRUE,"ClassicStreet (BPP794)","")&amp;
IF(ISNUMBER(SEARCH("BSP794",'DAILux import + Dimming'!$G41))=TRUE,"ClassicStreet (BSP794)","")&amp;
IF(ISNUMBER(SEARCH("BVP794",'DAILux import + Dimming'!$G41))=TRUE,"ClassicStreet (BVP794)","")&amp;
IF(ISNUMBER(SEARCH("BCB500",'DAILux import + Dimming'!$G41))=TRUE,"OptiSpace Bollard (BCB500)","")&amp;
IF(ISNUMBER(SEARCH("BGP307",'DAILux import + Dimming'!$G41))=TRUE,"ClearWay Gen2 (BGP307ú","")&amp;
IF(ISNUMBER(SEARCH("BPP530",'DAILux import + Dimming'!$G41))=TRUE,"CitySoul Gen2 (BPP530)","")&amp;
IF(ISNUMBER(SEARCH("BRP530",'DAILux import + Dimming'!$G41))=TRUE,"CitySoul Gen2 (BRP530)","")&amp;
IF(ISNUMBER(SEARCH("BPP531",'DAILux import + Dimming'!$G41))=TRUE,"CitySoul Large Gen2 (BPP531)","")&amp;
IF(ISNUMBER(SEARCH("BRP531",'DAILux import + Dimming'!$G41))=TRUE,"CitySoul Large Gen2 (BRP531)","")&amp;
IF(ISNUMBER(SEARCH("BPP532",'DAILux import + Dimming'!$G41))=TRUE,"CitySoul Gen2 Lyre (BPP532)","")&amp;
IF(ISNUMBER(SEARCH("BGP530",'DAILux import + Dimming'!$G41))=TRUE,"CitySoul Gen2 (BGP530)","")&amp;
IF(ISNUMBER(SEARCH("BGP531",'DAILux import + Dimming'!$G41))=TRUE,"CitySoul Large Gen2 (BGP531)","")&amp;
IF(ISNUMBER(SEARCH("BSP530",'DAILux import + Dimming'!$G41))=TRUE,"CitySoul Gen2 (BSP530)","")&amp;
IF(ISNUMBER(SEARCH("BSP531",'DAILux import + Dimming'!$G41))=TRUE,"CitySoul Large Gen2 (BSP531)","")&amp;
IF(ISNUMBER(SEARCH("BVP530",'DAILux import + Dimming'!$G41))=TRUE,"CitySoul Gen2 (BVP530)","")&amp;
IF(ISNUMBER(SEARCH("BVP531",'DAILux import + Dimming'!$G41))=TRUE,"CitySoul Large Gen2 (BVP531)","")&amp;
IF(ISNUMBER(SEARCH("BGP660",'DAILux import + Dimming'!$G41))=TRUE,"Harmony 1 LED","")&amp;
IF(ISNUMBER(SEARCH("BGP661",'DAILux import + Dimming'!$G41))=TRUE,"Harmony 2 LED","")&amp;
IF(ISNUMBER(SEARCH("BVP650",'DAILux import + Dimming'!$G41))=TRUE,"ClearFlood (BVP6510)","")&amp;
IF(ISNUMBER(SEARCH("BVP651",'DAILux import + Dimming'!$G41))=TRUE,"ClearFlood Large (BVP651)","")&amp;
IF(ISNUMBER(SEARCH("BSP490",'DAILux import + Dimming'!$G41))=TRUE,"CityCharm Cordoba (BDS490)","")&amp;
IF(ISNUMBER(SEARCH("BSP491",'DAILux import + Dimming'!$G41))=TRUE,"CityCharm Cone (BDS491)","")&amp;
IF(ISNUMBER(SEARCH("BDS650",'DAILux import + Dimming'!$G41))=TRUE,"Metronimis Torch (BDS650)","")&amp;
IF(ISNUMBER(SEARCH("BDS651",'DAILux import + Dimming'!$G41))=TRUE,"Metronimis Torch w/ hat (BDS651)","")&amp;
IF(ISNUMBER(SEARCH("BDS660",'DAILux import + Dimming'!$G41))=TRUE,"Metronimis Cone Sharp (BDS660)","")&amp;
IF(ISNUMBER(SEARCH("BDS670",'DAILux import + Dimming'!$G41))=TRUE,"Metronimis Cone Fluid (BDS670)","")&amp;
IF(ISNUMBER(SEARCH("BDP260",'DAILux import + Dimming'!$G41))=TRUE,"TownTune CPT (BDP260)","")&amp;
IF(ISNUMBER(SEARCH("BDP261",'DAILux import + Dimming'!$G41))=TRUE,"TownTune CPT (BDP261)","")&amp;
IF(ISNUMBER(SEARCH("BDP262",'DAILux import + Dimming'!$G41))=TRUE,"TownTune CPT (BDP262)","")&amp;
IF(ISNUMBER(SEARCH("BDP263",'DAILux import + Dimming'!$G41))=TRUE,"TownTune CPT (BDP263)","")&amp;
IF(ISNUMBER(SEARCH("BDP265",'DAILux import + Dimming'!$G41))=TRUE,"TownTune ASY (BDP265)","")&amp;
IF(ISNUMBER(SEARCH("BDP266",'DAILux import + Dimming'!$G41))=TRUE,"TownTune ASY (BDP266)","")&amp;
IF(ISNUMBER(SEARCH("BDP272",'DAILux import + Dimming'!$G41))=TRUE,"TownTune ASY Lyre (BDP272)","")&amp;
IF(ISNUMBER(SEARCH("BDP273",'DAILux import + Dimming'!$G41))=TRUE,"TownTune ASY Lyre (BDP273)","")&amp;
IF(ISNUMBER(SEARCH("BDP273",'DAILux import + Dimming'!$G41))=TRUE,"TownTune ASY Lyre (BDP273)","")&amp;
IF(ISNUMBER(SEARCH("BDP273",'DAILux import + Dimming'!$G41))=TRUE,"TownTune ASY Lyre (BDP273)","")&amp;
IF(ISNUMBER(SEARCH("BDS490",'DAILux import + Dimming'!$G41))=TRUE,"CityCharm Cordoba (BDS490)","")&amp;
IF(ISNUMBER(SEARCH("BDS491",'DAILux import + Dimming'!$G41))=TRUE,"CityCahrm Cone (BDS491)","")&amp;
IF(ISNUMBER(SEARCH("BGP729",'DAILux import + Dimming'!$G41))=TRUE,"UrbanFlex Micro (BGP729)","")&amp;
IF(ISNUMBER(SEARCH("BRP729",'DAILux import + Dimming'!$G41))=TRUE,"UrbanFlex Micro (BRP729)","")&amp;
IF(ISNUMBER(SEARCH("BPP729",'DAILux import + Dimming'!$G41))=TRUE,"UrbanFlex Micro (BPP729)","")&amp;
IF(ISNUMBER(SEARCH("BVP729",'DAILux import + Dimming'!$G41))=TRUE,"UrbanFlex Micro (BVP729)","")&amp;
IF(ISNUMBER(SEARCH("BGP730",'DAILux import + Dimming'!$G41))=TRUE,"UrbanFlex Small (BGP730)","")&amp;
IF(ISNUMBER(SEARCH("BRP730",'DAILux import + Dimming'!$G41))=TRUE,"UrbanFlex Small (BRP730)","")&amp;
IF(ISNUMBER(SEARCH("BPP730",'DAILux import + Dimming'!$G41))=TRUE,"UrbanFlex Small (BPP730)","")&amp;
IF(ISNUMBER(SEARCH("BVP730",'DAILux import + Dimming'!$G41))=TRUE,"UrbanFlex Small (BVP730)","")</f>
        <v/>
      </c>
      <c r="BI42" s="252" t="str">
        <f>IF(ISNUMBER(SEARCH("DM10",'DAILux import + Dimming'!$G41))=TRUE,"DM10","")&amp;
IF(ISNUMBER(SEARCH("DM11",'DAILux import + Dimming'!$G41))=TRUE,"DM11","")&amp;
IF(ISNUMBER(SEARCH("DM12",'DAILux import + Dimming'!$G41))=TRUE,"DM12","")&amp;
IF(ISNUMBER(SEARCH("DM13",'DAILux import + Dimming'!$G41))=TRUE,"DM13","")&amp;
IF(ISNUMBER(SEARCH("DM30",'DAILux import + Dimming'!$G41))=TRUE,"DM30","")&amp;
IF(ISNUMBER(SEARCH("DM31",'DAILux import + Dimming'!$G41))=TRUE,"DM31","")&amp;
IF(ISNUMBER(SEARCH("DM32",'DAILux import + Dimming'!$G41))=TRUE,"DM32","")&amp;
IF(ISNUMBER(SEARCH("DM33",'DAILux import + Dimming'!$G41))=TRUE,"DM33","")&amp;
IF(ISNUMBER(SEARCH("DM50",'DAILux import + Dimming'!$G41))=TRUE,"DM50","")&amp;
IF(ISNUMBER(SEARCH("DM52",'DAILux import + Dimming'!$G41))=TRUE,"DM52","")&amp;
IF(ISNUMBER(SEARCH("DM65",'DAILux import + Dimming'!$G41))=TRUE,"DM65","")&amp;
IF(ISNUMBER(SEARCH("DM70",'DAILux import + Dimming'!$G41))=TRUE,"DM70","")&amp;
IF(ISNUMBER(SEARCH("DN08",'DAILux import + Dimming'!$G41))=TRUE,"DN08","")&amp;
IF(ISNUMBER(SEARCH("DN09",'DAILux import + Dimming'!$G41))=TRUE,"DN09","")&amp;
IF(ISNUMBER(SEARCH("DN10",'DAILux import + Dimming'!$G41))=TRUE,"DN10","")&amp;
IF(ISNUMBER(SEARCH("DN11",'DAILux import + Dimming'!$G41))=TRUE,"DN11","")&amp;
IF(ISNUMBER(SEARCH("DN25",'DAILux import + Dimming'!$G41))=TRUE,"DN25","")&amp;
IF(ISNUMBER(SEARCH("DN26",'DAILux import + Dimming'!$G41))=TRUE,"DN26","")&amp;
IF(ISNUMBER(SEARCH("DN33",'DAILux import + Dimming'!$G41))=TRUE,"DN33","")&amp;
IF(ISNUMBER(SEARCH("DN50",'DAILux import + Dimming'!$G41))=TRUE,"DN50","")&amp;
IF(ISNUMBER(SEARCH("DPR1",'DAILux import + Dimming'!$G41))=TRUE,"DPR1","")&amp;
IF(ISNUMBER(SEARCH("DPL1",'DAILux import + Dimming'!$G41))=TRUE,"DPL1","")&amp;
IF(ISNUMBER(SEARCH("DRM1",'DAILux import + Dimming'!$G41))=TRUE,"DRM1","")&amp;
IF(ISNUMBER(SEARCH("DRM2",'DAILux import + Dimming'!$G41))=TRUE,"DRM2","")&amp;
IF(ISNUMBER(SEARCH("DRN1",'DAILux import + Dimming'!$G41))=TRUE,"DRN1","")&amp;
IF(ISNUMBER(SEARCH("DRN2",'DAILux import + Dimming'!$G41))=TRUE,"DRN2","")&amp;
IF(ISNUMBER(SEARCH("DRXN0",'DAILux import + Dimming'!$G41))=TRUE,"DRXN0","")&amp;
IF(ISNUMBER(SEARCH("DRXN1",'DAILux import + Dimming'!$G41))=TRUE,"DRXN1","")&amp;
IF(ISNUMBER(SEARCH("DS50",'DAILux import + Dimming'!$G41))=TRUE,"DS50","")&amp;
IF(ISNUMBER(SEARCH("DS51",'DAILux import + Dimming'!$G41))=TRUE,"DS51","")&amp;
IF(ISNUMBER(SEARCH("DW10",'DAILux import + Dimming'!$G41))=TRUE,"DW10","")&amp;
IF(ISNUMBER(SEARCH("DW50",'DAILux import + Dimming'!$G41))=TRUE,"DW50","")&amp;
IF(ISNUMBER(SEARCH("DW52",'DAILux import + Dimming'!$G41))=TRUE,"DW52","")&amp;
IF(ISNUMBER(SEARCH("DW65",'DAILux import + Dimming'!$G41))=TRUE,"DW65","")&amp;
IF(ISNUMBER(SEARCH("DX10",'DAILux import + Dimming'!$G41))=TRUE,"DX10","")&amp;
IF(ISNUMBER(SEARCH("DX50",'DAILux import + Dimming'!$G41))=TRUE,"DX50","")&amp;
IF(ISNUMBER(SEARCH("DX51",'DAILux import + Dimming'!$G41))=TRUE,"DX51","")&amp;
IF(ISNUMBER(SEARCH("DX52",'DAILux import + Dimming'!$G41))=TRUE,"DX52","")&amp;
IF(ISNUMBER(SEARCH("DX65",'DAILux import + Dimming'!$G41))=TRUE,"DX65","")&amp;
IF(ISNUMBER(SEARCH("DX70",'DAILux import + Dimming'!$G41))=TRUE,"DX70","")&amp;
IF(ISNUMBER(SEARCH("OFA52",'DAILux import + Dimming'!$G41))=TRUE,"OFA52","")&amp;
IF(ISNUMBER(SEARCH("BL1",'DAILux import + Dimming'!$G41))=TRUE," BL1","")&amp;
IF(ISNUMBER(SEARCH("BL2",'DAILux import + Dimming'!$G41))=TRUE," BL2","")</f>
        <v/>
      </c>
      <c r="BJ42" s="252" t="str">
        <f>IF(ISNUMBER(SEARCH("420",'DAILux import + Dimming'!$G41))=TRUE,"420","")&amp;
IF(ISNUMBER(SEARCH("518",'DAILux import + Dimming'!$G41))=TRUE,"518","")&amp;
IF(ISNUMBER(SEARCH("610",'DAILux import + Dimming'!$G41))=TRUE,"610","")&amp;
IF(ISNUMBER(SEARCH("722",'DAILux import + Dimming'!$G41))=TRUE,"722","")&amp;
IF(ISNUMBER(SEARCH("727",'DAILux import + Dimming'!$G41))=TRUE,"727","")&amp;
IF(ISNUMBER(SEARCH("730",'DAILux import + Dimming'!$G41))=TRUE,"730","")&amp;
IF(ISNUMBER(SEARCH("740",'DAILux import + Dimming'!$G41))=TRUE,"740","")&amp;
IF(ISNUMBER(SEARCH("757",'DAILux import + Dimming'!$G41))=TRUE,"757","")&amp;
IF(ISNUMBER(SEARCH("827",'DAILux import + Dimming'!$G41))=TRUE,"827","")&amp;
IF(ISNUMBER(SEARCH("830",'DAILux import + Dimming'!$G41))=TRUE,"830","")&amp;
IF(ISNUMBER(SEARCH("840",'DAILux import + Dimming'!$G41))=TRUE,"840","")</f>
        <v/>
      </c>
      <c r="BL42" s="257">
        <f>IF(OR(Data!$N42="DIM11",Data!$N42="DIM23",Data!$N42="DIM24",Data!$N42="DIM26",Data!$N42="DIM78",Data!$N42="DIM138",Data!$N42="DIM275",Data!$N42="DIM1077"),IF(Data!$N42="DIM11",0.733,"")&amp;
IF(Data!$N42="DIM23",0.786,"")&amp;
IF(Data!$N42="DIM24",0.689,"")&amp;
IF(Data!$N42="DIM26",0.813,"")&amp;
IF(Data!$N42="DIM78",0.769,"")&amp;
IF(Data!$N42="DIM138",0.671,"")&amp;
IF(Data!$N42="DIM275",0.626,"")&amp;
IF(Data!$N42="DIM1077",0.777,""),Source!$BR$9/11.24)</f>
        <v>0.62633451957295383</v>
      </c>
    </row>
    <row r="43" spans="1:64" x14ac:dyDescent="0.3">
      <c r="A43" s="248" t="s">
        <v>338</v>
      </c>
      <c r="N43" s="247" t="str">
        <f>IF(OR(
Data!$G43="Stela Long+",
Data!$G43="Stela Square+",
Data!$G43="Stela Wide+",),
"Stela","")&amp;IF(OR(
Data!$G43="Stela Long+",
Data!$G43="Stela Square+",
Data!$G43="Stela Wide+",
Data!$G43=""),"","LEDgineO")&amp;IF(Data!G43="","blank","")</f>
        <v>blank</v>
      </c>
      <c r="O43" s="246">
        <v>40</v>
      </c>
      <c r="P43" s="248" t="str">
        <f>IF(OR(
Data!$G43="UniStreet Mini",
Data!$G43="UniStreet Small",
Data!$G43="UniStreet Large",
Data!$G43="DigiStreet Micro",
Data!$G43="DigiStreet Mini",
Data!$G43="DigiStreet Medium",
Data!$G43="DigiStreet Large",
Data!$G43="Stela Long+ (BPP616)",
Data!$G43="Stela Wide+ (BPP614)",
Data!$G43="Stela Square+ (BPP612)",
Data!$G43="Luma Micro",
Data!$G43="Luma Nano Gen2",
Data!$G43="Luma Micro Gen2",
Data!$G43="Luma Mini Gen2",
Data!$G43="Luma Mini Compact Gen2",
Data!$G43="Luma Medium Gen2",
Data!$G43="Luma Large Gen2",
Data!$G43="UniStreet Nano Gen2",
Data!$G43="UniStreet Micro Gen2",
Data!$G43="UniStreet Mini Gen2",
Data!$G43="UniStreet Medium Gen2",
Data!$G43="UniStreet Large Gen2",
Data!$G43="LumiStreet Nano Pro Gen2",
Data!$G43="LumiStreet Micro Pro Gen2",
Data!$G43="LumiStreet Mini Pro Gen2",
Data!$G43="LumiStreet Medium Pro Gen2",
Data!$G43="LumiStreet Large Pro Gen2",
Data!$G43="LumiStreet Nano Gen2",
Data!$G43="LumiStreet Micro Gen2",
Data!$G43="LumiStreet Mini Gen2",
Data!$G43="LumiStreet Medium Gen2",
Data!$G43="LumiStreet Large Gen2",
Data!$G43="ClassicStreet (BDP794)",
Data!$G43="ClassicStreet (BPP794)",
Data!$G43="ClassicStreet (BSP794)",
Data!$G43="ClassicStreet (BVP794)",
Data!$G43="Iridium Mini Gen4 (BGP501)",
Data!$G43="Iridium Medium Gen4 (BGP502)",
Data!$G43="UrbanFlex Micro (BGP729)",
Data!$G43="UrbanFlex Micro (BRP729)",
Data!$G43="UrbanFlex Micro (BPP729)",
Data!$G43="UrbanFlex Micro (BVP729)",
Data!$G43="UrbanFlex Small (BGP730)",
Data!$G43="UrbanFlex Small (BRP730)",
Data!$G43="UrbanFlex Small (BPP730)",
Data!$G43="UrbanFlex Small (BVP730)",
),Source!R43," ")</f>
        <v xml:space="preserve"> </v>
      </c>
      <c r="Q43" s="248" t="str">
        <f>IF(Data!$G43="DigiStreet Micro","BGP760i","")&amp;
IF(Data!$G43="DigiStreet Mini","BGP761i","")&amp;
IF(Data!$G43="DigiStreet Medium","BGP762i","")&amp;
IF(Data!$G43="DigiStreet Large","BGP763i","")&amp;
IF(Data!$G43="UniStreet Small","BGP203i","")&amp;
IF(Data!$G43="UniStreet Large","BGP204i","")&amp;
IF(Data!$G43="Stela Long+","BPP616i","")&amp;
IF(Data!$G43="Stela Square+","BPP614i","")&amp;
IF(Data!$G43="Stela Wide+","BPP612i","")&amp;
IF(Data!$G43="UniStreet Nano Gen2","BGP280i","")&amp;
IF(Data!$G43="UniStreet Micro Gen2","BGP281i","")&amp;
IF(Data!$G43="UniStreet Mini Gen2","BGP282i","")&amp;
IF(Data!$G43="UniStreet Medium Gen2","BGP283i","")&amp;
IF(Data!$G43="UniStreet Large Gen2","BGP284i","")&amp;
IF(Data!$G43="Luma Nano Gen2","BGP701i","")&amp;
IF(Data!$G43="Luma Micro Gen2","BGP702i","")&amp;
IF(Data!$G43="Luma Mini Gen2","BGP703i","")&amp;
IF(Data!$G43="Luma Mini Compact Gen2","BGP713i","")&amp;
IF(Data!$G43="Luma Medium Gen2","BGP704i","")&amp;
IF(Data!$G43="Luma Large Gen2","BGP705i","")&amp;
IF(Data!$G43="LumiStreet Nano Pro Gen2","BGP280i","")&amp;
IF(Data!$G43="LumiStreet Micro Pro Gen2","BGP281i","")&amp;
IF(Data!$G43="LumiStreet Mini Pro Gen2","BGP282i","")&amp;
IF(Data!$G43="LumiStreet Medium Pro Gen2","BGP283i","")&amp;
IF(Data!$G43="LumiStreet Large Pro Gen2","BGP284i","")&amp;
IF(Data!$G43="LumiStreet Nano Gen2","BGP280i","")&amp;
IF(Data!$G43="LumiStreet Micro Gen2","BGP281i","")&amp;
IF(Data!$G43="LumiStreet Mini Gen2","BGP282i","")&amp;
IF(Data!$G43="LumiStreet Medium Gen2","BGP283i","")&amp;
IF(Data!$G43="LumiStreet Large Gen2","BGP284i","")&amp;
IF(Data!$G43="ClassicStreet (BDP794)","BDP794i","")&amp;
IF(Data!$G43="ClassicStreet (BPP794)","BDP794i","")&amp;
IF(Data!$G43="ClassicStreet (BSP794)","BDP794i","")&amp;
IF(Data!$G43="ClassicStreet (BVP794)","BDP794i","")&amp;
IF(Data!$G43="Iridium Mini Gen4 (BGP501)","BGP501i","")&amp;
IF(Data!$G43="Iridium Medium Gen4 (BGP502)","BGP502i","")&amp;
IF(Data!$G43="OptiSpace Bollard (BCB500)","BCB500i","")&amp;
IF(Data!$G43="CitySoul Gen2 (BPP530)","BPP530i","")&amp;
IF(Data!$G43="CitySoul Gen2 (BRP530)","BPP530i","")&amp;
IF(Data!$G43="CitySoul Gen2 (BSP530)","BPP530i","")&amp;
IF(Data!$G43="CitySoul Gen2 (BGP530)","BPP530i","")&amp;
IF(Data!$G43="CitySoul Gen2 (BVP530)","BPP530i","")&amp;
IF(Data!$G43="CitySoul Gen2 Lyre (BPP532)","BPP530i","")&amp;
IF(Data!$G43="CitySoul Large Gen2 (BPP531)","BPP531i","")&amp;
IF(Data!$G43="CitySoul Large Gen2 (BRP531)","BPP531i","")&amp;
IF(Data!$G43="CitySoul Large Gen2 (BSP531)","BPP531i","")&amp;
IF(Data!$G43="CitySoul Large Gen2 (BGP531)","BPP531i","")&amp;
IF(Data!$G43="CitySoul Large Gen2 (BVP531)","BPP531i","")&amp;
IF(Data!$G43="ClearWay Gen2 (BGP307)","BGP307i","")&amp;
IF(Data!$G43="CityCharm Cordoba (BDS490)","BDS490i","")&amp;
IF(Data!$G43="CityCharm Cone (BDS491)","BDS490i","")&amp;
IF(Data!$G43="TownTune ASY (BDP265)","BDP265i","")&amp;
IF(Data!$G43="TownTune CPT (BDP260)","BDP260i","")&amp;
IF(Data!$G43="UrbanFlex Micro (BGP729)","BGP729i","")&amp;
IF(Data!$G43="UrbanFlex Micro (BRP729)","BGP729i","")&amp;
IF(Data!$G43="UrbanFlex Micro (BPP729)","BGP729i","")&amp;
IF(Data!$G43="UrbanFlex Micro (BVP729)","BGP729i","")&amp;
IF(Data!$G43="UrbanFlex Small (BGP730)","BGP729i","")&amp;
IF(Data!$G43="UrbanFlex Small (BRP730)","BGP729i","")&amp;
IF(Data!$G43="UrbanFlex Small (BPP730)","BGP729i","")&amp;
IF(Data!$G43="UrbanFlex Small (BVP730)","BGP729i","")</f>
        <v/>
      </c>
      <c r="R43" s="248" t="str">
        <f>Data!$G43&amp;
IF(Data!$G43="DigiStreet Micro"," (BGP760)","")&amp;
IF(Data!$G43="DigiStreet Mini"," (BGP761)","")&amp;
IF(Data!$G43="DigiStreet Medium"," (BGP762)","")&amp;
IF(Data!$G43="DigiStreet Large"," (BGP763)","")&amp;
IF(Data!$G43="UniStreet Small"," (BGP203)","")&amp;
IF(Data!$G43="UniStreet Large"," (BGP204)","")&amp;
IF(Data!$G43="Stela Long+"," (BPP616)","")&amp;
IF(Data!$G43="Stela Square+"," (BPP614)","")&amp;
IF(Data!$G43="Stela Wide+"," (BPP612)","")&amp;
IF(Data!$G43="UniStreet Nano Gen2"," (BGP280)","")&amp;
IF(Data!$G43="UniStreet Micro Gen2"," (BGP281)","")&amp;
IF(Data!$G43="UniStreet Mini Gen2"," (BGP282)","")&amp;
IF(Data!$G43="UniStreet Medium Gen2"," (BGP283)","")&amp;
IF(Data!$G43="UniStreet Large Gen2"," (BGP284)","")&amp;
IF(Data!$G43="Luma Nano Gen2"," (BGP701)","")&amp;
IF(Data!$G43="Luma Micro Gen2"," (BGP702)","")&amp;
IF(Data!$G43="Luma Mini Gen2"," (BGP703)","")&amp;
IF(Data!$G43="Luma Mini Compact Gen2"," (BGP713)","")&amp;
IF(Data!$G43="Luma Medium Gen2"," (BGP704)","")&amp;
IF(Data!$G43="Luma Large Gen2"," (BGP705)","")&amp;
IF(Data!$G43="LumiStreet Nano Pro Gen2"," (BGP390)","")&amp;
IF(Data!$G43="LumiStreet Micro Pro Gen2"," (BGP391)","")&amp;
IF(Data!$G43="LumiStreet Mini Pro Gen2"," (BGP392)","")&amp;
IF(Data!$G43="LumiStreet Medium Pro Gen2"," (BGP393)","")&amp;
IF(Data!$G43="LumiStreet Large Pro Gen2"," (BGP394)","")&amp;
IF(Data!$G43="LumiStreet Nano Gen2"," (BGP290)","")&amp;
IF(Data!$G43="LumiStreet Micro Gen2"," (BGP291)","")&amp;
IF(Data!$G43="LumiStreet Mini Gen2"," (BGP292)","")&amp;
IF(Data!$G43="LumiStreet Medium Gen2"," (BGP293)","")&amp;
IF(Data!$G43="LumiStreet Large Gen2"," (BGP294)","")&amp;
IF(Data!$G43="ClassicStreet"," (BDP794)","")&amp;
IF(Data!$G43="Iridium Mini Gen4"," (BGP501)","")&amp;
IF(Data!$G43="Iridium Medium Gen4"," (BGP502)","")&amp;
", "&amp;
IF(Data!$K43="CLO","ConstaFlux, ","")&amp;
Data!$I43&amp;" LED, "&amp;
IF(OR(Data!$L43="740",Data!$L43=740),"4000 K, CRI = 70","")&amp;
IF(OR(Data!$L43="830",Data!$L43=830),"3000 K, CRI = 80","")&amp;
IF(OR(Data!$L43="757",Data!$L43=757),"5700 K, CRI = 70","")&amp;
IF(OR(Data!$L43="420",Data!$L43=420),"2000 K, CRI = 40","")&amp;
IF(OR(Data!$L43="518",Data!$L43=518),"1800 K, CRI = 50","")&amp;
IF(OR(Data!$L43="727",Data!$L43=727),"2700 K, CRI = 70","")&amp;
IF(OR(Data!$L43="730",Data!$L43=730),"3000 K, CRI = 70","")&amp;
IF(OR(Data!$L43="827",Data!$L43=827),"2700 K, CRI = 80","")&amp;
IF(OR(Data!$L43="722",Data!$L43=722),"2200 K, CRI = 70","")&amp;
IF(OR(Data!$L43="610",Data!$L43=610),"1000 K, CRI = 60","")&amp;
IF(OR(Data!$L43="840",Data!$L43=840),"4000 K, CRI = 80","")&amp;
IF(OR(Data!$L43="735",Data!$L43=735),"3500 K, CRI = 70","")&amp;
", "&amp;Data!$H43&amp;", "&amp;
Data!$J43&amp;" lm, "&amp;
IF(Data!$V43&lt;&gt;"","PsysStart "&amp;Data!$V43&amp;" W, ","")&amp;IF(Data!$W43&lt;&gt;"","PsysEnd "&amp;Data!$W43&amp;" W, ","")&amp;IF(Data!$X43&lt;&gt;"0",IF(Data!$X43&lt;&gt;0,"PsysAv "&amp;MROUND(Data!$X43,0.5)&amp;" W, ",""),"")&amp;
IF(Data!$Y43&lt;&gt;"Vyplň sloupec 'K'",IF(OR(Data!$N43=0,Data!$N43="0"),"","PsysAv včetně stmívání "&amp;ROUND(Data!$Y43,1)&amp;" W, "),"")&amp;
"driver code "&amp;Data!$S43&amp;", program code "&amp;Data!$R43&amp;", lifetime 100 000h, excluding cable, "&amp;"spigot Ø "&amp;Data!$P43&amp;" mm,"&amp;" Class "&amp;Data!$M43&amp;", "&amp;Data!$O43&amp;","&amp;
IF(OR(Data!$N43="0",Data!$N43=0)," NoDim",IF(LEFT(Data!$N43,3)="DIM"," Dyna"&amp;Data!$N43," "&amp;
Data!$N43))&amp;
IF(ISBLANK(Data!$Q43),"",", ")&amp;Data!$Q43</f>
        <v>,  LED, , ,  lm, driver code , program code , lifetime 100 000h, excluding cable, spigot Ø  mm, Class , , NoDim</v>
      </c>
      <c r="AD43" s="248" t="str">
        <f>CONCATENATE(Data!$G43,Data!$H43,Data!$I43,Data!$J43,Data!$K43,Data!$L43,Data!$M43,Data!$N43,Data!$O43,Data!$P43,Data!$Q43)</f>
        <v/>
      </c>
      <c r="AR43" s="254"/>
      <c r="AV43" s="252">
        <f>Data!$X43*Data!$AH43</f>
        <v>0</v>
      </c>
      <c r="AW43" s="252">
        <f>IFERROR(Data!Y43*Data!$AH43,0)</f>
        <v>0</v>
      </c>
      <c r="AX43" s="252">
        <f>Data!$V43*Data!$AH43</f>
        <v>0</v>
      </c>
      <c r="AY43" s="252">
        <f>Data!$W43*Data!$AH43</f>
        <v>0</v>
      </c>
      <c r="AZ43" s="252" t="str">
        <f>IF($BD43=TRUE,"",IFERROR(Data!$AD43,""))</f>
        <v/>
      </c>
      <c r="BA43" s="252" t="str">
        <f>IF($BD43=TRUE,IFERROR(Data!$AD43,""),"")</f>
        <v/>
      </c>
      <c r="BB43" s="252" t="str">
        <f>IF($BD43=TRUE,"",IFERROR(Data!$AE43,""))</f>
        <v/>
      </c>
      <c r="BC43" s="252" t="str">
        <f>IF($BD43=TRUE,IFERROR(Data!$AE43,""),"")</f>
        <v/>
      </c>
      <c r="BD43" s="252" t="b">
        <f>ISNUMBER(SEARCH("BL",Data!$H43))</f>
        <v>0</v>
      </c>
      <c r="BH43" s="252" t="str">
        <f>IF(ISNUMBER(SEARCH("BGP701",'DAILux import + Dimming'!$G42))=TRUE,"Luma Nano Gen2","")&amp;
IF(ISNUMBER(SEARCH("BGP702",'DAILux import + Dimming'!$G42))=TRUE,"Luma Micro Gen2","")&amp;
IF(ISNUMBER(SEARCH("BGP703",'DAILux import + Dimming'!$G42))=TRUE,"Luma Mini Gen2","")&amp;
IF(ISNUMBER(SEARCH("BGP713",'DAILux import + Dimming'!$G42))=TRUE,"Luma Mini Compact Gen2","")&amp;
IF(ISNUMBER(SEARCH("BGP704",'DAILux import + Dimming'!$G42))=TRUE,"Luma Medium Gen2","")&amp;
IF(ISNUMBER(SEARCH("BGP705",'DAILux import + Dimming'!$G42))=TRUE,"Luma Large Gen2","")&amp;
IF(ISNUMBER(SEARCH("BGP760",'DAILux import + Dimming'!$G42))=TRUE,"DigiStreet Micro","")&amp;
IF(ISNUMBER(SEARCH("BGP761",'DAILux import + Dimming'!$G42))=TRUE,"DigiStreet Mini","")&amp;
IF(ISNUMBER(SEARCH("BGP762",'DAILux import + Dimming'!$G42))=TRUE,"DigiStreet Medium","")&amp;
IF(ISNUMBER(SEARCH("BGP763",'DAILux import + Dimming'!$G42))=TRUE,"DigiStreet Large","")&amp;
IF(ISNUMBER(SEARCH("BTP764",'DAILux import + Dimming'!$G42))=TRUE,"DigiStreet Catenary (BTP764)","")&amp;
IF(ISNUMBER(SEARCH("BSP764",'DAILux import + Dimming'!$G42))=TRUE,"DigiStreet Catenary (BSP764)","")&amp;
IF(ISNUMBER(SEARCH("BPP616",'DAILux import + Dimming'!$G42))=TRUE,"Stela Long+","")&amp;
IF(ISNUMBER(SEARCH("BPP618",'DAILux import + Dimming'!$G42))=TRUE,"Stela Square+","")&amp;
IF(ISNUMBER(SEARCH("BPP612",'DAILux import + Dimming'!$G42))=TRUE,"Stela Wide+","")&amp;
IF(ISNUMBER(SEARCH("BGP280",'DAILux import + Dimming'!$G42))=TRUE,"UniStreet Nano Gen2","")&amp;
IF(ISNUMBER(SEARCH("BGP281",'DAILux import + Dimming'!$G42))=TRUE,"UniStreet Micro Gen2","")&amp;
IF(ISNUMBER(SEARCH("BGP282",'DAILux import + Dimming'!$G42))=TRUE,"UniStreet Mini Gen2","")&amp;
IF(ISNUMBER(SEARCH("BGP283",'DAILux import + Dimming'!$G42))=TRUE,"UniStreet Medium Gen2","")&amp;
IF(ISNUMBER(SEARCH("BGP284",'DAILux import + Dimming'!$G42))=TRUE,"UniStreet Large Gen2","")&amp;
IF(ISNUMBER(SEARCH("BGP380",'DAILux import + Dimming'!$G42))=TRUE,"LumiStreet Nano Gen2","")&amp;
IF(ISNUMBER(SEARCH("BGP381",'DAILux import + Dimming'!$G42))=TRUE,"LumiStreet Micro Gen2","")&amp;
IF(ISNUMBER(SEARCH("BGP382",'DAILux import + Dimming'!$G42))=TRUE,"LumiStreet Mini Gen2","")&amp;
IF(ISNUMBER(SEARCH("BGP383",'DAILux import + Dimming'!$G42))=TRUE,"LumiStreet Medium Gen2","")&amp;
IF(ISNUMBER(SEARCH("BGP384",'DAILux import + Dimming'!$G42))=TRUE,"LumiStreet Large Gen2","")&amp;
IF(ISNUMBER(SEARCH("BGP390",'DAILux import + Dimming'!$G42))=TRUE,"LumiStreet Nano Pro Gen2","")&amp;
IF(ISNUMBER(SEARCH("BGP391",'DAILux import + Dimming'!$G42))=TRUE,"LumiStreet Micro Pro Gen2","")&amp;
IF(ISNUMBER(SEARCH("BGP392",'DAILux import + Dimming'!$G42))=TRUE,"LumiStreet Mini Pro Gen2","")&amp;
IF(ISNUMBER(SEARCH("BGP393",'DAILux import + Dimming'!$G42))=TRUE,"LumiStreet Medium Pro Gen2","")&amp;
IF(ISNUMBER(SEARCH("BGP394",'DAILux import + Dimming'!$G42))=TRUE,"LumiStreet Large Pro Gen2","")&amp;
IF(ISNUMBER(SEARCH("BGP501",'DAILux import + Dimming'!$G42))=TRUE,"Iridium Mini Gen4 (BGP501)","")&amp;
IF(ISNUMBER(SEARCH("BGP502",'DAILux import + Dimming'!$G42))=TRUE,"Iridium Medium Gen4 (BGP502)","")&amp;
IF(ISNUMBER(SEARCH("BDP794",'DAILux import + Dimming'!$G42))=TRUE,"ClassicStreet (BDP794)","")&amp;
IF(ISNUMBER(SEARCH("BPP794",'DAILux import + Dimming'!$G42))=TRUE,"ClassicStreet (BPP794)","")&amp;
IF(ISNUMBER(SEARCH("BSP794",'DAILux import + Dimming'!$G42))=TRUE,"ClassicStreet (BSP794)","")&amp;
IF(ISNUMBER(SEARCH("BVP794",'DAILux import + Dimming'!$G42))=TRUE,"ClassicStreet (BVP794)","")&amp;
IF(ISNUMBER(SEARCH("BCB500",'DAILux import + Dimming'!$G42))=TRUE,"OptiSpace Bollard (BCB500)","")&amp;
IF(ISNUMBER(SEARCH("BGP307",'DAILux import + Dimming'!$G42))=TRUE,"ClearWay Gen2 (BGP307ú","")&amp;
IF(ISNUMBER(SEARCH("BPP530",'DAILux import + Dimming'!$G42))=TRUE,"CitySoul Gen2 (BPP530)","")&amp;
IF(ISNUMBER(SEARCH("BRP530",'DAILux import + Dimming'!$G42))=TRUE,"CitySoul Gen2 (BRP530)","")&amp;
IF(ISNUMBER(SEARCH("BPP531",'DAILux import + Dimming'!$G42))=TRUE,"CitySoul Large Gen2 (BPP531)","")&amp;
IF(ISNUMBER(SEARCH("BRP531",'DAILux import + Dimming'!$G42))=TRUE,"CitySoul Large Gen2 (BRP531)","")&amp;
IF(ISNUMBER(SEARCH("BPP532",'DAILux import + Dimming'!$G42))=TRUE,"CitySoul Gen2 Lyre (BPP532)","")&amp;
IF(ISNUMBER(SEARCH("BGP530",'DAILux import + Dimming'!$G42))=TRUE,"CitySoul Gen2 (BGP530)","")&amp;
IF(ISNUMBER(SEARCH("BGP531",'DAILux import + Dimming'!$G42))=TRUE,"CitySoul Large Gen2 (BGP531)","")&amp;
IF(ISNUMBER(SEARCH("BSP530",'DAILux import + Dimming'!$G42))=TRUE,"CitySoul Gen2 (BSP530)","")&amp;
IF(ISNUMBER(SEARCH("BSP531",'DAILux import + Dimming'!$G42))=TRUE,"CitySoul Large Gen2 (BSP531)","")&amp;
IF(ISNUMBER(SEARCH("BVP530",'DAILux import + Dimming'!$G42))=TRUE,"CitySoul Gen2 (BVP530)","")&amp;
IF(ISNUMBER(SEARCH("BVP531",'DAILux import + Dimming'!$G42))=TRUE,"CitySoul Large Gen2 (BVP531)","")&amp;
IF(ISNUMBER(SEARCH("BGP660",'DAILux import + Dimming'!$G42))=TRUE,"Harmony 1 LED","")&amp;
IF(ISNUMBER(SEARCH("BGP661",'DAILux import + Dimming'!$G42))=TRUE,"Harmony 2 LED","")&amp;
IF(ISNUMBER(SEARCH("BVP650",'DAILux import + Dimming'!$G42))=TRUE,"ClearFlood (BVP6510)","")&amp;
IF(ISNUMBER(SEARCH("BVP651",'DAILux import + Dimming'!$G42))=TRUE,"ClearFlood Large (BVP651)","")&amp;
IF(ISNUMBER(SEARCH("BSP490",'DAILux import + Dimming'!$G42))=TRUE,"CityCharm Cordoba (BDS490)","")&amp;
IF(ISNUMBER(SEARCH("BSP491",'DAILux import + Dimming'!$G42))=TRUE,"CityCharm Cone (BDS491)","")&amp;
IF(ISNUMBER(SEARCH("BDS650",'DAILux import + Dimming'!$G42))=TRUE,"Metronimis Torch (BDS650)","")&amp;
IF(ISNUMBER(SEARCH("BDS651",'DAILux import + Dimming'!$G42))=TRUE,"Metronimis Torch w/ hat (BDS651)","")&amp;
IF(ISNUMBER(SEARCH("BDS660",'DAILux import + Dimming'!$G42))=TRUE,"Metronimis Cone Sharp (BDS660)","")&amp;
IF(ISNUMBER(SEARCH("BDS670",'DAILux import + Dimming'!$G42))=TRUE,"Metronimis Cone Fluid (BDS670)","")&amp;
IF(ISNUMBER(SEARCH("BDP260",'DAILux import + Dimming'!$G42))=TRUE,"TownTune CPT (BDP260)","")&amp;
IF(ISNUMBER(SEARCH("BDP261",'DAILux import + Dimming'!$G42))=TRUE,"TownTune CPT (BDP261)","")&amp;
IF(ISNUMBER(SEARCH("BDP262",'DAILux import + Dimming'!$G42))=TRUE,"TownTune CPT (BDP262)","")&amp;
IF(ISNUMBER(SEARCH("BDP263",'DAILux import + Dimming'!$G42))=TRUE,"TownTune CPT (BDP263)","")&amp;
IF(ISNUMBER(SEARCH("BDP265",'DAILux import + Dimming'!$G42))=TRUE,"TownTune ASY (BDP265)","")&amp;
IF(ISNUMBER(SEARCH("BDP266",'DAILux import + Dimming'!$G42))=TRUE,"TownTune ASY (BDP266)","")&amp;
IF(ISNUMBER(SEARCH("BDP272",'DAILux import + Dimming'!$G42))=TRUE,"TownTune ASY Lyre (BDP272)","")&amp;
IF(ISNUMBER(SEARCH("BDP273",'DAILux import + Dimming'!$G42))=TRUE,"TownTune ASY Lyre (BDP273)","")&amp;
IF(ISNUMBER(SEARCH("BDP273",'DAILux import + Dimming'!$G42))=TRUE,"TownTune ASY Lyre (BDP273)","")&amp;
IF(ISNUMBER(SEARCH("BDP273",'DAILux import + Dimming'!$G42))=TRUE,"TownTune ASY Lyre (BDP273)","")&amp;
IF(ISNUMBER(SEARCH("BDS490",'DAILux import + Dimming'!$G42))=TRUE,"CityCharm Cordoba (BDS490)","")&amp;
IF(ISNUMBER(SEARCH("BDS491",'DAILux import + Dimming'!$G42))=TRUE,"CityCahrm Cone (BDS491)","")&amp;
IF(ISNUMBER(SEARCH("BGP729",'DAILux import + Dimming'!$G42))=TRUE,"UrbanFlex Micro (BGP729)","")&amp;
IF(ISNUMBER(SEARCH("BRP729",'DAILux import + Dimming'!$G42))=TRUE,"UrbanFlex Micro (BRP729)","")&amp;
IF(ISNUMBER(SEARCH("BPP729",'DAILux import + Dimming'!$G42))=TRUE,"UrbanFlex Micro (BPP729)","")&amp;
IF(ISNUMBER(SEARCH("BVP729",'DAILux import + Dimming'!$G42))=TRUE,"UrbanFlex Micro (BVP729)","")&amp;
IF(ISNUMBER(SEARCH("BGP730",'DAILux import + Dimming'!$G42))=TRUE,"UrbanFlex Small (BGP730)","")&amp;
IF(ISNUMBER(SEARCH("BRP730",'DAILux import + Dimming'!$G42))=TRUE,"UrbanFlex Small (BRP730)","")&amp;
IF(ISNUMBER(SEARCH("BPP730",'DAILux import + Dimming'!$G42))=TRUE,"UrbanFlex Small (BPP730)","")&amp;
IF(ISNUMBER(SEARCH("BVP730",'DAILux import + Dimming'!$G42))=TRUE,"UrbanFlex Small (BVP730)","")</f>
        <v/>
      </c>
      <c r="BI43" s="252" t="str">
        <f>IF(ISNUMBER(SEARCH("DM10",'DAILux import + Dimming'!$G42))=TRUE,"DM10","")&amp;
IF(ISNUMBER(SEARCH("DM11",'DAILux import + Dimming'!$G42))=TRUE,"DM11","")&amp;
IF(ISNUMBER(SEARCH("DM12",'DAILux import + Dimming'!$G42))=TRUE,"DM12","")&amp;
IF(ISNUMBER(SEARCH("DM13",'DAILux import + Dimming'!$G42))=TRUE,"DM13","")&amp;
IF(ISNUMBER(SEARCH("DM30",'DAILux import + Dimming'!$G42))=TRUE,"DM30","")&amp;
IF(ISNUMBER(SEARCH("DM31",'DAILux import + Dimming'!$G42))=TRUE,"DM31","")&amp;
IF(ISNUMBER(SEARCH("DM32",'DAILux import + Dimming'!$G42))=TRUE,"DM32","")&amp;
IF(ISNUMBER(SEARCH("DM33",'DAILux import + Dimming'!$G42))=TRUE,"DM33","")&amp;
IF(ISNUMBER(SEARCH("DM50",'DAILux import + Dimming'!$G42))=TRUE,"DM50","")&amp;
IF(ISNUMBER(SEARCH("DM52",'DAILux import + Dimming'!$G42))=TRUE,"DM52","")&amp;
IF(ISNUMBER(SEARCH("DM65",'DAILux import + Dimming'!$G42))=TRUE,"DM65","")&amp;
IF(ISNUMBER(SEARCH("DM70",'DAILux import + Dimming'!$G42))=TRUE,"DM70","")&amp;
IF(ISNUMBER(SEARCH("DN08",'DAILux import + Dimming'!$G42))=TRUE,"DN08","")&amp;
IF(ISNUMBER(SEARCH("DN09",'DAILux import + Dimming'!$G42))=TRUE,"DN09","")&amp;
IF(ISNUMBER(SEARCH("DN10",'DAILux import + Dimming'!$G42))=TRUE,"DN10","")&amp;
IF(ISNUMBER(SEARCH("DN11",'DAILux import + Dimming'!$G42))=TRUE,"DN11","")&amp;
IF(ISNUMBER(SEARCH("DN25",'DAILux import + Dimming'!$G42))=TRUE,"DN25","")&amp;
IF(ISNUMBER(SEARCH("DN26",'DAILux import + Dimming'!$G42))=TRUE,"DN26","")&amp;
IF(ISNUMBER(SEARCH("DN33",'DAILux import + Dimming'!$G42))=TRUE,"DN33","")&amp;
IF(ISNUMBER(SEARCH("DN50",'DAILux import + Dimming'!$G42))=TRUE,"DN50","")&amp;
IF(ISNUMBER(SEARCH("DPR1",'DAILux import + Dimming'!$G42))=TRUE,"DPR1","")&amp;
IF(ISNUMBER(SEARCH("DPL1",'DAILux import + Dimming'!$G42))=TRUE,"DPL1","")&amp;
IF(ISNUMBER(SEARCH("DRM1",'DAILux import + Dimming'!$G42))=TRUE,"DRM1","")&amp;
IF(ISNUMBER(SEARCH("DRM2",'DAILux import + Dimming'!$G42))=TRUE,"DRM2","")&amp;
IF(ISNUMBER(SEARCH("DRN1",'DAILux import + Dimming'!$G42))=TRUE,"DRN1","")&amp;
IF(ISNUMBER(SEARCH("DRN2",'DAILux import + Dimming'!$G42))=TRUE,"DRN2","")&amp;
IF(ISNUMBER(SEARCH("DRXN0",'DAILux import + Dimming'!$G42))=TRUE,"DRXN0","")&amp;
IF(ISNUMBER(SEARCH("DRXN1",'DAILux import + Dimming'!$G42))=TRUE,"DRXN1","")&amp;
IF(ISNUMBER(SEARCH("DS50",'DAILux import + Dimming'!$G42))=TRUE,"DS50","")&amp;
IF(ISNUMBER(SEARCH("DS51",'DAILux import + Dimming'!$G42))=TRUE,"DS51","")&amp;
IF(ISNUMBER(SEARCH("DW10",'DAILux import + Dimming'!$G42))=TRUE,"DW10","")&amp;
IF(ISNUMBER(SEARCH("DW50",'DAILux import + Dimming'!$G42))=TRUE,"DW50","")&amp;
IF(ISNUMBER(SEARCH("DW52",'DAILux import + Dimming'!$G42))=TRUE,"DW52","")&amp;
IF(ISNUMBER(SEARCH("DW65",'DAILux import + Dimming'!$G42))=TRUE,"DW65","")&amp;
IF(ISNUMBER(SEARCH("DX10",'DAILux import + Dimming'!$G42))=TRUE,"DX10","")&amp;
IF(ISNUMBER(SEARCH("DX50",'DAILux import + Dimming'!$G42))=TRUE,"DX50","")&amp;
IF(ISNUMBER(SEARCH("DX51",'DAILux import + Dimming'!$G42))=TRUE,"DX51","")&amp;
IF(ISNUMBER(SEARCH("DX52",'DAILux import + Dimming'!$G42))=TRUE,"DX52","")&amp;
IF(ISNUMBER(SEARCH("DX65",'DAILux import + Dimming'!$G42))=TRUE,"DX65","")&amp;
IF(ISNUMBER(SEARCH("DX70",'DAILux import + Dimming'!$G42))=TRUE,"DX70","")&amp;
IF(ISNUMBER(SEARCH("OFA52",'DAILux import + Dimming'!$G42))=TRUE,"OFA52","")&amp;
IF(ISNUMBER(SEARCH("BL1",'DAILux import + Dimming'!$G42))=TRUE," BL1","")&amp;
IF(ISNUMBER(SEARCH("BL2",'DAILux import + Dimming'!$G42))=TRUE," BL2","")</f>
        <v/>
      </c>
      <c r="BJ43" s="252" t="str">
        <f>IF(ISNUMBER(SEARCH("420",'DAILux import + Dimming'!$G42))=TRUE,"420","")&amp;
IF(ISNUMBER(SEARCH("518",'DAILux import + Dimming'!$G42))=TRUE,"518","")&amp;
IF(ISNUMBER(SEARCH("610",'DAILux import + Dimming'!$G42))=TRUE,"610","")&amp;
IF(ISNUMBER(SEARCH("722",'DAILux import + Dimming'!$G42))=TRUE,"722","")&amp;
IF(ISNUMBER(SEARCH("727",'DAILux import + Dimming'!$G42))=TRUE,"727","")&amp;
IF(ISNUMBER(SEARCH("730",'DAILux import + Dimming'!$G42))=TRUE,"730","")&amp;
IF(ISNUMBER(SEARCH("740",'DAILux import + Dimming'!$G42))=TRUE,"740","")&amp;
IF(ISNUMBER(SEARCH("757",'DAILux import + Dimming'!$G42))=TRUE,"757","")&amp;
IF(ISNUMBER(SEARCH("827",'DAILux import + Dimming'!$G42))=TRUE,"827","")&amp;
IF(ISNUMBER(SEARCH("830",'DAILux import + Dimming'!$G42))=TRUE,"830","")&amp;
IF(ISNUMBER(SEARCH("840",'DAILux import + Dimming'!$G42))=TRUE,"840","")</f>
        <v/>
      </c>
      <c r="BL43" s="257">
        <f>IF(OR(Data!$N43="DIM11",Data!$N43="DIM23",Data!$N43="DIM24",Data!$N43="DIM26",Data!$N43="DIM78",Data!$N43="DIM138",Data!$N43="DIM275",Data!$N43="DIM1077"),IF(Data!$N43="DIM11",0.733,"")&amp;
IF(Data!$N43="DIM23",0.786,"")&amp;
IF(Data!$N43="DIM24",0.689,"")&amp;
IF(Data!$N43="DIM26",0.813,"")&amp;
IF(Data!$N43="DIM78",0.769,"")&amp;
IF(Data!$N43="DIM138",0.671,"")&amp;
IF(Data!$N43="DIM275",0.626,"")&amp;
IF(Data!$N43="DIM1077",0.777,""),Source!$BR$9/11.24)</f>
        <v>0.62633451957295383</v>
      </c>
    </row>
    <row r="44" spans="1:64" x14ac:dyDescent="0.3">
      <c r="N44" s="247" t="str">
        <f>IF(OR(
Data!$G44="Stela Long+",
Data!$G44="Stela Square+",
Data!$G44="Stela Wide+",),
"Stela","")&amp;IF(OR(
Data!$G44="Stela Long+",
Data!$G44="Stela Square+",
Data!$G44="Stela Wide+",
Data!$G44=""),"","LEDgineO")&amp;IF(Data!G44="","blank","")</f>
        <v>blank</v>
      </c>
      <c r="O44" s="246">
        <v>41</v>
      </c>
      <c r="P44" s="248" t="str">
        <f>IF(OR(
Data!$G44="UniStreet Mini",
Data!$G44="UniStreet Small",
Data!$G44="UniStreet Large",
Data!$G44="DigiStreet Micro",
Data!$G44="DigiStreet Mini",
Data!$G44="DigiStreet Medium",
Data!$G44="DigiStreet Large",
Data!$G44="Stela Long+ (BPP616)",
Data!$G44="Stela Wide+ (BPP614)",
Data!$G44="Stela Square+ (BPP612)",
Data!$G44="Luma Micro",
Data!$G44="Luma Nano Gen2",
Data!$G44="Luma Micro Gen2",
Data!$G44="Luma Mini Gen2",
Data!$G44="Luma Mini Compact Gen2",
Data!$G44="Luma Medium Gen2",
Data!$G44="Luma Large Gen2",
Data!$G44="UniStreet Nano Gen2",
Data!$G44="UniStreet Micro Gen2",
Data!$G44="UniStreet Mini Gen2",
Data!$G44="UniStreet Medium Gen2",
Data!$G44="UniStreet Large Gen2",
Data!$G44="LumiStreet Nano Pro Gen2",
Data!$G44="LumiStreet Micro Pro Gen2",
Data!$G44="LumiStreet Mini Pro Gen2",
Data!$G44="LumiStreet Medium Pro Gen2",
Data!$G44="LumiStreet Large Pro Gen2",
Data!$G44="LumiStreet Nano Gen2",
Data!$G44="LumiStreet Micro Gen2",
Data!$G44="LumiStreet Mini Gen2",
Data!$G44="LumiStreet Medium Gen2",
Data!$G44="LumiStreet Large Gen2",
Data!$G44="ClassicStreet (BDP794)",
Data!$G44="ClassicStreet (BPP794)",
Data!$G44="ClassicStreet (BSP794)",
Data!$G44="ClassicStreet (BVP794)",
Data!$G44="Iridium Mini Gen4 (BGP501)",
Data!$G44="Iridium Medium Gen4 (BGP502)",
Data!$G44="UrbanFlex Micro (BGP729)",
Data!$G44="UrbanFlex Micro (BRP729)",
Data!$G44="UrbanFlex Micro (BPP729)",
Data!$G44="UrbanFlex Micro (BVP729)",
Data!$G44="UrbanFlex Small (BGP730)",
Data!$G44="UrbanFlex Small (BRP730)",
Data!$G44="UrbanFlex Small (BPP730)",
Data!$G44="UrbanFlex Small (BVP730)",
),Source!R44," ")</f>
        <v xml:space="preserve"> </v>
      </c>
      <c r="Q44" s="248" t="str">
        <f>IF(Data!$G44="DigiStreet Micro","BGP760i","")&amp;
IF(Data!$G44="DigiStreet Mini","BGP761i","")&amp;
IF(Data!$G44="DigiStreet Medium","BGP762i","")&amp;
IF(Data!$G44="DigiStreet Large","BGP763i","")&amp;
IF(Data!$G44="UniStreet Small","BGP203i","")&amp;
IF(Data!$G44="UniStreet Large","BGP204i","")&amp;
IF(Data!$G44="Stela Long+","BPP616i","")&amp;
IF(Data!$G44="Stela Square+","BPP614i","")&amp;
IF(Data!$G44="Stela Wide+","BPP612i","")&amp;
IF(Data!$G44="UniStreet Nano Gen2","BGP280i","")&amp;
IF(Data!$G44="UniStreet Micro Gen2","BGP281i","")&amp;
IF(Data!$G44="UniStreet Mini Gen2","BGP282i","")&amp;
IF(Data!$G44="UniStreet Medium Gen2","BGP283i","")&amp;
IF(Data!$G44="UniStreet Large Gen2","BGP284i","")&amp;
IF(Data!$G44="Luma Nano Gen2","BGP701i","")&amp;
IF(Data!$G44="Luma Micro Gen2","BGP702i","")&amp;
IF(Data!$G44="Luma Mini Gen2","BGP703i","")&amp;
IF(Data!$G44="Luma Mini Compact Gen2","BGP713i","")&amp;
IF(Data!$G44="Luma Medium Gen2","BGP704i","")&amp;
IF(Data!$G44="Luma Large Gen2","BGP705i","")&amp;
IF(Data!$G44="LumiStreet Nano Pro Gen2","BGP280i","")&amp;
IF(Data!$G44="LumiStreet Micro Pro Gen2","BGP281i","")&amp;
IF(Data!$G44="LumiStreet Mini Pro Gen2","BGP282i","")&amp;
IF(Data!$G44="LumiStreet Medium Pro Gen2","BGP283i","")&amp;
IF(Data!$G44="LumiStreet Large Pro Gen2","BGP284i","")&amp;
IF(Data!$G44="LumiStreet Nano Gen2","BGP280i","")&amp;
IF(Data!$G44="LumiStreet Micro Gen2","BGP281i","")&amp;
IF(Data!$G44="LumiStreet Mini Gen2","BGP282i","")&amp;
IF(Data!$G44="LumiStreet Medium Gen2","BGP283i","")&amp;
IF(Data!$G44="LumiStreet Large Gen2","BGP284i","")&amp;
IF(Data!$G44="ClassicStreet (BDP794)","BDP794i","")&amp;
IF(Data!$G44="ClassicStreet (BPP794)","BDP794i","")&amp;
IF(Data!$G44="ClassicStreet (BSP794)","BDP794i","")&amp;
IF(Data!$G44="ClassicStreet (BVP794)","BDP794i","")&amp;
IF(Data!$G44="Iridium Mini Gen4 (BGP501)","BGP501i","")&amp;
IF(Data!$G44="Iridium Medium Gen4 (BGP502)","BGP502i","")&amp;
IF(Data!$G44="OptiSpace Bollard (BCB500)","BCB500i","")&amp;
IF(Data!$G44="CitySoul Gen2 (BPP530)","BPP530i","")&amp;
IF(Data!$G44="CitySoul Gen2 (BRP530)","BPP530i","")&amp;
IF(Data!$G44="CitySoul Gen2 (BSP530)","BPP530i","")&amp;
IF(Data!$G44="CitySoul Gen2 (BGP530)","BPP530i","")&amp;
IF(Data!$G44="CitySoul Gen2 (BVP530)","BPP530i","")&amp;
IF(Data!$G44="CitySoul Gen2 Lyre (BPP532)","BPP530i","")&amp;
IF(Data!$G44="CitySoul Large Gen2 (BPP531)","BPP531i","")&amp;
IF(Data!$G44="CitySoul Large Gen2 (BRP531)","BPP531i","")&amp;
IF(Data!$G44="CitySoul Large Gen2 (BSP531)","BPP531i","")&amp;
IF(Data!$G44="CitySoul Large Gen2 (BGP531)","BPP531i","")&amp;
IF(Data!$G44="CitySoul Large Gen2 (BVP531)","BPP531i","")&amp;
IF(Data!$G44="ClearWay Gen2 (BGP307)","BGP307i","")&amp;
IF(Data!$G44="CityCharm Cordoba (BDS490)","BDS490i","")&amp;
IF(Data!$G44="CityCharm Cone (BDS491)","BDS490i","")&amp;
IF(Data!$G44="TownTune ASY (BDP265)","BDP265i","")&amp;
IF(Data!$G44="TownTune CPT (BDP260)","BDP260i","")&amp;
IF(Data!$G44="UrbanFlex Micro (BGP729)","BGP729i","")&amp;
IF(Data!$G44="UrbanFlex Micro (BRP729)","BGP729i","")&amp;
IF(Data!$G44="UrbanFlex Micro (BPP729)","BGP729i","")&amp;
IF(Data!$G44="UrbanFlex Micro (BVP729)","BGP729i","")&amp;
IF(Data!$G44="UrbanFlex Small (BGP730)","BGP729i","")&amp;
IF(Data!$G44="UrbanFlex Small (BRP730)","BGP729i","")&amp;
IF(Data!$G44="UrbanFlex Small (BPP730)","BGP729i","")&amp;
IF(Data!$G44="UrbanFlex Small (BVP730)","BGP729i","")</f>
        <v/>
      </c>
      <c r="R44" s="248" t="str">
        <f>Data!$G44&amp;
IF(Data!$G44="DigiStreet Micro"," (BGP760)","")&amp;
IF(Data!$G44="DigiStreet Mini"," (BGP761)","")&amp;
IF(Data!$G44="DigiStreet Medium"," (BGP762)","")&amp;
IF(Data!$G44="DigiStreet Large"," (BGP763)","")&amp;
IF(Data!$G44="UniStreet Small"," (BGP203)","")&amp;
IF(Data!$G44="UniStreet Large"," (BGP204)","")&amp;
IF(Data!$G44="Stela Long+"," (BPP616)","")&amp;
IF(Data!$G44="Stela Square+"," (BPP614)","")&amp;
IF(Data!$G44="Stela Wide+"," (BPP612)","")&amp;
IF(Data!$G44="UniStreet Nano Gen2"," (BGP280)","")&amp;
IF(Data!$G44="UniStreet Micro Gen2"," (BGP281)","")&amp;
IF(Data!$G44="UniStreet Mini Gen2"," (BGP282)","")&amp;
IF(Data!$G44="UniStreet Medium Gen2"," (BGP283)","")&amp;
IF(Data!$G44="UniStreet Large Gen2"," (BGP284)","")&amp;
IF(Data!$G44="Luma Nano Gen2"," (BGP701)","")&amp;
IF(Data!$G44="Luma Micro Gen2"," (BGP702)","")&amp;
IF(Data!$G44="Luma Mini Gen2"," (BGP703)","")&amp;
IF(Data!$G44="Luma Mini Compact Gen2"," (BGP713)","")&amp;
IF(Data!$G44="Luma Medium Gen2"," (BGP704)","")&amp;
IF(Data!$G44="Luma Large Gen2"," (BGP705)","")&amp;
IF(Data!$G44="LumiStreet Nano Pro Gen2"," (BGP390)","")&amp;
IF(Data!$G44="LumiStreet Micro Pro Gen2"," (BGP391)","")&amp;
IF(Data!$G44="LumiStreet Mini Pro Gen2"," (BGP392)","")&amp;
IF(Data!$G44="LumiStreet Medium Pro Gen2"," (BGP393)","")&amp;
IF(Data!$G44="LumiStreet Large Pro Gen2"," (BGP394)","")&amp;
IF(Data!$G44="LumiStreet Nano Gen2"," (BGP290)","")&amp;
IF(Data!$G44="LumiStreet Micro Gen2"," (BGP291)","")&amp;
IF(Data!$G44="LumiStreet Mini Gen2"," (BGP292)","")&amp;
IF(Data!$G44="LumiStreet Medium Gen2"," (BGP293)","")&amp;
IF(Data!$G44="LumiStreet Large Gen2"," (BGP294)","")&amp;
IF(Data!$G44="ClassicStreet"," (BDP794)","")&amp;
IF(Data!$G44="Iridium Mini Gen4"," (BGP501)","")&amp;
IF(Data!$G44="Iridium Medium Gen4"," (BGP502)","")&amp;
", "&amp;
IF(Data!$K44="CLO","ConstaFlux, ","")&amp;
Data!$I44&amp;" LED, "&amp;
IF(OR(Data!$L44="740",Data!$L44=740),"4000 K, CRI = 70","")&amp;
IF(OR(Data!$L44="830",Data!$L44=830),"3000 K, CRI = 80","")&amp;
IF(OR(Data!$L44="757",Data!$L44=757),"5700 K, CRI = 70","")&amp;
IF(OR(Data!$L44="420",Data!$L44=420),"2000 K, CRI = 40","")&amp;
IF(OR(Data!$L44="518",Data!$L44=518),"1800 K, CRI = 50","")&amp;
IF(OR(Data!$L44="727",Data!$L44=727),"2700 K, CRI = 70","")&amp;
IF(OR(Data!$L44="730",Data!$L44=730),"3000 K, CRI = 70","")&amp;
IF(OR(Data!$L44="827",Data!$L44=827),"2700 K, CRI = 80","")&amp;
IF(OR(Data!$L44="722",Data!$L44=722),"2200 K, CRI = 70","")&amp;
IF(OR(Data!$L44="610",Data!$L44=610),"1000 K, CRI = 60","")&amp;
IF(OR(Data!$L44="840",Data!$L44=840),"4000 K, CRI = 80","")&amp;
IF(OR(Data!$L44="735",Data!$L44=735),"3500 K, CRI = 70","")&amp;
", "&amp;Data!$H44&amp;", "&amp;
Data!$J44&amp;" lm, "&amp;
IF(Data!$V44&lt;&gt;"","PsysStart "&amp;Data!$V44&amp;" W, ","")&amp;IF(Data!$W44&lt;&gt;"","PsysEnd "&amp;Data!$W44&amp;" W, ","")&amp;IF(Data!$X44&lt;&gt;"0",IF(Data!$X44&lt;&gt;0,"PsysAv "&amp;MROUND(Data!$X44,0.5)&amp;" W, ",""),"")&amp;
IF(Data!$Y44&lt;&gt;"Vyplň sloupec 'K'",IF(OR(Data!$N44=0,Data!$N44="0"),"","PsysAv včetně stmívání "&amp;ROUND(Data!$Y44,1)&amp;" W, "),"")&amp;
"driver code "&amp;Data!$S44&amp;", program code "&amp;Data!$R44&amp;", lifetime 100 000h, excluding cable, "&amp;"spigot Ø "&amp;Data!$P44&amp;" mm,"&amp;" Class "&amp;Data!$M44&amp;", "&amp;Data!$O44&amp;","&amp;
IF(OR(Data!$N44="0",Data!$N44=0)," NoDim",IF(LEFT(Data!$N44,3)="DIM"," Dyna"&amp;Data!$N44," "&amp;
Data!$N44))&amp;
IF(ISBLANK(Data!$Q44),"",", ")&amp;Data!$Q44</f>
        <v>,  LED, , ,  lm, driver code , program code , lifetime 100 000h, excluding cable, spigot Ø  mm, Class , , NoDim</v>
      </c>
      <c r="AD44" s="248" t="str">
        <f>CONCATENATE(Data!$G44,Data!$H44,Data!$I44,Data!$J44,Data!$K44,Data!$L44,Data!$M44,Data!$N44,Data!$O44,Data!$P44,Data!$Q44)</f>
        <v/>
      </c>
      <c r="AR44" s="254"/>
      <c r="AV44" s="252">
        <f>Data!$X44*Data!$AH44</f>
        <v>0</v>
      </c>
      <c r="AW44" s="252">
        <f>IFERROR(Data!Y44*Data!$AH44,0)</f>
        <v>0</v>
      </c>
      <c r="AX44" s="252">
        <f>Data!$V44*Data!$AH44</f>
        <v>0</v>
      </c>
      <c r="AY44" s="252">
        <f>Data!$W44*Data!$AH44</f>
        <v>0</v>
      </c>
      <c r="AZ44" s="252" t="str">
        <f>IF($BD44=TRUE,"",IFERROR(Data!$AD44,""))</f>
        <v/>
      </c>
      <c r="BA44" s="252" t="str">
        <f>IF($BD44=TRUE,IFERROR(Data!$AD44,""),"")</f>
        <v/>
      </c>
      <c r="BB44" s="252" t="str">
        <f>IF($BD44=TRUE,"",IFERROR(Data!$AE44,""))</f>
        <v/>
      </c>
      <c r="BC44" s="252" t="str">
        <f>IF($BD44=TRUE,IFERROR(Data!$AE44,""),"")</f>
        <v/>
      </c>
      <c r="BD44" s="252" t="b">
        <f>ISNUMBER(SEARCH("BL",Data!$H44))</f>
        <v>0</v>
      </c>
      <c r="BH44" s="252" t="str">
        <f>IF(ISNUMBER(SEARCH("BGP701",'DAILux import + Dimming'!$G43))=TRUE,"Luma Nano Gen2","")&amp;
IF(ISNUMBER(SEARCH("BGP702",'DAILux import + Dimming'!$G43))=TRUE,"Luma Micro Gen2","")&amp;
IF(ISNUMBER(SEARCH("BGP703",'DAILux import + Dimming'!$G43))=TRUE,"Luma Mini Gen2","")&amp;
IF(ISNUMBER(SEARCH("BGP713",'DAILux import + Dimming'!$G43))=TRUE,"Luma Mini Compact Gen2","")&amp;
IF(ISNUMBER(SEARCH("BGP704",'DAILux import + Dimming'!$G43))=TRUE,"Luma Medium Gen2","")&amp;
IF(ISNUMBER(SEARCH("BGP705",'DAILux import + Dimming'!$G43))=TRUE,"Luma Large Gen2","")&amp;
IF(ISNUMBER(SEARCH("BGP760",'DAILux import + Dimming'!$G43))=TRUE,"DigiStreet Micro","")&amp;
IF(ISNUMBER(SEARCH("BGP761",'DAILux import + Dimming'!$G43))=TRUE,"DigiStreet Mini","")&amp;
IF(ISNUMBER(SEARCH("BGP762",'DAILux import + Dimming'!$G43))=TRUE,"DigiStreet Medium","")&amp;
IF(ISNUMBER(SEARCH("BGP763",'DAILux import + Dimming'!$G43))=TRUE,"DigiStreet Large","")&amp;
IF(ISNUMBER(SEARCH("BTP764",'DAILux import + Dimming'!$G43))=TRUE,"DigiStreet Catenary (BTP764)","")&amp;
IF(ISNUMBER(SEARCH("BSP764",'DAILux import + Dimming'!$G43))=TRUE,"DigiStreet Catenary (BSP764)","")&amp;
IF(ISNUMBER(SEARCH("BPP616",'DAILux import + Dimming'!$G43))=TRUE,"Stela Long+","")&amp;
IF(ISNUMBER(SEARCH("BPP618",'DAILux import + Dimming'!$G43))=TRUE,"Stela Square+","")&amp;
IF(ISNUMBER(SEARCH("BPP612",'DAILux import + Dimming'!$G43))=TRUE,"Stela Wide+","")&amp;
IF(ISNUMBER(SEARCH("BGP280",'DAILux import + Dimming'!$G43))=TRUE,"UniStreet Nano Gen2","")&amp;
IF(ISNUMBER(SEARCH("BGP281",'DAILux import + Dimming'!$G43))=TRUE,"UniStreet Micro Gen2","")&amp;
IF(ISNUMBER(SEARCH("BGP282",'DAILux import + Dimming'!$G43))=TRUE,"UniStreet Mini Gen2","")&amp;
IF(ISNUMBER(SEARCH("BGP283",'DAILux import + Dimming'!$G43))=TRUE,"UniStreet Medium Gen2","")&amp;
IF(ISNUMBER(SEARCH("BGP284",'DAILux import + Dimming'!$G43))=TRUE,"UniStreet Large Gen2","")&amp;
IF(ISNUMBER(SEARCH("BGP380",'DAILux import + Dimming'!$G43))=TRUE,"LumiStreet Nano Gen2","")&amp;
IF(ISNUMBER(SEARCH("BGP381",'DAILux import + Dimming'!$G43))=TRUE,"LumiStreet Micro Gen2","")&amp;
IF(ISNUMBER(SEARCH("BGP382",'DAILux import + Dimming'!$G43))=TRUE,"LumiStreet Mini Gen2","")&amp;
IF(ISNUMBER(SEARCH("BGP383",'DAILux import + Dimming'!$G43))=TRUE,"LumiStreet Medium Gen2","")&amp;
IF(ISNUMBER(SEARCH("BGP384",'DAILux import + Dimming'!$G43))=TRUE,"LumiStreet Large Gen2","")&amp;
IF(ISNUMBER(SEARCH("BGP390",'DAILux import + Dimming'!$G43))=TRUE,"LumiStreet Nano Pro Gen2","")&amp;
IF(ISNUMBER(SEARCH("BGP391",'DAILux import + Dimming'!$G43))=TRUE,"LumiStreet Micro Pro Gen2","")&amp;
IF(ISNUMBER(SEARCH("BGP392",'DAILux import + Dimming'!$G43))=TRUE,"LumiStreet Mini Pro Gen2","")&amp;
IF(ISNUMBER(SEARCH("BGP393",'DAILux import + Dimming'!$G43))=TRUE,"LumiStreet Medium Pro Gen2","")&amp;
IF(ISNUMBER(SEARCH("BGP394",'DAILux import + Dimming'!$G43))=TRUE,"LumiStreet Large Pro Gen2","")&amp;
IF(ISNUMBER(SEARCH("BGP501",'DAILux import + Dimming'!$G43))=TRUE,"Iridium Mini Gen4 (BGP501)","")&amp;
IF(ISNUMBER(SEARCH("BGP502",'DAILux import + Dimming'!$G43))=TRUE,"Iridium Medium Gen4 (BGP502)","")&amp;
IF(ISNUMBER(SEARCH("BDP794",'DAILux import + Dimming'!$G43))=TRUE,"ClassicStreet (BDP794)","")&amp;
IF(ISNUMBER(SEARCH("BPP794",'DAILux import + Dimming'!$G43))=TRUE,"ClassicStreet (BPP794)","")&amp;
IF(ISNUMBER(SEARCH("BSP794",'DAILux import + Dimming'!$G43))=TRUE,"ClassicStreet (BSP794)","")&amp;
IF(ISNUMBER(SEARCH("BVP794",'DAILux import + Dimming'!$G43))=TRUE,"ClassicStreet (BVP794)","")&amp;
IF(ISNUMBER(SEARCH("BCB500",'DAILux import + Dimming'!$G43))=TRUE,"OptiSpace Bollard (BCB500)","")&amp;
IF(ISNUMBER(SEARCH("BGP307",'DAILux import + Dimming'!$G43))=TRUE,"ClearWay Gen2 (BGP307ú","")&amp;
IF(ISNUMBER(SEARCH("BPP530",'DAILux import + Dimming'!$G43))=TRUE,"CitySoul Gen2 (BPP530)","")&amp;
IF(ISNUMBER(SEARCH("BRP530",'DAILux import + Dimming'!$G43))=TRUE,"CitySoul Gen2 (BRP530)","")&amp;
IF(ISNUMBER(SEARCH("BPP531",'DAILux import + Dimming'!$G43))=TRUE,"CitySoul Large Gen2 (BPP531)","")&amp;
IF(ISNUMBER(SEARCH("BRP531",'DAILux import + Dimming'!$G43))=TRUE,"CitySoul Large Gen2 (BRP531)","")&amp;
IF(ISNUMBER(SEARCH("BPP532",'DAILux import + Dimming'!$G43))=TRUE,"CitySoul Gen2 Lyre (BPP532)","")&amp;
IF(ISNUMBER(SEARCH("BGP530",'DAILux import + Dimming'!$G43))=TRUE,"CitySoul Gen2 (BGP530)","")&amp;
IF(ISNUMBER(SEARCH("BGP531",'DAILux import + Dimming'!$G43))=TRUE,"CitySoul Large Gen2 (BGP531)","")&amp;
IF(ISNUMBER(SEARCH("BSP530",'DAILux import + Dimming'!$G43))=TRUE,"CitySoul Gen2 (BSP530)","")&amp;
IF(ISNUMBER(SEARCH("BSP531",'DAILux import + Dimming'!$G43))=TRUE,"CitySoul Large Gen2 (BSP531)","")&amp;
IF(ISNUMBER(SEARCH("BVP530",'DAILux import + Dimming'!$G43))=TRUE,"CitySoul Gen2 (BVP530)","")&amp;
IF(ISNUMBER(SEARCH("BVP531",'DAILux import + Dimming'!$G43))=TRUE,"CitySoul Large Gen2 (BVP531)","")&amp;
IF(ISNUMBER(SEARCH("BGP660",'DAILux import + Dimming'!$G43))=TRUE,"Harmony 1 LED","")&amp;
IF(ISNUMBER(SEARCH("BGP661",'DAILux import + Dimming'!$G43))=TRUE,"Harmony 2 LED","")&amp;
IF(ISNUMBER(SEARCH("BVP650",'DAILux import + Dimming'!$G43))=TRUE,"ClearFlood (BVP6510)","")&amp;
IF(ISNUMBER(SEARCH("BVP651",'DAILux import + Dimming'!$G43))=TRUE,"ClearFlood Large (BVP651)","")&amp;
IF(ISNUMBER(SEARCH("BSP490",'DAILux import + Dimming'!$G43))=TRUE,"CityCharm Cordoba (BDS490)","")&amp;
IF(ISNUMBER(SEARCH("BSP491",'DAILux import + Dimming'!$G43))=TRUE,"CityCharm Cone (BDS491)","")&amp;
IF(ISNUMBER(SEARCH("BDS650",'DAILux import + Dimming'!$G43))=TRUE,"Metronimis Torch (BDS650)","")&amp;
IF(ISNUMBER(SEARCH("BDS651",'DAILux import + Dimming'!$G43))=TRUE,"Metronimis Torch w/ hat (BDS651)","")&amp;
IF(ISNUMBER(SEARCH("BDS660",'DAILux import + Dimming'!$G43))=TRUE,"Metronimis Cone Sharp (BDS660)","")&amp;
IF(ISNUMBER(SEARCH("BDS670",'DAILux import + Dimming'!$G43))=TRUE,"Metronimis Cone Fluid (BDS670)","")&amp;
IF(ISNUMBER(SEARCH("BDP260",'DAILux import + Dimming'!$G43))=TRUE,"TownTune CPT (BDP260)","")&amp;
IF(ISNUMBER(SEARCH("BDP261",'DAILux import + Dimming'!$G43))=TRUE,"TownTune CPT (BDP261)","")&amp;
IF(ISNUMBER(SEARCH("BDP262",'DAILux import + Dimming'!$G43))=TRUE,"TownTune CPT (BDP262)","")&amp;
IF(ISNUMBER(SEARCH("BDP263",'DAILux import + Dimming'!$G43))=TRUE,"TownTune CPT (BDP263)","")&amp;
IF(ISNUMBER(SEARCH("BDP265",'DAILux import + Dimming'!$G43))=TRUE,"TownTune ASY (BDP265)","")&amp;
IF(ISNUMBER(SEARCH("BDP266",'DAILux import + Dimming'!$G43))=TRUE,"TownTune ASY (BDP266)","")&amp;
IF(ISNUMBER(SEARCH("BDP272",'DAILux import + Dimming'!$G43))=TRUE,"TownTune ASY Lyre (BDP272)","")&amp;
IF(ISNUMBER(SEARCH("BDP273",'DAILux import + Dimming'!$G43))=TRUE,"TownTune ASY Lyre (BDP273)","")&amp;
IF(ISNUMBER(SEARCH("BDP273",'DAILux import + Dimming'!$G43))=TRUE,"TownTune ASY Lyre (BDP273)","")&amp;
IF(ISNUMBER(SEARCH("BDP273",'DAILux import + Dimming'!$G43))=TRUE,"TownTune ASY Lyre (BDP273)","")&amp;
IF(ISNUMBER(SEARCH("BDS490",'DAILux import + Dimming'!$G43))=TRUE,"CityCharm Cordoba (BDS490)","")&amp;
IF(ISNUMBER(SEARCH("BDS491",'DAILux import + Dimming'!$G43))=TRUE,"CityCahrm Cone (BDS491)","")&amp;
IF(ISNUMBER(SEARCH("BGP729",'DAILux import + Dimming'!$G43))=TRUE,"UrbanFlex Micro (BGP729)","")&amp;
IF(ISNUMBER(SEARCH("BRP729",'DAILux import + Dimming'!$G43))=TRUE,"UrbanFlex Micro (BRP729)","")&amp;
IF(ISNUMBER(SEARCH("BPP729",'DAILux import + Dimming'!$G43))=TRUE,"UrbanFlex Micro (BPP729)","")&amp;
IF(ISNUMBER(SEARCH("BVP729",'DAILux import + Dimming'!$G43))=TRUE,"UrbanFlex Micro (BVP729)","")&amp;
IF(ISNUMBER(SEARCH("BGP730",'DAILux import + Dimming'!$G43))=TRUE,"UrbanFlex Small (BGP730)","")&amp;
IF(ISNUMBER(SEARCH("BRP730",'DAILux import + Dimming'!$G43))=TRUE,"UrbanFlex Small (BRP730)","")&amp;
IF(ISNUMBER(SEARCH("BPP730",'DAILux import + Dimming'!$G43))=TRUE,"UrbanFlex Small (BPP730)","")&amp;
IF(ISNUMBER(SEARCH("BVP730",'DAILux import + Dimming'!$G43))=TRUE,"UrbanFlex Small (BVP730)","")</f>
        <v/>
      </c>
      <c r="BI44" s="252" t="str">
        <f>IF(ISNUMBER(SEARCH("DM10",'DAILux import + Dimming'!$G43))=TRUE,"DM10","")&amp;
IF(ISNUMBER(SEARCH("DM11",'DAILux import + Dimming'!$G43))=TRUE,"DM11","")&amp;
IF(ISNUMBER(SEARCH("DM12",'DAILux import + Dimming'!$G43))=TRUE,"DM12","")&amp;
IF(ISNUMBER(SEARCH("DM13",'DAILux import + Dimming'!$G43))=TRUE,"DM13","")&amp;
IF(ISNUMBER(SEARCH("DM30",'DAILux import + Dimming'!$G43))=TRUE,"DM30","")&amp;
IF(ISNUMBER(SEARCH("DM31",'DAILux import + Dimming'!$G43))=TRUE,"DM31","")&amp;
IF(ISNUMBER(SEARCH("DM32",'DAILux import + Dimming'!$G43))=TRUE,"DM32","")&amp;
IF(ISNUMBER(SEARCH("DM33",'DAILux import + Dimming'!$G43))=TRUE,"DM33","")&amp;
IF(ISNUMBER(SEARCH("DM50",'DAILux import + Dimming'!$G43))=TRUE,"DM50","")&amp;
IF(ISNUMBER(SEARCH("DM52",'DAILux import + Dimming'!$G43))=TRUE,"DM52","")&amp;
IF(ISNUMBER(SEARCH("DM65",'DAILux import + Dimming'!$G43))=TRUE,"DM65","")&amp;
IF(ISNUMBER(SEARCH("DM70",'DAILux import + Dimming'!$G43))=TRUE,"DM70","")&amp;
IF(ISNUMBER(SEARCH("DN08",'DAILux import + Dimming'!$G43))=TRUE,"DN08","")&amp;
IF(ISNUMBER(SEARCH("DN09",'DAILux import + Dimming'!$G43))=TRUE,"DN09","")&amp;
IF(ISNUMBER(SEARCH("DN10",'DAILux import + Dimming'!$G43))=TRUE,"DN10","")&amp;
IF(ISNUMBER(SEARCH("DN11",'DAILux import + Dimming'!$G43))=TRUE,"DN11","")&amp;
IF(ISNUMBER(SEARCH("DN25",'DAILux import + Dimming'!$G43))=TRUE,"DN25","")&amp;
IF(ISNUMBER(SEARCH("DN26",'DAILux import + Dimming'!$G43))=TRUE,"DN26","")&amp;
IF(ISNUMBER(SEARCH("DN33",'DAILux import + Dimming'!$G43))=TRUE,"DN33","")&amp;
IF(ISNUMBER(SEARCH("DN50",'DAILux import + Dimming'!$G43))=TRUE,"DN50","")&amp;
IF(ISNUMBER(SEARCH("DPR1",'DAILux import + Dimming'!$G43))=TRUE,"DPR1","")&amp;
IF(ISNUMBER(SEARCH("DPL1",'DAILux import + Dimming'!$G43))=TRUE,"DPL1","")&amp;
IF(ISNUMBER(SEARCH("DRM1",'DAILux import + Dimming'!$G43))=TRUE,"DRM1","")&amp;
IF(ISNUMBER(SEARCH("DRM2",'DAILux import + Dimming'!$G43))=TRUE,"DRM2","")&amp;
IF(ISNUMBER(SEARCH("DRN1",'DAILux import + Dimming'!$G43))=TRUE,"DRN1","")&amp;
IF(ISNUMBER(SEARCH("DRN2",'DAILux import + Dimming'!$G43))=TRUE,"DRN2","")&amp;
IF(ISNUMBER(SEARCH("DRXN0",'DAILux import + Dimming'!$G43))=TRUE,"DRXN0","")&amp;
IF(ISNUMBER(SEARCH("DRXN1",'DAILux import + Dimming'!$G43))=TRUE,"DRXN1","")&amp;
IF(ISNUMBER(SEARCH("DS50",'DAILux import + Dimming'!$G43))=TRUE,"DS50","")&amp;
IF(ISNUMBER(SEARCH("DS51",'DAILux import + Dimming'!$G43))=TRUE,"DS51","")&amp;
IF(ISNUMBER(SEARCH("DW10",'DAILux import + Dimming'!$G43))=TRUE,"DW10","")&amp;
IF(ISNUMBER(SEARCH("DW50",'DAILux import + Dimming'!$G43))=TRUE,"DW50","")&amp;
IF(ISNUMBER(SEARCH("DW52",'DAILux import + Dimming'!$G43))=TRUE,"DW52","")&amp;
IF(ISNUMBER(SEARCH("DW65",'DAILux import + Dimming'!$G43))=TRUE,"DW65","")&amp;
IF(ISNUMBER(SEARCH("DX10",'DAILux import + Dimming'!$G43))=TRUE,"DX10","")&amp;
IF(ISNUMBER(SEARCH("DX50",'DAILux import + Dimming'!$G43))=TRUE,"DX50","")&amp;
IF(ISNUMBER(SEARCH("DX51",'DAILux import + Dimming'!$G43))=TRUE,"DX51","")&amp;
IF(ISNUMBER(SEARCH("DX52",'DAILux import + Dimming'!$G43))=TRUE,"DX52","")&amp;
IF(ISNUMBER(SEARCH("DX65",'DAILux import + Dimming'!$G43))=TRUE,"DX65","")&amp;
IF(ISNUMBER(SEARCH("DX70",'DAILux import + Dimming'!$G43))=TRUE,"DX70","")&amp;
IF(ISNUMBER(SEARCH("OFA52",'DAILux import + Dimming'!$G43))=TRUE,"OFA52","")&amp;
IF(ISNUMBER(SEARCH("BL1",'DAILux import + Dimming'!$G43))=TRUE," BL1","")&amp;
IF(ISNUMBER(SEARCH("BL2",'DAILux import + Dimming'!$G43))=TRUE," BL2","")</f>
        <v/>
      </c>
      <c r="BJ44" s="252" t="str">
        <f>IF(ISNUMBER(SEARCH("420",'DAILux import + Dimming'!$G43))=TRUE,"420","")&amp;
IF(ISNUMBER(SEARCH("518",'DAILux import + Dimming'!$G43))=TRUE,"518","")&amp;
IF(ISNUMBER(SEARCH("610",'DAILux import + Dimming'!$G43))=TRUE,"610","")&amp;
IF(ISNUMBER(SEARCH("722",'DAILux import + Dimming'!$G43))=TRUE,"722","")&amp;
IF(ISNUMBER(SEARCH("727",'DAILux import + Dimming'!$G43))=TRUE,"727","")&amp;
IF(ISNUMBER(SEARCH("730",'DAILux import + Dimming'!$G43))=TRUE,"730","")&amp;
IF(ISNUMBER(SEARCH("740",'DAILux import + Dimming'!$G43))=TRUE,"740","")&amp;
IF(ISNUMBER(SEARCH("757",'DAILux import + Dimming'!$G43))=TRUE,"757","")&amp;
IF(ISNUMBER(SEARCH("827",'DAILux import + Dimming'!$G43))=TRUE,"827","")&amp;
IF(ISNUMBER(SEARCH("830",'DAILux import + Dimming'!$G43))=TRUE,"830","")&amp;
IF(ISNUMBER(SEARCH("840",'DAILux import + Dimming'!$G43))=TRUE,"840","")</f>
        <v/>
      </c>
      <c r="BL44" s="257">
        <f>IF(OR(Data!$N44="DIM11",Data!$N44="DIM23",Data!$N44="DIM24",Data!$N44="DIM26",Data!$N44="DIM78",Data!$N44="DIM138",Data!$N44="DIM275",Data!$N44="DIM1077"),IF(Data!$N44="DIM11",0.733,"")&amp;
IF(Data!$N44="DIM23",0.786,"")&amp;
IF(Data!$N44="DIM24",0.689,"")&amp;
IF(Data!$N44="DIM26",0.813,"")&amp;
IF(Data!$N44="DIM78",0.769,"")&amp;
IF(Data!$N44="DIM138",0.671,"")&amp;
IF(Data!$N44="DIM275",0.626,"")&amp;
IF(Data!$N44="DIM1077",0.777,""),Source!$BR$9/11.24)</f>
        <v>0.62633451957295383</v>
      </c>
    </row>
    <row r="45" spans="1:64" x14ac:dyDescent="0.3">
      <c r="N45" s="247" t="str">
        <f>IF(OR(
Data!$G45="Stela Long+",
Data!$G45="Stela Square+",
Data!$G45="Stela Wide+",),
"Stela","")&amp;IF(OR(
Data!$G45="Stela Long+",
Data!$G45="Stela Square+",
Data!$G45="Stela Wide+",
Data!$G45=""),"","LEDgineO")&amp;IF(Data!G45="","blank","")</f>
        <v>blank</v>
      </c>
      <c r="O45" s="246">
        <v>42</v>
      </c>
      <c r="P45" s="248" t="str">
        <f>IF(OR(
Data!$G45="UniStreet Mini",
Data!$G45="UniStreet Small",
Data!$G45="UniStreet Large",
Data!$G45="DigiStreet Micro",
Data!$G45="DigiStreet Mini",
Data!$G45="DigiStreet Medium",
Data!$G45="DigiStreet Large",
Data!$G45="Stela Long+ (BPP616)",
Data!$G45="Stela Wide+ (BPP614)",
Data!$G45="Stela Square+ (BPP612)",
Data!$G45="Luma Micro",
Data!$G45="Luma Nano Gen2",
Data!$G45="Luma Micro Gen2",
Data!$G45="Luma Mini Gen2",
Data!$G45="Luma Mini Compact Gen2",
Data!$G45="Luma Medium Gen2",
Data!$G45="Luma Large Gen2",
Data!$G45="UniStreet Nano Gen2",
Data!$G45="UniStreet Micro Gen2",
Data!$G45="UniStreet Mini Gen2",
Data!$G45="UniStreet Medium Gen2",
Data!$G45="UniStreet Large Gen2",
Data!$G45="LumiStreet Nano Pro Gen2",
Data!$G45="LumiStreet Micro Pro Gen2",
Data!$G45="LumiStreet Mini Pro Gen2",
Data!$G45="LumiStreet Medium Pro Gen2",
Data!$G45="LumiStreet Large Pro Gen2",
Data!$G45="LumiStreet Nano Gen2",
Data!$G45="LumiStreet Micro Gen2",
Data!$G45="LumiStreet Mini Gen2",
Data!$G45="LumiStreet Medium Gen2",
Data!$G45="LumiStreet Large Gen2",
Data!$G45="ClassicStreet (BDP794)",
Data!$G45="ClassicStreet (BPP794)",
Data!$G45="ClassicStreet (BSP794)",
Data!$G45="ClassicStreet (BVP794)",
Data!$G45="Iridium Mini Gen4 (BGP501)",
Data!$G45="Iridium Medium Gen4 (BGP502)",
Data!$G45="UrbanFlex Micro (BGP729)",
Data!$G45="UrbanFlex Micro (BRP729)",
Data!$G45="UrbanFlex Micro (BPP729)",
Data!$G45="UrbanFlex Micro (BVP729)",
Data!$G45="UrbanFlex Small (BGP730)",
Data!$G45="UrbanFlex Small (BRP730)",
Data!$G45="UrbanFlex Small (BPP730)",
Data!$G45="UrbanFlex Small (BVP730)",
),Source!R45," ")</f>
        <v xml:space="preserve"> </v>
      </c>
      <c r="Q45" s="248" t="str">
        <f>IF(Data!$G45="DigiStreet Micro","BGP760i","")&amp;
IF(Data!$G45="DigiStreet Mini","BGP761i","")&amp;
IF(Data!$G45="DigiStreet Medium","BGP762i","")&amp;
IF(Data!$G45="DigiStreet Large","BGP763i","")&amp;
IF(Data!$G45="UniStreet Small","BGP203i","")&amp;
IF(Data!$G45="UniStreet Large","BGP204i","")&amp;
IF(Data!$G45="Stela Long+","BPP616i","")&amp;
IF(Data!$G45="Stela Square+","BPP614i","")&amp;
IF(Data!$G45="Stela Wide+","BPP612i","")&amp;
IF(Data!$G45="UniStreet Nano Gen2","BGP280i","")&amp;
IF(Data!$G45="UniStreet Micro Gen2","BGP281i","")&amp;
IF(Data!$G45="UniStreet Mini Gen2","BGP282i","")&amp;
IF(Data!$G45="UniStreet Medium Gen2","BGP283i","")&amp;
IF(Data!$G45="UniStreet Large Gen2","BGP284i","")&amp;
IF(Data!$G45="Luma Nano Gen2","BGP701i","")&amp;
IF(Data!$G45="Luma Micro Gen2","BGP702i","")&amp;
IF(Data!$G45="Luma Mini Gen2","BGP703i","")&amp;
IF(Data!$G45="Luma Mini Compact Gen2","BGP713i","")&amp;
IF(Data!$G45="Luma Medium Gen2","BGP704i","")&amp;
IF(Data!$G45="Luma Large Gen2","BGP705i","")&amp;
IF(Data!$G45="LumiStreet Nano Pro Gen2","BGP280i","")&amp;
IF(Data!$G45="LumiStreet Micro Pro Gen2","BGP281i","")&amp;
IF(Data!$G45="LumiStreet Mini Pro Gen2","BGP282i","")&amp;
IF(Data!$G45="LumiStreet Medium Pro Gen2","BGP283i","")&amp;
IF(Data!$G45="LumiStreet Large Pro Gen2","BGP284i","")&amp;
IF(Data!$G45="LumiStreet Nano Gen2","BGP280i","")&amp;
IF(Data!$G45="LumiStreet Micro Gen2","BGP281i","")&amp;
IF(Data!$G45="LumiStreet Mini Gen2","BGP282i","")&amp;
IF(Data!$G45="LumiStreet Medium Gen2","BGP283i","")&amp;
IF(Data!$G45="LumiStreet Large Gen2","BGP284i","")&amp;
IF(Data!$G45="ClassicStreet (BDP794)","BDP794i","")&amp;
IF(Data!$G45="ClassicStreet (BPP794)","BDP794i","")&amp;
IF(Data!$G45="ClassicStreet (BSP794)","BDP794i","")&amp;
IF(Data!$G45="ClassicStreet (BVP794)","BDP794i","")&amp;
IF(Data!$G45="Iridium Mini Gen4 (BGP501)","BGP501i","")&amp;
IF(Data!$G45="Iridium Medium Gen4 (BGP502)","BGP502i","")&amp;
IF(Data!$G45="OptiSpace Bollard (BCB500)","BCB500i","")&amp;
IF(Data!$G45="CitySoul Gen2 (BPP530)","BPP530i","")&amp;
IF(Data!$G45="CitySoul Gen2 (BRP530)","BPP530i","")&amp;
IF(Data!$G45="CitySoul Gen2 (BSP530)","BPP530i","")&amp;
IF(Data!$G45="CitySoul Gen2 (BGP530)","BPP530i","")&amp;
IF(Data!$G45="CitySoul Gen2 (BVP530)","BPP530i","")&amp;
IF(Data!$G45="CitySoul Gen2 Lyre (BPP532)","BPP530i","")&amp;
IF(Data!$G45="CitySoul Large Gen2 (BPP531)","BPP531i","")&amp;
IF(Data!$G45="CitySoul Large Gen2 (BRP531)","BPP531i","")&amp;
IF(Data!$G45="CitySoul Large Gen2 (BSP531)","BPP531i","")&amp;
IF(Data!$G45="CitySoul Large Gen2 (BGP531)","BPP531i","")&amp;
IF(Data!$G45="CitySoul Large Gen2 (BVP531)","BPP531i","")&amp;
IF(Data!$G45="ClearWay Gen2 (BGP307)","BGP307i","")&amp;
IF(Data!$G45="CityCharm Cordoba (BDS490)","BDS490i","")&amp;
IF(Data!$G45="CityCharm Cone (BDS491)","BDS490i","")&amp;
IF(Data!$G45="TownTune ASY (BDP265)","BDP265i","")&amp;
IF(Data!$G45="TownTune CPT (BDP260)","BDP260i","")&amp;
IF(Data!$G45="UrbanFlex Micro (BGP729)","BGP729i","")&amp;
IF(Data!$G45="UrbanFlex Micro (BRP729)","BGP729i","")&amp;
IF(Data!$G45="UrbanFlex Micro (BPP729)","BGP729i","")&amp;
IF(Data!$G45="UrbanFlex Micro (BVP729)","BGP729i","")&amp;
IF(Data!$G45="UrbanFlex Small (BGP730)","BGP729i","")&amp;
IF(Data!$G45="UrbanFlex Small (BRP730)","BGP729i","")&amp;
IF(Data!$G45="UrbanFlex Small (BPP730)","BGP729i","")&amp;
IF(Data!$G45="UrbanFlex Small (BVP730)","BGP729i","")</f>
        <v/>
      </c>
      <c r="R45" s="248" t="str">
        <f>Data!$G45&amp;
IF(Data!$G45="DigiStreet Micro"," (BGP760)","")&amp;
IF(Data!$G45="DigiStreet Mini"," (BGP761)","")&amp;
IF(Data!$G45="DigiStreet Medium"," (BGP762)","")&amp;
IF(Data!$G45="DigiStreet Large"," (BGP763)","")&amp;
IF(Data!$G45="UniStreet Small"," (BGP203)","")&amp;
IF(Data!$G45="UniStreet Large"," (BGP204)","")&amp;
IF(Data!$G45="Stela Long+"," (BPP616)","")&amp;
IF(Data!$G45="Stela Square+"," (BPP614)","")&amp;
IF(Data!$G45="Stela Wide+"," (BPP612)","")&amp;
IF(Data!$G45="UniStreet Nano Gen2"," (BGP280)","")&amp;
IF(Data!$G45="UniStreet Micro Gen2"," (BGP281)","")&amp;
IF(Data!$G45="UniStreet Mini Gen2"," (BGP282)","")&amp;
IF(Data!$G45="UniStreet Medium Gen2"," (BGP283)","")&amp;
IF(Data!$G45="UniStreet Large Gen2"," (BGP284)","")&amp;
IF(Data!$G45="Luma Nano Gen2"," (BGP701)","")&amp;
IF(Data!$G45="Luma Micro Gen2"," (BGP702)","")&amp;
IF(Data!$G45="Luma Mini Gen2"," (BGP703)","")&amp;
IF(Data!$G45="Luma Mini Compact Gen2"," (BGP713)","")&amp;
IF(Data!$G45="Luma Medium Gen2"," (BGP704)","")&amp;
IF(Data!$G45="Luma Large Gen2"," (BGP705)","")&amp;
IF(Data!$G45="LumiStreet Nano Pro Gen2"," (BGP390)","")&amp;
IF(Data!$G45="LumiStreet Micro Pro Gen2"," (BGP391)","")&amp;
IF(Data!$G45="LumiStreet Mini Pro Gen2"," (BGP392)","")&amp;
IF(Data!$G45="LumiStreet Medium Pro Gen2"," (BGP393)","")&amp;
IF(Data!$G45="LumiStreet Large Pro Gen2"," (BGP394)","")&amp;
IF(Data!$G45="LumiStreet Nano Gen2"," (BGP290)","")&amp;
IF(Data!$G45="LumiStreet Micro Gen2"," (BGP291)","")&amp;
IF(Data!$G45="LumiStreet Mini Gen2"," (BGP292)","")&amp;
IF(Data!$G45="LumiStreet Medium Gen2"," (BGP293)","")&amp;
IF(Data!$G45="LumiStreet Large Gen2"," (BGP294)","")&amp;
IF(Data!$G45="ClassicStreet"," (BDP794)","")&amp;
IF(Data!$G45="Iridium Mini Gen4"," (BGP501)","")&amp;
IF(Data!$G45="Iridium Medium Gen4"," (BGP502)","")&amp;
", "&amp;
IF(Data!$K45="CLO","ConstaFlux, ","")&amp;
Data!$I45&amp;" LED, "&amp;
IF(OR(Data!$L45="740",Data!$L45=740),"4000 K, CRI = 70","")&amp;
IF(OR(Data!$L45="830",Data!$L45=830),"3000 K, CRI = 80","")&amp;
IF(OR(Data!$L45="757",Data!$L45=757),"5700 K, CRI = 70","")&amp;
IF(OR(Data!$L45="420",Data!$L45=420),"2000 K, CRI = 40","")&amp;
IF(OR(Data!$L45="518",Data!$L45=518),"1800 K, CRI = 50","")&amp;
IF(OR(Data!$L45="727",Data!$L45=727),"2700 K, CRI = 70","")&amp;
IF(OR(Data!$L45="730",Data!$L45=730),"3000 K, CRI = 70","")&amp;
IF(OR(Data!$L45="827",Data!$L45=827),"2700 K, CRI = 80","")&amp;
IF(OR(Data!$L45="722",Data!$L45=722),"2200 K, CRI = 70","")&amp;
IF(OR(Data!$L45="610",Data!$L45=610),"1000 K, CRI = 60","")&amp;
IF(OR(Data!$L45="840",Data!$L45=840),"4000 K, CRI = 80","")&amp;
IF(OR(Data!$L45="735",Data!$L45=735),"3500 K, CRI = 70","")&amp;
", "&amp;Data!$H45&amp;", "&amp;
Data!$J45&amp;" lm, "&amp;
IF(Data!$V45&lt;&gt;"","PsysStart "&amp;Data!$V45&amp;" W, ","")&amp;IF(Data!$W45&lt;&gt;"","PsysEnd "&amp;Data!$W45&amp;" W, ","")&amp;IF(Data!$X45&lt;&gt;"0",IF(Data!$X45&lt;&gt;0,"PsysAv "&amp;MROUND(Data!$X45,0.5)&amp;" W, ",""),"")&amp;
IF(Data!$Y45&lt;&gt;"Vyplň sloupec 'K'",IF(OR(Data!$N45=0,Data!$N45="0"),"","PsysAv včetně stmívání "&amp;ROUND(Data!$Y45,1)&amp;" W, "),"")&amp;
"driver code "&amp;Data!$S45&amp;", program code "&amp;Data!$R45&amp;", lifetime 100 000h, excluding cable, "&amp;"spigot Ø "&amp;Data!$P45&amp;" mm,"&amp;" Class "&amp;Data!$M45&amp;", "&amp;Data!$O45&amp;","&amp;
IF(OR(Data!$N45="0",Data!$N45=0)," NoDim",IF(LEFT(Data!$N45,3)="DIM"," Dyna"&amp;Data!$N45," "&amp;
Data!$N45))&amp;
IF(ISBLANK(Data!$Q45),"",", ")&amp;Data!$Q45</f>
        <v>,  LED, , ,  lm, driver code , program code , lifetime 100 000h, excluding cable, spigot Ø  mm, Class , , NoDim</v>
      </c>
      <c r="AD45" s="248" t="str">
        <f>CONCATENATE(Data!$G45,Data!$H45,Data!$I45,Data!$J45,Data!$K45,Data!$L45,Data!$M45,Data!$N45,Data!$O45,Data!$P45,Data!$Q45)</f>
        <v/>
      </c>
      <c r="AR45" s="254"/>
      <c r="AV45" s="252">
        <f>Data!$X45*Data!$AH45</f>
        <v>0</v>
      </c>
      <c r="AW45" s="252">
        <f>IFERROR(Data!Y45*Data!$AH45,0)</f>
        <v>0</v>
      </c>
      <c r="AX45" s="252">
        <f>Data!$V45*Data!$AH45</f>
        <v>0</v>
      </c>
      <c r="AY45" s="252">
        <f>Data!$W45*Data!$AH45</f>
        <v>0</v>
      </c>
      <c r="AZ45" s="252" t="str">
        <f>IF($BD45=TRUE,"",IFERROR(Data!$AD45,""))</f>
        <v/>
      </c>
      <c r="BA45" s="252" t="str">
        <f>IF($BD45=TRUE,IFERROR(Data!$AD45,""),"")</f>
        <v/>
      </c>
      <c r="BB45" s="252" t="str">
        <f>IF($BD45=TRUE,"",IFERROR(Data!$AE45,""))</f>
        <v/>
      </c>
      <c r="BC45" s="252" t="str">
        <f>IF($BD45=TRUE,IFERROR(Data!$AE45,""),"")</f>
        <v/>
      </c>
      <c r="BD45" s="252" t="b">
        <f>ISNUMBER(SEARCH("BL",Data!$H45))</f>
        <v>0</v>
      </c>
      <c r="BH45" s="252" t="str">
        <f>IF(ISNUMBER(SEARCH("BGP701",'DAILux import + Dimming'!$G44))=TRUE,"Luma Nano Gen2","")&amp;
IF(ISNUMBER(SEARCH("BGP702",'DAILux import + Dimming'!$G44))=TRUE,"Luma Micro Gen2","")&amp;
IF(ISNUMBER(SEARCH("BGP703",'DAILux import + Dimming'!$G44))=TRUE,"Luma Mini Gen2","")&amp;
IF(ISNUMBER(SEARCH("BGP713",'DAILux import + Dimming'!$G44))=TRUE,"Luma Mini Compact Gen2","")&amp;
IF(ISNUMBER(SEARCH("BGP704",'DAILux import + Dimming'!$G44))=TRUE,"Luma Medium Gen2","")&amp;
IF(ISNUMBER(SEARCH("BGP705",'DAILux import + Dimming'!$G44))=TRUE,"Luma Large Gen2","")&amp;
IF(ISNUMBER(SEARCH("BGP760",'DAILux import + Dimming'!$G44))=TRUE,"DigiStreet Micro","")&amp;
IF(ISNUMBER(SEARCH("BGP761",'DAILux import + Dimming'!$G44))=TRUE,"DigiStreet Mini","")&amp;
IF(ISNUMBER(SEARCH("BGP762",'DAILux import + Dimming'!$G44))=TRUE,"DigiStreet Medium","")&amp;
IF(ISNUMBER(SEARCH("BGP763",'DAILux import + Dimming'!$G44))=TRUE,"DigiStreet Large","")&amp;
IF(ISNUMBER(SEARCH("BTP764",'DAILux import + Dimming'!$G44))=TRUE,"DigiStreet Catenary (BTP764)","")&amp;
IF(ISNUMBER(SEARCH("BSP764",'DAILux import + Dimming'!$G44))=TRUE,"DigiStreet Catenary (BSP764)","")&amp;
IF(ISNUMBER(SEARCH("BPP616",'DAILux import + Dimming'!$G44))=TRUE,"Stela Long+","")&amp;
IF(ISNUMBER(SEARCH("BPP618",'DAILux import + Dimming'!$G44))=TRUE,"Stela Square+","")&amp;
IF(ISNUMBER(SEARCH("BPP612",'DAILux import + Dimming'!$G44))=TRUE,"Stela Wide+","")&amp;
IF(ISNUMBER(SEARCH("BGP280",'DAILux import + Dimming'!$G44))=TRUE,"UniStreet Nano Gen2","")&amp;
IF(ISNUMBER(SEARCH("BGP281",'DAILux import + Dimming'!$G44))=TRUE,"UniStreet Micro Gen2","")&amp;
IF(ISNUMBER(SEARCH("BGP282",'DAILux import + Dimming'!$G44))=TRUE,"UniStreet Mini Gen2","")&amp;
IF(ISNUMBER(SEARCH("BGP283",'DAILux import + Dimming'!$G44))=TRUE,"UniStreet Medium Gen2","")&amp;
IF(ISNUMBER(SEARCH("BGP284",'DAILux import + Dimming'!$G44))=TRUE,"UniStreet Large Gen2","")&amp;
IF(ISNUMBER(SEARCH("BGP380",'DAILux import + Dimming'!$G44))=TRUE,"LumiStreet Nano Gen2","")&amp;
IF(ISNUMBER(SEARCH("BGP381",'DAILux import + Dimming'!$G44))=TRUE,"LumiStreet Micro Gen2","")&amp;
IF(ISNUMBER(SEARCH("BGP382",'DAILux import + Dimming'!$G44))=TRUE,"LumiStreet Mini Gen2","")&amp;
IF(ISNUMBER(SEARCH("BGP383",'DAILux import + Dimming'!$G44))=TRUE,"LumiStreet Medium Gen2","")&amp;
IF(ISNUMBER(SEARCH("BGP384",'DAILux import + Dimming'!$G44))=TRUE,"LumiStreet Large Gen2","")&amp;
IF(ISNUMBER(SEARCH("BGP390",'DAILux import + Dimming'!$G44))=TRUE,"LumiStreet Nano Pro Gen2","")&amp;
IF(ISNUMBER(SEARCH("BGP391",'DAILux import + Dimming'!$G44))=TRUE,"LumiStreet Micro Pro Gen2","")&amp;
IF(ISNUMBER(SEARCH("BGP392",'DAILux import + Dimming'!$G44))=TRUE,"LumiStreet Mini Pro Gen2","")&amp;
IF(ISNUMBER(SEARCH("BGP393",'DAILux import + Dimming'!$G44))=TRUE,"LumiStreet Medium Pro Gen2","")&amp;
IF(ISNUMBER(SEARCH("BGP394",'DAILux import + Dimming'!$G44))=TRUE,"LumiStreet Large Pro Gen2","")&amp;
IF(ISNUMBER(SEARCH("BGP501",'DAILux import + Dimming'!$G44))=TRUE,"Iridium Mini Gen4 (BGP501)","")&amp;
IF(ISNUMBER(SEARCH("BGP502",'DAILux import + Dimming'!$G44))=TRUE,"Iridium Medium Gen4 (BGP502)","")&amp;
IF(ISNUMBER(SEARCH("BDP794",'DAILux import + Dimming'!$G44))=TRUE,"ClassicStreet (BDP794)","")&amp;
IF(ISNUMBER(SEARCH("BPP794",'DAILux import + Dimming'!$G44))=TRUE,"ClassicStreet (BPP794)","")&amp;
IF(ISNUMBER(SEARCH("BSP794",'DAILux import + Dimming'!$G44))=TRUE,"ClassicStreet (BSP794)","")&amp;
IF(ISNUMBER(SEARCH("BVP794",'DAILux import + Dimming'!$G44))=TRUE,"ClassicStreet (BVP794)","")&amp;
IF(ISNUMBER(SEARCH("BCB500",'DAILux import + Dimming'!$G44))=TRUE,"OptiSpace Bollard (BCB500)","")&amp;
IF(ISNUMBER(SEARCH("BGP307",'DAILux import + Dimming'!$G44))=TRUE,"ClearWay Gen2 (BGP307ú","")&amp;
IF(ISNUMBER(SEARCH("BPP530",'DAILux import + Dimming'!$G44))=TRUE,"CitySoul Gen2 (BPP530)","")&amp;
IF(ISNUMBER(SEARCH("BRP530",'DAILux import + Dimming'!$G44))=TRUE,"CitySoul Gen2 (BRP530)","")&amp;
IF(ISNUMBER(SEARCH("BPP531",'DAILux import + Dimming'!$G44))=TRUE,"CitySoul Large Gen2 (BPP531)","")&amp;
IF(ISNUMBER(SEARCH("BRP531",'DAILux import + Dimming'!$G44))=TRUE,"CitySoul Large Gen2 (BRP531)","")&amp;
IF(ISNUMBER(SEARCH("BPP532",'DAILux import + Dimming'!$G44))=TRUE,"CitySoul Gen2 Lyre (BPP532)","")&amp;
IF(ISNUMBER(SEARCH("BGP530",'DAILux import + Dimming'!$G44))=TRUE,"CitySoul Gen2 (BGP530)","")&amp;
IF(ISNUMBER(SEARCH("BGP531",'DAILux import + Dimming'!$G44))=TRUE,"CitySoul Large Gen2 (BGP531)","")&amp;
IF(ISNUMBER(SEARCH("BSP530",'DAILux import + Dimming'!$G44))=TRUE,"CitySoul Gen2 (BSP530)","")&amp;
IF(ISNUMBER(SEARCH("BSP531",'DAILux import + Dimming'!$G44))=TRUE,"CitySoul Large Gen2 (BSP531)","")&amp;
IF(ISNUMBER(SEARCH("BVP530",'DAILux import + Dimming'!$G44))=TRUE,"CitySoul Gen2 (BVP530)","")&amp;
IF(ISNUMBER(SEARCH("BVP531",'DAILux import + Dimming'!$G44))=TRUE,"CitySoul Large Gen2 (BVP531)","")&amp;
IF(ISNUMBER(SEARCH("BGP660",'DAILux import + Dimming'!$G44))=TRUE,"Harmony 1 LED","")&amp;
IF(ISNUMBER(SEARCH("BGP661",'DAILux import + Dimming'!$G44))=TRUE,"Harmony 2 LED","")&amp;
IF(ISNUMBER(SEARCH("BVP650",'DAILux import + Dimming'!$G44))=TRUE,"ClearFlood (BVP6510)","")&amp;
IF(ISNUMBER(SEARCH("BVP651",'DAILux import + Dimming'!$G44))=TRUE,"ClearFlood Large (BVP651)","")&amp;
IF(ISNUMBER(SEARCH("BSP490",'DAILux import + Dimming'!$G44))=TRUE,"CityCharm Cordoba (BDS490)","")&amp;
IF(ISNUMBER(SEARCH("BSP491",'DAILux import + Dimming'!$G44))=TRUE,"CityCharm Cone (BDS491)","")&amp;
IF(ISNUMBER(SEARCH("BDS650",'DAILux import + Dimming'!$G44))=TRUE,"Metronimis Torch (BDS650)","")&amp;
IF(ISNUMBER(SEARCH("BDS651",'DAILux import + Dimming'!$G44))=TRUE,"Metronimis Torch w/ hat (BDS651)","")&amp;
IF(ISNUMBER(SEARCH("BDS660",'DAILux import + Dimming'!$G44))=TRUE,"Metronimis Cone Sharp (BDS660)","")&amp;
IF(ISNUMBER(SEARCH("BDS670",'DAILux import + Dimming'!$G44))=TRUE,"Metronimis Cone Fluid (BDS670)","")&amp;
IF(ISNUMBER(SEARCH("BDP260",'DAILux import + Dimming'!$G44))=TRUE,"TownTune CPT (BDP260)","")&amp;
IF(ISNUMBER(SEARCH("BDP261",'DAILux import + Dimming'!$G44))=TRUE,"TownTune CPT (BDP261)","")&amp;
IF(ISNUMBER(SEARCH("BDP262",'DAILux import + Dimming'!$G44))=TRUE,"TownTune CPT (BDP262)","")&amp;
IF(ISNUMBER(SEARCH("BDP263",'DAILux import + Dimming'!$G44))=TRUE,"TownTune CPT (BDP263)","")&amp;
IF(ISNUMBER(SEARCH("BDP265",'DAILux import + Dimming'!$G44))=TRUE,"TownTune ASY (BDP265)","")&amp;
IF(ISNUMBER(SEARCH("BDP266",'DAILux import + Dimming'!$G44))=TRUE,"TownTune ASY (BDP266)","")&amp;
IF(ISNUMBER(SEARCH("BDP272",'DAILux import + Dimming'!$G44))=TRUE,"TownTune ASY Lyre (BDP272)","")&amp;
IF(ISNUMBER(SEARCH("BDP273",'DAILux import + Dimming'!$G44))=TRUE,"TownTune ASY Lyre (BDP273)","")&amp;
IF(ISNUMBER(SEARCH("BDP273",'DAILux import + Dimming'!$G44))=TRUE,"TownTune ASY Lyre (BDP273)","")&amp;
IF(ISNUMBER(SEARCH("BDP273",'DAILux import + Dimming'!$G44))=TRUE,"TownTune ASY Lyre (BDP273)","")&amp;
IF(ISNUMBER(SEARCH("BDS490",'DAILux import + Dimming'!$G44))=TRUE,"CityCharm Cordoba (BDS490)","")&amp;
IF(ISNUMBER(SEARCH("BDS491",'DAILux import + Dimming'!$G44))=TRUE,"CityCahrm Cone (BDS491)","")&amp;
IF(ISNUMBER(SEARCH("BGP729",'DAILux import + Dimming'!$G44))=TRUE,"UrbanFlex Micro (BGP729)","")&amp;
IF(ISNUMBER(SEARCH("BRP729",'DAILux import + Dimming'!$G44))=TRUE,"UrbanFlex Micro (BRP729)","")&amp;
IF(ISNUMBER(SEARCH("BPP729",'DAILux import + Dimming'!$G44))=TRUE,"UrbanFlex Micro (BPP729)","")&amp;
IF(ISNUMBER(SEARCH("BVP729",'DAILux import + Dimming'!$G44))=TRUE,"UrbanFlex Micro (BVP729)","")&amp;
IF(ISNUMBER(SEARCH("BGP730",'DAILux import + Dimming'!$G44))=TRUE,"UrbanFlex Small (BGP730)","")&amp;
IF(ISNUMBER(SEARCH("BRP730",'DAILux import + Dimming'!$G44))=TRUE,"UrbanFlex Small (BRP730)","")&amp;
IF(ISNUMBER(SEARCH("BPP730",'DAILux import + Dimming'!$G44))=TRUE,"UrbanFlex Small (BPP730)","")&amp;
IF(ISNUMBER(SEARCH("BVP730",'DAILux import + Dimming'!$G44))=TRUE,"UrbanFlex Small (BVP730)","")</f>
        <v/>
      </c>
      <c r="BI45" s="252" t="str">
        <f>IF(ISNUMBER(SEARCH("DM10",'DAILux import + Dimming'!$G44))=TRUE,"DM10","")&amp;
IF(ISNUMBER(SEARCH("DM11",'DAILux import + Dimming'!$G44))=TRUE,"DM11","")&amp;
IF(ISNUMBER(SEARCH("DM12",'DAILux import + Dimming'!$G44))=TRUE,"DM12","")&amp;
IF(ISNUMBER(SEARCH("DM13",'DAILux import + Dimming'!$G44))=TRUE,"DM13","")&amp;
IF(ISNUMBER(SEARCH("DM30",'DAILux import + Dimming'!$G44))=TRUE,"DM30","")&amp;
IF(ISNUMBER(SEARCH("DM31",'DAILux import + Dimming'!$G44))=TRUE,"DM31","")&amp;
IF(ISNUMBER(SEARCH("DM32",'DAILux import + Dimming'!$G44))=TRUE,"DM32","")&amp;
IF(ISNUMBER(SEARCH("DM33",'DAILux import + Dimming'!$G44))=TRUE,"DM33","")&amp;
IF(ISNUMBER(SEARCH("DM50",'DAILux import + Dimming'!$G44))=TRUE,"DM50","")&amp;
IF(ISNUMBER(SEARCH("DM52",'DAILux import + Dimming'!$G44))=TRUE,"DM52","")&amp;
IF(ISNUMBER(SEARCH("DM65",'DAILux import + Dimming'!$G44))=TRUE,"DM65","")&amp;
IF(ISNUMBER(SEARCH("DM70",'DAILux import + Dimming'!$G44))=TRUE,"DM70","")&amp;
IF(ISNUMBER(SEARCH("DN08",'DAILux import + Dimming'!$G44))=TRUE,"DN08","")&amp;
IF(ISNUMBER(SEARCH("DN09",'DAILux import + Dimming'!$G44))=TRUE,"DN09","")&amp;
IF(ISNUMBER(SEARCH("DN10",'DAILux import + Dimming'!$G44))=TRUE,"DN10","")&amp;
IF(ISNUMBER(SEARCH("DN11",'DAILux import + Dimming'!$G44))=TRUE,"DN11","")&amp;
IF(ISNUMBER(SEARCH("DN25",'DAILux import + Dimming'!$G44))=TRUE,"DN25","")&amp;
IF(ISNUMBER(SEARCH("DN26",'DAILux import + Dimming'!$G44))=TRUE,"DN26","")&amp;
IF(ISNUMBER(SEARCH("DN33",'DAILux import + Dimming'!$G44))=TRUE,"DN33","")&amp;
IF(ISNUMBER(SEARCH("DN50",'DAILux import + Dimming'!$G44))=TRUE,"DN50","")&amp;
IF(ISNUMBER(SEARCH("DPR1",'DAILux import + Dimming'!$G44))=TRUE,"DPR1","")&amp;
IF(ISNUMBER(SEARCH("DPL1",'DAILux import + Dimming'!$G44))=TRUE,"DPL1","")&amp;
IF(ISNUMBER(SEARCH("DRM1",'DAILux import + Dimming'!$G44))=TRUE,"DRM1","")&amp;
IF(ISNUMBER(SEARCH("DRM2",'DAILux import + Dimming'!$G44))=TRUE,"DRM2","")&amp;
IF(ISNUMBER(SEARCH("DRN1",'DAILux import + Dimming'!$G44))=TRUE,"DRN1","")&amp;
IF(ISNUMBER(SEARCH("DRN2",'DAILux import + Dimming'!$G44))=TRUE,"DRN2","")&amp;
IF(ISNUMBER(SEARCH("DRXN0",'DAILux import + Dimming'!$G44))=TRUE,"DRXN0","")&amp;
IF(ISNUMBER(SEARCH("DRXN1",'DAILux import + Dimming'!$G44))=TRUE,"DRXN1","")&amp;
IF(ISNUMBER(SEARCH("DS50",'DAILux import + Dimming'!$G44))=TRUE,"DS50","")&amp;
IF(ISNUMBER(SEARCH("DS51",'DAILux import + Dimming'!$G44))=TRUE,"DS51","")&amp;
IF(ISNUMBER(SEARCH("DW10",'DAILux import + Dimming'!$G44))=TRUE,"DW10","")&amp;
IF(ISNUMBER(SEARCH("DW50",'DAILux import + Dimming'!$G44))=TRUE,"DW50","")&amp;
IF(ISNUMBER(SEARCH("DW52",'DAILux import + Dimming'!$G44))=TRUE,"DW52","")&amp;
IF(ISNUMBER(SEARCH("DW65",'DAILux import + Dimming'!$G44))=TRUE,"DW65","")&amp;
IF(ISNUMBER(SEARCH("DX10",'DAILux import + Dimming'!$G44))=TRUE,"DX10","")&amp;
IF(ISNUMBER(SEARCH("DX50",'DAILux import + Dimming'!$G44))=TRUE,"DX50","")&amp;
IF(ISNUMBER(SEARCH("DX51",'DAILux import + Dimming'!$G44))=TRUE,"DX51","")&amp;
IF(ISNUMBER(SEARCH("DX52",'DAILux import + Dimming'!$G44))=TRUE,"DX52","")&amp;
IF(ISNUMBER(SEARCH("DX65",'DAILux import + Dimming'!$G44))=TRUE,"DX65","")&amp;
IF(ISNUMBER(SEARCH("DX70",'DAILux import + Dimming'!$G44))=TRUE,"DX70","")&amp;
IF(ISNUMBER(SEARCH("OFA52",'DAILux import + Dimming'!$G44))=TRUE,"OFA52","")&amp;
IF(ISNUMBER(SEARCH("BL1",'DAILux import + Dimming'!$G44))=TRUE," BL1","")&amp;
IF(ISNUMBER(SEARCH("BL2",'DAILux import + Dimming'!$G44))=TRUE," BL2","")</f>
        <v/>
      </c>
      <c r="BJ45" s="252" t="str">
        <f>IF(ISNUMBER(SEARCH("420",'DAILux import + Dimming'!$G44))=TRUE,"420","")&amp;
IF(ISNUMBER(SEARCH("518",'DAILux import + Dimming'!$G44))=TRUE,"518","")&amp;
IF(ISNUMBER(SEARCH("610",'DAILux import + Dimming'!$G44))=TRUE,"610","")&amp;
IF(ISNUMBER(SEARCH("722",'DAILux import + Dimming'!$G44))=TRUE,"722","")&amp;
IF(ISNUMBER(SEARCH("727",'DAILux import + Dimming'!$G44))=TRUE,"727","")&amp;
IF(ISNUMBER(SEARCH("730",'DAILux import + Dimming'!$G44))=TRUE,"730","")&amp;
IF(ISNUMBER(SEARCH("740",'DAILux import + Dimming'!$G44))=TRUE,"740","")&amp;
IF(ISNUMBER(SEARCH("757",'DAILux import + Dimming'!$G44))=TRUE,"757","")&amp;
IF(ISNUMBER(SEARCH("827",'DAILux import + Dimming'!$G44))=TRUE,"827","")&amp;
IF(ISNUMBER(SEARCH("830",'DAILux import + Dimming'!$G44))=TRUE,"830","")&amp;
IF(ISNUMBER(SEARCH("840",'DAILux import + Dimming'!$G44))=TRUE,"840","")</f>
        <v/>
      </c>
      <c r="BL45" s="257">
        <f>IF(OR(Data!$N45="DIM11",Data!$N45="DIM23",Data!$N45="DIM24",Data!$N45="DIM26",Data!$N45="DIM78",Data!$N45="DIM138",Data!$N45="DIM275",Data!$N45="DIM1077"),IF(Data!$N45="DIM11",0.733,"")&amp;
IF(Data!$N45="DIM23",0.786,"")&amp;
IF(Data!$N45="DIM24",0.689,"")&amp;
IF(Data!$N45="DIM26",0.813,"")&amp;
IF(Data!$N45="DIM78",0.769,"")&amp;
IF(Data!$N45="DIM138",0.671,"")&amp;
IF(Data!$N45="DIM275",0.626,"")&amp;
IF(Data!$N45="DIM1077",0.777,""),Source!$BR$9/11.24)</f>
        <v>0.62633451957295383</v>
      </c>
    </row>
    <row r="46" spans="1:64" x14ac:dyDescent="0.3">
      <c r="N46" s="247" t="str">
        <f>IF(OR(
Data!$G46="Stela Long+",
Data!$G46="Stela Square+",
Data!$G46="Stela Wide+",),
"Stela","")&amp;IF(OR(
Data!$G46="Stela Long+",
Data!$G46="Stela Square+",
Data!$G46="Stela Wide+",
Data!$G46=""),"","LEDgineO")&amp;IF(Data!G46="","blank","")</f>
        <v>blank</v>
      </c>
      <c r="O46" s="246">
        <v>43</v>
      </c>
      <c r="P46" s="248" t="str">
        <f>IF(OR(
Data!$G46="UniStreet Mini",
Data!$G46="UniStreet Small",
Data!$G46="UniStreet Large",
Data!$G46="DigiStreet Micro",
Data!$G46="DigiStreet Mini",
Data!$G46="DigiStreet Medium",
Data!$G46="DigiStreet Large",
Data!$G46="Stela Long+ (BPP616)",
Data!$G46="Stela Wide+ (BPP614)",
Data!$G46="Stela Square+ (BPP612)",
Data!$G46="Luma Micro",
Data!$G46="Luma Nano Gen2",
Data!$G46="Luma Micro Gen2",
Data!$G46="Luma Mini Gen2",
Data!$G46="Luma Mini Compact Gen2",
Data!$G46="Luma Medium Gen2",
Data!$G46="Luma Large Gen2",
Data!$G46="UniStreet Nano Gen2",
Data!$G46="UniStreet Micro Gen2",
Data!$G46="UniStreet Mini Gen2",
Data!$G46="UniStreet Medium Gen2",
Data!$G46="UniStreet Large Gen2",
Data!$G46="LumiStreet Nano Pro Gen2",
Data!$G46="LumiStreet Micro Pro Gen2",
Data!$G46="LumiStreet Mini Pro Gen2",
Data!$G46="LumiStreet Medium Pro Gen2",
Data!$G46="LumiStreet Large Pro Gen2",
Data!$G46="LumiStreet Nano Gen2",
Data!$G46="LumiStreet Micro Gen2",
Data!$G46="LumiStreet Mini Gen2",
Data!$G46="LumiStreet Medium Gen2",
Data!$G46="LumiStreet Large Gen2",
Data!$G46="ClassicStreet (BDP794)",
Data!$G46="ClassicStreet (BPP794)",
Data!$G46="ClassicStreet (BSP794)",
Data!$G46="ClassicStreet (BVP794)",
Data!$G46="Iridium Mini Gen4 (BGP501)",
Data!$G46="Iridium Medium Gen4 (BGP502)",
Data!$G46="UrbanFlex Micro (BGP729)",
Data!$G46="UrbanFlex Micro (BRP729)",
Data!$G46="UrbanFlex Micro (BPP729)",
Data!$G46="UrbanFlex Micro (BVP729)",
Data!$G46="UrbanFlex Small (BGP730)",
Data!$G46="UrbanFlex Small (BRP730)",
Data!$G46="UrbanFlex Small (BPP730)",
Data!$G46="UrbanFlex Small (BVP730)",
),Source!R46," ")</f>
        <v xml:space="preserve"> </v>
      </c>
      <c r="Q46" s="248" t="str">
        <f>IF(Data!$G46="DigiStreet Micro","BGP760i","")&amp;
IF(Data!$G46="DigiStreet Mini","BGP761i","")&amp;
IF(Data!$G46="DigiStreet Medium","BGP762i","")&amp;
IF(Data!$G46="DigiStreet Large","BGP763i","")&amp;
IF(Data!$G46="UniStreet Small","BGP203i","")&amp;
IF(Data!$G46="UniStreet Large","BGP204i","")&amp;
IF(Data!$G46="Stela Long+","BPP616i","")&amp;
IF(Data!$G46="Stela Square+","BPP614i","")&amp;
IF(Data!$G46="Stela Wide+","BPP612i","")&amp;
IF(Data!$G46="UniStreet Nano Gen2","BGP280i","")&amp;
IF(Data!$G46="UniStreet Micro Gen2","BGP281i","")&amp;
IF(Data!$G46="UniStreet Mini Gen2","BGP282i","")&amp;
IF(Data!$G46="UniStreet Medium Gen2","BGP283i","")&amp;
IF(Data!$G46="UniStreet Large Gen2","BGP284i","")&amp;
IF(Data!$G46="Luma Nano Gen2","BGP701i","")&amp;
IF(Data!$G46="Luma Micro Gen2","BGP702i","")&amp;
IF(Data!$G46="Luma Mini Gen2","BGP703i","")&amp;
IF(Data!$G46="Luma Mini Compact Gen2","BGP713i","")&amp;
IF(Data!$G46="Luma Medium Gen2","BGP704i","")&amp;
IF(Data!$G46="Luma Large Gen2","BGP705i","")&amp;
IF(Data!$G46="LumiStreet Nano Pro Gen2","BGP280i","")&amp;
IF(Data!$G46="LumiStreet Micro Pro Gen2","BGP281i","")&amp;
IF(Data!$G46="LumiStreet Mini Pro Gen2","BGP282i","")&amp;
IF(Data!$G46="LumiStreet Medium Pro Gen2","BGP283i","")&amp;
IF(Data!$G46="LumiStreet Large Pro Gen2","BGP284i","")&amp;
IF(Data!$G46="LumiStreet Nano Gen2","BGP280i","")&amp;
IF(Data!$G46="LumiStreet Micro Gen2","BGP281i","")&amp;
IF(Data!$G46="LumiStreet Mini Gen2","BGP282i","")&amp;
IF(Data!$G46="LumiStreet Medium Gen2","BGP283i","")&amp;
IF(Data!$G46="LumiStreet Large Gen2","BGP284i","")&amp;
IF(Data!$G46="ClassicStreet (BDP794)","BDP794i","")&amp;
IF(Data!$G46="ClassicStreet (BPP794)","BDP794i","")&amp;
IF(Data!$G46="ClassicStreet (BSP794)","BDP794i","")&amp;
IF(Data!$G46="ClassicStreet (BVP794)","BDP794i","")&amp;
IF(Data!$G46="Iridium Mini Gen4 (BGP501)","BGP501i","")&amp;
IF(Data!$G46="Iridium Medium Gen4 (BGP502)","BGP502i","")&amp;
IF(Data!$G46="OptiSpace Bollard (BCB500)","BCB500i","")&amp;
IF(Data!$G46="CitySoul Gen2 (BPP530)","BPP530i","")&amp;
IF(Data!$G46="CitySoul Gen2 (BRP530)","BPP530i","")&amp;
IF(Data!$G46="CitySoul Gen2 (BSP530)","BPP530i","")&amp;
IF(Data!$G46="CitySoul Gen2 (BGP530)","BPP530i","")&amp;
IF(Data!$G46="CitySoul Gen2 (BVP530)","BPP530i","")&amp;
IF(Data!$G46="CitySoul Gen2 Lyre (BPP532)","BPP530i","")&amp;
IF(Data!$G46="CitySoul Large Gen2 (BPP531)","BPP531i","")&amp;
IF(Data!$G46="CitySoul Large Gen2 (BRP531)","BPP531i","")&amp;
IF(Data!$G46="CitySoul Large Gen2 (BSP531)","BPP531i","")&amp;
IF(Data!$G46="CitySoul Large Gen2 (BGP531)","BPP531i","")&amp;
IF(Data!$G46="CitySoul Large Gen2 (BVP531)","BPP531i","")&amp;
IF(Data!$G46="ClearWay Gen2 (BGP307)","BGP307i","")&amp;
IF(Data!$G46="CityCharm Cordoba (BDS490)","BDS490i","")&amp;
IF(Data!$G46="CityCharm Cone (BDS491)","BDS490i","")&amp;
IF(Data!$G46="TownTune ASY (BDP265)","BDP265i","")&amp;
IF(Data!$G46="TownTune CPT (BDP260)","BDP260i","")&amp;
IF(Data!$G46="UrbanFlex Micro (BGP729)","BGP729i","")&amp;
IF(Data!$G46="UrbanFlex Micro (BRP729)","BGP729i","")&amp;
IF(Data!$G46="UrbanFlex Micro (BPP729)","BGP729i","")&amp;
IF(Data!$G46="UrbanFlex Micro (BVP729)","BGP729i","")&amp;
IF(Data!$G46="UrbanFlex Small (BGP730)","BGP729i","")&amp;
IF(Data!$G46="UrbanFlex Small (BRP730)","BGP729i","")&amp;
IF(Data!$G46="UrbanFlex Small (BPP730)","BGP729i","")&amp;
IF(Data!$G46="UrbanFlex Small (BVP730)","BGP729i","")</f>
        <v/>
      </c>
      <c r="R46" s="248" t="str">
        <f>Data!$G46&amp;
IF(Data!$G46="DigiStreet Micro"," (BGP760)","")&amp;
IF(Data!$G46="DigiStreet Mini"," (BGP761)","")&amp;
IF(Data!$G46="DigiStreet Medium"," (BGP762)","")&amp;
IF(Data!$G46="DigiStreet Large"," (BGP763)","")&amp;
IF(Data!$G46="UniStreet Small"," (BGP203)","")&amp;
IF(Data!$G46="UniStreet Large"," (BGP204)","")&amp;
IF(Data!$G46="Stela Long+"," (BPP616)","")&amp;
IF(Data!$G46="Stela Square+"," (BPP614)","")&amp;
IF(Data!$G46="Stela Wide+"," (BPP612)","")&amp;
IF(Data!$G46="UniStreet Nano Gen2"," (BGP280)","")&amp;
IF(Data!$G46="UniStreet Micro Gen2"," (BGP281)","")&amp;
IF(Data!$G46="UniStreet Mini Gen2"," (BGP282)","")&amp;
IF(Data!$G46="UniStreet Medium Gen2"," (BGP283)","")&amp;
IF(Data!$G46="UniStreet Large Gen2"," (BGP284)","")&amp;
IF(Data!$G46="Luma Nano Gen2"," (BGP701)","")&amp;
IF(Data!$G46="Luma Micro Gen2"," (BGP702)","")&amp;
IF(Data!$G46="Luma Mini Gen2"," (BGP703)","")&amp;
IF(Data!$G46="Luma Mini Compact Gen2"," (BGP713)","")&amp;
IF(Data!$G46="Luma Medium Gen2"," (BGP704)","")&amp;
IF(Data!$G46="Luma Large Gen2"," (BGP705)","")&amp;
IF(Data!$G46="LumiStreet Nano Pro Gen2"," (BGP390)","")&amp;
IF(Data!$G46="LumiStreet Micro Pro Gen2"," (BGP391)","")&amp;
IF(Data!$G46="LumiStreet Mini Pro Gen2"," (BGP392)","")&amp;
IF(Data!$G46="LumiStreet Medium Pro Gen2"," (BGP393)","")&amp;
IF(Data!$G46="LumiStreet Large Pro Gen2"," (BGP394)","")&amp;
IF(Data!$G46="LumiStreet Nano Gen2"," (BGP290)","")&amp;
IF(Data!$G46="LumiStreet Micro Gen2"," (BGP291)","")&amp;
IF(Data!$G46="LumiStreet Mini Gen2"," (BGP292)","")&amp;
IF(Data!$G46="LumiStreet Medium Gen2"," (BGP293)","")&amp;
IF(Data!$G46="LumiStreet Large Gen2"," (BGP294)","")&amp;
IF(Data!$G46="ClassicStreet"," (BDP794)","")&amp;
IF(Data!$G46="Iridium Mini Gen4"," (BGP501)","")&amp;
IF(Data!$G46="Iridium Medium Gen4"," (BGP502)","")&amp;
", "&amp;
IF(Data!$K46="CLO","ConstaFlux, ","")&amp;
Data!$I46&amp;" LED, "&amp;
IF(OR(Data!$L46="740",Data!$L46=740),"4000 K, CRI = 70","")&amp;
IF(OR(Data!$L46="830",Data!$L46=830),"3000 K, CRI = 80","")&amp;
IF(OR(Data!$L46="757",Data!$L46=757),"5700 K, CRI = 70","")&amp;
IF(OR(Data!$L46="420",Data!$L46=420),"2000 K, CRI = 40","")&amp;
IF(OR(Data!$L46="518",Data!$L46=518),"1800 K, CRI = 50","")&amp;
IF(OR(Data!$L46="727",Data!$L46=727),"2700 K, CRI = 70","")&amp;
IF(OR(Data!$L46="730",Data!$L46=730),"3000 K, CRI = 70","")&amp;
IF(OR(Data!$L46="827",Data!$L46=827),"2700 K, CRI = 80","")&amp;
IF(OR(Data!$L46="722",Data!$L46=722),"2200 K, CRI = 70","")&amp;
IF(OR(Data!$L46="610",Data!$L46=610),"1000 K, CRI = 60","")&amp;
IF(OR(Data!$L46="840",Data!$L46=840),"4000 K, CRI = 80","")&amp;
IF(OR(Data!$L46="735",Data!$L46=735),"3500 K, CRI = 70","")&amp;
", "&amp;Data!$H46&amp;", "&amp;
Data!$J46&amp;" lm, "&amp;
IF(Data!$V46&lt;&gt;"","PsysStart "&amp;Data!$V46&amp;" W, ","")&amp;IF(Data!$W46&lt;&gt;"","PsysEnd "&amp;Data!$W46&amp;" W, ","")&amp;IF(Data!$X46&lt;&gt;"0",IF(Data!$X46&lt;&gt;0,"PsysAv "&amp;MROUND(Data!$X46,0.5)&amp;" W, ",""),"")&amp;
IF(Data!$Y46&lt;&gt;"Vyplň sloupec 'K'",IF(OR(Data!$N46=0,Data!$N46="0"),"","PsysAv včetně stmívání "&amp;ROUND(Data!$Y46,1)&amp;" W, "),"")&amp;
"driver code "&amp;Data!$S46&amp;", program code "&amp;Data!$R46&amp;", lifetime 100 000h, excluding cable, "&amp;"spigot Ø "&amp;Data!$P46&amp;" mm,"&amp;" Class "&amp;Data!$M46&amp;", "&amp;Data!$O46&amp;","&amp;
IF(OR(Data!$N46="0",Data!$N46=0)," NoDim",IF(LEFT(Data!$N46,3)="DIM"," Dyna"&amp;Data!$N46," "&amp;
Data!$N46))&amp;
IF(ISBLANK(Data!$Q46),"",", ")&amp;Data!$Q46</f>
        <v>,  LED, , ,  lm, driver code , program code , lifetime 100 000h, excluding cable, spigot Ø  mm, Class , , NoDim</v>
      </c>
      <c r="AD46" s="248" t="str">
        <f>CONCATENATE(Data!$G46,Data!$H46,Data!$I46,Data!$J46,Data!$K46,Data!$L46,Data!$M46,Data!$N46,Data!$O46,Data!$P46,Data!$Q46)</f>
        <v/>
      </c>
      <c r="AR46" s="254"/>
      <c r="AV46" s="252">
        <f>Data!$X46*Data!$AH46</f>
        <v>0</v>
      </c>
      <c r="AW46" s="252">
        <f>IFERROR(Data!Y46*Data!$AH46,0)</f>
        <v>0</v>
      </c>
      <c r="AX46" s="252">
        <f>Data!$V46*Data!$AH46</f>
        <v>0</v>
      </c>
      <c r="AY46" s="252">
        <f>Data!$W46*Data!$AH46</f>
        <v>0</v>
      </c>
      <c r="AZ46" s="252" t="str">
        <f>IF($BD46=TRUE,"",IFERROR(Data!$AD46,""))</f>
        <v/>
      </c>
      <c r="BA46" s="252" t="str">
        <f>IF($BD46=TRUE,IFERROR(Data!$AD46,""),"")</f>
        <v/>
      </c>
      <c r="BB46" s="252" t="str">
        <f>IF($BD46=TRUE,"",IFERROR(Data!$AE46,""))</f>
        <v/>
      </c>
      <c r="BC46" s="252" t="str">
        <f>IF($BD46=TRUE,IFERROR(Data!$AE46,""),"")</f>
        <v/>
      </c>
      <c r="BD46" s="252" t="b">
        <f>ISNUMBER(SEARCH("BL",Data!$H46))</f>
        <v>0</v>
      </c>
      <c r="BH46" s="252" t="str">
        <f>IF(ISNUMBER(SEARCH("BGP701",'DAILux import + Dimming'!$G45))=TRUE,"Luma Nano Gen2","")&amp;
IF(ISNUMBER(SEARCH("BGP702",'DAILux import + Dimming'!$G45))=TRUE,"Luma Micro Gen2","")&amp;
IF(ISNUMBER(SEARCH("BGP703",'DAILux import + Dimming'!$G45))=TRUE,"Luma Mini Gen2","")&amp;
IF(ISNUMBER(SEARCH("BGP713",'DAILux import + Dimming'!$G45))=TRUE,"Luma Mini Compact Gen2","")&amp;
IF(ISNUMBER(SEARCH("BGP704",'DAILux import + Dimming'!$G45))=TRUE,"Luma Medium Gen2","")&amp;
IF(ISNUMBER(SEARCH("BGP705",'DAILux import + Dimming'!$G45))=TRUE,"Luma Large Gen2","")&amp;
IF(ISNUMBER(SEARCH("BGP760",'DAILux import + Dimming'!$G45))=TRUE,"DigiStreet Micro","")&amp;
IF(ISNUMBER(SEARCH("BGP761",'DAILux import + Dimming'!$G45))=TRUE,"DigiStreet Mini","")&amp;
IF(ISNUMBER(SEARCH("BGP762",'DAILux import + Dimming'!$G45))=TRUE,"DigiStreet Medium","")&amp;
IF(ISNUMBER(SEARCH("BGP763",'DAILux import + Dimming'!$G45))=TRUE,"DigiStreet Large","")&amp;
IF(ISNUMBER(SEARCH("BTP764",'DAILux import + Dimming'!$G45))=TRUE,"DigiStreet Catenary (BTP764)","")&amp;
IF(ISNUMBER(SEARCH("BSP764",'DAILux import + Dimming'!$G45))=TRUE,"DigiStreet Catenary (BSP764)","")&amp;
IF(ISNUMBER(SEARCH("BPP616",'DAILux import + Dimming'!$G45))=TRUE,"Stela Long+","")&amp;
IF(ISNUMBER(SEARCH("BPP618",'DAILux import + Dimming'!$G45))=TRUE,"Stela Square+","")&amp;
IF(ISNUMBER(SEARCH("BPP612",'DAILux import + Dimming'!$G45))=TRUE,"Stela Wide+","")&amp;
IF(ISNUMBER(SEARCH("BGP280",'DAILux import + Dimming'!$G45))=TRUE,"UniStreet Nano Gen2","")&amp;
IF(ISNUMBER(SEARCH("BGP281",'DAILux import + Dimming'!$G45))=TRUE,"UniStreet Micro Gen2","")&amp;
IF(ISNUMBER(SEARCH("BGP282",'DAILux import + Dimming'!$G45))=TRUE,"UniStreet Mini Gen2","")&amp;
IF(ISNUMBER(SEARCH("BGP283",'DAILux import + Dimming'!$G45))=TRUE,"UniStreet Medium Gen2","")&amp;
IF(ISNUMBER(SEARCH("BGP284",'DAILux import + Dimming'!$G45))=TRUE,"UniStreet Large Gen2","")&amp;
IF(ISNUMBER(SEARCH("BGP380",'DAILux import + Dimming'!$G45))=TRUE,"LumiStreet Nano Gen2","")&amp;
IF(ISNUMBER(SEARCH("BGP381",'DAILux import + Dimming'!$G45))=TRUE,"LumiStreet Micro Gen2","")&amp;
IF(ISNUMBER(SEARCH("BGP382",'DAILux import + Dimming'!$G45))=TRUE,"LumiStreet Mini Gen2","")&amp;
IF(ISNUMBER(SEARCH("BGP383",'DAILux import + Dimming'!$G45))=TRUE,"LumiStreet Medium Gen2","")&amp;
IF(ISNUMBER(SEARCH("BGP384",'DAILux import + Dimming'!$G45))=TRUE,"LumiStreet Large Gen2","")&amp;
IF(ISNUMBER(SEARCH("BGP390",'DAILux import + Dimming'!$G45))=TRUE,"LumiStreet Nano Pro Gen2","")&amp;
IF(ISNUMBER(SEARCH("BGP391",'DAILux import + Dimming'!$G45))=TRUE,"LumiStreet Micro Pro Gen2","")&amp;
IF(ISNUMBER(SEARCH("BGP392",'DAILux import + Dimming'!$G45))=TRUE,"LumiStreet Mini Pro Gen2","")&amp;
IF(ISNUMBER(SEARCH("BGP393",'DAILux import + Dimming'!$G45))=TRUE,"LumiStreet Medium Pro Gen2","")&amp;
IF(ISNUMBER(SEARCH("BGP394",'DAILux import + Dimming'!$G45))=TRUE,"LumiStreet Large Pro Gen2","")&amp;
IF(ISNUMBER(SEARCH("BGP501",'DAILux import + Dimming'!$G45))=TRUE,"Iridium Mini Gen4 (BGP501)","")&amp;
IF(ISNUMBER(SEARCH("BGP502",'DAILux import + Dimming'!$G45))=TRUE,"Iridium Medium Gen4 (BGP502)","")&amp;
IF(ISNUMBER(SEARCH("BDP794",'DAILux import + Dimming'!$G45))=TRUE,"ClassicStreet (BDP794)","")&amp;
IF(ISNUMBER(SEARCH("BPP794",'DAILux import + Dimming'!$G45))=TRUE,"ClassicStreet (BPP794)","")&amp;
IF(ISNUMBER(SEARCH("BSP794",'DAILux import + Dimming'!$G45))=TRUE,"ClassicStreet (BSP794)","")&amp;
IF(ISNUMBER(SEARCH("BVP794",'DAILux import + Dimming'!$G45))=TRUE,"ClassicStreet (BVP794)","")&amp;
IF(ISNUMBER(SEARCH("BCB500",'DAILux import + Dimming'!$G45))=TRUE,"OptiSpace Bollard (BCB500)","")&amp;
IF(ISNUMBER(SEARCH("BGP307",'DAILux import + Dimming'!$G45))=TRUE,"ClearWay Gen2 (BGP307ú","")&amp;
IF(ISNUMBER(SEARCH("BPP530",'DAILux import + Dimming'!$G45))=TRUE,"CitySoul Gen2 (BPP530)","")&amp;
IF(ISNUMBER(SEARCH("BRP530",'DAILux import + Dimming'!$G45))=TRUE,"CitySoul Gen2 (BRP530)","")&amp;
IF(ISNUMBER(SEARCH("BPP531",'DAILux import + Dimming'!$G45))=TRUE,"CitySoul Large Gen2 (BPP531)","")&amp;
IF(ISNUMBER(SEARCH("BRP531",'DAILux import + Dimming'!$G45))=TRUE,"CitySoul Large Gen2 (BRP531)","")&amp;
IF(ISNUMBER(SEARCH("BPP532",'DAILux import + Dimming'!$G45))=TRUE,"CitySoul Gen2 Lyre (BPP532)","")&amp;
IF(ISNUMBER(SEARCH("BGP530",'DAILux import + Dimming'!$G45))=TRUE,"CitySoul Gen2 (BGP530)","")&amp;
IF(ISNUMBER(SEARCH("BGP531",'DAILux import + Dimming'!$G45))=TRUE,"CitySoul Large Gen2 (BGP531)","")&amp;
IF(ISNUMBER(SEARCH("BSP530",'DAILux import + Dimming'!$G45))=TRUE,"CitySoul Gen2 (BSP530)","")&amp;
IF(ISNUMBER(SEARCH("BSP531",'DAILux import + Dimming'!$G45))=TRUE,"CitySoul Large Gen2 (BSP531)","")&amp;
IF(ISNUMBER(SEARCH("BVP530",'DAILux import + Dimming'!$G45))=TRUE,"CitySoul Gen2 (BVP530)","")&amp;
IF(ISNUMBER(SEARCH("BVP531",'DAILux import + Dimming'!$G45))=TRUE,"CitySoul Large Gen2 (BVP531)","")&amp;
IF(ISNUMBER(SEARCH("BGP660",'DAILux import + Dimming'!$G45))=TRUE,"Harmony 1 LED","")&amp;
IF(ISNUMBER(SEARCH("BGP661",'DAILux import + Dimming'!$G45))=TRUE,"Harmony 2 LED","")&amp;
IF(ISNUMBER(SEARCH("BVP650",'DAILux import + Dimming'!$G45))=TRUE,"ClearFlood (BVP6510)","")&amp;
IF(ISNUMBER(SEARCH("BVP651",'DAILux import + Dimming'!$G45))=TRUE,"ClearFlood Large (BVP651)","")&amp;
IF(ISNUMBER(SEARCH("BSP490",'DAILux import + Dimming'!$G45))=TRUE,"CityCharm Cordoba (BDS490)","")&amp;
IF(ISNUMBER(SEARCH("BSP491",'DAILux import + Dimming'!$G45))=TRUE,"CityCharm Cone (BDS491)","")&amp;
IF(ISNUMBER(SEARCH("BDS650",'DAILux import + Dimming'!$G45))=TRUE,"Metronimis Torch (BDS650)","")&amp;
IF(ISNUMBER(SEARCH("BDS651",'DAILux import + Dimming'!$G45))=TRUE,"Metronimis Torch w/ hat (BDS651)","")&amp;
IF(ISNUMBER(SEARCH("BDS660",'DAILux import + Dimming'!$G45))=TRUE,"Metronimis Cone Sharp (BDS660)","")&amp;
IF(ISNUMBER(SEARCH("BDS670",'DAILux import + Dimming'!$G45))=TRUE,"Metronimis Cone Fluid (BDS670)","")&amp;
IF(ISNUMBER(SEARCH("BDP260",'DAILux import + Dimming'!$G45))=TRUE,"TownTune CPT (BDP260)","")&amp;
IF(ISNUMBER(SEARCH("BDP261",'DAILux import + Dimming'!$G45))=TRUE,"TownTune CPT (BDP261)","")&amp;
IF(ISNUMBER(SEARCH("BDP262",'DAILux import + Dimming'!$G45))=TRUE,"TownTune CPT (BDP262)","")&amp;
IF(ISNUMBER(SEARCH("BDP263",'DAILux import + Dimming'!$G45))=TRUE,"TownTune CPT (BDP263)","")&amp;
IF(ISNUMBER(SEARCH("BDP265",'DAILux import + Dimming'!$G45))=TRUE,"TownTune ASY (BDP265)","")&amp;
IF(ISNUMBER(SEARCH("BDP266",'DAILux import + Dimming'!$G45))=TRUE,"TownTune ASY (BDP266)","")&amp;
IF(ISNUMBER(SEARCH("BDP272",'DAILux import + Dimming'!$G45))=TRUE,"TownTune ASY Lyre (BDP272)","")&amp;
IF(ISNUMBER(SEARCH("BDP273",'DAILux import + Dimming'!$G45))=TRUE,"TownTune ASY Lyre (BDP273)","")&amp;
IF(ISNUMBER(SEARCH("BDP273",'DAILux import + Dimming'!$G45))=TRUE,"TownTune ASY Lyre (BDP273)","")&amp;
IF(ISNUMBER(SEARCH("BDP273",'DAILux import + Dimming'!$G45))=TRUE,"TownTune ASY Lyre (BDP273)","")&amp;
IF(ISNUMBER(SEARCH("BDS490",'DAILux import + Dimming'!$G45))=TRUE,"CityCharm Cordoba (BDS490)","")&amp;
IF(ISNUMBER(SEARCH("BDS491",'DAILux import + Dimming'!$G45))=TRUE,"CityCahrm Cone (BDS491)","")&amp;
IF(ISNUMBER(SEARCH("BGP729",'DAILux import + Dimming'!$G45))=TRUE,"UrbanFlex Micro (BGP729)","")&amp;
IF(ISNUMBER(SEARCH("BRP729",'DAILux import + Dimming'!$G45))=TRUE,"UrbanFlex Micro (BRP729)","")&amp;
IF(ISNUMBER(SEARCH("BPP729",'DAILux import + Dimming'!$G45))=TRUE,"UrbanFlex Micro (BPP729)","")&amp;
IF(ISNUMBER(SEARCH("BVP729",'DAILux import + Dimming'!$G45))=TRUE,"UrbanFlex Micro (BVP729)","")&amp;
IF(ISNUMBER(SEARCH("BGP730",'DAILux import + Dimming'!$G45))=TRUE,"UrbanFlex Small (BGP730)","")&amp;
IF(ISNUMBER(SEARCH("BRP730",'DAILux import + Dimming'!$G45))=TRUE,"UrbanFlex Small (BRP730)","")&amp;
IF(ISNUMBER(SEARCH("BPP730",'DAILux import + Dimming'!$G45))=TRUE,"UrbanFlex Small (BPP730)","")&amp;
IF(ISNUMBER(SEARCH("BVP730",'DAILux import + Dimming'!$G45))=TRUE,"UrbanFlex Small (BVP730)","")</f>
        <v/>
      </c>
      <c r="BI46" s="252" t="str">
        <f>IF(ISNUMBER(SEARCH("DM10",'DAILux import + Dimming'!$G45))=TRUE,"DM10","")&amp;
IF(ISNUMBER(SEARCH("DM11",'DAILux import + Dimming'!$G45))=TRUE,"DM11","")&amp;
IF(ISNUMBER(SEARCH("DM12",'DAILux import + Dimming'!$G45))=TRUE,"DM12","")&amp;
IF(ISNUMBER(SEARCH("DM13",'DAILux import + Dimming'!$G45))=TRUE,"DM13","")&amp;
IF(ISNUMBER(SEARCH("DM30",'DAILux import + Dimming'!$G45))=TRUE,"DM30","")&amp;
IF(ISNUMBER(SEARCH("DM31",'DAILux import + Dimming'!$G45))=TRUE,"DM31","")&amp;
IF(ISNUMBER(SEARCH("DM32",'DAILux import + Dimming'!$G45))=TRUE,"DM32","")&amp;
IF(ISNUMBER(SEARCH("DM33",'DAILux import + Dimming'!$G45))=TRUE,"DM33","")&amp;
IF(ISNUMBER(SEARCH("DM50",'DAILux import + Dimming'!$G45))=TRUE,"DM50","")&amp;
IF(ISNUMBER(SEARCH("DM52",'DAILux import + Dimming'!$G45))=TRUE,"DM52","")&amp;
IF(ISNUMBER(SEARCH("DM65",'DAILux import + Dimming'!$G45))=TRUE,"DM65","")&amp;
IF(ISNUMBER(SEARCH("DM70",'DAILux import + Dimming'!$G45))=TRUE,"DM70","")&amp;
IF(ISNUMBER(SEARCH("DN08",'DAILux import + Dimming'!$G45))=TRUE,"DN08","")&amp;
IF(ISNUMBER(SEARCH("DN09",'DAILux import + Dimming'!$G45))=TRUE,"DN09","")&amp;
IF(ISNUMBER(SEARCH("DN10",'DAILux import + Dimming'!$G45))=TRUE,"DN10","")&amp;
IF(ISNUMBER(SEARCH("DN11",'DAILux import + Dimming'!$G45))=TRUE,"DN11","")&amp;
IF(ISNUMBER(SEARCH("DN25",'DAILux import + Dimming'!$G45))=TRUE,"DN25","")&amp;
IF(ISNUMBER(SEARCH("DN26",'DAILux import + Dimming'!$G45))=TRUE,"DN26","")&amp;
IF(ISNUMBER(SEARCH("DN33",'DAILux import + Dimming'!$G45))=TRUE,"DN33","")&amp;
IF(ISNUMBER(SEARCH("DN50",'DAILux import + Dimming'!$G45))=TRUE,"DN50","")&amp;
IF(ISNUMBER(SEARCH("DPR1",'DAILux import + Dimming'!$G45))=TRUE,"DPR1","")&amp;
IF(ISNUMBER(SEARCH("DPL1",'DAILux import + Dimming'!$G45))=TRUE,"DPL1","")&amp;
IF(ISNUMBER(SEARCH("DRM1",'DAILux import + Dimming'!$G45))=TRUE,"DRM1","")&amp;
IF(ISNUMBER(SEARCH("DRM2",'DAILux import + Dimming'!$G45))=TRUE,"DRM2","")&amp;
IF(ISNUMBER(SEARCH("DRN1",'DAILux import + Dimming'!$G45))=TRUE,"DRN1","")&amp;
IF(ISNUMBER(SEARCH("DRN2",'DAILux import + Dimming'!$G45))=TRUE,"DRN2","")&amp;
IF(ISNUMBER(SEARCH("DRXN0",'DAILux import + Dimming'!$G45))=TRUE,"DRXN0","")&amp;
IF(ISNUMBER(SEARCH("DRXN1",'DAILux import + Dimming'!$G45))=TRUE,"DRXN1","")&amp;
IF(ISNUMBER(SEARCH("DS50",'DAILux import + Dimming'!$G45))=TRUE,"DS50","")&amp;
IF(ISNUMBER(SEARCH("DS51",'DAILux import + Dimming'!$G45))=TRUE,"DS51","")&amp;
IF(ISNUMBER(SEARCH("DW10",'DAILux import + Dimming'!$G45))=TRUE,"DW10","")&amp;
IF(ISNUMBER(SEARCH("DW50",'DAILux import + Dimming'!$G45))=TRUE,"DW50","")&amp;
IF(ISNUMBER(SEARCH("DW52",'DAILux import + Dimming'!$G45))=TRUE,"DW52","")&amp;
IF(ISNUMBER(SEARCH("DW65",'DAILux import + Dimming'!$G45))=TRUE,"DW65","")&amp;
IF(ISNUMBER(SEARCH("DX10",'DAILux import + Dimming'!$G45))=TRUE,"DX10","")&amp;
IF(ISNUMBER(SEARCH("DX50",'DAILux import + Dimming'!$G45))=TRUE,"DX50","")&amp;
IF(ISNUMBER(SEARCH("DX51",'DAILux import + Dimming'!$G45))=TRUE,"DX51","")&amp;
IF(ISNUMBER(SEARCH("DX52",'DAILux import + Dimming'!$G45))=TRUE,"DX52","")&amp;
IF(ISNUMBER(SEARCH("DX65",'DAILux import + Dimming'!$G45))=TRUE,"DX65","")&amp;
IF(ISNUMBER(SEARCH("DX70",'DAILux import + Dimming'!$G45))=TRUE,"DX70","")&amp;
IF(ISNUMBER(SEARCH("OFA52",'DAILux import + Dimming'!$G45))=TRUE,"OFA52","")&amp;
IF(ISNUMBER(SEARCH("BL1",'DAILux import + Dimming'!$G45))=TRUE," BL1","")&amp;
IF(ISNUMBER(SEARCH("BL2",'DAILux import + Dimming'!$G45))=TRUE," BL2","")</f>
        <v/>
      </c>
      <c r="BJ46" s="252" t="str">
        <f>IF(ISNUMBER(SEARCH("420",'DAILux import + Dimming'!$G45))=TRUE,"420","")&amp;
IF(ISNUMBER(SEARCH("518",'DAILux import + Dimming'!$G45))=TRUE,"518","")&amp;
IF(ISNUMBER(SEARCH("610",'DAILux import + Dimming'!$G45))=TRUE,"610","")&amp;
IF(ISNUMBER(SEARCH("722",'DAILux import + Dimming'!$G45))=TRUE,"722","")&amp;
IF(ISNUMBER(SEARCH("727",'DAILux import + Dimming'!$G45))=TRUE,"727","")&amp;
IF(ISNUMBER(SEARCH("730",'DAILux import + Dimming'!$G45))=TRUE,"730","")&amp;
IF(ISNUMBER(SEARCH("740",'DAILux import + Dimming'!$G45))=TRUE,"740","")&amp;
IF(ISNUMBER(SEARCH("757",'DAILux import + Dimming'!$G45))=TRUE,"757","")&amp;
IF(ISNUMBER(SEARCH("827",'DAILux import + Dimming'!$G45))=TRUE,"827","")&amp;
IF(ISNUMBER(SEARCH("830",'DAILux import + Dimming'!$G45))=TRUE,"830","")&amp;
IF(ISNUMBER(SEARCH("840",'DAILux import + Dimming'!$G45))=TRUE,"840","")</f>
        <v/>
      </c>
      <c r="BL46" s="257">
        <f>IF(OR(Data!$N46="DIM11",Data!$N46="DIM23",Data!$N46="DIM24",Data!$N46="DIM26",Data!$N46="DIM78",Data!$N46="DIM138",Data!$N46="DIM275",Data!$N46="DIM1077"),IF(Data!$N46="DIM11",0.733,"")&amp;
IF(Data!$N46="DIM23",0.786,"")&amp;
IF(Data!$N46="DIM24",0.689,"")&amp;
IF(Data!$N46="DIM26",0.813,"")&amp;
IF(Data!$N46="DIM78",0.769,"")&amp;
IF(Data!$N46="DIM138",0.671,"")&amp;
IF(Data!$N46="DIM275",0.626,"")&amp;
IF(Data!$N46="DIM1077",0.777,""),Source!$BR$9/11.24)</f>
        <v>0.62633451957295383</v>
      </c>
    </row>
    <row r="47" spans="1:64" x14ac:dyDescent="0.3">
      <c r="N47" s="247" t="str">
        <f>IF(OR(
Data!$G47="Stela Long+",
Data!$G47="Stela Square+",
Data!$G47="Stela Wide+",),
"Stela","")&amp;IF(OR(
Data!$G47="Stela Long+",
Data!$G47="Stela Square+",
Data!$G47="Stela Wide+",
Data!$G47=""),"","LEDgineO")&amp;IF(Data!G47="","blank","")</f>
        <v>blank</v>
      </c>
      <c r="O47" s="246">
        <v>44</v>
      </c>
      <c r="P47" s="248" t="str">
        <f>IF(OR(
Data!$G47="UniStreet Mini",
Data!$G47="UniStreet Small",
Data!$G47="UniStreet Large",
Data!$G47="DigiStreet Micro",
Data!$G47="DigiStreet Mini",
Data!$G47="DigiStreet Medium",
Data!$G47="DigiStreet Large",
Data!$G47="Stela Long+ (BPP616)",
Data!$G47="Stela Wide+ (BPP614)",
Data!$G47="Stela Square+ (BPP612)",
Data!$G47="Luma Micro",
Data!$G47="Luma Nano Gen2",
Data!$G47="Luma Micro Gen2",
Data!$G47="Luma Mini Gen2",
Data!$G47="Luma Mini Compact Gen2",
Data!$G47="Luma Medium Gen2",
Data!$G47="Luma Large Gen2",
Data!$G47="UniStreet Nano Gen2",
Data!$G47="UniStreet Micro Gen2",
Data!$G47="UniStreet Mini Gen2",
Data!$G47="UniStreet Medium Gen2",
Data!$G47="UniStreet Large Gen2",
Data!$G47="LumiStreet Nano Pro Gen2",
Data!$G47="LumiStreet Micro Pro Gen2",
Data!$G47="LumiStreet Mini Pro Gen2",
Data!$G47="LumiStreet Medium Pro Gen2",
Data!$G47="LumiStreet Large Pro Gen2",
Data!$G47="LumiStreet Nano Gen2",
Data!$G47="LumiStreet Micro Gen2",
Data!$G47="LumiStreet Mini Gen2",
Data!$G47="LumiStreet Medium Gen2",
Data!$G47="LumiStreet Large Gen2",
Data!$G47="ClassicStreet (BDP794)",
Data!$G47="ClassicStreet (BPP794)",
Data!$G47="ClassicStreet (BSP794)",
Data!$G47="ClassicStreet (BVP794)",
Data!$G47="Iridium Mini Gen4 (BGP501)",
Data!$G47="Iridium Medium Gen4 (BGP502)",
Data!$G47="UrbanFlex Micro (BGP729)",
Data!$G47="UrbanFlex Micro (BRP729)",
Data!$G47="UrbanFlex Micro (BPP729)",
Data!$G47="UrbanFlex Micro (BVP729)",
Data!$G47="UrbanFlex Small (BGP730)",
Data!$G47="UrbanFlex Small (BRP730)",
Data!$G47="UrbanFlex Small (BPP730)",
Data!$G47="UrbanFlex Small (BVP730)",
),Source!R47," ")</f>
        <v xml:space="preserve"> </v>
      </c>
      <c r="Q47" s="248" t="str">
        <f>IF(Data!$G47="DigiStreet Micro","BGP760i","")&amp;
IF(Data!$G47="DigiStreet Mini","BGP761i","")&amp;
IF(Data!$G47="DigiStreet Medium","BGP762i","")&amp;
IF(Data!$G47="DigiStreet Large","BGP763i","")&amp;
IF(Data!$G47="UniStreet Small","BGP203i","")&amp;
IF(Data!$G47="UniStreet Large","BGP204i","")&amp;
IF(Data!$G47="Stela Long+","BPP616i","")&amp;
IF(Data!$G47="Stela Square+","BPP614i","")&amp;
IF(Data!$G47="Stela Wide+","BPP612i","")&amp;
IF(Data!$G47="UniStreet Nano Gen2","BGP280i","")&amp;
IF(Data!$G47="UniStreet Micro Gen2","BGP281i","")&amp;
IF(Data!$G47="UniStreet Mini Gen2","BGP282i","")&amp;
IF(Data!$G47="UniStreet Medium Gen2","BGP283i","")&amp;
IF(Data!$G47="UniStreet Large Gen2","BGP284i","")&amp;
IF(Data!$G47="Luma Nano Gen2","BGP701i","")&amp;
IF(Data!$G47="Luma Micro Gen2","BGP702i","")&amp;
IF(Data!$G47="Luma Mini Gen2","BGP703i","")&amp;
IF(Data!$G47="Luma Mini Compact Gen2","BGP713i","")&amp;
IF(Data!$G47="Luma Medium Gen2","BGP704i","")&amp;
IF(Data!$G47="Luma Large Gen2","BGP705i","")&amp;
IF(Data!$G47="LumiStreet Nano Pro Gen2","BGP280i","")&amp;
IF(Data!$G47="LumiStreet Micro Pro Gen2","BGP281i","")&amp;
IF(Data!$G47="LumiStreet Mini Pro Gen2","BGP282i","")&amp;
IF(Data!$G47="LumiStreet Medium Pro Gen2","BGP283i","")&amp;
IF(Data!$G47="LumiStreet Large Pro Gen2","BGP284i","")&amp;
IF(Data!$G47="LumiStreet Nano Gen2","BGP280i","")&amp;
IF(Data!$G47="LumiStreet Micro Gen2","BGP281i","")&amp;
IF(Data!$G47="LumiStreet Mini Gen2","BGP282i","")&amp;
IF(Data!$G47="LumiStreet Medium Gen2","BGP283i","")&amp;
IF(Data!$G47="LumiStreet Large Gen2","BGP284i","")&amp;
IF(Data!$G47="ClassicStreet (BDP794)","BDP794i","")&amp;
IF(Data!$G47="ClassicStreet (BPP794)","BDP794i","")&amp;
IF(Data!$G47="ClassicStreet (BSP794)","BDP794i","")&amp;
IF(Data!$G47="ClassicStreet (BVP794)","BDP794i","")&amp;
IF(Data!$G47="Iridium Mini Gen4 (BGP501)","BGP501i","")&amp;
IF(Data!$G47="Iridium Medium Gen4 (BGP502)","BGP502i","")&amp;
IF(Data!$G47="OptiSpace Bollard (BCB500)","BCB500i","")&amp;
IF(Data!$G47="CitySoul Gen2 (BPP530)","BPP530i","")&amp;
IF(Data!$G47="CitySoul Gen2 (BRP530)","BPP530i","")&amp;
IF(Data!$G47="CitySoul Gen2 (BSP530)","BPP530i","")&amp;
IF(Data!$G47="CitySoul Gen2 (BGP530)","BPP530i","")&amp;
IF(Data!$G47="CitySoul Gen2 (BVP530)","BPP530i","")&amp;
IF(Data!$G47="CitySoul Gen2 Lyre (BPP532)","BPP530i","")&amp;
IF(Data!$G47="CitySoul Large Gen2 (BPP531)","BPP531i","")&amp;
IF(Data!$G47="CitySoul Large Gen2 (BRP531)","BPP531i","")&amp;
IF(Data!$G47="CitySoul Large Gen2 (BSP531)","BPP531i","")&amp;
IF(Data!$G47="CitySoul Large Gen2 (BGP531)","BPP531i","")&amp;
IF(Data!$G47="CitySoul Large Gen2 (BVP531)","BPP531i","")&amp;
IF(Data!$G47="ClearWay Gen2 (BGP307)","BGP307i","")&amp;
IF(Data!$G47="CityCharm Cordoba (BDS490)","BDS490i","")&amp;
IF(Data!$G47="CityCharm Cone (BDS491)","BDS490i","")&amp;
IF(Data!$G47="TownTune ASY (BDP265)","BDP265i","")&amp;
IF(Data!$G47="TownTune CPT (BDP260)","BDP260i","")&amp;
IF(Data!$G47="UrbanFlex Micro (BGP729)","BGP729i","")&amp;
IF(Data!$G47="UrbanFlex Micro (BRP729)","BGP729i","")&amp;
IF(Data!$G47="UrbanFlex Micro (BPP729)","BGP729i","")&amp;
IF(Data!$G47="UrbanFlex Micro (BVP729)","BGP729i","")&amp;
IF(Data!$G47="UrbanFlex Small (BGP730)","BGP729i","")&amp;
IF(Data!$G47="UrbanFlex Small (BRP730)","BGP729i","")&amp;
IF(Data!$G47="UrbanFlex Small (BPP730)","BGP729i","")&amp;
IF(Data!$G47="UrbanFlex Small (BVP730)","BGP729i","")</f>
        <v/>
      </c>
      <c r="R47" s="248" t="str">
        <f>Data!$G47&amp;
IF(Data!$G47="DigiStreet Micro"," (BGP760)","")&amp;
IF(Data!$G47="DigiStreet Mini"," (BGP761)","")&amp;
IF(Data!$G47="DigiStreet Medium"," (BGP762)","")&amp;
IF(Data!$G47="DigiStreet Large"," (BGP763)","")&amp;
IF(Data!$G47="UniStreet Small"," (BGP203)","")&amp;
IF(Data!$G47="UniStreet Large"," (BGP204)","")&amp;
IF(Data!$G47="Stela Long+"," (BPP616)","")&amp;
IF(Data!$G47="Stela Square+"," (BPP614)","")&amp;
IF(Data!$G47="Stela Wide+"," (BPP612)","")&amp;
IF(Data!$G47="UniStreet Nano Gen2"," (BGP280)","")&amp;
IF(Data!$G47="UniStreet Micro Gen2"," (BGP281)","")&amp;
IF(Data!$G47="UniStreet Mini Gen2"," (BGP282)","")&amp;
IF(Data!$G47="UniStreet Medium Gen2"," (BGP283)","")&amp;
IF(Data!$G47="UniStreet Large Gen2"," (BGP284)","")&amp;
IF(Data!$G47="Luma Nano Gen2"," (BGP701)","")&amp;
IF(Data!$G47="Luma Micro Gen2"," (BGP702)","")&amp;
IF(Data!$G47="Luma Mini Gen2"," (BGP703)","")&amp;
IF(Data!$G47="Luma Mini Compact Gen2"," (BGP713)","")&amp;
IF(Data!$G47="Luma Medium Gen2"," (BGP704)","")&amp;
IF(Data!$G47="Luma Large Gen2"," (BGP705)","")&amp;
IF(Data!$G47="LumiStreet Nano Pro Gen2"," (BGP390)","")&amp;
IF(Data!$G47="LumiStreet Micro Pro Gen2"," (BGP391)","")&amp;
IF(Data!$G47="LumiStreet Mini Pro Gen2"," (BGP392)","")&amp;
IF(Data!$G47="LumiStreet Medium Pro Gen2"," (BGP393)","")&amp;
IF(Data!$G47="LumiStreet Large Pro Gen2"," (BGP394)","")&amp;
IF(Data!$G47="LumiStreet Nano Gen2"," (BGP290)","")&amp;
IF(Data!$G47="LumiStreet Micro Gen2"," (BGP291)","")&amp;
IF(Data!$G47="LumiStreet Mini Gen2"," (BGP292)","")&amp;
IF(Data!$G47="LumiStreet Medium Gen2"," (BGP293)","")&amp;
IF(Data!$G47="LumiStreet Large Gen2"," (BGP294)","")&amp;
IF(Data!$G47="ClassicStreet"," (BDP794)","")&amp;
IF(Data!$G47="Iridium Mini Gen4"," (BGP501)","")&amp;
IF(Data!$G47="Iridium Medium Gen4"," (BGP502)","")&amp;
", "&amp;
IF(Data!$K47="CLO","ConstaFlux, ","")&amp;
Data!$I47&amp;" LED, "&amp;
IF(OR(Data!$L47="740",Data!$L47=740),"4000 K, CRI = 70","")&amp;
IF(OR(Data!$L47="830",Data!$L47=830),"3000 K, CRI = 80","")&amp;
IF(OR(Data!$L47="757",Data!$L47=757),"5700 K, CRI = 70","")&amp;
IF(OR(Data!$L47="420",Data!$L47=420),"2000 K, CRI = 40","")&amp;
IF(OR(Data!$L47="518",Data!$L47=518),"1800 K, CRI = 50","")&amp;
IF(OR(Data!$L47="727",Data!$L47=727),"2700 K, CRI = 70","")&amp;
IF(OR(Data!$L47="730",Data!$L47=730),"3000 K, CRI = 70","")&amp;
IF(OR(Data!$L47="827",Data!$L47=827),"2700 K, CRI = 80","")&amp;
IF(OR(Data!$L47="722",Data!$L47=722),"2200 K, CRI = 70","")&amp;
IF(OR(Data!$L47="610",Data!$L47=610),"1000 K, CRI = 60","")&amp;
IF(OR(Data!$L47="840",Data!$L47=840),"4000 K, CRI = 80","")&amp;
IF(OR(Data!$L47="735",Data!$L47=735),"3500 K, CRI = 70","")&amp;
", "&amp;Data!$H47&amp;", "&amp;
Data!$J47&amp;" lm, "&amp;
IF(Data!$V47&lt;&gt;"","PsysStart "&amp;Data!$V47&amp;" W, ","")&amp;IF(Data!$W47&lt;&gt;"","PsysEnd "&amp;Data!$W47&amp;" W, ","")&amp;IF(Data!$X47&lt;&gt;"0",IF(Data!$X47&lt;&gt;0,"PsysAv "&amp;MROUND(Data!$X47,0.5)&amp;" W, ",""),"")&amp;
IF(Data!$Y47&lt;&gt;"Vyplň sloupec 'K'",IF(OR(Data!$N47=0,Data!$N47="0"),"","PsysAv včetně stmívání "&amp;ROUND(Data!$Y47,1)&amp;" W, "),"")&amp;
"driver code "&amp;Data!$S47&amp;", program code "&amp;Data!$R47&amp;", lifetime 100 000h, excluding cable, "&amp;"spigot Ø "&amp;Data!$P47&amp;" mm,"&amp;" Class "&amp;Data!$M47&amp;", "&amp;Data!$O47&amp;","&amp;
IF(OR(Data!$N47="0",Data!$N47=0)," NoDim",IF(LEFT(Data!$N47,3)="DIM"," Dyna"&amp;Data!$N47," "&amp;
Data!$N47))&amp;
IF(ISBLANK(Data!$Q47),"",", ")&amp;Data!$Q47</f>
        <v>,  LED, , ,  lm, driver code , program code , lifetime 100 000h, excluding cable, spigot Ø  mm, Class , , NoDim</v>
      </c>
      <c r="AD47" s="248" t="str">
        <f>CONCATENATE(Data!$G47,Data!$H47,Data!$I47,Data!$J47,Data!$K47,Data!$L47,Data!$M47,Data!$N47,Data!$O47,Data!$P47,Data!$Q47)</f>
        <v/>
      </c>
      <c r="AR47" s="254"/>
      <c r="AV47" s="252">
        <f>Data!$X47*Data!$AH47</f>
        <v>0</v>
      </c>
      <c r="AW47" s="252">
        <f>IFERROR(Data!Y47*Data!$AH47,0)</f>
        <v>0</v>
      </c>
      <c r="AX47" s="252">
        <f>Data!$V47*Data!$AH47</f>
        <v>0</v>
      </c>
      <c r="AY47" s="252">
        <f>Data!$W47*Data!$AH47</f>
        <v>0</v>
      </c>
      <c r="AZ47" s="252" t="str">
        <f>IF($BD47=TRUE,"",IFERROR(Data!$AD47,""))</f>
        <v/>
      </c>
      <c r="BA47" s="252" t="str">
        <f>IF($BD47=TRUE,IFERROR(Data!$AD47,""),"")</f>
        <v/>
      </c>
      <c r="BB47" s="252" t="str">
        <f>IF($BD47=TRUE,"",IFERROR(Data!$AE47,""))</f>
        <v/>
      </c>
      <c r="BC47" s="252" t="str">
        <f>IF($BD47=TRUE,IFERROR(Data!$AE47,""),"")</f>
        <v/>
      </c>
      <c r="BD47" s="252" t="b">
        <f>ISNUMBER(SEARCH("BL",Data!$H47))</f>
        <v>0</v>
      </c>
      <c r="BH47" s="252" t="str">
        <f>IF(ISNUMBER(SEARCH("BGP701",'DAILux import + Dimming'!$G46))=TRUE,"Luma Nano Gen2","")&amp;
IF(ISNUMBER(SEARCH("BGP702",'DAILux import + Dimming'!$G46))=TRUE,"Luma Micro Gen2","")&amp;
IF(ISNUMBER(SEARCH("BGP703",'DAILux import + Dimming'!$G46))=TRUE,"Luma Mini Gen2","")&amp;
IF(ISNUMBER(SEARCH("BGP713",'DAILux import + Dimming'!$G46))=TRUE,"Luma Mini Compact Gen2","")&amp;
IF(ISNUMBER(SEARCH("BGP704",'DAILux import + Dimming'!$G46))=TRUE,"Luma Medium Gen2","")&amp;
IF(ISNUMBER(SEARCH("BGP705",'DAILux import + Dimming'!$G46))=TRUE,"Luma Large Gen2","")&amp;
IF(ISNUMBER(SEARCH("BGP760",'DAILux import + Dimming'!$G46))=TRUE,"DigiStreet Micro","")&amp;
IF(ISNUMBER(SEARCH("BGP761",'DAILux import + Dimming'!$G46))=TRUE,"DigiStreet Mini","")&amp;
IF(ISNUMBER(SEARCH("BGP762",'DAILux import + Dimming'!$G46))=TRUE,"DigiStreet Medium","")&amp;
IF(ISNUMBER(SEARCH("BGP763",'DAILux import + Dimming'!$G46))=TRUE,"DigiStreet Large","")&amp;
IF(ISNUMBER(SEARCH("BTP764",'DAILux import + Dimming'!$G46))=TRUE,"DigiStreet Catenary (BTP764)","")&amp;
IF(ISNUMBER(SEARCH("BSP764",'DAILux import + Dimming'!$G46))=TRUE,"DigiStreet Catenary (BSP764)","")&amp;
IF(ISNUMBER(SEARCH("BPP616",'DAILux import + Dimming'!$G46))=TRUE,"Stela Long+","")&amp;
IF(ISNUMBER(SEARCH("BPP618",'DAILux import + Dimming'!$G46))=TRUE,"Stela Square+","")&amp;
IF(ISNUMBER(SEARCH("BPP612",'DAILux import + Dimming'!$G46))=TRUE,"Stela Wide+","")&amp;
IF(ISNUMBER(SEARCH("BGP280",'DAILux import + Dimming'!$G46))=TRUE,"UniStreet Nano Gen2","")&amp;
IF(ISNUMBER(SEARCH("BGP281",'DAILux import + Dimming'!$G46))=TRUE,"UniStreet Micro Gen2","")&amp;
IF(ISNUMBER(SEARCH("BGP282",'DAILux import + Dimming'!$G46))=TRUE,"UniStreet Mini Gen2","")&amp;
IF(ISNUMBER(SEARCH("BGP283",'DAILux import + Dimming'!$G46))=TRUE,"UniStreet Medium Gen2","")&amp;
IF(ISNUMBER(SEARCH("BGP284",'DAILux import + Dimming'!$G46))=TRUE,"UniStreet Large Gen2","")&amp;
IF(ISNUMBER(SEARCH("BGP380",'DAILux import + Dimming'!$G46))=TRUE,"LumiStreet Nano Gen2","")&amp;
IF(ISNUMBER(SEARCH("BGP381",'DAILux import + Dimming'!$G46))=TRUE,"LumiStreet Micro Gen2","")&amp;
IF(ISNUMBER(SEARCH("BGP382",'DAILux import + Dimming'!$G46))=TRUE,"LumiStreet Mini Gen2","")&amp;
IF(ISNUMBER(SEARCH("BGP383",'DAILux import + Dimming'!$G46))=TRUE,"LumiStreet Medium Gen2","")&amp;
IF(ISNUMBER(SEARCH("BGP384",'DAILux import + Dimming'!$G46))=TRUE,"LumiStreet Large Gen2","")&amp;
IF(ISNUMBER(SEARCH("BGP390",'DAILux import + Dimming'!$G46))=TRUE,"LumiStreet Nano Pro Gen2","")&amp;
IF(ISNUMBER(SEARCH("BGP391",'DAILux import + Dimming'!$G46))=TRUE,"LumiStreet Micro Pro Gen2","")&amp;
IF(ISNUMBER(SEARCH("BGP392",'DAILux import + Dimming'!$G46))=TRUE,"LumiStreet Mini Pro Gen2","")&amp;
IF(ISNUMBER(SEARCH("BGP393",'DAILux import + Dimming'!$G46))=TRUE,"LumiStreet Medium Pro Gen2","")&amp;
IF(ISNUMBER(SEARCH("BGP394",'DAILux import + Dimming'!$G46))=TRUE,"LumiStreet Large Pro Gen2","")&amp;
IF(ISNUMBER(SEARCH("BGP501",'DAILux import + Dimming'!$G46))=TRUE,"Iridium Mini Gen4 (BGP501)","")&amp;
IF(ISNUMBER(SEARCH("BGP502",'DAILux import + Dimming'!$G46))=TRUE,"Iridium Medium Gen4 (BGP502)","")&amp;
IF(ISNUMBER(SEARCH("BDP794",'DAILux import + Dimming'!$G46))=TRUE,"ClassicStreet (BDP794)","")&amp;
IF(ISNUMBER(SEARCH("BPP794",'DAILux import + Dimming'!$G46))=TRUE,"ClassicStreet (BPP794)","")&amp;
IF(ISNUMBER(SEARCH("BSP794",'DAILux import + Dimming'!$G46))=TRUE,"ClassicStreet (BSP794)","")&amp;
IF(ISNUMBER(SEARCH("BVP794",'DAILux import + Dimming'!$G46))=TRUE,"ClassicStreet (BVP794)","")&amp;
IF(ISNUMBER(SEARCH("BCB500",'DAILux import + Dimming'!$G46))=TRUE,"OptiSpace Bollard (BCB500)","")&amp;
IF(ISNUMBER(SEARCH("BGP307",'DAILux import + Dimming'!$G46))=TRUE,"ClearWay Gen2 (BGP307ú","")&amp;
IF(ISNUMBER(SEARCH("BPP530",'DAILux import + Dimming'!$G46))=TRUE,"CitySoul Gen2 (BPP530)","")&amp;
IF(ISNUMBER(SEARCH("BRP530",'DAILux import + Dimming'!$G46))=TRUE,"CitySoul Gen2 (BRP530)","")&amp;
IF(ISNUMBER(SEARCH("BPP531",'DAILux import + Dimming'!$G46))=TRUE,"CitySoul Large Gen2 (BPP531)","")&amp;
IF(ISNUMBER(SEARCH("BRP531",'DAILux import + Dimming'!$G46))=TRUE,"CitySoul Large Gen2 (BRP531)","")&amp;
IF(ISNUMBER(SEARCH("BPP532",'DAILux import + Dimming'!$G46))=TRUE,"CitySoul Gen2 Lyre (BPP532)","")&amp;
IF(ISNUMBER(SEARCH("BGP530",'DAILux import + Dimming'!$G46))=TRUE,"CitySoul Gen2 (BGP530)","")&amp;
IF(ISNUMBER(SEARCH("BGP531",'DAILux import + Dimming'!$G46))=TRUE,"CitySoul Large Gen2 (BGP531)","")&amp;
IF(ISNUMBER(SEARCH("BSP530",'DAILux import + Dimming'!$G46))=TRUE,"CitySoul Gen2 (BSP530)","")&amp;
IF(ISNUMBER(SEARCH("BSP531",'DAILux import + Dimming'!$G46))=TRUE,"CitySoul Large Gen2 (BSP531)","")&amp;
IF(ISNUMBER(SEARCH("BVP530",'DAILux import + Dimming'!$G46))=TRUE,"CitySoul Gen2 (BVP530)","")&amp;
IF(ISNUMBER(SEARCH("BVP531",'DAILux import + Dimming'!$G46))=TRUE,"CitySoul Large Gen2 (BVP531)","")&amp;
IF(ISNUMBER(SEARCH("BGP660",'DAILux import + Dimming'!$G46))=TRUE,"Harmony 1 LED","")&amp;
IF(ISNUMBER(SEARCH("BGP661",'DAILux import + Dimming'!$G46))=TRUE,"Harmony 2 LED","")&amp;
IF(ISNUMBER(SEARCH("BVP650",'DAILux import + Dimming'!$G46))=TRUE,"ClearFlood (BVP6510)","")&amp;
IF(ISNUMBER(SEARCH("BVP651",'DAILux import + Dimming'!$G46))=TRUE,"ClearFlood Large (BVP651)","")&amp;
IF(ISNUMBER(SEARCH("BSP490",'DAILux import + Dimming'!$G46))=TRUE,"CityCharm Cordoba (BDS490)","")&amp;
IF(ISNUMBER(SEARCH("BSP491",'DAILux import + Dimming'!$G46))=TRUE,"CityCharm Cone (BDS491)","")&amp;
IF(ISNUMBER(SEARCH("BDS650",'DAILux import + Dimming'!$G46))=TRUE,"Metronimis Torch (BDS650)","")&amp;
IF(ISNUMBER(SEARCH("BDS651",'DAILux import + Dimming'!$G46))=TRUE,"Metronimis Torch w/ hat (BDS651)","")&amp;
IF(ISNUMBER(SEARCH("BDS660",'DAILux import + Dimming'!$G46))=TRUE,"Metronimis Cone Sharp (BDS660)","")&amp;
IF(ISNUMBER(SEARCH("BDS670",'DAILux import + Dimming'!$G46))=TRUE,"Metronimis Cone Fluid (BDS670)","")&amp;
IF(ISNUMBER(SEARCH("BDP260",'DAILux import + Dimming'!$G46))=TRUE,"TownTune CPT (BDP260)","")&amp;
IF(ISNUMBER(SEARCH("BDP261",'DAILux import + Dimming'!$G46))=TRUE,"TownTune CPT (BDP261)","")&amp;
IF(ISNUMBER(SEARCH("BDP262",'DAILux import + Dimming'!$G46))=TRUE,"TownTune CPT (BDP262)","")&amp;
IF(ISNUMBER(SEARCH("BDP263",'DAILux import + Dimming'!$G46))=TRUE,"TownTune CPT (BDP263)","")&amp;
IF(ISNUMBER(SEARCH("BDP265",'DAILux import + Dimming'!$G46))=TRUE,"TownTune ASY (BDP265)","")&amp;
IF(ISNUMBER(SEARCH("BDP266",'DAILux import + Dimming'!$G46))=TRUE,"TownTune ASY (BDP266)","")&amp;
IF(ISNUMBER(SEARCH("BDP272",'DAILux import + Dimming'!$G46))=TRUE,"TownTune ASY Lyre (BDP272)","")&amp;
IF(ISNUMBER(SEARCH("BDP273",'DAILux import + Dimming'!$G46))=TRUE,"TownTune ASY Lyre (BDP273)","")&amp;
IF(ISNUMBER(SEARCH("BDP273",'DAILux import + Dimming'!$G46))=TRUE,"TownTune ASY Lyre (BDP273)","")&amp;
IF(ISNUMBER(SEARCH("BDP273",'DAILux import + Dimming'!$G46))=TRUE,"TownTune ASY Lyre (BDP273)","")&amp;
IF(ISNUMBER(SEARCH("BDS490",'DAILux import + Dimming'!$G46))=TRUE,"CityCharm Cordoba (BDS490)","")&amp;
IF(ISNUMBER(SEARCH("BDS491",'DAILux import + Dimming'!$G46))=TRUE,"CityCahrm Cone (BDS491)","")&amp;
IF(ISNUMBER(SEARCH("BGP729",'DAILux import + Dimming'!$G46))=TRUE,"UrbanFlex Micro (BGP729)","")&amp;
IF(ISNUMBER(SEARCH("BRP729",'DAILux import + Dimming'!$G46))=TRUE,"UrbanFlex Micro (BRP729)","")&amp;
IF(ISNUMBER(SEARCH("BPP729",'DAILux import + Dimming'!$G46))=TRUE,"UrbanFlex Micro (BPP729)","")&amp;
IF(ISNUMBER(SEARCH("BVP729",'DAILux import + Dimming'!$G46))=TRUE,"UrbanFlex Micro (BVP729)","")&amp;
IF(ISNUMBER(SEARCH("BGP730",'DAILux import + Dimming'!$G46))=TRUE,"UrbanFlex Small (BGP730)","")&amp;
IF(ISNUMBER(SEARCH("BRP730",'DAILux import + Dimming'!$G46))=TRUE,"UrbanFlex Small (BRP730)","")&amp;
IF(ISNUMBER(SEARCH("BPP730",'DAILux import + Dimming'!$G46))=TRUE,"UrbanFlex Small (BPP730)","")&amp;
IF(ISNUMBER(SEARCH("BVP730",'DAILux import + Dimming'!$G46))=TRUE,"UrbanFlex Small (BVP730)","")</f>
        <v/>
      </c>
      <c r="BI47" s="252" t="str">
        <f>IF(ISNUMBER(SEARCH("DM10",'DAILux import + Dimming'!$G46))=TRUE,"DM10","")&amp;
IF(ISNUMBER(SEARCH("DM11",'DAILux import + Dimming'!$G46))=TRUE,"DM11","")&amp;
IF(ISNUMBER(SEARCH("DM12",'DAILux import + Dimming'!$G46))=TRUE,"DM12","")&amp;
IF(ISNUMBER(SEARCH("DM13",'DAILux import + Dimming'!$G46))=TRUE,"DM13","")&amp;
IF(ISNUMBER(SEARCH("DM30",'DAILux import + Dimming'!$G46))=TRUE,"DM30","")&amp;
IF(ISNUMBER(SEARCH("DM31",'DAILux import + Dimming'!$G46))=TRUE,"DM31","")&amp;
IF(ISNUMBER(SEARCH("DM32",'DAILux import + Dimming'!$G46))=TRUE,"DM32","")&amp;
IF(ISNUMBER(SEARCH("DM33",'DAILux import + Dimming'!$G46))=TRUE,"DM33","")&amp;
IF(ISNUMBER(SEARCH("DM50",'DAILux import + Dimming'!$G46))=TRUE,"DM50","")&amp;
IF(ISNUMBER(SEARCH("DM52",'DAILux import + Dimming'!$G46))=TRUE,"DM52","")&amp;
IF(ISNUMBER(SEARCH("DM65",'DAILux import + Dimming'!$G46))=TRUE,"DM65","")&amp;
IF(ISNUMBER(SEARCH("DM70",'DAILux import + Dimming'!$G46))=TRUE,"DM70","")&amp;
IF(ISNUMBER(SEARCH("DN08",'DAILux import + Dimming'!$G46))=TRUE,"DN08","")&amp;
IF(ISNUMBER(SEARCH("DN09",'DAILux import + Dimming'!$G46))=TRUE,"DN09","")&amp;
IF(ISNUMBER(SEARCH("DN10",'DAILux import + Dimming'!$G46))=TRUE,"DN10","")&amp;
IF(ISNUMBER(SEARCH("DN11",'DAILux import + Dimming'!$G46))=TRUE,"DN11","")&amp;
IF(ISNUMBER(SEARCH("DN25",'DAILux import + Dimming'!$G46))=TRUE,"DN25","")&amp;
IF(ISNUMBER(SEARCH("DN26",'DAILux import + Dimming'!$G46))=TRUE,"DN26","")&amp;
IF(ISNUMBER(SEARCH("DN33",'DAILux import + Dimming'!$G46))=TRUE,"DN33","")&amp;
IF(ISNUMBER(SEARCH("DN50",'DAILux import + Dimming'!$G46))=TRUE,"DN50","")&amp;
IF(ISNUMBER(SEARCH("DPR1",'DAILux import + Dimming'!$G46))=TRUE,"DPR1","")&amp;
IF(ISNUMBER(SEARCH("DPL1",'DAILux import + Dimming'!$G46))=TRUE,"DPL1","")&amp;
IF(ISNUMBER(SEARCH("DRM1",'DAILux import + Dimming'!$G46))=TRUE,"DRM1","")&amp;
IF(ISNUMBER(SEARCH("DRM2",'DAILux import + Dimming'!$G46))=TRUE,"DRM2","")&amp;
IF(ISNUMBER(SEARCH("DRN1",'DAILux import + Dimming'!$G46))=TRUE,"DRN1","")&amp;
IF(ISNUMBER(SEARCH("DRN2",'DAILux import + Dimming'!$G46))=TRUE,"DRN2","")&amp;
IF(ISNUMBER(SEARCH("DRXN0",'DAILux import + Dimming'!$G46))=TRUE,"DRXN0","")&amp;
IF(ISNUMBER(SEARCH("DRXN1",'DAILux import + Dimming'!$G46))=TRUE,"DRXN1","")&amp;
IF(ISNUMBER(SEARCH("DS50",'DAILux import + Dimming'!$G46))=TRUE,"DS50","")&amp;
IF(ISNUMBER(SEARCH("DS51",'DAILux import + Dimming'!$G46))=TRUE,"DS51","")&amp;
IF(ISNUMBER(SEARCH("DW10",'DAILux import + Dimming'!$G46))=TRUE,"DW10","")&amp;
IF(ISNUMBER(SEARCH("DW50",'DAILux import + Dimming'!$G46))=TRUE,"DW50","")&amp;
IF(ISNUMBER(SEARCH("DW52",'DAILux import + Dimming'!$G46))=TRUE,"DW52","")&amp;
IF(ISNUMBER(SEARCH("DW65",'DAILux import + Dimming'!$G46))=TRUE,"DW65","")&amp;
IF(ISNUMBER(SEARCH("DX10",'DAILux import + Dimming'!$G46))=TRUE,"DX10","")&amp;
IF(ISNUMBER(SEARCH("DX50",'DAILux import + Dimming'!$G46))=TRUE,"DX50","")&amp;
IF(ISNUMBER(SEARCH("DX51",'DAILux import + Dimming'!$G46))=TRUE,"DX51","")&amp;
IF(ISNUMBER(SEARCH("DX52",'DAILux import + Dimming'!$G46))=TRUE,"DX52","")&amp;
IF(ISNUMBER(SEARCH("DX65",'DAILux import + Dimming'!$G46))=TRUE,"DX65","")&amp;
IF(ISNUMBER(SEARCH("DX70",'DAILux import + Dimming'!$G46))=TRUE,"DX70","")&amp;
IF(ISNUMBER(SEARCH("OFA52",'DAILux import + Dimming'!$G46))=TRUE,"OFA52","")&amp;
IF(ISNUMBER(SEARCH("BL1",'DAILux import + Dimming'!$G46))=TRUE," BL1","")&amp;
IF(ISNUMBER(SEARCH("BL2",'DAILux import + Dimming'!$G46))=TRUE," BL2","")</f>
        <v/>
      </c>
      <c r="BJ47" s="252" t="str">
        <f>IF(ISNUMBER(SEARCH("420",'DAILux import + Dimming'!$G46))=TRUE,"420","")&amp;
IF(ISNUMBER(SEARCH("518",'DAILux import + Dimming'!$G46))=TRUE,"518","")&amp;
IF(ISNUMBER(SEARCH("610",'DAILux import + Dimming'!$G46))=TRUE,"610","")&amp;
IF(ISNUMBER(SEARCH("722",'DAILux import + Dimming'!$G46))=TRUE,"722","")&amp;
IF(ISNUMBER(SEARCH("727",'DAILux import + Dimming'!$G46))=TRUE,"727","")&amp;
IF(ISNUMBER(SEARCH("730",'DAILux import + Dimming'!$G46))=TRUE,"730","")&amp;
IF(ISNUMBER(SEARCH("740",'DAILux import + Dimming'!$G46))=TRUE,"740","")&amp;
IF(ISNUMBER(SEARCH("757",'DAILux import + Dimming'!$G46))=TRUE,"757","")&amp;
IF(ISNUMBER(SEARCH("827",'DAILux import + Dimming'!$G46))=TRUE,"827","")&amp;
IF(ISNUMBER(SEARCH("830",'DAILux import + Dimming'!$G46))=TRUE,"830","")&amp;
IF(ISNUMBER(SEARCH("840",'DAILux import + Dimming'!$G46))=TRUE,"840","")</f>
        <v/>
      </c>
      <c r="BL47" s="257">
        <f>IF(OR(Data!$N47="DIM11",Data!$N47="DIM23",Data!$N47="DIM24",Data!$N47="DIM26",Data!$N47="DIM78",Data!$N47="DIM138",Data!$N47="DIM275",Data!$N47="DIM1077"),IF(Data!$N47="DIM11",0.733,"")&amp;
IF(Data!$N47="DIM23",0.786,"")&amp;
IF(Data!$N47="DIM24",0.689,"")&amp;
IF(Data!$N47="DIM26",0.813,"")&amp;
IF(Data!$N47="DIM78",0.769,"")&amp;
IF(Data!$N47="DIM138",0.671,"")&amp;
IF(Data!$N47="DIM275",0.626,"")&amp;
IF(Data!$N47="DIM1077",0.777,""),Source!$BR$9/11.24)</f>
        <v>0.62633451957295383</v>
      </c>
    </row>
    <row r="48" spans="1:64" x14ac:dyDescent="0.3">
      <c r="N48" s="247" t="str">
        <f>IF(OR(
Data!$G48="Stela Long+",
Data!$G48="Stela Square+",
Data!$G48="Stela Wide+",),
"Stela","")&amp;IF(OR(
Data!$G48="Stela Long+",
Data!$G48="Stela Square+",
Data!$G48="Stela Wide+",
Data!$G48=""),"","LEDgineO")&amp;IF(Data!G48="","blank","")</f>
        <v>blank</v>
      </c>
      <c r="O48" s="246">
        <v>45</v>
      </c>
      <c r="P48" s="248" t="str">
        <f>IF(OR(
Data!$G48="UniStreet Mini",
Data!$G48="UniStreet Small",
Data!$G48="UniStreet Large",
Data!$G48="DigiStreet Micro",
Data!$G48="DigiStreet Mini",
Data!$G48="DigiStreet Medium",
Data!$G48="DigiStreet Large",
Data!$G48="Stela Long+ (BPP616)",
Data!$G48="Stela Wide+ (BPP614)",
Data!$G48="Stela Square+ (BPP612)",
Data!$G48="Luma Micro",
Data!$G48="Luma Nano Gen2",
Data!$G48="Luma Micro Gen2",
Data!$G48="Luma Mini Gen2",
Data!$G48="Luma Mini Compact Gen2",
Data!$G48="Luma Medium Gen2",
Data!$G48="Luma Large Gen2",
Data!$G48="UniStreet Nano Gen2",
Data!$G48="UniStreet Micro Gen2",
Data!$G48="UniStreet Mini Gen2",
Data!$G48="UniStreet Medium Gen2",
Data!$G48="UniStreet Large Gen2",
Data!$G48="LumiStreet Nano Pro Gen2",
Data!$G48="LumiStreet Micro Pro Gen2",
Data!$G48="LumiStreet Mini Pro Gen2",
Data!$G48="LumiStreet Medium Pro Gen2",
Data!$G48="LumiStreet Large Pro Gen2",
Data!$G48="LumiStreet Nano Gen2",
Data!$G48="LumiStreet Micro Gen2",
Data!$G48="LumiStreet Mini Gen2",
Data!$G48="LumiStreet Medium Gen2",
Data!$G48="LumiStreet Large Gen2",
Data!$G48="ClassicStreet (BDP794)",
Data!$G48="ClassicStreet (BPP794)",
Data!$G48="ClassicStreet (BSP794)",
Data!$G48="ClassicStreet (BVP794)",
Data!$G48="Iridium Mini Gen4 (BGP501)",
Data!$G48="Iridium Medium Gen4 (BGP502)",
Data!$G48="UrbanFlex Micro (BGP729)",
Data!$G48="UrbanFlex Micro (BRP729)",
Data!$G48="UrbanFlex Micro (BPP729)",
Data!$G48="UrbanFlex Micro (BVP729)",
Data!$G48="UrbanFlex Small (BGP730)",
Data!$G48="UrbanFlex Small (BRP730)",
Data!$G48="UrbanFlex Small (BPP730)",
Data!$G48="UrbanFlex Small (BVP730)",
),Source!R48," ")</f>
        <v xml:space="preserve"> </v>
      </c>
      <c r="Q48" s="248" t="str">
        <f>IF(Data!$G48="DigiStreet Micro","BGP760i","")&amp;
IF(Data!$G48="DigiStreet Mini","BGP761i","")&amp;
IF(Data!$G48="DigiStreet Medium","BGP762i","")&amp;
IF(Data!$G48="DigiStreet Large","BGP763i","")&amp;
IF(Data!$G48="UniStreet Small","BGP203i","")&amp;
IF(Data!$G48="UniStreet Large","BGP204i","")&amp;
IF(Data!$G48="Stela Long+","BPP616i","")&amp;
IF(Data!$G48="Stela Square+","BPP614i","")&amp;
IF(Data!$G48="Stela Wide+","BPP612i","")&amp;
IF(Data!$G48="UniStreet Nano Gen2","BGP280i","")&amp;
IF(Data!$G48="UniStreet Micro Gen2","BGP281i","")&amp;
IF(Data!$G48="UniStreet Mini Gen2","BGP282i","")&amp;
IF(Data!$G48="UniStreet Medium Gen2","BGP283i","")&amp;
IF(Data!$G48="UniStreet Large Gen2","BGP284i","")&amp;
IF(Data!$G48="Luma Nano Gen2","BGP701i","")&amp;
IF(Data!$G48="Luma Micro Gen2","BGP702i","")&amp;
IF(Data!$G48="Luma Mini Gen2","BGP703i","")&amp;
IF(Data!$G48="Luma Mini Compact Gen2","BGP713i","")&amp;
IF(Data!$G48="Luma Medium Gen2","BGP704i","")&amp;
IF(Data!$G48="Luma Large Gen2","BGP705i","")&amp;
IF(Data!$G48="LumiStreet Nano Pro Gen2","BGP280i","")&amp;
IF(Data!$G48="LumiStreet Micro Pro Gen2","BGP281i","")&amp;
IF(Data!$G48="LumiStreet Mini Pro Gen2","BGP282i","")&amp;
IF(Data!$G48="LumiStreet Medium Pro Gen2","BGP283i","")&amp;
IF(Data!$G48="LumiStreet Large Pro Gen2","BGP284i","")&amp;
IF(Data!$G48="LumiStreet Nano Gen2","BGP280i","")&amp;
IF(Data!$G48="LumiStreet Micro Gen2","BGP281i","")&amp;
IF(Data!$G48="LumiStreet Mini Gen2","BGP282i","")&amp;
IF(Data!$G48="LumiStreet Medium Gen2","BGP283i","")&amp;
IF(Data!$G48="LumiStreet Large Gen2","BGP284i","")&amp;
IF(Data!$G48="ClassicStreet (BDP794)","BDP794i","")&amp;
IF(Data!$G48="ClassicStreet (BPP794)","BDP794i","")&amp;
IF(Data!$G48="ClassicStreet (BSP794)","BDP794i","")&amp;
IF(Data!$G48="ClassicStreet (BVP794)","BDP794i","")&amp;
IF(Data!$G48="Iridium Mini Gen4 (BGP501)","BGP501i","")&amp;
IF(Data!$G48="Iridium Medium Gen4 (BGP502)","BGP502i","")&amp;
IF(Data!$G48="OptiSpace Bollard (BCB500)","BCB500i","")&amp;
IF(Data!$G48="CitySoul Gen2 (BPP530)","BPP530i","")&amp;
IF(Data!$G48="CitySoul Gen2 (BRP530)","BPP530i","")&amp;
IF(Data!$G48="CitySoul Gen2 (BSP530)","BPP530i","")&amp;
IF(Data!$G48="CitySoul Gen2 (BGP530)","BPP530i","")&amp;
IF(Data!$G48="CitySoul Gen2 (BVP530)","BPP530i","")&amp;
IF(Data!$G48="CitySoul Gen2 Lyre (BPP532)","BPP530i","")&amp;
IF(Data!$G48="CitySoul Large Gen2 (BPP531)","BPP531i","")&amp;
IF(Data!$G48="CitySoul Large Gen2 (BRP531)","BPP531i","")&amp;
IF(Data!$G48="CitySoul Large Gen2 (BSP531)","BPP531i","")&amp;
IF(Data!$G48="CitySoul Large Gen2 (BGP531)","BPP531i","")&amp;
IF(Data!$G48="CitySoul Large Gen2 (BVP531)","BPP531i","")&amp;
IF(Data!$G48="ClearWay Gen2 (BGP307)","BGP307i","")&amp;
IF(Data!$G48="CityCharm Cordoba (BDS490)","BDS490i","")&amp;
IF(Data!$G48="CityCharm Cone (BDS491)","BDS490i","")&amp;
IF(Data!$G48="TownTune ASY (BDP265)","BDP265i","")&amp;
IF(Data!$G48="TownTune CPT (BDP260)","BDP260i","")&amp;
IF(Data!$G48="UrbanFlex Micro (BGP729)","BGP729i","")&amp;
IF(Data!$G48="UrbanFlex Micro (BRP729)","BGP729i","")&amp;
IF(Data!$G48="UrbanFlex Micro (BPP729)","BGP729i","")&amp;
IF(Data!$G48="UrbanFlex Micro (BVP729)","BGP729i","")&amp;
IF(Data!$G48="UrbanFlex Small (BGP730)","BGP729i","")&amp;
IF(Data!$G48="UrbanFlex Small (BRP730)","BGP729i","")&amp;
IF(Data!$G48="UrbanFlex Small (BPP730)","BGP729i","")&amp;
IF(Data!$G48="UrbanFlex Small (BVP730)","BGP729i","")</f>
        <v/>
      </c>
      <c r="R48" s="248" t="str">
        <f>Data!$G48&amp;
IF(Data!$G48="DigiStreet Micro"," (BGP760)","")&amp;
IF(Data!$G48="DigiStreet Mini"," (BGP761)","")&amp;
IF(Data!$G48="DigiStreet Medium"," (BGP762)","")&amp;
IF(Data!$G48="DigiStreet Large"," (BGP763)","")&amp;
IF(Data!$G48="UniStreet Small"," (BGP203)","")&amp;
IF(Data!$G48="UniStreet Large"," (BGP204)","")&amp;
IF(Data!$G48="Stela Long+"," (BPP616)","")&amp;
IF(Data!$G48="Stela Square+"," (BPP614)","")&amp;
IF(Data!$G48="Stela Wide+"," (BPP612)","")&amp;
IF(Data!$G48="UniStreet Nano Gen2"," (BGP280)","")&amp;
IF(Data!$G48="UniStreet Micro Gen2"," (BGP281)","")&amp;
IF(Data!$G48="UniStreet Mini Gen2"," (BGP282)","")&amp;
IF(Data!$G48="UniStreet Medium Gen2"," (BGP283)","")&amp;
IF(Data!$G48="UniStreet Large Gen2"," (BGP284)","")&amp;
IF(Data!$G48="Luma Nano Gen2"," (BGP701)","")&amp;
IF(Data!$G48="Luma Micro Gen2"," (BGP702)","")&amp;
IF(Data!$G48="Luma Mini Gen2"," (BGP703)","")&amp;
IF(Data!$G48="Luma Mini Compact Gen2"," (BGP713)","")&amp;
IF(Data!$G48="Luma Medium Gen2"," (BGP704)","")&amp;
IF(Data!$G48="Luma Large Gen2"," (BGP705)","")&amp;
IF(Data!$G48="LumiStreet Nano Pro Gen2"," (BGP390)","")&amp;
IF(Data!$G48="LumiStreet Micro Pro Gen2"," (BGP391)","")&amp;
IF(Data!$G48="LumiStreet Mini Pro Gen2"," (BGP392)","")&amp;
IF(Data!$G48="LumiStreet Medium Pro Gen2"," (BGP393)","")&amp;
IF(Data!$G48="LumiStreet Large Pro Gen2"," (BGP394)","")&amp;
IF(Data!$G48="LumiStreet Nano Gen2"," (BGP290)","")&amp;
IF(Data!$G48="LumiStreet Micro Gen2"," (BGP291)","")&amp;
IF(Data!$G48="LumiStreet Mini Gen2"," (BGP292)","")&amp;
IF(Data!$G48="LumiStreet Medium Gen2"," (BGP293)","")&amp;
IF(Data!$G48="LumiStreet Large Gen2"," (BGP294)","")&amp;
IF(Data!$G48="ClassicStreet"," (BDP794)","")&amp;
IF(Data!$G48="Iridium Mini Gen4"," (BGP501)","")&amp;
IF(Data!$G48="Iridium Medium Gen4"," (BGP502)","")&amp;
", "&amp;
IF(Data!$K48="CLO","ConstaFlux, ","")&amp;
Data!$I48&amp;" LED, "&amp;
IF(OR(Data!$L48="740",Data!$L48=740),"4000 K, CRI = 70","")&amp;
IF(OR(Data!$L48="830",Data!$L48=830),"3000 K, CRI = 80","")&amp;
IF(OR(Data!$L48="757",Data!$L48=757),"5700 K, CRI = 70","")&amp;
IF(OR(Data!$L48="420",Data!$L48=420),"2000 K, CRI = 40","")&amp;
IF(OR(Data!$L48="518",Data!$L48=518),"1800 K, CRI = 50","")&amp;
IF(OR(Data!$L48="727",Data!$L48=727),"2700 K, CRI = 70","")&amp;
IF(OR(Data!$L48="730",Data!$L48=730),"3000 K, CRI = 70","")&amp;
IF(OR(Data!$L48="827",Data!$L48=827),"2700 K, CRI = 80","")&amp;
IF(OR(Data!$L48="722",Data!$L48=722),"2200 K, CRI = 70","")&amp;
IF(OR(Data!$L48="610",Data!$L48=610),"1000 K, CRI = 60","")&amp;
IF(OR(Data!$L48="840",Data!$L48=840),"4000 K, CRI = 80","")&amp;
IF(OR(Data!$L48="735",Data!$L48=735),"3500 K, CRI = 70","")&amp;
", "&amp;Data!$H48&amp;", "&amp;
Data!$J48&amp;" lm, "&amp;
IF(Data!$V48&lt;&gt;"","PsysStart "&amp;Data!$V48&amp;" W, ","")&amp;IF(Data!$W48&lt;&gt;"","PsysEnd "&amp;Data!$W48&amp;" W, ","")&amp;IF(Data!$X48&lt;&gt;"0",IF(Data!$X48&lt;&gt;0,"PsysAv "&amp;MROUND(Data!$X48,0.5)&amp;" W, ",""),"")&amp;
IF(Data!$Y48&lt;&gt;"Vyplň sloupec 'K'",IF(OR(Data!$N48=0,Data!$N48="0"),"","PsysAv včetně stmívání "&amp;ROUND(Data!$Y48,1)&amp;" W, "),"")&amp;
"driver code "&amp;Data!$S48&amp;", program code "&amp;Data!$R48&amp;", lifetime 100 000h, excluding cable, "&amp;"spigot Ø "&amp;Data!$P48&amp;" mm,"&amp;" Class "&amp;Data!$M48&amp;", "&amp;Data!$O48&amp;","&amp;
IF(OR(Data!$N48="0",Data!$N48=0)," NoDim",IF(LEFT(Data!$N48,3)="DIM"," Dyna"&amp;Data!$N48," "&amp;
Data!$N48))&amp;
IF(ISBLANK(Data!$Q48),"",", ")&amp;Data!$Q48</f>
        <v>,  LED, , ,  lm, driver code , program code , lifetime 100 000h, excluding cable, spigot Ø  mm, Class , , NoDim</v>
      </c>
      <c r="AD48" s="248" t="str">
        <f>CONCATENATE(Data!$G48,Data!$H48,Data!$I48,Data!$J48,Data!$K48,Data!$L48,Data!$M48,Data!$N48,Data!$O48,Data!$P48,Data!$Q48)</f>
        <v/>
      </c>
      <c r="AR48" s="254"/>
      <c r="AV48" s="252">
        <f>Data!$X48*Data!$AH48</f>
        <v>0</v>
      </c>
      <c r="AW48" s="252">
        <f>IFERROR(Data!Y48*Data!$AH48,0)</f>
        <v>0</v>
      </c>
      <c r="AX48" s="252">
        <f>Data!$V48*Data!$AH48</f>
        <v>0</v>
      </c>
      <c r="AY48" s="252">
        <f>Data!$W48*Data!$AH48</f>
        <v>0</v>
      </c>
      <c r="AZ48" s="252" t="str">
        <f>IF($BD48=TRUE,"",IFERROR(Data!$AD48,""))</f>
        <v/>
      </c>
      <c r="BA48" s="252" t="str">
        <f>IF($BD48=TRUE,IFERROR(Data!$AD48,""),"")</f>
        <v/>
      </c>
      <c r="BB48" s="252" t="str">
        <f>IF($BD48=TRUE,"",IFERROR(Data!$AE48,""))</f>
        <v/>
      </c>
      <c r="BC48" s="252" t="str">
        <f>IF($BD48=TRUE,IFERROR(Data!$AE48,""),"")</f>
        <v/>
      </c>
      <c r="BD48" s="252" t="b">
        <f>ISNUMBER(SEARCH("BL",Data!$H48))</f>
        <v>0</v>
      </c>
      <c r="BH48" s="252" t="str">
        <f>IF(ISNUMBER(SEARCH("BGP701",'DAILux import + Dimming'!$G47))=TRUE,"Luma Nano Gen2","")&amp;
IF(ISNUMBER(SEARCH("BGP702",'DAILux import + Dimming'!$G47))=TRUE,"Luma Micro Gen2","")&amp;
IF(ISNUMBER(SEARCH("BGP703",'DAILux import + Dimming'!$G47))=TRUE,"Luma Mini Gen2","")&amp;
IF(ISNUMBER(SEARCH("BGP713",'DAILux import + Dimming'!$G47))=TRUE,"Luma Mini Compact Gen2","")&amp;
IF(ISNUMBER(SEARCH("BGP704",'DAILux import + Dimming'!$G47))=TRUE,"Luma Medium Gen2","")&amp;
IF(ISNUMBER(SEARCH("BGP705",'DAILux import + Dimming'!$G47))=TRUE,"Luma Large Gen2","")&amp;
IF(ISNUMBER(SEARCH("BGP760",'DAILux import + Dimming'!$G47))=TRUE,"DigiStreet Micro","")&amp;
IF(ISNUMBER(SEARCH("BGP761",'DAILux import + Dimming'!$G47))=TRUE,"DigiStreet Mini","")&amp;
IF(ISNUMBER(SEARCH("BGP762",'DAILux import + Dimming'!$G47))=TRUE,"DigiStreet Medium","")&amp;
IF(ISNUMBER(SEARCH("BGP763",'DAILux import + Dimming'!$G47))=TRUE,"DigiStreet Large","")&amp;
IF(ISNUMBER(SEARCH("BTP764",'DAILux import + Dimming'!$G47))=TRUE,"DigiStreet Catenary (BTP764)","")&amp;
IF(ISNUMBER(SEARCH("BSP764",'DAILux import + Dimming'!$G47))=TRUE,"DigiStreet Catenary (BSP764)","")&amp;
IF(ISNUMBER(SEARCH("BPP616",'DAILux import + Dimming'!$G47))=TRUE,"Stela Long+","")&amp;
IF(ISNUMBER(SEARCH("BPP618",'DAILux import + Dimming'!$G47))=TRUE,"Stela Square+","")&amp;
IF(ISNUMBER(SEARCH("BPP612",'DAILux import + Dimming'!$G47))=TRUE,"Stela Wide+","")&amp;
IF(ISNUMBER(SEARCH("BGP280",'DAILux import + Dimming'!$G47))=TRUE,"UniStreet Nano Gen2","")&amp;
IF(ISNUMBER(SEARCH("BGP281",'DAILux import + Dimming'!$G47))=TRUE,"UniStreet Micro Gen2","")&amp;
IF(ISNUMBER(SEARCH("BGP282",'DAILux import + Dimming'!$G47))=TRUE,"UniStreet Mini Gen2","")&amp;
IF(ISNUMBER(SEARCH("BGP283",'DAILux import + Dimming'!$G47))=TRUE,"UniStreet Medium Gen2","")&amp;
IF(ISNUMBER(SEARCH("BGP284",'DAILux import + Dimming'!$G47))=TRUE,"UniStreet Large Gen2","")&amp;
IF(ISNUMBER(SEARCH("BGP380",'DAILux import + Dimming'!$G47))=TRUE,"LumiStreet Nano Gen2","")&amp;
IF(ISNUMBER(SEARCH("BGP381",'DAILux import + Dimming'!$G47))=TRUE,"LumiStreet Micro Gen2","")&amp;
IF(ISNUMBER(SEARCH("BGP382",'DAILux import + Dimming'!$G47))=TRUE,"LumiStreet Mini Gen2","")&amp;
IF(ISNUMBER(SEARCH("BGP383",'DAILux import + Dimming'!$G47))=TRUE,"LumiStreet Medium Gen2","")&amp;
IF(ISNUMBER(SEARCH("BGP384",'DAILux import + Dimming'!$G47))=TRUE,"LumiStreet Large Gen2","")&amp;
IF(ISNUMBER(SEARCH("BGP390",'DAILux import + Dimming'!$G47))=TRUE,"LumiStreet Nano Pro Gen2","")&amp;
IF(ISNUMBER(SEARCH("BGP391",'DAILux import + Dimming'!$G47))=TRUE,"LumiStreet Micro Pro Gen2","")&amp;
IF(ISNUMBER(SEARCH("BGP392",'DAILux import + Dimming'!$G47))=TRUE,"LumiStreet Mini Pro Gen2","")&amp;
IF(ISNUMBER(SEARCH("BGP393",'DAILux import + Dimming'!$G47))=TRUE,"LumiStreet Medium Pro Gen2","")&amp;
IF(ISNUMBER(SEARCH("BGP394",'DAILux import + Dimming'!$G47))=TRUE,"LumiStreet Large Pro Gen2","")&amp;
IF(ISNUMBER(SEARCH("BGP501",'DAILux import + Dimming'!$G47))=TRUE,"Iridium Mini Gen4 (BGP501)","")&amp;
IF(ISNUMBER(SEARCH("BGP502",'DAILux import + Dimming'!$G47))=TRUE,"Iridium Medium Gen4 (BGP502)","")&amp;
IF(ISNUMBER(SEARCH("BDP794",'DAILux import + Dimming'!$G47))=TRUE,"ClassicStreet (BDP794)","")&amp;
IF(ISNUMBER(SEARCH("BPP794",'DAILux import + Dimming'!$G47))=TRUE,"ClassicStreet (BPP794)","")&amp;
IF(ISNUMBER(SEARCH("BSP794",'DAILux import + Dimming'!$G47))=TRUE,"ClassicStreet (BSP794)","")&amp;
IF(ISNUMBER(SEARCH("BVP794",'DAILux import + Dimming'!$G47))=TRUE,"ClassicStreet (BVP794)","")&amp;
IF(ISNUMBER(SEARCH("BCB500",'DAILux import + Dimming'!$G47))=TRUE,"OptiSpace Bollard (BCB500)","")&amp;
IF(ISNUMBER(SEARCH("BGP307",'DAILux import + Dimming'!$G47))=TRUE,"ClearWay Gen2 (BGP307ú","")&amp;
IF(ISNUMBER(SEARCH("BPP530",'DAILux import + Dimming'!$G47))=TRUE,"CitySoul Gen2 (BPP530)","")&amp;
IF(ISNUMBER(SEARCH("BRP530",'DAILux import + Dimming'!$G47))=TRUE,"CitySoul Gen2 (BRP530)","")&amp;
IF(ISNUMBER(SEARCH("BPP531",'DAILux import + Dimming'!$G47))=TRUE,"CitySoul Large Gen2 (BPP531)","")&amp;
IF(ISNUMBER(SEARCH("BRP531",'DAILux import + Dimming'!$G47))=TRUE,"CitySoul Large Gen2 (BRP531)","")&amp;
IF(ISNUMBER(SEARCH("BPP532",'DAILux import + Dimming'!$G47))=TRUE,"CitySoul Gen2 Lyre (BPP532)","")&amp;
IF(ISNUMBER(SEARCH("BGP530",'DAILux import + Dimming'!$G47))=TRUE,"CitySoul Gen2 (BGP530)","")&amp;
IF(ISNUMBER(SEARCH("BGP531",'DAILux import + Dimming'!$G47))=TRUE,"CitySoul Large Gen2 (BGP531)","")&amp;
IF(ISNUMBER(SEARCH("BSP530",'DAILux import + Dimming'!$G47))=TRUE,"CitySoul Gen2 (BSP530)","")&amp;
IF(ISNUMBER(SEARCH("BSP531",'DAILux import + Dimming'!$G47))=TRUE,"CitySoul Large Gen2 (BSP531)","")&amp;
IF(ISNUMBER(SEARCH("BVP530",'DAILux import + Dimming'!$G47))=TRUE,"CitySoul Gen2 (BVP530)","")&amp;
IF(ISNUMBER(SEARCH("BVP531",'DAILux import + Dimming'!$G47))=TRUE,"CitySoul Large Gen2 (BVP531)","")&amp;
IF(ISNUMBER(SEARCH("BGP660",'DAILux import + Dimming'!$G47))=TRUE,"Harmony 1 LED","")&amp;
IF(ISNUMBER(SEARCH("BGP661",'DAILux import + Dimming'!$G47))=TRUE,"Harmony 2 LED","")&amp;
IF(ISNUMBER(SEARCH("BVP650",'DAILux import + Dimming'!$G47))=TRUE,"ClearFlood (BVP6510)","")&amp;
IF(ISNUMBER(SEARCH("BVP651",'DAILux import + Dimming'!$G47))=TRUE,"ClearFlood Large (BVP651)","")&amp;
IF(ISNUMBER(SEARCH("BSP490",'DAILux import + Dimming'!$G47))=TRUE,"CityCharm Cordoba (BDS490)","")&amp;
IF(ISNUMBER(SEARCH("BSP491",'DAILux import + Dimming'!$G47))=TRUE,"CityCharm Cone (BDS491)","")&amp;
IF(ISNUMBER(SEARCH("BDS650",'DAILux import + Dimming'!$G47))=TRUE,"Metronimis Torch (BDS650)","")&amp;
IF(ISNUMBER(SEARCH("BDS651",'DAILux import + Dimming'!$G47))=TRUE,"Metronimis Torch w/ hat (BDS651)","")&amp;
IF(ISNUMBER(SEARCH("BDS660",'DAILux import + Dimming'!$G47))=TRUE,"Metronimis Cone Sharp (BDS660)","")&amp;
IF(ISNUMBER(SEARCH("BDS670",'DAILux import + Dimming'!$G47))=TRUE,"Metronimis Cone Fluid (BDS670)","")&amp;
IF(ISNUMBER(SEARCH("BDP260",'DAILux import + Dimming'!$G47))=TRUE,"TownTune CPT (BDP260)","")&amp;
IF(ISNUMBER(SEARCH("BDP261",'DAILux import + Dimming'!$G47))=TRUE,"TownTune CPT (BDP261)","")&amp;
IF(ISNUMBER(SEARCH("BDP262",'DAILux import + Dimming'!$G47))=TRUE,"TownTune CPT (BDP262)","")&amp;
IF(ISNUMBER(SEARCH("BDP263",'DAILux import + Dimming'!$G47))=TRUE,"TownTune CPT (BDP263)","")&amp;
IF(ISNUMBER(SEARCH("BDP265",'DAILux import + Dimming'!$G47))=TRUE,"TownTune ASY (BDP265)","")&amp;
IF(ISNUMBER(SEARCH("BDP266",'DAILux import + Dimming'!$G47))=TRUE,"TownTune ASY (BDP266)","")&amp;
IF(ISNUMBER(SEARCH("BDP272",'DAILux import + Dimming'!$G47))=TRUE,"TownTune ASY Lyre (BDP272)","")&amp;
IF(ISNUMBER(SEARCH("BDP273",'DAILux import + Dimming'!$G47))=TRUE,"TownTune ASY Lyre (BDP273)","")&amp;
IF(ISNUMBER(SEARCH("BDP273",'DAILux import + Dimming'!$G47))=TRUE,"TownTune ASY Lyre (BDP273)","")&amp;
IF(ISNUMBER(SEARCH("BDP273",'DAILux import + Dimming'!$G47))=TRUE,"TownTune ASY Lyre (BDP273)","")&amp;
IF(ISNUMBER(SEARCH("BDS490",'DAILux import + Dimming'!$G47))=TRUE,"CityCharm Cordoba (BDS490)","")&amp;
IF(ISNUMBER(SEARCH("BDS491",'DAILux import + Dimming'!$G47))=TRUE,"CityCahrm Cone (BDS491)","")&amp;
IF(ISNUMBER(SEARCH("BGP729",'DAILux import + Dimming'!$G47))=TRUE,"UrbanFlex Micro (BGP729)","")&amp;
IF(ISNUMBER(SEARCH("BRP729",'DAILux import + Dimming'!$G47))=TRUE,"UrbanFlex Micro (BRP729)","")&amp;
IF(ISNUMBER(SEARCH("BPP729",'DAILux import + Dimming'!$G47))=TRUE,"UrbanFlex Micro (BPP729)","")&amp;
IF(ISNUMBER(SEARCH("BVP729",'DAILux import + Dimming'!$G47))=TRUE,"UrbanFlex Micro (BVP729)","")&amp;
IF(ISNUMBER(SEARCH("BGP730",'DAILux import + Dimming'!$G47))=TRUE,"UrbanFlex Small (BGP730)","")&amp;
IF(ISNUMBER(SEARCH("BRP730",'DAILux import + Dimming'!$G47))=TRUE,"UrbanFlex Small (BRP730)","")&amp;
IF(ISNUMBER(SEARCH("BPP730",'DAILux import + Dimming'!$G47))=TRUE,"UrbanFlex Small (BPP730)","")&amp;
IF(ISNUMBER(SEARCH("BVP730",'DAILux import + Dimming'!$G47))=TRUE,"UrbanFlex Small (BVP730)","")</f>
        <v/>
      </c>
      <c r="BI48" s="252" t="str">
        <f>IF(ISNUMBER(SEARCH("DM10",'DAILux import + Dimming'!$G47))=TRUE,"DM10","")&amp;
IF(ISNUMBER(SEARCH("DM11",'DAILux import + Dimming'!$G47))=TRUE,"DM11","")&amp;
IF(ISNUMBER(SEARCH("DM12",'DAILux import + Dimming'!$G47))=TRUE,"DM12","")&amp;
IF(ISNUMBER(SEARCH("DM13",'DAILux import + Dimming'!$G47))=TRUE,"DM13","")&amp;
IF(ISNUMBER(SEARCH("DM30",'DAILux import + Dimming'!$G47))=TRUE,"DM30","")&amp;
IF(ISNUMBER(SEARCH("DM31",'DAILux import + Dimming'!$G47))=TRUE,"DM31","")&amp;
IF(ISNUMBER(SEARCH("DM32",'DAILux import + Dimming'!$G47))=TRUE,"DM32","")&amp;
IF(ISNUMBER(SEARCH("DM33",'DAILux import + Dimming'!$G47))=TRUE,"DM33","")&amp;
IF(ISNUMBER(SEARCH("DM50",'DAILux import + Dimming'!$G47))=TRUE,"DM50","")&amp;
IF(ISNUMBER(SEARCH("DM52",'DAILux import + Dimming'!$G47))=TRUE,"DM52","")&amp;
IF(ISNUMBER(SEARCH("DM65",'DAILux import + Dimming'!$G47))=TRUE,"DM65","")&amp;
IF(ISNUMBER(SEARCH("DM70",'DAILux import + Dimming'!$G47))=TRUE,"DM70","")&amp;
IF(ISNUMBER(SEARCH("DN08",'DAILux import + Dimming'!$G47))=TRUE,"DN08","")&amp;
IF(ISNUMBER(SEARCH("DN09",'DAILux import + Dimming'!$G47))=TRUE,"DN09","")&amp;
IF(ISNUMBER(SEARCH("DN10",'DAILux import + Dimming'!$G47))=TRUE,"DN10","")&amp;
IF(ISNUMBER(SEARCH("DN11",'DAILux import + Dimming'!$G47))=TRUE,"DN11","")&amp;
IF(ISNUMBER(SEARCH("DN25",'DAILux import + Dimming'!$G47))=TRUE,"DN25","")&amp;
IF(ISNUMBER(SEARCH("DN26",'DAILux import + Dimming'!$G47))=TRUE,"DN26","")&amp;
IF(ISNUMBER(SEARCH("DN33",'DAILux import + Dimming'!$G47))=TRUE,"DN33","")&amp;
IF(ISNUMBER(SEARCH("DN50",'DAILux import + Dimming'!$G47))=TRUE,"DN50","")&amp;
IF(ISNUMBER(SEARCH("DPR1",'DAILux import + Dimming'!$G47))=TRUE,"DPR1","")&amp;
IF(ISNUMBER(SEARCH("DPL1",'DAILux import + Dimming'!$G47))=TRUE,"DPL1","")&amp;
IF(ISNUMBER(SEARCH("DRM1",'DAILux import + Dimming'!$G47))=TRUE,"DRM1","")&amp;
IF(ISNUMBER(SEARCH("DRM2",'DAILux import + Dimming'!$G47))=TRUE,"DRM2","")&amp;
IF(ISNUMBER(SEARCH("DRN1",'DAILux import + Dimming'!$G47))=TRUE,"DRN1","")&amp;
IF(ISNUMBER(SEARCH("DRN2",'DAILux import + Dimming'!$G47))=TRUE,"DRN2","")&amp;
IF(ISNUMBER(SEARCH("DRXN0",'DAILux import + Dimming'!$G47))=TRUE,"DRXN0","")&amp;
IF(ISNUMBER(SEARCH("DRXN1",'DAILux import + Dimming'!$G47))=TRUE,"DRXN1","")&amp;
IF(ISNUMBER(SEARCH("DS50",'DAILux import + Dimming'!$G47))=TRUE,"DS50","")&amp;
IF(ISNUMBER(SEARCH("DS51",'DAILux import + Dimming'!$G47))=TRUE,"DS51","")&amp;
IF(ISNUMBER(SEARCH("DW10",'DAILux import + Dimming'!$G47))=TRUE,"DW10","")&amp;
IF(ISNUMBER(SEARCH("DW50",'DAILux import + Dimming'!$G47))=TRUE,"DW50","")&amp;
IF(ISNUMBER(SEARCH("DW52",'DAILux import + Dimming'!$G47))=TRUE,"DW52","")&amp;
IF(ISNUMBER(SEARCH("DW65",'DAILux import + Dimming'!$G47))=TRUE,"DW65","")&amp;
IF(ISNUMBER(SEARCH("DX10",'DAILux import + Dimming'!$G47))=TRUE,"DX10","")&amp;
IF(ISNUMBER(SEARCH("DX50",'DAILux import + Dimming'!$G47))=TRUE,"DX50","")&amp;
IF(ISNUMBER(SEARCH("DX51",'DAILux import + Dimming'!$G47))=TRUE,"DX51","")&amp;
IF(ISNUMBER(SEARCH("DX52",'DAILux import + Dimming'!$G47))=TRUE,"DX52","")&amp;
IF(ISNUMBER(SEARCH("DX65",'DAILux import + Dimming'!$G47))=TRUE,"DX65","")&amp;
IF(ISNUMBER(SEARCH("DX70",'DAILux import + Dimming'!$G47))=TRUE,"DX70","")&amp;
IF(ISNUMBER(SEARCH("OFA52",'DAILux import + Dimming'!$G47))=TRUE,"OFA52","")&amp;
IF(ISNUMBER(SEARCH("BL1",'DAILux import + Dimming'!$G47))=TRUE," BL1","")&amp;
IF(ISNUMBER(SEARCH("BL2",'DAILux import + Dimming'!$G47))=TRUE," BL2","")</f>
        <v/>
      </c>
      <c r="BJ48" s="252" t="str">
        <f>IF(ISNUMBER(SEARCH("420",'DAILux import + Dimming'!$G47))=TRUE,"420","")&amp;
IF(ISNUMBER(SEARCH("518",'DAILux import + Dimming'!$G47))=TRUE,"518","")&amp;
IF(ISNUMBER(SEARCH("610",'DAILux import + Dimming'!$G47))=TRUE,"610","")&amp;
IF(ISNUMBER(SEARCH("722",'DAILux import + Dimming'!$G47))=TRUE,"722","")&amp;
IF(ISNUMBER(SEARCH("727",'DAILux import + Dimming'!$G47))=TRUE,"727","")&amp;
IF(ISNUMBER(SEARCH("730",'DAILux import + Dimming'!$G47))=TRUE,"730","")&amp;
IF(ISNUMBER(SEARCH("740",'DAILux import + Dimming'!$G47))=TRUE,"740","")&amp;
IF(ISNUMBER(SEARCH("757",'DAILux import + Dimming'!$G47))=TRUE,"757","")&amp;
IF(ISNUMBER(SEARCH("827",'DAILux import + Dimming'!$G47))=TRUE,"827","")&amp;
IF(ISNUMBER(SEARCH("830",'DAILux import + Dimming'!$G47))=TRUE,"830","")&amp;
IF(ISNUMBER(SEARCH("840",'DAILux import + Dimming'!$G47))=TRUE,"840","")</f>
        <v/>
      </c>
      <c r="BL48" s="257">
        <f>IF(OR(Data!$N48="DIM11",Data!$N48="DIM23",Data!$N48="DIM24",Data!$N48="DIM26",Data!$N48="DIM78",Data!$N48="DIM138",Data!$N48="DIM275",Data!$N48="DIM1077"),IF(Data!$N48="DIM11",0.733,"")&amp;
IF(Data!$N48="DIM23",0.786,"")&amp;
IF(Data!$N48="DIM24",0.689,"")&amp;
IF(Data!$N48="DIM26",0.813,"")&amp;
IF(Data!$N48="DIM78",0.769,"")&amp;
IF(Data!$N48="DIM138",0.671,"")&amp;
IF(Data!$N48="DIM275",0.626,"")&amp;
IF(Data!$N48="DIM1077",0.777,""),Source!$BR$9/11.24)</f>
        <v>0.62633451957295383</v>
      </c>
    </row>
    <row r="49" spans="14:64" x14ac:dyDescent="0.3">
      <c r="N49" s="247" t="str">
        <f>IF(OR(
Data!$G49="Stela Long+",
Data!$G49="Stela Square+",
Data!$G49="Stela Wide+",),
"Stela","")&amp;IF(OR(
Data!$G49="Stela Long+",
Data!$G49="Stela Square+",
Data!$G49="Stela Wide+",
Data!$G49=""),"","LEDgineO")&amp;IF(Data!G49="","blank","")</f>
        <v>blank</v>
      </c>
      <c r="O49" s="246">
        <v>46</v>
      </c>
      <c r="P49" s="248" t="str">
        <f>IF(OR(
Data!$G49="UniStreet Mini",
Data!$G49="UniStreet Small",
Data!$G49="UniStreet Large",
Data!$G49="DigiStreet Micro",
Data!$G49="DigiStreet Mini",
Data!$G49="DigiStreet Medium",
Data!$G49="DigiStreet Large",
Data!$G49="Stela Long+ (BPP616)",
Data!$G49="Stela Wide+ (BPP614)",
Data!$G49="Stela Square+ (BPP612)",
Data!$G49="Luma Micro",
Data!$G49="Luma Nano Gen2",
Data!$G49="Luma Micro Gen2",
Data!$G49="Luma Mini Gen2",
Data!$G49="Luma Mini Compact Gen2",
Data!$G49="Luma Medium Gen2",
Data!$G49="Luma Large Gen2",
Data!$G49="UniStreet Nano Gen2",
Data!$G49="UniStreet Micro Gen2",
Data!$G49="UniStreet Mini Gen2",
Data!$G49="UniStreet Medium Gen2",
Data!$G49="UniStreet Large Gen2",
Data!$G49="LumiStreet Nano Pro Gen2",
Data!$G49="LumiStreet Micro Pro Gen2",
Data!$G49="LumiStreet Mini Pro Gen2",
Data!$G49="LumiStreet Medium Pro Gen2",
Data!$G49="LumiStreet Large Pro Gen2",
Data!$G49="LumiStreet Nano Gen2",
Data!$G49="LumiStreet Micro Gen2",
Data!$G49="LumiStreet Mini Gen2",
Data!$G49="LumiStreet Medium Gen2",
Data!$G49="LumiStreet Large Gen2",
Data!$G49="ClassicStreet (BDP794)",
Data!$G49="ClassicStreet (BPP794)",
Data!$G49="ClassicStreet (BSP794)",
Data!$G49="ClassicStreet (BVP794)",
Data!$G49="Iridium Mini Gen4 (BGP501)",
Data!$G49="Iridium Medium Gen4 (BGP502)",
Data!$G49="UrbanFlex Micro (BGP729)",
Data!$G49="UrbanFlex Micro (BRP729)",
Data!$G49="UrbanFlex Micro (BPP729)",
Data!$G49="UrbanFlex Micro (BVP729)",
Data!$G49="UrbanFlex Small (BGP730)",
Data!$G49="UrbanFlex Small (BRP730)",
Data!$G49="UrbanFlex Small (BPP730)",
Data!$G49="UrbanFlex Small (BVP730)",
),Source!R49," ")</f>
        <v xml:space="preserve"> </v>
      </c>
      <c r="Q49" s="248" t="str">
        <f>IF(Data!$G49="DigiStreet Micro","BGP760i","")&amp;
IF(Data!$G49="DigiStreet Mini","BGP761i","")&amp;
IF(Data!$G49="DigiStreet Medium","BGP762i","")&amp;
IF(Data!$G49="DigiStreet Large","BGP763i","")&amp;
IF(Data!$G49="UniStreet Small","BGP203i","")&amp;
IF(Data!$G49="UniStreet Large","BGP204i","")&amp;
IF(Data!$G49="Stela Long+","BPP616i","")&amp;
IF(Data!$G49="Stela Square+","BPP614i","")&amp;
IF(Data!$G49="Stela Wide+","BPP612i","")&amp;
IF(Data!$G49="UniStreet Nano Gen2","BGP280i","")&amp;
IF(Data!$G49="UniStreet Micro Gen2","BGP281i","")&amp;
IF(Data!$G49="UniStreet Mini Gen2","BGP282i","")&amp;
IF(Data!$G49="UniStreet Medium Gen2","BGP283i","")&amp;
IF(Data!$G49="UniStreet Large Gen2","BGP284i","")&amp;
IF(Data!$G49="Luma Nano Gen2","BGP701i","")&amp;
IF(Data!$G49="Luma Micro Gen2","BGP702i","")&amp;
IF(Data!$G49="Luma Mini Gen2","BGP703i","")&amp;
IF(Data!$G49="Luma Mini Compact Gen2","BGP713i","")&amp;
IF(Data!$G49="Luma Medium Gen2","BGP704i","")&amp;
IF(Data!$G49="Luma Large Gen2","BGP705i","")&amp;
IF(Data!$G49="LumiStreet Nano Pro Gen2","BGP280i","")&amp;
IF(Data!$G49="LumiStreet Micro Pro Gen2","BGP281i","")&amp;
IF(Data!$G49="LumiStreet Mini Pro Gen2","BGP282i","")&amp;
IF(Data!$G49="LumiStreet Medium Pro Gen2","BGP283i","")&amp;
IF(Data!$G49="LumiStreet Large Pro Gen2","BGP284i","")&amp;
IF(Data!$G49="LumiStreet Nano Gen2","BGP280i","")&amp;
IF(Data!$G49="LumiStreet Micro Gen2","BGP281i","")&amp;
IF(Data!$G49="LumiStreet Mini Gen2","BGP282i","")&amp;
IF(Data!$G49="LumiStreet Medium Gen2","BGP283i","")&amp;
IF(Data!$G49="LumiStreet Large Gen2","BGP284i","")&amp;
IF(Data!$G49="ClassicStreet (BDP794)","BDP794i","")&amp;
IF(Data!$G49="ClassicStreet (BPP794)","BDP794i","")&amp;
IF(Data!$G49="ClassicStreet (BSP794)","BDP794i","")&amp;
IF(Data!$G49="ClassicStreet (BVP794)","BDP794i","")&amp;
IF(Data!$G49="Iridium Mini Gen4 (BGP501)","BGP501i","")&amp;
IF(Data!$G49="Iridium Medium Gen4 (BGP502)","BGP502i","")&amp;
IF(Data!$G49="OptiSpace Bollard (BCB500)","BCB500i","")&amp;
IF(Data!$G49="CitySoul Gen2 (BPP530)","BPP530i","")&amp;
IF(Data!$G49="CitySoul Gen2 (BRP530)","BPP530i","")&amp;
IF(Data!$G49="CitySoul Gen2 (BSP530)","BPP530i","")&amp;
IF(Data!$G49="CitySoul Gen2 (BGP530)","BPP530i","")&amp;
IF(Data!$G49="CitySoul Gen2 (BVP530)","BPP530i","")&amp;
IF(Data!$G49="CitySoul Gen2 Lyre (BPP532)","BPP530i","")&amp;
IF(Data!$G49="CitySoul Large Gen2 (BPP531)","BPP531i","")&amp;
IF(Data!$G49="CitySoul Large Gen2 (BRP531)","BPP531i","")&amp;
IF(Data!$G49="CitySoul Large Gen2 (BSP531)","BPP531i","")&amp;
IF(Data!$G49="CitySoul Large Gen2 (BGP531)","BPP531i","")&amp;
IF(Data!$G49="CitySoul Large Gen2 (BVP531)","BPP531i","")&amp;
IF(Data!$G49="ClearWay Gen2 (BGP307)","BGP307i","")&amp;
IF(Data!$G49="CityCharm Cordoba (BDS490)","BDS490i","")&amp;
IF(Data!$G49="CityCharm Cone (BDS491)","BDS490i","")&amp;
IF(Data!$G49="TownTune ASY (BDP265)","BDP265i","")&amp;
IF(Data!$G49="TownTune CPT (BDP260)","BDP260i","")&amp;
IF(Data!$G49="UrbanFlex Micro (BGP729)","BGP729i","")&amp;
IF(Data!$G49="UrbanFlex Micro (BRP729)","BGP729i","")&amp;
IF(Data!$G49="UrbanFlex Micro (BPP729)","BGP729i","")&amp;
IF(Data!$G49="UrbanFlex Micro (BVP729)","BGP729i","")&amp;
IF(Data!$G49="UrbanFlex Small (BGP730)","BGP729i","")&amp;
IF(Data!$G49="UrbanFlex Small (BRP730)","BGP729i","")&amp;
IF(Data!$G49="UrbanFlex Small (BPP730)","BGP729i","")&amp;
IF(Data!$G49="UrbanFlex Small (BVP730)","BGP729i","")</f>
        <v/>
      </c>
      <c r="R49" s="248" t="str">
        <f>Data!$G49&amp;
IF(Data!$G49="DigiStreet Micro"," (BGP760)","")&amp;
IF(Data!$G49="DigiStreet Mini"," (BGP761)","")&amp;
IF(Data!$G49="DigiStreet Medium"," (BGP762)","")&amp;
IF(Data!$G49="DigiStreet Large"," (BGP763)","")&amp;
IF(Data!$G49="UniStreet Small"," (BGP203)","")&amp;
IF(Data!$G49="UniStreet Large"," (BGP204)","")&amp;
IF(Data!$G49="Stela Long+"," (BPP616)","")&amp;
IF(Data!$G49="Stela Square+"," (BPP614)","")&amp;
IF(Data!$G49="Stela Wide+"," (BPP612)","")&amp;
IF(Data!$G49="UniStreet Nano Gen2"," (BGP280)","")&amp;
IF(Data!$G49="UniStreet Micro Gen2"," (BGP281)","")&amp;
IF(Data!$G49="UniStreet Mini Gen2"," (BGP282)","")&amp;
IF(Data!$G49="UniStreet Medium Gen2"," (BGP283)","")&amp;
IF(Data!$G49="UniStreet Large Gen2"," (BGP284)","")&amp;
IF(Data!$G49="Luma Nano Gen2"," (BGP701)","")&amp;
IF(Data!$G49="Luma Micro Gen2"," (BGP702)","")&amp;
IF(Data!$G49="Luma Mini Gen2"," (BGP703)","")&amp;
IF(Data!$G49="Luma Mini Compact Gen2"," (BGP713)","")&amp;
IF(Data!$G49="Luma Medium Gen2"," (BGP704)","")&amp;
IF(Data!$G49="Luma Large Gen2"," (BGP705)","")&amp;
IF(Data!$G49="LumiStreet Nano Pro Gen2"," (BGP390)","")&amp;
IF(Data!$G49="LumiStreet Micro Pro Gen2"," (BGP391)","")&amp;
IF(Data!$G49="LumiStreet Mini Pro Gen2"," (BGP392)","")&amp;
IF(Data!$G49="LumiStreet Medium Pro Gen2"," (BGP393)","")&amp;
IF(Data!$G49="LumiStreet Large Pro Gen2"," (BGP394)","")&amp;
IF(Data!$G49="LumiStreet Nano Gen2"," (BGP290)","")&amp;
IF(Data!$G49="LumiStreet Micro Gen2"," (BGP291)","")&amp;
IF(Data!$G49="LumiStreet Mini Gen2"," (BGP292)","")&amp;
IF(Data!$G49="LumiStreet Medium Gen2"," (BGP293)","")&amp;
IF(Data!$G49="LumiStreet Large Gen2"," (BGP294)","")&amp;
IF(Data!$G49="ClassicStreet"," (BDP794)","")&amp;
IF(Data!$G49="Iridium Mini Gen4"," (BGP501)","")&amp;
IF(Data!$G49="Iridium Medium Gen4"," (BGP502)","")&amp;
", "&amp;
IF(Data!$K49="CLO","ConstaFlux, ","")&amp;
Data!$I49&amp;" LED, "&amp;
IF(OR(Data!$L49="740",Data!$L49=740),"4000 K, CRI = 70","")&amp;
IF(OR(Data!$L49="830",Data!$L49=830),"3000 K, CRI = 80","")&amp;
IF(OR(Data!$L49="757",Data!$L49=757),"5700 K, CRI = 70","")&amp;
IF(OR(Data!$L49="420",Data!$L49=420),"2000 K, CRI = 40","")&amp;
IF(OR(Data!$L49="518",Data!$L49=518),"1800 K, CRI = 50","")&amp;
IF(OR(Data!$L49="727",Data!$L49=727),"2700 K, CRI = 70","")&amp;
IF(OR(Data!$L49="730",Data!$L49=730),"3000 K, CRI = 70","")&amp;
IF(OR(Data!$L49="827",Data!$L49=827),"2700 K, CRI = 80","")&amp;
IF(OR(Data!$L49="722",Data!$L49=722),"2200 K, CRI = 70","")&amp;
IF(OR(Data!$L49="610",Data!$L49=610),"1000 K, CRI = 60","")&amp;
IF(OR(Data!$L49="840",Data!$L49=840),"4000 K, CRI = 80","")&amp;
IF(OR(Data!$L49="735",Data!$L49=735),"3500 K, CRI = 70","")&amp;
", "&amp;Data!$H49&amp;", "&amp;
Data!$J49&amp;" lm, "&amp;
IF(Data!$V49&lt;&gt;"","PsysStart "&amp;Data!$V49&amp;" W, ","")&amp;IF(Data!$W49&lt;&gt;"","PsysEnd "&amp;Data!$W49&amp;" W, ","")&amp;IF(Data!$X49&lt;&gt;"0",IF(Data!$X49&lt;&gt;0,"PsysAv "&amp;MROUND(Data!$X49,0.5)&amp;" W, ",""),"")&amp;
IF(Data!$Y49&lt;&gt;"Vyplň sloupec 'K'",IF(OR(Data!$N49=0,Data!$N49="0"),"","PsysAv včetně stmívání "&amp;ROUND(Data!$Y49,1)&amp;" W, "),"")&amp;
"driver code "&amp;Data!$S49&amp;", program code "&amp;Data!$R49&amp;", lifetime 100 000h, excluding cable, "&amp;"spigot Ø "&amp;Data!$P49&amp;" mm,"&amp;" Class "&amp;Data!$M49&amp;", "&amp;Data!$O49&amp;","&amp;
IF(OR(Data!$N49="0",Data!$N49=0)," NoDim",IF(LEFT(Data!$N49,3)="DIM"," Dyna"&amp;Data!$N49," "&amp;
Data!$N49))&amp;
IF(ISBLANK(Data!$Q49),"",", ")&amp;Data!$Q49</f>
        <v>,  LED, , ,  lm, driver code , program code , lifetime 100 000h, excluding cable, spigot Ø  mm, Class , , NoDim</v>
      </c>
      <c r="AD49" s="248" t="str">
        <f>CONCATENATE(Data!$G49,Data!$H49,Data!$I49,Data!$J49,Data!$K49,Data!$L49,Data!$M49,Data!$N49,Data!$O49,Data!$P49,Data!$Q49)</f>
        <v/>
      </c>
      <c r="AR49" s="254"/>
      <c r="AV49" s="252">
        <f>Data!$X49*Data!$AH49</f>
        <v>0</v>
      </c>
      <c r="AW49" s="252">
        <f>IFERROR(Data!Y49*Data!$AH49,0)</f>
        <v>0</v>
      </c>
      <c r="AX49" s="252">
        <f>Data!$V49*Data!$AH49</f>
        <v>0</v>
      </c>
      <c r="AY49" s="252">
        <f>Data!$W49*Data!$AH49</f>
        <v>0</v>
      </c>
      <c r="AZ49" s="252" t="str">
        <f>IF($BD49=TRUE,"",IFERROR(Data!$AD49,""))</f>
        <v/>
      </c>
      <c r="BA49" s="252" t="str">
        <f>IF($BD49=TRUE,IFERROR(Data!$AD49,""),"")</f>
        <v/>
      </c>
      <c r="BB49" s="252" t="str">
        <f>IF($BD49=TRUE,"",IFERROR(Data!$AE49,""))</f>
        <v/>
      </c>
      <c r="BC49" s="252" t="str">
        <f>IF($BD49=TRUE,IFERROR(Data!$AE49,""),"")</f>
        <v/>
      </c>
      <c r="BD49" s="252" t="b">
        <f>ISNUMBER(SEARCH("BL",Data!$H49))</f>
        <v>0</v>
      </c>
      <c r="BH49" s="252" t="str">
        <f>IF(ISNUMBER(SEARCH("BGP701",'DAILux import + Dimming'!$G48))=TRUE,"Luma Nano Gen2","")&amp;
IF(ISNUMBER(SEARCH("BGP702",'DAILux import + Dimming'!$G48))=TRUE,"Luma Micro Gen2","")&amp;
IF(ISNUMBER(SEARCH("BGP703",'DAILux import + Dimming'!$G48))=TRUE,"Luma Mini Gen2","")&amp;
IF(ISNUMBER(SEARCH("BGP713",'DAILux import + Dimming'!$G48))=TRUE,"Luma Mini Compact Gen2","")&amp;
IF(ISNUMBER(SEARCH("BGP704",'DAILux import + Dimming'!$G48))=TRUE,"Luma Medium Gen2","")&amp;
IF(ISNUMBER(SEARCH("BGP705",'DAILux import + Dimming'!$G48))=TRUE,"Luma Large Gen2","")&amp;
IF(ISNUMBER(SEARCH("BGP760",'DAILux import + Dimming'!$G48))=TRUE,"DigiStreet Micro","")&amp;
IF(ISNUMBER(SEARCH("BGP761",'DAILux import + Dimming'!$G48))=TRUE,"DigiStreet Mini","")&amp;
IF(ISNUMBER(SEARCH("BGP762",'DAILux import + Dimming'!$G48))=TRUE,"DigiStreet Medium","")&amp;
IF(ISNUMBER(SEARCH("BGP763",'DAILux import + Dimming'!$G48))=TRUE,"DigiStreet Large","")&amp;
IF(ISNUMBER(SEARCH("BTP764",'DAILux import + Dimming'!$G48))=TRUE,"DigiStreet Catenary (BTP764)","")&amp;
IF(ISNUMBER(SEARCH("BSP764",'DAILux import + Dimming'!$G48))=TRUE,"DigiStreet Catenary (BSP764)","")&amp;
IF(ISNUMBER(SEARCH("BPP616",'DAILux import + Dimming'!$G48))=TRUE,"Stela Long+","")&amp;
IF(ISNUMBER(SEARCH("BPP618",'DAILux import + Dimming'!$G48))=TRUE,"Stela Square+","")&amp;
IF(ISNUMBER(SEARCH("BPP612",'DAILux import + Dimming'!$G48))=TRUE,"Stela Wide+","")&amp;
IF(ISNUMBER(SEARCH("BGP280",'DAILux import + Dimming'!$G48))=TRUE,"UniStreet Nano Gen2","")&amp;
IF(ISNUMBER(SEARCH("BGP281",'DAILux import + Dimming'!$G48))=TRUE,"UniStreet Micro Gen2","")&amp;
IF(ISNUMBER(SEARCH("BGP282",'DAILux import + Dimming'!$G48))=TRUE,"UniStreet Mini Gen2","")&amp;
IF(ISNUMBER(SEARCH("BGP283",'DAILux import + Dimming'!$G48))=TRUE,"UniStreet Medium Gen2","")&amp;
IF(ISNUMBER(SEARCH("BGP284",'DAILux import + Dimming'!$G48))=TRUE,"UniStreet Large Gen2","")&amp;
IF(ISNUMBER(SEARCH("BGP380",'DAILux import + Dimming'!$G48))=TRUE,"LumiStreet Nano Gen2","")&amp;
IF(ISNUMBER(SEARCH("BGP381",'DAILux import + Dimming'!$G48))=TRUE,"LumiStreet Micro Gen2","")&amp;
IF(ISNUMBER(SEARCH("BGP382",'DAILux import + Dimming'!$G48))=TRUE,"LumiStreet Mini Gen2","")&amp;
IF(ISNUMBER(SEARCH("BGP383",'DAILux import + Dimming'!$G48))=TRUE,"LumiStreet Medium Gen2","")&amp;
IF(ISNUMBER(SEARCH("BGP384",'DAILux import + Dimming'!$G48))=TRUE,"LumiStreet Large Gen2","")&amp;
IF(ISNUMBER(SEARCH("BGP390",'DAILux import + Dimming'!$G48))=TRUE,"LumiStreet Nano Pro Gen2","")&amp;
IF(ISNUMBER(SEARCH("BGP391",'DAILux import + Dimming'!$G48))=TRUE,"LumiStreet Micro Pro Gen2","")&amp;
IF(ISNUMBER(SEARCH("BGP392",'DAILux import + Dimming'!$G48))=TRUE,"LumiStreet Mini Pro Gen2","")&amp;
IF(ISNUMBER(SEARCH("BGP393",'DAILux import + Dimming'!$G48))=TRUE,"LumiStreet Medium Pro Gen2","")&amp;
IF(ISNUMBER(SEARCH("BGP394",'DAILux import + Dimming'!$G48))=TRUE,"LumiStreet Large Pro Gen2","")&amp;
IF(ISNUMBER(SEARCH("BGP501",'DAILux import + Dimming'!$G48))=TRUE,"Iridium Mini Gen4 (BGP501)","")&amp;
IF(ISNUMBER(SEARCH("BGP502",'DAILux import + Dimming'!$G48))=TRUE,"Iridium Medium Gen4 (BGP502)","")&amp;
IF(ISNUMBER(SEARCH("BDP794",'DAILux import + Dimming'!$G48))=TRUE,"ClassicStreet (BDP794)","")&amp;
IF(ISNUMBER(SEARCH("BPP794",'DAILux import + Dimming'!$G48))=TRUE,"ClassicStreet (BPP794)","")&amp;
IF(ISNUMBER(SEARCH("BSP794",'DAILux import + Dimming'!$G48))=TRUE,"ClassicStreet (BSP794)","")&amp;
IF(ISNUMBER(SEARCH("BVP794",'DAILux import + Dimming'!$G48))=TRUE,"ClassicStreet (BVP794)","")&amp;
IF(ISNUMBER(SEARCH("BCB500",'DAILux import + Dimming'!$G48))=TRUE,"OptiSpace Bollard (BCB500)","")&amp;
IF(ISNUMBER(SEARCH("BGP307",'DAILux import + Dimming'!$G48))=TRUE,"ClearWay Gen2 (BGP307ú","")&amp;
IF(ISNUMBER(SEARCH("BPP530",'DAILux import + Dimming'!$G48))=TRUE,"CitySoul Gen2 (BPP530)","")&amp;
IF(ISNUMBER(SEARCH("BRP530",'DAILux import + Dimming'!$G48))=TRUE,"CitySoul Gen2 (BRP530)","")&amp;
IF(ISNUMBER(SEARCH("BPP531",'DAILux import + Dimming'!$G48))=TRUE,"CitySoul Large Gen2 (BPP531)","")&amp;
IF(ISNUMBER(SEARCH("BRP531",'DAILux import + Dimming'!$G48))=TRUE,"CitySoul Large Gen2 (BRP531)","")&amp;
IF(ISNUMBER(SEARCH("BPP532",'DAILux import + Dimming'!$G48))=TRUE,"CitySoul Gen2 Lyre (BPP532)","")&amp;
IF(ISNUMBER(SEARCH("BGP530",'DAILux import + Dimming'!$G48))=TRUE,"CitySoul Gen2 (BGP530)","")&amp;
IF(ISNUMBER(SEARCH("BGP531",'DAILux import + Dimming'!$G48))=TRUE,"CitySoul Large Gen2 (BGP531)","")&amp;
IF(ISNUMBER(SEARCH("BSP530",'DAILux import + Dimming'!$G48))=TRUE,"CitySoul Gen2 (BSP530)","")&amp;
IF(ISNUMBER(SEARCH("BSP531",'DAILux import + Dimming'!$G48))=TRUE,"CitySoul Large Gen2 (BSP531)","")&amp;
IF(ISNUMBER(SEARCH("BVP530",'DAILux import + Dimming'!$G48))=TRUE,"CitySoul Gen2 (BVP530)","")&amp;
IF(ISNUMBER(SEARCH("BVP531",'DAILux import + Dimming'!$G48))=TRUE,"CitySoul Large Gen2 (BVP531)","")&amp;
IF(ISNUMBER(SEARCH("BGP660",'DAILux import + Dimming'!$G48))=TRUE,"Harmony 1 LED","")&amp;
IF(ISNUMBER(SEARCH("BGP661",'DAILux import + Dimming'!$G48))=TRUE,"Harmony 2 LED","")&amp;
IF(ISNUMBER(SEARCH("BVP650",'DAILux import + Dimming'!$G48))=TRUE,"ClearFlood (BVP6510)","")&amp;
IF(ISNUMBER(SEARCH("BVP651",'DAILux import + Dimming'!$G48))=TRUE,"ClearFlood Large (BVP651)","")&amp;
IF(ISNUMBER(SEARCH("BSP490",'DAILux import + Dimming'!$G48))=TRUE,"CityCharm Cordoba (BDS490)","")&amp;
IF(ISNUMBER(SEARCH("BSP491",'DAILux import + Dimming'!$G48))=TRUE,"CityCharm Cone (BDS491)","")&amp;
IF(ISNUMBER(SEARCH("BDS650",'DAILux import + Dimming'!$G48))=TRUE,"Metronimis Torch (BDS650)","")&amp;
IF(ISNUMBER(SEARCH("BDS651",'DAILux import + Dimming'!$G48))=TRUE,"Metronimis Torch w/ hat (BDS651)","")&amp;
IF(ISNUMBER(SEARCH("BDS660",'DAILux import + Dimming'!$G48))=TRUE,"Metronimis Cone Sharp (BDS660)","")&amp;
IF(ISNUMBER(SEARCH("BDS670",'DAILux import + Dimming'!$G48))=TRUE,"Metronimis Cone Fluid (BDS670)","")&amp;
IF(ISNUMBER(SEARCH("BDP260",'DAILux import + Dimming'!$G48))=TRUE,"TownTune CPT (BDP260)","")&amp;
IF(ISNUMBER(SEARCH("BDP261",'DAILux import + Dimming'!$G48))=TRUE,"TownTune CPT (BDP261)","")&amp;
IF(ISNUMBER(SEARCH("BDP262",'DAILux import + Dimming'!$G48))=TRUE,"TownTune CPT (BDP262)","")&amp;
IF(ISNUMBER(SEARCH("BDP263",'DAILux import + Dimming'!$G48))=TRUE,"TownTune CPT (BDP263)","")&amp;
IF(ISNUMBER(SEARCH("BDP265",'DAILux import + Dimming'!$G48))=TRUE,"TownTune ASY (BDP265)","")&amp;
IF(ISNUMBER(SEARCH("BDP266",'DAILux import + Dimming'!$G48))=TRUE,"TownTune ASY (BDP266)","")&amp;
IF(ISNUMBER(SEARCH("BDP272",'DAILux import + Dimming'!$G48))=TRUE,"TownTune ASY Lyre (BDP272)","")&amp;
IF(ISNUMBER(SEARCH("BDP273",'DAILux import + Dimming'!$G48))=TRUE,"TownTune ASY Lyre (BDP273)","")&amp;
IF(ISNUMBER(SEARCH("BDP273",'DAILux import + Dimming'!$G48))=TRUE,"TownTune ASY Lyre (BDP273)","")&amp;
IF(ISNUMBER(SEARCH("BDP273",'DAILux import + Dimming'!$G48))=TRUE,"TownTune ASY Lyre (BDP273)","")&amp;
IF(ISNUMBER(SEARCH("BDS490",'DAILux import + Dimming'!$G48))=TRUE,"CityCharm Cordoba (BDS490)","")&amp;
IF(ISNUMBER(SEARCH("BDS491",'DAILux import + Dimming'!$G48))=TRUE,"CityCahrm Cone (BDS491)","")&amp;
IF(ISNUMBER(SEARCH("BGP729",'DAILux import + Dimming'!$G48))=TRUE,"UrbanFlex Micro (BGP729)","")&amp;
IF(ISNUMBER(SEARCH("BRP729",'DAILux import + Dimming'!$G48))=TRUE,"UrbanFlex Micro (BRP729)","")&amp;
IF(ISNUMBER(SEARCH("BPP729",'DAILux import + Dimming'!$G48))=TRUE,"UrbanFlex Micro (BPP729)","")&amp;
IF(ISNUMBER(SEARCH("BVP729",'DAILux import + Dimming'!$G48))=TRUE,"UrbanFlex Micro (BVP729)","")&amp;
IF(ISNUMBER(SEARCH("BGP730",'DAILux import + Dimming'!$G48))=TRUE,"UrbanFlex Small (BGP730)","")&amp;
IF(ISNUMBER(SEARCH("BRP730",'DAILux import + Dimming'!$G48))=TRUE,"UrbanFlex Small (BRP730)","")&amp;
IF(ISNUMBER(SEARCH("BPP730",'DAILux import + Dimming'!$G48))=TRUE,"UrbanFlex Small (BPP730)","")&amp;
IF(ISNUMBER(SEARCH("BVP730",'DAILux import + Dimming'!$G48))=TRUE,"UrbanFlex Small (BVP730)","")</f>
        <v/>
      </c>
      <c r="BI49" s="252" t="str">
        <f>IF(ISNUMBER(SEARCH("DM10",'DAILux import + Dimming'!$G48))=TRUE,"DM10","")&amp;
IF(ISNUMBER(SEARCH("DM11",'DAILux import + Dimming'!$G48))=TRUE,"DM11","")&amp;
IF(ISNUMBER(SEARCH("DM12",'DAILux import + Dimming'!$G48))=TRUE,"DM12","")&amp;
IF(ISNUMBER(SEARCH("DM13",'DAILux import + Dimming'!$G48))=TRUE,"DM13","")&amp;
IF(ISNUMBER(SEARCH("DM30",'DAILux import + Dimming'!$G48))=TRUE,"DM30","")&amp;
IF(ISNUMBER(SEARCH("DM31",'DAILux import + Dimming'!$G48))=TRUE,"DM31","")&amp;
IF(ISNUMBER(SEARCH("DM32",'DAILux import + Dimming'!$G48))=TRUE,"DM32","")&amp;
IF(ISNUMBER(SEARCH("DM33",'DAILux import + Dimming'!$G48))=TRUE,"DM33","")&amp;
IF(ISNUMBER(SEARCH("DM50",'DAILux import + Dimming'!$G48))=TRUE,"DM50","")&amp;
IF(ISNUMBER(SEARCH("DM52",'DAILux import + Dimming'!$G48))=TRUE,"DM52","")&amp;
IF(ISNUMBER(SEARCH("DM65",'DAILux import + Dimming'!$G48))=TRUE,"DM65","")&amp;
IF(ISNUMBER(SEARCH("DM70",'DAILux import + Dimming'!$G48))=TRUE,"DM70","")&amp;
IF(ISNUMBER(SEARCH("DN08",'DAILux import + Dimming'!$G48))=TRUE,"DN08","")&amp;
IF(ISNUMBER(SEARCH("DN09",'DAILux import + Dimming'!$G48))=TRUE,"DN09","")&amp;
IF(ISNUMBER(SEARCH("DN10",'DAILux import + Dimming'!$G48))=TRUE,"DN10","")&amp;
IF(ISNUMBER(SEARCH("DN11",'DAILux import + Dimming'!$G48))=TRUE,"DN11","")&amp;
IF(ISNUMBER(SEARCH("DN25",'DAILux import + Dimming'!$G48))=TRUE,"DN25","")&amp;
IF(ISNUMBER(SEARCH("DN26",'DAILux import + Dimming'!$G48))=TRUE,"DN26","")&amp;
IF(ISNUMBER(SEARCH("DN33",'DAILux import + Dimming'!$G48))=TRUE,"DN33","")&amp;
IF(ISNUMBER(SEARCH("DN50",'DAILux import + Dimming'!$G48))=TRUE,"DN50","")&amp;
IF(ISNUMBER(SEARCH("DPR1",'DAILux import + Dimming'!$G48))=TRUE,"DPR1","")&amp;
IF(ISNUMBER(SEARCH("DPL1",'DAILux import + Dimming'!$G48))=TRUE,"DPL1","")&amp;
IF(ISNUMBER(SEARCH("DRM1",'DAILux import + Dimming'!$G48))=TRUE,"DRM1","")&amp;
IF(ISNUMBER(SEARCH("DRM2",'DAILux import + Dimming'!$G48))=TRUE,"DRM2","")&amp;
IF(ISNUMBER(SEARCH("DRN1",'DAILux import + Dimming'!$G48))=TRUE,"DRN1","")&amp;
IF(ISNUMBER(SEARCH("DRN2",'DAILux import + Dimming'!$G48))=TRUE,"DRN2","")&amp;
IF(ISNUMBER(SEARCH("DRXN0",'DAILux import + Dimming'!$G48))=TRUE,"DRXN0","")&amp;
IF(ISNUMBER(SEARCH("DRXN1",'DAILux import + Dimming'!$G48))=TRUE,"DRXN1","")&amp;
IF(ISNUMBER(SEARCH("DS50",'DAILux import + Dimming'!$G48))=TRUE,"DS50","")&amp;
IF(ISNUMBER(SEARCH("DS51",'DAILux import + Dimming'!$G48))=TRUE,"DS51","")&amp;
IF(ISNUMBER(SEARCH("DW10",'DAILux import + Dimming'!$G48))=TRUE,"DW10","")&amp;
IF(ISNUMBER(SEARCH("DW50",'DAILux import + Dimming'!$G48))=TRUE,"DW50","")&amp;
IF(ISNUMBER(SEARCH("DW52",'DAILux import + Dimming'!$G48))=TRUE,"DW52","")&amp;
IF(ISNUMBER(SEARCH("DW65",'DAILux import + Dimming'!$G48))=TRUE,"DW65","")&amp;
IF(ISNUMBER(SEARCH("DX10",'DAILux import + Dimming'!$G48))=TRUE,"DX10","")&amp;
IF(ISNUMBER(SEARCH("DX50",'DAILux import + Dimming'!$G48))=TRUE,"DX50","")&amp;
IF(ISNUMBER(SEARCH("DX51",'DAILux import + Dimming'!$G48))=TRUE,"DX51","")&amp;
IF(ISNUMBER(SEARCH("DX52",'DAILux import + Dimming'!$G48))=TRUE,"DX52","")&amp;
IF(ISNUMBER(SEARCH("DX65",'DAILux import + Dimming'!$G48))=TRUE,"DX65","")&amp;
IF(ISNUMBER(SEARCH("DX70",'DAILux import + Dimming'!$G48))=TRUE,"DX70","")&amp;
IF(ISNUMBER(SEARCH("OFA52",'DAILux import + Dimming'!$G48))=TRUE,"OFA52","")&amp;
IF(ISNUMBER(SEARCH("BL1",'DAILux import + Dimming'!$G48))=TRUE," BL1","")&amp;
IF(ISNUMBER(SEARCH("BL2",'DAILux import + Dimming'!$G48))=TRUE," BL2","")</f>
        <v/>
      </c>
      <c r="BJ49" s="252" t="str">
        <f>IF(ISNUMBER(SEARCH("420",'DAILux import + Dimming'!$G48))=TRUE,"420","")&amp;
IF(ISNUMBER(SEARCH("518",'DAILux import + Dimming'!$G48))=TRUE,"518","")&amp;
IF(ISNUMBER(SEARCH("610",'DAILux import + Dimming'!$G48))=TRUE,"610","")&amp;
IF(ISNUMBER(SEARCH("722",'DAILux import + Dimming'!$G48))=TRUE,"722","")&amp;
IF(ISNUMBER(SEARCH("727",'DAILux import + Dimming'!$G48))=TRUE,"727","")&amp;
IF(ISNUMBER(SEARCH("730",'DAILux import + Dimming'!$G48))=TRUE,"730","")&amp;
IF(ISNUMBER(SEARCH("740",'DAILux import + Dimming'!$G48))=TRUE,"740","")&amp;
IF(ISNUMBER(SEARCH("757",'DAILux import + Dimming'!$G48))=TRUE,"757","")&amp;
IF(ISNUMBER(SEARCH("827",'DAILux import + Dimming'!$G48))=TRUE,"827","")&amp;
IF(ISNUMBER(SEARCH("830",'DAILux import + Dimming'!$G48))=TRUE,"830","")&amp;
IF(ISNUMBER(SEARCH("840",'DAILux import + Dimming'!$G48))=TRUE,"840","")</f>
        <v/>
      </c>
      <c r="BL49" s="257">
        <f>IF(OR(Data!$N49="DIM11",Data!$N49="DIM23",Data!$N49="DIM24",Data!$N49="DIM26",Data!$N49="DIM78",Data!$N49="DIM138",Data!$N49="DIM275",Data!$N49="DIM1077"),IF(Data!$N49="DIM11",0.733,"")&amp;
IF(Data!$N49="DIM23",0.786,"")&amp;
IF(Data!$N49="DIM24",0.689,"")&amp;
IF(Data!$N49="DIM26",0.813,"")&amp;
IF(Data!$N49="DIM78",0.769,"")&amp;
IF(Data!$N49="DIM138",0.671,"")&amp;
IF(Data!$N49="DIM275",0.626,"")&amp;
IF(Data!$N49="DIM1077",0.777,""),Source!$BR$9/11.24)</f>
        <v>0.62633451957295383</v>
      </c>
    </row>
    <row r="50" spans="14:64" x14ac:dyDescent="0.3">
      <c r="N50" s="247" t="str">
        <f>IF(OR(
Data!$G50="Stela Long+",
Data!$G50="Stela Square+",
Data!$G50="Stela Wide+",),
"Stela","")&amp;IF(OR(
Data!$G50="Stela Long+",
Data!$G50="Stela Square+",
Data!$G50="Stela Wide+",
Data!$G50=""),"","LEDgineO")&amp;IF(Data!G50="","blank","")</f>
        <v>blank</v>
      </c>
      <c r="O50" s="246">
        <v>47</v>
      </c>
      <c r="P50" s="248" t="str">
        <f>IF(OR(
Data!$G50="UniStreet Mini",
Data!$G50="UniStreet Small",
Data!$G50="UniStreet Large",
Data!$G50="DigiStreet Micro",
Data!$G50="DigiStreet Mini",
Data!$G50="DigiStreet Medium",
Data!$G50="DigiStreet Large",
Data!$G50="Stela Long+ (BPP616)",
Data!$G50="Stela Wide+ (BPP614)",
Data!$G50="Stela Square+ (BPP612)",
Data!$G50="Luma Micro",
Data!$G50="Luma Nano Gen2",
Data!$G50="Luma Micro Gen2",
Data!$G50="Luma Mini Gen2",
Data!$G50="Luma Mini Compact Gen2",
Data!$G50="Luma Medium Gen2",
Data!$G50="Luma Large Gen2",
Data!$G50="UniStreet Nano Gen2",
Data!$G50="UniStreet Micro Gen2",
Data!$G50="UniStreet Mini Gen2",
Data!$G50="UniStreet Medium Gen2",
Data!$G50="UniStreet Large Gen2",
Data!$G50="LumiStreet Nano Pro Gen2",
Data!$G50="LumiStreet Micro Pro Gen2",
Data!$G50="LumiStreet Mini Pro Gen2",
Data!$G50="LumiStreet Medium Pro Gen2",
Data!$G50="LumiStreet Large Pro Gen2",
Data!$G50="LumiStreet Nano Gen2",
Data!$G50="LumiStreet Micro Gen2",
Data!$G50="LumiStreet Mini Gen2",
Data!$G50="LumiStreet Medium Gen2",
Data!$G50="LumiStreet Large Gen2",
Data!$G50="ClassicStreet (BDP794)",
Data!$G50="ClassicStreet (BPP794)",
Data!$G50="ClassicStreet (BSP794)",
Data!$G50="ClassicStreet (BVP794)",
Data!$G50="Iridium Mini Gen4 (BGP501)",
Data!$G50="Iridium Medium Gen4 (BGP502)",
Data!$G50="UrbanFlex Micro (BGP729)",
Data!$G50="UrbanFlex Micro (BRP729)",
Data!$G50="UrbanFlex Micro (BPP729)",
Data!$G50="UrbanFlex Micro (BVP729)",
Data!$G50="UrbanFlex Small (BGP730)",
Data!$G50="UrbanFlex Small (BRP730)",
Data!$G50="UrbanFlex Small (BPP730)",
Data!$G50="UrbanFlex Small (BVP730)",
),Source!R50," ")</f>
        <v xml:space="preserve"> </v>
      </c>
      <c r="Q50" s="248" t="str">
        <f>IF(Data!$G50="DigiStreet Micro","BGP760i","")&amp;
IF(Data!$G50="DigiStreet Mini","BGP761i","")&amp;
IF(Data!$G50="DigiStreet Medium","BGP762i","")&amp;
IF(Data!$G50="DigiStreet Large","BGP763i","")&amp;
IF(Data!$G50="UniStreet Small","BGP203i","")&amp;
IF(Data!$G50="UniStreet Large","BGP204i","")&amp;
IF(Data!$G50="Stela Long+","BPP616i","")&amp;
IF(Data!$G50="Stela Square+","BPP614i","")&amp;
IF(Data!$G50="Stela Wide+","BPP612i","")&amp;
IF(Data!$G50="UniStreet Nano Gen2","BGP280i","")&amp;
IF(Data!$G50="UniStreet Micro Gen2","BGP281i","")&amp;
IF(Data!$G50="UniStreet Mini Gen2","BGP282i","")&amp;
IF(Data!$G50="UniStreet Medium Gen2","BGP283i","")&amp;
IF(Data!$G50="UniStreet Large Gen2","BGP284i","")&amp;
IF(Data!$G50="Luma Nano Gen2","BGP701i","")&amp;
IF(Data!$G50="Luma Micro Gen2","BGP702i","")&amp;
IF(Data!$G50="Luma Mini Gen2","BGP703i","")&amp;
IF(Data!$G50="Luma Mini Compact Gen2","BGP713i","")&amp;
IF(Data!$G50="Luma Medium Gen2","BGP704i","")&amp;
IF(Data!$G50="Luma Large Gen2","BGP705i","")&amp;
IF(Data!$G50="LumiStreet Nano Pro Gen2","BGP280i","")&amp;
IF(Data!$G50="LumiStreet Micro Pro Gen2","BGP281i","")&amp;
IF(Data!$G50="LumiStreet Mini Pro Gen2","BGP282i","")&amp;
IF(Data!$G50="LumiStreet Medium Pro Gen2","BGP283i","")&amp;
IF(Data!$G50="LumiStreet Large Pro Gen2","BGP284i","")&amp;
IF(Data!$G50="LumiStreet Nano Gen2","BGP280i","")&amp;
IF(Data!$G50="LumiStreet Micro Gen2","BGP281i","")&amp;
IF(Data!$G50="LumiStreet Mini Gen2","BGP282i","")&amp;
IF(Data!$G50="LumiStreet Medium Gen2","BGP283i","")&amp;
IF(Data!$G50="LumiStreet Large Gen2","BGP284i","")&amp;
IF(Data!$G50="ClassicStreet (BDP794)","BDP794i","")&amp;
IF(Data!$G50="ClassicStreet (BPP794)","BDP794i","")&amp;
IF(Data!$G50="ClassicStreet (BSP794)","BDP794i","")&amp;
IF(Data!$G50="ClassicStreet (BVP794)","BDP794i","")&amp;
IF(Data!$G50="Iridium Mini Gen4 (BGP501)","BGP501i","")&amp;
IF(Data!$G50="Iridium Medium Gen4 (BGP502)","BGP502i","")&amp;
IF(Data!$G50="OptiSpace Bollard (BCB500)","BCB500i","")&amp;
IF(Data!$G50="CitySoul Gen2 (BPP530)","BPP530i","")&amp;
IF(Data!$G50="CitySoul Gen2 (BRP530)","BPP530i","")&amp;
IF(Data!$G50="CitySoul Gen2 (BSP530)","BPP530i","")&amp;
IF(Data!$G50="CitySoul Gen2 (BGP530)","BPP530i","")&amp;
IF(Data!$G50="CitySoul Gen2 (BVP530)","BPP530i","")&amp;
IF(Data!$G50="CitySoul Gen2 Lyre (BPP532)","BPP530i","")&amp;
IF(Data!$G50="CitySoul Large Gen2 (BPP531)","BPP531i","")&amp;
IF(Data!$G50="CitySoul Large Gen2 (BRP531)","BPP531i","")&amp;
IF(Data!$G50="CitySoul Large Gen2 (BSP531)","BPP531i","")&amp;
IF(Data!$G50="CitySoul Large Gen2 (BGP531)","BPP531i","")&amp;
IF(Data!$G50="CitySoul Large Gen2 (BVP531)","BPP531i","")&amp;
IF(Data!$G50="ClearWay Gen2 (BGP307)","BGP307i","")&amp;
IF(Data!$G50="CityCharm Cordoba (BDS490)","BDS490i","")&amp;
IF(Data!$G50="CityCharm Cone (BDS491)","BDS490i","")&amp;
IF(Data!$G50="TownTune ASY (BDP265)","BDP265i","")&amp;
IF(Data!$G50="TownTune CPT (BDP260)","BDP260i","")&amp;
IF(Data!$G50="UrbanFlex Micro (BGP729)","BGP729i","")&amp;
IF(Data!$G50="UrbanFlex Micro (BRP729)","BGP729i","")&amp;
IF(Data!$G50="UrbanFlex Micro (BPP729)","BGP729i","")&amp;
IF(Data!$G50="UrbanFlex Micro (BVP729)","BGP729i","")&amp;
IF(Data!$G50="UrbanFlex Small (BGP730)","BGP729i","")&amp;
IF(Data!$G50="UrbanFlex Small (BRP730)","BGP729i","")&amp;
IF(Data!$G50="UrbanFlex Small (BPP730)","BGP729i","")&amp;
IF(Data!$G50="UrbanFlex Small (BVP730)","BGP729i","")</f>
        <v/>
      </c>
      <c r="R50" s="248" t="str">
        <f>Data!$G50&amp;
IF(Data!$G50="DigiStreet Micro"," (BGP760)","")&amp;
IF(Data!$G50="DigiStreet Mini"," (BGP761)","")&amp;
IF(Data!$G50="DigiStreet Medium"," (BGP762)","")&amp;
IF(Data!$G50="DigiStreet Large"," (BGP763)","")&amp;
IF(Data!$G50="UniStreet Small"," (BGP203)","")&amp;
IF(Data!$G50="UniStreet Large"," (BGP204)","")&amp;
IF(Data!$G50="Stela Long+"," (BPP616)","")&amp;
IF(Data!$G50="Stela Square+"," (BPP614)","")&amp;
IF(Data!$G50="Stela Wide+"," (BPP612)","")&amp;
IF(Data!$G50="UniStreet Nano Gen2"," (BGP280)","")&amp;
IF(Data!$G50="UniStreet Micro Gen2"," (BGP281)","")&amp;
IF(Data!$G50="UniStreet Mini Gen2"," (BGP282)","")&amp;
IF(Data!$G50="UniStreet Medium Gen2"," (BGP283)","")&amp;
IF(Data!$G50="UniStreet Large Gen2"," (BGP284)","")&amp;
IF(Data!$G50="Luma Nano Gen2"," (BGP701)","")&amp;
IF(Data!$G50="Luma Micro Gen2"," (BGP702)","")&amp;
IF(Data!$G50="Luma Mini Gen2"," (BGP703)","")&amp;
IF(Data!$G50="Luma Mini Compact Gen2"," (BGP713)","")&amp;
IF(Data!$G50="Luma Medium Gen2"," (BGP704)","")&amp;
IF(Data!$G50="Luma Large Gen2"," (BGP705)","")&amp;
IF(Data!$G50="LumiStreet Nano Pro Gen2"," (BGP390)","")&amp;
IF(Data!$G50="LumiStreet Micro Pro Gen2"," (BGP391)","")&amp;
IF(Data!$G50="LumiStreet Mini Pro Gen2"," (BGP392)","")&amp;
IF(Data!$G50="LumiStreet Medium Pro Gen2"," (BGP393)","")&amp;
IF(Data!$G50="LumiStreet Large Pro Gen2"," (BGP394)","")&amp;
IF(Data!$G50="LumiStreet Nano Gen2"," (BGP290)","")&amp;
IF(Data!$G50="LumiStreet Micro Gen2"," (BGP291)","")&amp;
IF(Data!$G50="LumiStreet Mini Gen2"," (BGP292)","")&amp;
IF(Data!$G50="LumiStreet Medium Gen2"," (BGP293)","")&amp;
IF(Data!$G50="LumiStreet Large Gen2"," (BGP294)","")&amp;
IF(Data!$G50="ClassicStreet"," (BDP794)","")&amp;
IF(Data!$G50="Iridium Mini Gen4"," (BGP501)","")&amp;
IF(Data!$G50="Iridium Medium Gen4"," (BGP502)","")&amp;
", "&amp;
IF(Data!$K50="CLO","ConstaFlux, ","")&amp;
Data!$I50&amp;" LED, "&amp;
IF(OR(Data!$L50="740",Data!$L50=740),"4000 K, CRI = 70","")&amp;
IF(OR(Data!$L50="830",Data!$L50=830),"3000 K, CRI = 80","")&amp;
IF(OR(Data!$L50="757",Data!$L50=757),"5700 K, CRI = 70","")&amp;
IF(OR(Data!$L50="420",Data!$L50=420),"2000 K, CRI = 40","")&amp;
IF(OR(Data!$L50="518",Data!$L50=518),"1800 K, CRI = 50","")&amp;
IF(OR(Data!$L50="727",Data!$L50=727),"2700 K, CRI = 70","")&amp;
IF(OR(Data!$L50="730",Data!$L50=730),"3000 K, CRI = 70","")&amp;
IF(OR(Data!$L50="827",Data!$L50=827),"2700 K, CRI = 80","")&amp;
IF(OR(Data!$L50="722",Data!$L50=722),"2200 K, CRI = 70","")&amp;
IF(OR(Data!$L50="610",Data!$L50=610),"1000 K, CRI = 60","")&amp;
IF(OR(Data!$L50="840",Data!$L50=840),"4000 K, CRI = 80","")&amp;
IF(OR(Data!$L50="735",Data!$L50=735),"3500 K, CRI = 70","")&amp;
", "&amp;Data!$H50&amp;", "&amp;
Data!$J50&amp;" lm, "&amp;
IF(Data!$V50&lt;&gt;"","PsysStart "&amp;Data!$V50&amp;" W, ","")&amp;IF(Data!$W50&lt;&gt;"","PsysEnd "&amp;Data!$W50&amp;" W, ","")&amp;IF(Data!$X50&lt;&gt;"0",IF(Data!$X50&lt;&gt;0,"PsysAv "&amp;MROUND(Data!$X50,0.5)&amp;" W, ",""),"")&amp;
IF(Data!$Y50&lt;&gt;"Vyplň sloupec 'K'",IF(OR(Data!$N50=0,Data!$N50="0"),"","PsysAv včetně stmívání "&amp;ROUND(Data!$Y50,1)&amp;" W, "),"")&amp;
"driver code "&amp;Data!$S50&amp;", program code "&amp;Data!$R50&amp;", lifetime 100 000h, excluding cable, "&amp;"spigot Ø "&amp;Data!$P50&amp;" mm,"&amp;" Class "&amp;Data!$M50&amp;", "&amp;Data!$O50&amp;","&amp;
IF(OR(Data!$N50="0",Data!$N50=0)," NoDim",IF(LEFT(Data!$N50,3)="DIM"," Dyna"&amp;Data!$N50," "&amp;
Data!$N50))&amp;
IF(ISBLANK(Data!$Q50),"",", ")&amp;Data!$Q50</f>
        <v>,  LED, , ,  lm, driver code , program code , lifetime 100 000h, excluding cable, spigot Ø  mm, Class , , NoDim</v>
      </c>
      <c r="AD50" s="248" t="str">
        <f>CONCATENATE(Data!$G50,Data!$H50,Data!$I50,Data!$J50,Data!$K50,Data!$L50,Data!$M50,Data!$N50,Data!$O50,Data!$P50,Data!$Q50)</f>
        <v/>
      </c>
      <c r="AR50" s="254"/>
      <c r="AV50" s="252">
        <f>Data!$X50*Data!$AH50</f>
        <v>0</v>
      </c>
      <c r="AW50" s="252">
        <f>IFERROR(Data!Y50*Data!$AH50,0)</f>
        <v>0</v>
      </c>
      <c r="AX50" s="252">
        <f>Data!$V50*Data!$AH50</f>
        <v>0</v>
      </c>
      <c r="AY50" s="252">
        <f>Data!$W50*Data!$AH50</f>
        <v>0</v>
      </c>
      <c r="AZ50" s="252" t="str">
        <f>IF($BD50=TRUE,"",IFERROR(Data!$AD50,""))</f>
        <v/>
      </c>
      <c r="BA50" s="252" t="str">
        <f>IF($BD50=TRUE,IFERROR(Data!$AD50,""),"")</f>
        <v/>
      </c>
      <c r="BB50" s="252" t="str">
        <f>IF($BD50=TRUE,"",IFERROR(Data!$AE50,""))</f>
        <v/>
      </c>
      <c r="BC50" s="252" t="str">
        <f>IF($BD50=TRUE,IFERROR(Data!$AE50,""),"")</f>
        <v/>
      </c>
      <c r="BD50" s="252" t="b">
        <f>ISNUMBER(SEARCH("BL",Data!$H50))</f>
        <v>0</v>
      </c>
      <c r="BH50" s="252" t="str">
        <f>IF(ISNUMBER(SEARCH("BGP701",'DAILux import + Dimming'!$G49))=TRUE,"Luma Nano Gen2","")&amp;
IF(ISNUMBER(SEARCH("BGP702",'DAILux import + Dimming'!$G49))=TRUE,"Luma Micro Gen2","")&amp;
IF(ISNUMBER(SEARCH("BGP703",'DAILux import + Dimming'!$G49))=TRUE,"Luma Mini Gen2","")&amp;
IF(ISNUMBER(SEARCH("BGP713",'DAILux import + Dimming'!$G49))=TRUE,"Luma Mini Compact Gen2","")&amp;
IF(ISNUMBER(SEARCH("BGP704",'DAILux import + Dimming'!$G49))=TRUE,"Luma Medium Gen2","")&amp;
IF(ISNUMBER(SEARCH("BGP705",'DAILux import + Dimming'!$G49))=TRUE,"Luma Large Gen2","")&amp;
IF(ISNUMBER(SEARCH("BGP760",'DAILux import + Dimming'!$G49))=TRUE,"DigiStreet Micro","")&amp;
IF(ISNUMBER(SEARCH("BGP761",'DAILux import + Dimming'!$G49))=TRUE,"DigiStreet Mini","")&amp;
IF(ISNUMBER(SEARCH("BGP762",'DAILux import + Dimming'!$G49))=TRUE,"DigiStreet Medium","")&amp;
IF(ISNUMBER(SEARCH("BGP763",'DAILux import + Dimming'!$G49))=TRUE,"DigiStreet Large","")&amp;
IF(ISNUMBER(SEARCH("BTP764",'DAILux import + Dimming'!$G49))=TRUE,"DigiStreet Catenary (BTP764)","")&amp;
IF(ISNUMBER(SEARCH("BSP764",'DAILux import + Dimming'!$G49))=TRUE,"DigiStreet Catenary (BSP764)","")&amp;
IF(ISNUMBER(SEARCH("BPP616",'DAILux import + Dimming'!$G49))=TRUE,"Stela Long+","")&amp;
IF(ISNUMBER(SEARCH("BPP618",'DAILux import + Dimming'!$G49))=TRUE,"Stela Square+","")&amp;
IF(ISNUMBER(SEARCH("BPP612",'DAILux import + Dimming'!$G49))=TRUE,"Stela Wide+","")&amp;
IF(ISNUMBER(SEARCH("BGP280",'DAILux import + Dimming'!$G49))=TRUE,"UniStreet Nano Gen2","")&amp;
IF(ISNUMBER(SEARCH("BGP281",'DAILux import + Dimming'!$G49))=TRUE,"UniStreet Micro Gen2","")&amp;
IF(ISNUMBER(SEARCH("BGP282",'DAILux import + Dimming'!$G49))=TRUE,"UniStreet Mini Gen2","")&amp;
IF(ISNUMBER(SEARCH("BGP283",'DAILux import + Dimming'!$G49))=TRUE,"UniStreet Medium Gen2","")&amp;
IF(ISNUMBER(SEARCH("BGP284",'DAILux import + Dimming'!$G49))=TRUE,"UniStreet Large Gen2","")&amp;
IF(ISNUMBER(SEARCH("BGP380",'DAILux import + Dimming'!$G49))=TRUE,"LumiStreet Nano Gen2","")&amp;
IF(ISNUMBER(SEARCH("BGP381",'DAILux import + Dimming'!$G49))=TRUE,"LumiStreet Micro Gen2","")&amp;
IF(ISNUMBER(SEARCH("BGP382",'DAILux import + Dimming'!$G49))=TRUE,"LumiStreet Mini Gen2","")&amp;
IF(ISNUMBER(SEARCH("BGP383",'DAILux import + Dimming'!$G49))=TRUE,"LumiStreet Medium Gen2","")&amp;
IF(ISNUMBER(SEARCH("BGP384",'DAILux import + Dimming'!$G49))=TRUE,"LumiStreet Large Gen2","")&amp;
IF(ISNUMBER(SEARCH("BGP390",'DAILux import + Dimming'!$G49))=TRUE,"LumiStreet Nano Pro Gen2","")&amp;
IF(ISNUMBER(SEARCH("BGP391",'DAILux import + Dimming'!$G49))=TRUE,"LumiStreet Micro Pro Gen2","")&amp;
IF(ISNUMBER(SEARCH("BGP392",'DAILux import + Dimming'!$G49))=TRUE,"LumiStreet Mini Pro Gen2","")&amp;
IF(ISNUMBER(SEARCH("BGP393",'DAILux import + Dimming'!$G49))=TRUE,"LumiStreet Medium Pro Gen2","")&amp;
IF(ISNUMBER(SEARCH("BGP394",'DAILux import + Dimming'!$G49))=TRUE,"LumiStreet Large Pro Gen2","")&amp;
IF(ISNUMBER(SEARCH("BGP501",'DAILux import + Dimming'!$G49))=TRUE,"Iridium Mini Gen4 (BGP501)","")&amp;
IF(ISNUMBER(SEARCH("BGP502",'DAILux import + Dimming'!$G49))=TRUE,"Iridium Medium Gen4 (BGP502)","")&amp;
IF(ISNUMBER(SEARCH("BDP794",'DAILux import + Dimming'!$G49))=TRUE,"ClassicStreet (BDP794)","")&amp;
IF(ISNUMBER(SEARCH("BPP794",'DAILux import + Dimming'!$G49))=TRUE,"ClassicStreet (BPP794)","")&amp;
IF(ISNUMBER(SEARCH("BSP794",'DAILux import + Dimming'!$G49))=TRUE,"ClassicStreet (BSP794)","")&amp;
IF(ISNUMBER(SEARCH("BVP794",'DAILux import + Dimming'!$G49))=TRUE,"ClassicStreet (BVP794)","")&amp;
IF(ISNUMBER(SEARCH("BCB500",'DAILux import + Dimming'!$G49))=TRUE,"OptiSpace Bollard (BCB500)","")&amp;
IF(ISNUMBER(SEARCH("BGP307",'DAILux import + Dimming'!$G49))=TRUE,"ClearWay Gen2 (BGP307ú","")&amp;
IF(ISNUMBER(SEARCH("BPP530",'DAILux import + Dimming'!$G49))=TRUE,"CitySoul Gen2 (BPP530)","")&amp;
IF(ISNUMBER(SEARCH("BRP530",'DAILux import + Dimming'!$G49))=TRUE,"CitySoul Gen2 (BRP530)","")&amp;
IF(ISNUMBER(SEARCH("BPP531",'DAILux import + Dimming'!$G49))=TRUE,"CitySoul Large Gen2 (BPP531)","")&amp;
IF(ISNUMBER(SEARCH("BRP531",'DAILux import + Dimming'!$G49))=TRUE,"CitySoul Large Gen2 (BRP531)","")&amp;
IF(ISNUMBER(SEARCH("BPP532",'DAILux import + Dimming'!$G49))=TRUE,"CitySoul Gen2 Lyre (BPP532)","")&amp;
IF(ISNUMBER(SEARCH("BGP530",'DAILux import + Dimming'!$G49))=TRUE,"CitySoul Gen2 (BGP530)","")&amp;
IF(ISNUMBER(SEARCH("BGP531",'DAILux import + Dimming'!$G49))=TRUE,"CitySoul Large Gen2 (BGP531)","")&amp;
IF(ISNUMBER(SEARCH("BSP530",'DAILux import + Dimming'!$G49))=TRUE,"CitySoul Gen2 (BSP530)","")&amp;
IF(ISNUMBER(SEARCH("BSP531",'DAILux import + Dimming'!$G49))=TRUE,"CitySoul Large Gen2 (BSP531)","")&amp;
IF(ISNUMBER(SEARCH("BVP530",'DAILux import + Dimming'!$G49))=TRUE,"CitySoul Gen2 (BVP530)","")&amp;
IF(ISNUMBER(SEARCH("BVP531",'DAILux import + Dimming'!$G49))=TRUE,"CitySoul Large Gen2 (BVP531)","")&amp;
IF(ISNUMBER(SEARCH("BGP660",'DAILux import + Dimming'!$G49))=TRUE,"Harmony 1 LED","")&amp;
IF(ISNUMBER(SEARCH("BGP661",'DAILux import + Dimming'!$G49))=TRUE,"Harmony 2 LED","")&amp;
IF(ISNUMBER(SEARCH("BVP650",'DAILux import + Dimming'!$G49))=TRUE,"ClearFlood (BVP6510)","")&amp;
IF(ISNUMBER(SEARCH("BVP651",'DAILux import + Dimming'!$G49))=TRUE,"ClearFlood Large (BVP651)","")&amp;
IF(ISNUMBER(SEARCH("BSP490",'DAILux import + Dimming'!$G49))=TRUE,"CityCharm Cordoba (BDS490)","")&amp;
IF(ISNUMBER(SEARCH("BSP491",'DAILux import + Dimming'!$G49))=TRUE,"CityCharm Cone (BDS491)","")&amp;
IF(ISNUMBER(SEARCH("BDS650",'DAILux import + Dimming'!$G49))=TRUE,"Metronimis Torch (BDS650)","")&amp;
IF(ISNUMBER(SEARCH("BDS651",'DAILux import + Dimming'!$G49))=TRUE,"Metronimis Torch w/ hat (BDS651)","")&amp;
IF(ISNUMBER(SEARCH("BDS660",'DAILux import + Dimming'!$G49))=TRUE,"Metronimis Cone Sharp (BDS660)","")&amp;
IF(ISNUMBER(SEARCH("BDS670",'DAILux import + Dimming'!$G49))=TRUE,"Metronimis Cone Fluid (BDS670)","")&amp;
IF(ISNUMBER(SEARCH("BDP260",'DAILux import + Dimming'!$G49))=TRUE,"TownTune CPT (BDP260)","")&amp;
IF(ISNUMBER(SEARCH("BDP261",'DAILux import + Dimming'!$G49))=TRUE,"TownTune CPT (BDP261)","")&amp;
IF(ISNUMBER(SEARCH("BDP262",'DAILux import + Dimming'!$G49))=TRUE,"TownTune CPT (BDP262)","")&amp;
IF(ISNUMBER(SEARCH("BDP263",'DAILux import + Dimming'!$G49))=TRUE,"TownTune CPT (BDP263)","")&amp;
IF(ISNUMBER(SEARCH("BDP265",'DAILux import + Dimming'!$G49))=TRUE,"TownTune ASY (BDP265)","")&amp;
IF(ISNUMBER(SEARCH("BDP266",'DAILux import + Dimming'!$G49))=TRUE,"TownTune ASY (BDP266)","")&amp;
IF(ISNUMBER(SEARCH("BDP272",'DAILux import + Dimming'!$G49))=TRUE,"TownTune ASY Lyre (BDP272)","")&amp;
IF(ISNUMBER(SEARCH("BDP273",'DAILux import + Dimming'!$G49))=TRUE,"TownTune ASY Lyre (BDP273)","")&amp;
IF(ISNUMBER(SEARCH("BDP273",'DAILux import + Dimming'!$G49))=TRUE,"TownTune ASY Lyre (BDP273)","")&amp;
IF(ISNUMBER(SEARCH("BDP273",'DAILux import + Dimming'!$G49))=TRUE,"TownTune ASY Lyre (BDP273)","")&amp;
IF(ISNUMBER(SEARCH("BDS490",'DAILux import + Dimming'!$G49))=TRUE,"CityCharm Cordoba (BDS490)","")&amp;
IF(ISNUMBER(SEARCH("BDS491",'DAILux import + Dimming'!$G49))=TRUE,"CityCahrm Cone (BDS491)","")&amp;
IF(ISNUMBER(SEARCH("BGP729",'DAILux import + Dimming'!$G49))=TRUE,"UrbanFlex Micro (BGP729)","")&amp;
IF(ISNUMBER(SEARCH("BRP729",'DAILux import + Dimming'!$G49))=TRUE,"UrbanFlex Micro (BRP729)","")&amp;
IF(ISNUMBER(SEARCH("BPP729",'DAILux import + Dimming'!$G49))=TRUE,"UrbanFlex Micro (BPP729)","")&amp;
IF(ISNUMBER(SEARCH("BVP729",'DAILux import + Dimming'!$G49))=TRUE,"UrbanFlex Micro (BVP729)","")&amp;
IF(ISNUMBER(SEARCH("BGP730",'DAILux import + Dimming'!$G49))=TRUE,"UrbanFlex Small (BGP730)","")&amp;
IF(ISNUMBER(SEARCH("BRP730",'DAILux import + Dimming'!$G49))=TRUE,"UrbanFlex Small (BRP730)","")&amp;
IF(ISNUMBER(SEARCH("BPP730",'DAILux import + Dimming'!$G49))=TRUE,"UrbanFlex Small (BPP730)","")&amp;
IF(ISNUMBER(SEARCH("BVP730",'DAILux import + Dimming'!$G49))=TRUE,"UrbanFlex Small (BVP730)","")</f>
        <v/>
      </c>
      <c r="BI50" s="252" t="str">
        <f>IF(ISNUMBER(SEARCH("DM10",'DAILux import + Dimming'!$G49))=TRUE,"DM10","")&amp;
IF(ISNUMBER(SEARCH("DM11",'DAILux import + Dimming'!$G49))=TRUE,"DM11","")&amp;
IF(ISNUMBER(SEARCH("DM12",'DAILux import + Dimming'!$G49))=TRUE,"DM12","")&amp;
IF(ISNUMBER(SEARCH("DM13",'DAILux import + Dimming'!$G49))=TRUE,"DM13","")&amp;
IF(ISNUMBER(SEARCH("DM30",'DAILux import + Dimming'!$G49))=TRUE,"DM30","")&amp;
IF(ISNUMBER(SEARCH("DM31",'DAILux import + Dimming'!$G49))=TRUE,"DM31","")&amp;
IF(ISNUMBER(SEARCH("DM32",'DAILux import + Dimming'!$G49))=TRUE,"DM32","")&amp;
IF(ISNUMBER(SEARCH("DM33",'DAILux import + Dimming'!$G49))=TRUE,"DM33","")&amp;
IF(ISNUMBER(SEARCH("DM50",'DAILux import + Dimming'!$G49))=TRUE,"DM50","")&amp;
IF(ISNUMBER(SEARCH("DM52",'DAILux import + Dimming'!$G49))=TRUE,"DM52","")&amp;
IF(ISNUMBER(SEARCH("DM65",'DAILux import + Dimming'!$G49))=TRUE,"DM65","")&amp;
IF(ISNUMBER(SEARCH("DM70",'DAILux import + Dimming'!$G49))=TRUE,"DM70","")&amp;
IF(ISNUMBER(SEARCH("DN08",'DAILux import + Dimming'!$G49))=TRUE,"DN08","")&amp;
IF(ISNUMBER(SEARCH("DN09",'DAILux import + Dimming'!$G49))=TRUE,"DN09","")&amp;
IF(ISNUMBER(SEARCH("DN10",'DAILux import + Dimming'!$G49))=TRUE,"DN10","")&amp;
IF(ISNUMBER(SEARCH("DN11",'DAILux import + Dimming'!$G49))=TRUE,"DN11","")&amp;
IF(ISNUMBER(SEARCH("DN25",'DAILux import + Dimming'!$G49))=TRUE,"DN25","")&amp;
IF(ISNUMBER(SEARCH("DN26",'DAILux import + Dimming'!$G49))=TRUE,"DN26","")&amp;
IF(ISNUMBER(SEARCH("DN33",'DAILux import + Dimming'!$G49))=TRUE,"DN33","")&amp;
IF(ISNUMBER(SEARCH("DN50",'DAILux import + Dimming'!$G49))=TRUE,"DN50","")&amp;
IF(ISNUMBER(SEARCH("DPR1",'DAILux import + Dimming'!$G49))=TRUE,"DPR1","")&amp;
IF(ISNUMBER(SEARCH("DPL1",'DAILux import + Dimming'!$G49))=TRUE,"DPL1","")&amp;
IF(ISNUMBER(SEARCH("DRM1",'DAILux import + Dimming'!$G49))=TRUE,"DRM1","")&amp;
IF(ISNUMBER(SEARCH("DRM2",'DAILux import + Dimming'!$G49))=TRUE,"DRM2","")&amp;
IF(ISNUMBER(SEARCH("DRN1",'DAILux import + Dimming'!$G49))=TRUE,"DRN1","")&amp;
IF(ISNUMBER(SEARCH("DRN2",'DAILux import + Dimming'!$G49))=TRUE,"DRN2","")&amp;
IF(ISNUMBER(SEARCH("DRXN0",'DAILux import + Dimming'!$G49))=TRUE,"DRXN0","")&amp;
IF(ISNUMBER(SEARCH("DRXN1",'DAILux import + Dimming'!$G49))=TRUE,"DRXN1","")&amp;
IF(ISNUMBER(SEARCH("DS50",'DAILux import + Dimming'!$G49))=TRUE,"DS50","")&amp;
IF(ISNUMBER(SEARCH("DS51",'DAILux import + Dimming'!$G49))=TRUE,"DS51","")&amp;
IF(ISNUMBER(SEARCH("DW10",'DAILux import + Dimming'!$G49))=TRUE,"DW10","")&amp;
IF(ISNUMBER(SEARCH("DW50",'DAILux import + Dimming'!$G49))=TRUE,"DW50","")&amp;
IF(ISNUMBER(SEARCH("DW52",'DAILux import + Dimming'!$G49))=TRUE,"DW52","")&amp;
IF(ISNUMBER(SEARCH("DW65",'DAILux import + Dimming'!$G49))=TRUE,"DW65","")&amp;
IF(ISNUMBER(SEARCH("DX10",'DAILux import + Dimming'!$G49))=TRUE,"DX10","")&amp;
IF(ISNUMBER(SEARCH("DX50",'DAILux import + Dimming'!$G49))=TRUE,"DX50","")&amp;
IF(ISNUMBER(SEARCH("DX51",'DAILux import + Dimming'!$G49))=TRUE,"DX51","")&amp;
IF(ISNUMBER(SEARCH("DX52",'DAILux import + Dimming'!$G49))=TRUE,"DX52","")&amp;
IF(ISNUMBER(SEARCH("DX65",'DAILux import + Dimming'!$G49))=TRUE,"DX65","")&amp;
IF(ISNUMBER(SEARCH("DX70",'DAILux import + Dimming'!$G49))=TRUE,"DX70","")&amp;
IF(ISNUMBER(SEARCH("OFA52",'DAILux import + Dimming'!$G49))=TRUE,"OFA52","")&amp;
IF(ISNUMBER(SEARCH("BL1",'DAILux import + Dimming'!$G49))=TRUE," BL1","")&amp;
IF(ISNUMBER(SEARCH("BL2",'DAILux import + Dimming'!$G49))=TRUE," BL2","")</f>
        <v/>
      </c>
      <c r="BJ50" s="252" t="str">
        <f>IF(ISNUMBER(SEARCH("420",'DAILux import + Dimming'!$G49))=TRUE,"420","")&amp;
IF(ISNUMBER(SEARCH("518",'DAILux import + Dimming'!$G49))=TRUE,"518","")&amp;
IF(ISNUMBER(SEARCH("610",'DAILux import + Dimming'!$G49))=TRUE,"610","")&amp;
IF(ISNUMBER(SEARCH("722",'DAILux import + Dimming'!$G49))=TRUE,"722","")&amp;
IF(ISNUMBER(SEARCH("727",'DAILux import + Dimming'!$G49))=TRUE,"727","")&amp;
IF(ISNUMBER(SEARCH("730",'DAILux import + Dimming'!$G49))=TRUE,"730","")&amp;
IF(ISNUMBER(SEARCH("740",'DAILux import + Dimming'!$G49))=TRUE,"740","")&amp;
IF(ISNUMBER(SEARCH("757",'DAILux import + Dimming'!$G49))=TRUE,"757","")&amp;
IF(ISNUMBER(SEARCH("827",'DAILux import + Dimming'!$G49))=TRUE,"827","")&amp;
IF(ISNUMBER(SEARCH("830",'DAILux import + Dimming'!$G49))=TRUE,"830","")&amp;
IF(ISNUMBER(SEARCH("840",'DAILux import + Dimming'!$G49))=TRUE,"840","")</f>
        <v/>
      </c>
      <c r="BL50" s="257">
        <f>IF(OR(Data!$N50="DIM11",Data!$N50="DIM23",Data!$N50="DIM24",Data!$N50="DIM26",Data!$N50="DIM78",Data!$N50="DIM138",Data!$N50="DIM275",Data!$N50="DIM1077"),IF(Data!$N50="DIM11",0.733,"")&amp;
IF(Data!$N50="DIM23",0.786,"")&amp;
IF(Data!$N50="DIM24",0.689,"")&amp;
IF(Data!$N50="DIM26",0.813,"")&amp;
IF(Data!$N50="DIM78",0.769,"")&amp;
IF(Data!$N50="DIM138",0.671,"")&amp;
IF(Data!$N50="DIM275",0.626,"")&amp;
IF(Data!$N50="DIM1077",0.777,""),Source!$BR$9/11.24)</f>
        <v>0.62633451957295383</v>
      </c>
    </row>
    <row r="51" spans="14:64" x14ac:dyDescent="0.3">
      <c r="N51" s="247" t="str">
        <f>IF(OR(
Data!$G51="Stela Long+",
Data!$G51="Stela Square+",
Data!$G51="Stela Wide+",),
"Stela","")&amp;IF(OR(
Data!$G51="Stela Long+",
Data!$G51="Stela Square+",
Data!$G51="Stela Wide+",
Data!$G51=""),"","LEDgineO")&amp;IF(Data!G51="","blank","")</f>
        <v>blank</v>
      </c>
      <c r="O51" s="246">
        <v>48</v>
      </c>
      <c r="P51" s="248" t="str">
        <f>IF(OR(
Data!$G51="UniStreet Mini",
Data!$G51="UniStreet Small",
Data!$G51="UniStreet Large",
Data!$G51="DigiStreet Micro",
Data!$G51="DigiStreet Mini",
Data!$G51="DigiStreet Medium",
Data!$G51="DigiStreet Large",
Data!$G51="Stela Long+ (BPP616)",
Data!$G51="Stela Wide+ (BPP614)",
Data!$G51="Stela Square+ (BPP612)",
Data!$G51="Luma Micro",
Data!$G51="Luma Nano Gen2",
Data!$G51="Luma Micro Gen2",
Data!$G51="Luma Mini Gen2",
Data!$G51="Luma Mini Compact Gen2",
Data!$G51="Luma Medium Gen2",
Data!$G51="Luma Large Gen2",
Data!$G51="UniStreet Nano Gen2",
Data!$G51="UniStreet Micro Gen2",
Data!$G51="UniStreet Mini Gen2",
Data!$G51="UniStreet Medium Gen2",
Data!$G51="UniStreet Large Gen2",
Data!$G51="LumiStreet Nano Pro Gen2",
Data!$G51="LumiStreet Micro Pro Gen2",
Data!$G51="LumiStreet Mini Pro Gen2",
Data!$G51="LumiStreet Medium Pro Gen2",
Data!$G51="LumiStreet Large Pro Gen2",
Data!$G51="LumiStreet Nano Gen2",
Data!$G51="LumiStreet Micro Gen2",
Data!$G51="LumiStreet Mini Gen2",
Data!$G51="LumiStreet Medium Gen2",
Data!$G51="LumiStreet Large Gen2",
Data!$G51="ClassicStreet (BDP794)",
Data!$G51="ClassicStreet (BPP794)",
Data!$G51="ClassicStreet (BSP794)",
Data!$G51="ClassicStreet (BVP794)",
Data!$G51="Iridium Mini Gen4 (BGP501)",
Data!$G51="Iridium Medium Gen4 (BGP502)",
Data!$G51="UrbanFlex Micro (BGP729)",
Data!$G51="UrbanFlex Micro (BRP729)",
Data!$G51="UrbanFlex Micro (BPP729)",
Data!$G51="UrbanFlex Micro (BVP729)",
Data!$G51="UrbanFlex Small (BGP730)",
Data!$G51="UrbanFlex Small (BRP730)",
Data!$G51="UrbanFlex Small (BPP730)",
Data!$G51="UrbanFlex Small (BVP730)",
),Source!R51," ")</f>
        <v xml:space="preserve"> </v>
      </c>
      <c r="Q51" s="248" t="str">
        <f>IF(Data!$G51="DigiStreet Micro","BGP760i","")&amp;
IF(Data!$G51="DigiStreet Mini","BGP761i","")&amp;
IF(Data!$G51="DigiStreet Medium","BGP762i","")&amp;
IF(Data!$G51="DigiStreet Large","BGP763i","")&amp;
IF(Data!$G51="UniStreet Small","BGP203i","")&amp;
IF(Data!$G51="UniStreet Large","BGP204i","")&amp;
IF(Data!$G51="Stela Long+","BPP616i","")&amp;
IF(Data!$G51="Stela Square+","BPP614i","")&amp;
IF(Data!$G51="Stela Wide+","BPP612i","")&amp;
IF(Data!$G51="UniStreet Nano Gen2","BGP280i","")&amp;
IF(Data!$G51="UniStreet Micro Gen2","BGP281i","")&amp;
IF(Data!$G51="UniStreet Mini Gen2","BGP282i","")&amp;
IF(Data!$G51="UniStreet Medium Gen2","BGP283i","")&amp;
IF(Data!$G51="UniStreet Large Gen2","BGP284i","")&amp;
IF(Data!$G51="Luma Nano Gen2","BGP701i","")&amp;
IF(Data!$G51="Luma Micro Gen2","BGP702i","")&amp;
IF(Data!$G51="Luma Mini Gen2","BGP703i","")&amp;
IF(Data!$G51="Luma Mini Compact Gen2","BGP713i","")&amp;
IF(Data!$G51="Luma Medium Gen2","BGP704i","")&amp;
IF(Data!$G51="Luma Large Gen2","BGP705i","")&amp;
IF(Data!$G51="LumiStreet Nano Pro Gen2","BGP280i","")&amp;
IF(Data!$G51="LumiStreet Micro Pro Gen2","BGP281i","")&amp;
IF(Data!$G51="LumiStreet Mini Pro Gen2","BGP282i","")&amp;
IF(Data!$G51="LumiStreet Medium Pro Gen2","BGP283i","")&amp;
IF(Data!$G51="LumiStreet Large Pro Gen2","BGP284i","")&amp;
IF(Data!$G51="LumiStreet Nano Gen2","BGP280i","")&amp;
IF(Data!$G51="LumiStreet Micro Gen2","BGP281i","")&amp;
IF(Data!$G51="LumiStreet Mini Gen2","BGP282i","")&amp;
IF(Data!$G51="LumiStreet Medium Gen2","BGP283i","")&amp;
IF(Data!$G51="LumiStreet Large Gen2","BGP284i","")&amp;
IF(Data!$G51="ClassicStreet (BDP794)","BDP794i","")&amp;
IF(Data!$G51="ClassicStreet (BPP794)","BDP794i","")&amp;
IF(Data!$G51="ClassicStreet (BSP794)","BDP794i","")&amp;
IF(Data!$G51="ClassicStreet (BVP794)","BDP794i","")&amp;
IF(Data!$G51="Iridium Mini Gen4 (BGP501)","BGP501i","")&amp;
IF(Data!$G51="Iridium Medium Gen4 (BGP502)","BGP502i","")&amp;
IF(Data!$G51="OptiSpace Bollard (BCB500)","BCB500i","")&amp;
IF(Data!$G51="CitySoul Gen2 (BPP530)","BPP530i","")&amp;
IF(Data!$G51="CitySoul Gen2 (BRP530)","BPP530i","")&amp;
IF(Data!$G51="CitySoul Gen2 (BSP530)","BPP530i","")&amp;
IF(Data!$G51="CitySoul Gen2 (BGP530)","BPP530i","")&amp;
IF(Data!$G51="CitySoul Gen2 (BVP530)","BPP530i","")&amp;
IF(Data!$G51="CitySoul Gen2 Lyre (BPP532)","BPP530i","")&amp;
IF(Data!$G51="CitySoul Large Gen2 (BPP531)","BPP531i","")&amp;
IF(Data!$G51="CitySoul Large Gen2 (BRP531)","BPP531i","")&amp;
IF(Data!$G51="CitySoul Large Gen2 (BSP531)","BPP531i","")&amp;
IF(Data!$G51="CitySoul Large Gen2 (BGP531)","BPP531i","")&amp;
IF(Data!$G51="CitySoul Large Gen2 (BVP531)","BPP531i","")&amp;
IF(Data!$G51="ClearWay Gen2 (BGP307)","BGP307i","")&amp;
IF(Data!$G51="CityCharm Cordoba (BDS490)","BDS490i","")&amp;
IF(Data!$G51="CityCharm Cone (BDS491)","BDS490i","")&amp;
IF(Data!$G51="TownTune ASY (BDP265)","BDP265i","")&amp;
IF(Data!$G51="TownTune CPT (BDP260)","BDP260i","")&amp;
IF(Data!$G51="UrbanFlex Micro (BGP729)","BGP729i","")&amp;
IF(Data!$G51="UrbanFlex Micro (BRP729)","BGP729i","")&amp;
IF(Data!$G51="UrbanFlex Micro (BPP729)","BGP729i","")&amp;
IF(Data!$G51="UrbanFlex Micro (BVP729)","BGP729i","")&amp;
IF(Data!$G51="UrbanFlex Small (BGP730)","BGP729i","")&amp;
IF(Data!$G51="UrbanFlex Small (BRP730)","BGP729i","")&amp;
IF(Data!$G51="UrbanFlex Small (BPP730)","BGP729i","")&amp;
IF(Data!$G51="UrbanFlex Small (BVP730)","BGP729i","")</f>
        <v/>
      </c>
      <c r="R51" s="248" t="str">
        <f>Data!$G51&amp;
IF(Data!$G51="DigiStreet Micro"," (BGP760)","")&amp;
IF(Data!$G51="DigiStreet Mini"," (BGP761)","")&amp;
IF(Data!$G51="DigiStreet Medium"," (BGP762)","")&amp;
IF(Data!$G51="DigiStreet Large"," (BGP763)","")&amp;
IF(Data!$G51="UniStreet Small"," (BGP203)","")&amp;
IF(Data!$G51="UniStreet Large"," (BGP204)","")&amp;
IF(Data!$G51="Stela Long+"," (BPP616)","")&amp;
IF(Data!$G51="Stela Square+"," (BPP614)","")&amp;
IF(Data!$G51="Stela Wide+"," (BPP612)","")&amp;
IF(Data!$G51="UniStreet Nano Gen2"," (BGP280)","")&amp;
IF(Data!$G51="UniStreet Micro Gen2"," (BGP281)","")&amp;
IF(Data!$G51="UniStreet Mini Gen2"," (BGP282)","")&amp;
IF(Data!$G51="UniStreet Medium Gen2"," (BGP283)","")&amp;
IF(Data!$G51="UniStreet Large Gen2"," (BGP284)","")&amp;
IF(Data!$G51="Luma Nano Gen2"," (BGP701)","")&amp;
IF(Data!$G51="Luma Micro Gen2"," (BGP702)","")&amp;
IF(Data!$G51="Luma Mini Gen2"," (BGP703)","")&amp;
IF(Data!$G51="Luma Mini Compact Gen2"," (BGP713)","")&amp;
IF(Data!$G51="Luma Medium Gen2"," (BGP704)","")&amp;
IF(Data!$G51="Luma Large Gen2"," (BGP705)","")&amp;
IF(Data!$G51="LumiStreet Nano Pro Gen2"," (BGP390)","")&amp;
IF(Data!$G51="LumiStreet Micro Pro Gen2"," (BGP391)","")&amp;
IF(Data!$G51="LumiStreet Mini Pro Gen2"," (BGP392)","")&amp;
IF(Data!$G51="LumiStreet Medium Pro Gen2"," (BGP393)","")&amp;
IF(Data!$G51="LumiStreet Large Pro Gen2"," (BGP394)","")&amp;
IF(Data!$G51="LumiStreet Nano Gen2"," (BGP290)","")&amp;
IF(Data!$G51="LumiStreet Micro Gen2"," (BGP291)","")&amp;
IF(Data!$G51="LumiStreet Mini Gen2"," (BGP292)","")&amp;
IF(Data!$G51="LumiStreet Medium Gen2"," (BGP293)","")&amp;
IF(Data!$G51="LumiStreet Large Gen2"," (BGP294)","")&amp;
IF(Data!$G51="ClassicStreet"," (BDP794)","")&amp;
IF(Data!$G51="Iridium Mini Gen4"," (BGP501)","")&amp;
IF(Data!$G51="Iridium Medium Gen4"," (BGP502)","")&amp;
", "&amp;
IF(Data!$K51="CLO","ConstaFlux, ","")&amp;
Data!$I51&amp;" LED, "&amp;
IF(OR(Data!$L51="740",Data!$L51=740),"4000 K, CRI = 70","")&amp;
IF(OR(Data!$L51="830",Data!$L51=830),"3000 K, CRI = 80","")&amp;
IF(OR(Data!$L51="757",Data!$L51=757),"5700 K, CRI = 70","")&amp;
IF(OR(Data!$L51="420",Data!$L51=420),"2000 K, CRI = 40","")&amp;
IF(OR(Data!$L51="518",Data!$L51=518),"1800 K, CRI = 50","")&amp;
IF(OR(Data!$L51="727",Data!$L51=727),"2700 K, CRI = 70","")&amp;
IF(OR(Data!$L51="730",Data!$L51=730),"3000 K, CRI = 70","")&amp;
IF(OR(Data!$L51="827",Data!$L51=827),"2700 K, CRI = 80","")&amp;
IF(OR(Data!$L51="722",Data!$L51=722),"2200 K, CRI = 70","")&amp;
IF(OR(Data!$L51="610",Data!$L51=610),"1000 K, CRI = 60","")&amp;
IF(OR(Data!$L51="840",Data!$L51=840),"4000 K, CRI = 80","")&amp;
IF(OR(Data!$L51="735",Data!$L51=735),"3500 K, CRI = 70","")&amp;
", "&amp;Data!$H51&amp;", "&amp;
Data!$J51&amp;" lm, "&amp;
IF(Data!$V51&lt;&gt;"","PsysStart "&amp;Data!$V51&amp;" W, ","")&amp;IF(Data!$W51&lt;&gt;"","PsysEnd "&amp;Data!$W51&amp;" W, ","")&amp;IF(Data!$X51&lt;&gt;"0",IF(Data!$X51&lt;&gt;0,"PsysAv "&amp;MROUND(Data!$X51,0.5)&amp;" W, ",""),"")&amp;
IF(Data!$Y51&lt;&gt;"Vyplň sloupec 'K'",IF(OR(Data!$N51=0,Data!$N51="0"),"","PsysAv včetně stmívání "&amp;ROUND(Data!$Y51,1)&amp;" W, "),"")&amp;
"driver code "&amp;Data!$S51&amp;", program code "&amp;Data!$R51&amp;", lifetime 100 000h, excluding cable, "&amp;"spigot Ø "&amp;Data!$P51&amp;" mm,"&amp;" Class "&amp;Data!$M51&amp;", "&amp;Data!$O51&amp;","&amp;
IF(OR(Data!$N51="0",Data!$N51=0)," NoDim",IF(LEFT(Data!$N51,3)="DIM"," Dyna"&amp;Data!$N51," "&amp;
Data!$N51))&amp;
IF(ISBLANK(Data!$Q51),"",", ")&amp;Data!$Q51</f>
        <v>,  LED, , ,  lm, driver code , program code , lifetime 100 000h, excluding cable, spigot Ø  mm, Class , , NoDim</v>
      </c>
      <c r="AD51" s="248" t="str">
        <f>CONCATENATE(Data!$G51,Data!$H51,Data!$I51,Data!$J51,Data!$K51,Data!$L51,Data!$M51,Data!$N51,Data!$O51,Data!$P51,Data!$Q51)</f>
        <v/>
      </c>
      <c r="AR51" s="254"/>
      <c r="AV51" s="252">
        <f>Data!$X51*Data!$AH51</f>
        <v>0</v>
      </c>
      <c r="AW51" s="252">
        <f>IFERROR(Data!Y51*Data!$AH51,0)</f>
        <v>0</v>
      </c>
      <c r="AX51" s="252">
        <f>Data!$V51*Data!$AH51</f>
        <v>0</v>
      </c>
      <c r="AY51" s="252">
        <f>Data!$W51*Data!$AH51</f>
        <v>0</v>
      </c>
      <c r="AZ51" s="252" t="str">
        <f>IF($BD51=TRUE,"",IFERROR(Data!$AD51,""))</f>
        <v/>
      </c>
      <c r="BA51" s="252" t="str">
        <f>IF($BD51=TRUE,IFERROR(Data!$AD51,""),"")</f>
        <v/>
      </c>
      <c r="BB51" s="252" t="str">
        <f>IF($BD51=TRUE,"",IFERROR(Data!$AE51,""))</f>
        <v/>
      </c>
      <c r="BC51" s="252" t="str">
        <f>IF($BD51=TRUE,IFERROR(Data!$AE51,""),"")</f>
        <v/>
      </c>
      <c r="BD51" s="252" t="b">
        <f>ISNUMBER(SEARCH("BL",Data!$H51))</f>
        <v>0</v>
      </c>
      <c r="BH51" s="252" t="str">
        <f>IF(ISNUMBER(SEARCH("BGP701",'DAILux import + Dimming'!$G50))=TRUE,"Luma Nano Gen2","")&amp;
IF(ISNUMBER(SEARCH("BGP702",'DAILux import + Dimming'!$G50))=TRUE,"Luma Micro Gen2","")&amp;
IF(ISNUMBER(SEARCH("BGP703",'DAILux import + Dimming'!$G50))=TRUE,"Luma Mini Gen2","")&amp;
IF(ISNUMBER(SEARCH("BGP713",'DAILux import + Dimming'!$G50))=TRUE,"Luma Mini Compact Gen2","")&amp;
IF(ISNUMBER(SEARCH("BGP704",'DAILux import + Dimming'!$G50))=TRUE,"Luma Medium Gen2","")&amp;
IF(ISNUMBER(SEARCH("BGP705",'DAILux import + Dimming'!$G50))=TRUE,"Luma Large Gen2","")&amp;
IF(ISNUMBER(SEARCH("BGP760",'DAILux import + Dimming'!$G50))=TRUE,"DigiStreet Micro","")&amp;
IF(ISNUMBER(SEARCH("BGP761",'DAILux import + Dimming'!$G50))=TRUE,"DigiStreet Mini","")&amp;
IF(ISNUMBER(SEARCH("BGP762",'DAILux import + Dimming'!$G50))=TRUE,"DigiStreet Medium","")&amp;
IF(ISNUMBER(SEARCH("BGP763",'DAILux import + Dimming'!$G50))=TRUE,"DigiStreet Large","")&amp;
IF(ISNUMBER(SEARCH("BTP764",'DAILux import + Dimming'!$G50))=TRUE,"DigiStreet Catenary (BTP764)","")&amp;
IF(ISNUMBER(SEARCH("BSP764",'DAILux import + Dimming'!$G50))=TRUE,"DigiStreet Catenary (BSP764)","")&amp;
IF(ISNUMBER(SEARCH("BPP616",'DAILux import + Dimming'!$G50))=TRUE,"Stela Long+","")&amp;
IF(ISNUMBER(SEARCH("BPP618",'DAILux import + Dimming'!$G50))=TRUE,"Stela Square+","")&amp;
IF(ISNUMBER(SEARCH("BPP612",'DAILux import + Dimming'!$G50))=TRUE,"Stela Wide+","")&amp;
IF(ISNUMBER(SEARCH("BGP280",'DAILux import + Dimming'!$G50))=TRUE,"UniStreet Nano Gen2","")&amp;
IF(ISNUMBER(SEARCH("BGP281",'DAILux import + Dimming'!$G50))=TRUE,"UniStreet Micro Gen2","")&amp;
IF(ISNUMBER(SEARCH("BGP282",'DAILux import + Dimming'!$G50))=TRUE,"UniStreet Mini Gen2","")&amp;
IF(ISNUMBER(SEARCH("BGP283",'DAILux import + Dimming'!$G50))=TRUE,"UniStreet Medium Gen2","")&amp;
IF(ISNUMBER(SEARCH("BGP284",'DAILux import + Dimming'!$G50))=TRUE,"UniStreet Large Gen2","")&amp;
IF(ISNUMBER(SEARCH("BGP380",'DAILux import + Dimming'!$G50))=TRUE,"LumiStreet Nano Gen2","")&amp;
IF(ISNUMBER(SEARCH("BGP381",'DAILux import + Dimming'!$G50))=TRUE,"LumiStreet Micro Gen2","")&amp;
IF(ISNUMBER(SEARCH("BGP382",'DAILux import + Dimming'!$G50))=TRUE,"LumiStreet Mini Gen2","")&amp;
IF(ISNUMBER(SEARCH("BGP383",'DAILux import + Dimming'!$G50))=TRUE,"LumiStreet Medium Gen2","")&amp;
IF(ISNUMBER(SEARCH("BGP384",'DAILux import + Dimming'!$G50))=TRUE,"LumiStreet Large Gen2","")&amp;
IF(ISNUMBER(SEARCH("BGP390",'DAILux import + Dimming'!$G50))=TRUE,"LumiStreet Nano Pro Gen2","")&amp;
IF(ISNUMBER(SEARCH("BGP391",'DAILux import + Dimming'!$G50))=TRUE,"LumiStreet Micro Pro Gen2","")&amp;
IF(ISNUMBER(SEARCH("BGP392",'DAILux import + Dimming'!$G50))=TRUE,"LumiStreet Mini Pro Gen2","")&amp;
IF(ISNUMBER(SEARCH("BGP393",'DAILux import + Dimming'!$G50))=TRUE,"LumiStreet Medium Pro Gen2","")&amp;
IF(ISNUMBER(SEARCH("BGP394",'DAILux import + Dimming'!$G50))=TRUE,"LumiStreet Large Pro Gen2","")&amp;
IF(ISNUMBER(SEARCH("BGP501",'DAILux import + Dimming'!$G50))=TRUE,"Iridium Mini Gen4 (BGP501)","")&amp;
IF(ISNUMBER(SEARCH("BGP502",'DAILux import + Dimming'!$G50))=TRUE,"Iridium Medium Gen4 (BGP502)","")&amp;
IF(ISNUMBER(SEARCH("BDP794",'DAILux import + Dimming'!$G50))=TRUE,"ClassicStreet (BDP794)","")&amp;
IF(ISNUMBER(SEARCH("BPP794",'DAILux import + Dimming'!$G50))=TRUE,"ClassicStreet (BPP794)","")&amp;
IF(ISNUMBER(SEARCH("BSP794",'DAILux import + Dimming'!$G50))=TRUE,"ClassicStreet (BSP794)","")&amp;
IF(ISNUMBER(SEARCH("BVP794",'DAILux import + Dimming'!$G50))=TRUE,"ClassicStreet (BVP794)","")&amp;
IF(ISNUMBER(SEARCH("BCB500",'DAILux import + Dimming'!$G50))=TRUE,"OptiSpace Bollard (BCB500)","")&amp;
IF(ISNUMBER(SEARCH("BGP307",'DAILux import + Dimming'!$G50))=TRUE,"ClearWay Gen2 (BGP307ú","")&amp;
IF(ISNUMBER(SEARCH("BPP530",'DAILux import + Dimming'!$G50))=TRUE,"CitySoul Gen2 (BPP530)","")&amp;
IF(ISNUMBER(SEARCH("BRP530",'DAILux import + Dimming'!$G50))=TRUE,"CitySoul Gen2 (BRP530)","")&amp;
IF(ISNUMBER(SEARCH("BPP531",'DAILux import + Dimming'!$G50))=TRUE,"CitySoul Large Gen2 (BPP531)","")&amp;
IF(ISNUMBER(SEARCH("BRP531",'DAILux import + Dimming'!$G50))=TRUE,"CitySoul Large Gen2 (BRP531)","")&amp;
IF(ISNUMBER(SEARCH("BPP532",'DAILux import + Dimming'!$G50))=TRUE,"CitySoul Gen2 Lyre (BPP532)","")&amp;
IF(ISNUMBER(SEARCH("BGP530",'DAILux import + Dimming'!$G50))=TRUE,"CitySoul Gen2 (BGP530)","")&amp;
IF(ISNUMBER(SEARCH("BGP531",'DAILux import + Dimming'!$G50))=TRUE,"CitySoul Large Gen2 (BGP531)","")&amp;
IF(ISNUMBER(SEARCH("BSP530",'DAILux import + Dimming'!$G50))=TRUE,"CitySoul Gen2 (BSP530)","")&amp;
IF(ISNUMBER(SEARCH("BSP531",'DAILux import + Dimming'!$G50))=TRUE,"CitySoul Large Gen2 (BSP531)","")&amp;
IF(ISNUMBER(SEARCH("BVP530",'DAILux import + Dimming'!$G50))=TRUE,"CitySoul Gen2 (BVP530)","")&amp;
IF(ISNUMBER(SEARCH("BVP531",'DAILux import + Dimming'!$G50))=TRUE,"CitySoul Large Gen2 (BVP531)","")&amp;
IF(ISNUMBER(SEARCH("BGP660",'DAILux import + Dimming'!$G50))=TRUE,"Harmony 1 LED","")&amp;
IF(ISNUMBER(SEARCH("BGP661",'DAILux import + Dimming'!$G50))=TRUE,"Harmony 2 LED","")&amp;
IF(ISNUMBER(SEARCH("BVP650",'DAILux import + Dimming'!$G50))=TRUE,"ClearFlood (BVP6510)","")&amp;
IF(ISNUMBER(SEARCH("BVP651",'DAILux import + Dimming'!$G50))=TRUE,"ClearFlood Large (BVP651)","")&amp;
IF(ISNUMBER(SEARCH("BSP490",'DAILux import + Dimming'!$G50))=TRUE,"CityCharm Cordoba (BDS490)","")&amp;
IF(ISNUMBER(SEARCH("BSP491",'DAILux import + Dimming'!$G50))=TRUE,"CityCharm Cone (BDS491)","")&amp;
IF(ISNUMBER(SEARCH("BDS650",'DAILux import + Dimming'!$G50))=TRUE,"Metronimis Torch (BDS650)","")&amp;
IF(ISNUMBER(SEARCH("BDS651",'DAILux import + Dimming'!$G50))=TRUE,"Metronimis Torch w/ hat (BDS651)","")&amp;
IF(ISNUMBER(SEARCH("BDS660",'DAILux import + Dimming'!$G50))=TRUE,"Metronimis Cone Sharp (BDS660)","")&amp;
IF(ISNUMBER(SEARCH("BDS670",'DAILux import + Dimming'!$G50))=TRUE,"Metronimis Cone Fluid (BDS670)","")&amp;
IF(ISNUMBER(SEARCH("BDP260",'DAILux import + Dimming'!$G50))=TRUE,"TownTune CPT (BDP260)","")&amp;
IF(ISNUMBER(SEARCH("BDP261",'DAILux import + Dimming'!$G50))=TRUE,"TownTune CPT (BDP261)","")&amp;
IF(ISNUMBER(SEARCH("BDP262",'DAILux import + Dimming'!$G50))=TRUE,"TownTune CPT (BDP262)","")&amp;
IF(ISNUMBER(SEARCH("BDP263",'DAILux import + Dimming'!$G50))=TRUE,"TownTune CPT (BDP263)","")&amp;
IF(ISNUMBER(SEARCH("BDP265",'DAILux import + Dimming'!$G50))=TRUE,"TownTune ASY (BDP265)","")&amp;
IF(ISNUMBER(SEARCH("BDP266",'DAILux import + Dimming'!$G50))=TRUE,"TownTune ASY (BDP266)","")&amp;
IF(ISNUMBER(SEARCH("BDP272",'DAILux import + Dimming'!$G50))=TRUE,"TownTune ASY Lyre (BDP272)","")&amp;
IF(ISNUMBER(SEARCH("BDP273",'DAILux import + Dimming'!$G50))=TRUE,"TownTune ASY Lyre (BDP273)","")&amp;
IF(ISNUMBER(SEARCH("BDP273",'DAILux import + Dimming'!$G50))=TRUE,"TownTune ASY Lyre (BDP273)","")&amp;
IF(ISNUMBER(SEARCH("BDP273",'DAILux import + Dimming'!$G50))=TRUE,"TownTune ASY Lyre (BDP273)","")&amp;
IF(ISNUMBER(SEARCH("BDS490",'DAILux import + Dimming'!$G50))=TRUE,"CityCharm Cordoba (BDS490)","")&amp;
IF(ISNUMBER(SEARCH("BDS491",'DAILux import + Dimming'!$G50))=TRUE,"CityCahrm Cone (BDS491)","")&amp;
IF(ISNUMBER(SEARCH("BGP729",'DAILux import + Dimming'!$G50))=TRUE,"UrbanFlex Micro (BGP729)","")&amp;
IF(ISNUMBER(SEARCH("BRP729",'DAILux import + Dimming'!$G50))=TRUE,"UrbanFlex Micro (BRP729)","")&amp;
IF(ISNUMBER(SEARCH("BPP729",'DAILux import + Dimming'!$G50))=TRUE,"UrbanFlex Micro (BPP729)","")&amp;
IF(ISNUMBER(SEARCH("BVP729",'DAILux import + Dimming'!$G50))=TRUE,"UrbanFlex Micro (BVP729)","")&amp;
IF(ISNUMBER(SEARCH("BGP730",'DAILux import + Dimming'!$G50))=TRUE,"UrbanFlex Small (BGP730)","")&amp;
IF(ISNUMBER(SEARCH("BRP730",'DAILux import + Dimming'!$G50))=TRUE,"UrbanFlex Small (BRP730)","")&amp;
IF(ISNUMBER(SEARCH("BPP730",'DAILux import + Dimming'!$G50))=TRUE,"UrbanFlex Small (BPP730)","")&amp;
IF(ISNUMBER(SEARCH("BVP730",'DAILux import + Dimming'!$G50))=TRUE,"UrbanFlex Small (BVP730)","")</f>
        <v/>
      </c>
      <c r="BI51" s="252" t="str">
        <f>IF(ISNUMBER(SEARCH("DM10",'DAILux import + Dimming'!$G50))=TRUE,"DM10","")&amp;
IF(ISNUMBER(SEARCH("DM11",'DAILux import + Dimming'!$G50))=TRUE,"DM11","")&amp;
IF(ISNUMBER(SEARCH("DM12",'DAILux import + Dimming'!$G50))=TRUE,"DM12","")&amp;
IF(ISNUMBER(SEARCH("DM13",'DAILux import + Dimming'!$G50))=TRUE,"DM13","")&amp;
IF(ISNUMBER(SEARCH("DM30",'DAILux import + Dimming'!$G50))=TRUE,"DM30","")&amp;
IF(ISNUMBER(SEARCH("DM31",'DAILux import + Dimming'!$G50))=TRUE,"DM31","")&amp;
IF(ISNUMBER(SEARCH("DM32",'DAILux import + Dimming'!$G50))=TRUE,"DM32","")&amp;
IF(ISNUMBER(SEARCH("DM33",'DAILux import + Dimming'!$G50))=TRUE,"DM33","")&amp;
IF(ISNUMBER(SEARCH("DM50",'DAILux import + Dimming'!$G50))=TRUE,"DM50","")&amp;
IF(ISNUMBER(SEARCH("DM52",'DAILux import + Dimming'!$G50))=TRUE,"DM52","")&amp;
IF(ISNUMBER(SEARCH("DM65",'DAILux import + Dimming'!$G50))=TRUE,"DM65","")&amp;
IF(ISNUMBER(SEARCH("DM70",'DAILux import + Dimming'!$G50))=TRUE,"DM70","")&amp;
IF(ISNUMBER(SEARCH("DN08",'DAILux import + Dimming'!$G50))=TRUE,"DN08","")&amp;
IF(ISNUMBER(SEARCH("DN09",'DAILux import + Dimming'!$G50))=TRUE,"DN09","")&amp;
IF(ISNUMBER(SEARCH("DN10",'DAILux import + Dimming'!$G50))=TRUE,"DN10","")&amp;
IF(ISNUMBER(SEARCH("DN11",'DAILux import + Dimming'!$G50))=TRUE,"DN11","")&amp;
IF(ISNUMBER(SEARCH("DN25",'DAILux import + Dimming'!$G50))=TRUE,"DN25","")&amp;
IF(ISNUMBER(SEARCH("DN26",'DAILux import + Dimming'!$G50))=TRUE,"DN26","")&amp;
IF(ISNUMBER(SEARCH("DN33",'DAILux import + Dimming'!$G50))=TRUE,"DN33","")&amp;
IF(ISNUMBER(SEARCH("DN50",'DAILux import + Dimming'!$G50))=TRUE,"DN50","")&amp;
IF(ISNUMBER(SEARCH("DPR1",'DAILux import + Dimming'!$G50))=TRUE,"DPR1","")&amp;
IF(ISNUMBER(SEARCH("DPL1",'DAILux import + Dimming'!$G50))=TRUE,"DPL1","")&amp;
IF(ISNUMBER(SEARCH("DRM1",'DAILux import + Dimming'!$G50))=TRUE,"DRM1","")&amp;
IF(ISNUMBER(SEARCH("DRM2",'DAILux import + Dimming'!$G50))=TRUE,"DRM2","")&amp;
IF(ISNUMBER(SEARCH("DRN1",'DAILux import + Dimming'!$G50))=TRUE,"DRN1","")&amp;
IF(ISNUMBER(SEARCH("DRN2",'DAILux import + Dimming'!$G50))=TRUE,"DRN2","")&amp;
IF(ISNUMBER(SEARCH("DRXN0",'DAILux import + Dimming'!$G50))=TRUE,"DRXN0","")&amp;
IF(ISNUMBER(SEARCH("DRXN1",'DAILux import + Dimming'!$G50))=TRUE,"DRXN1","")&amp;
IF(ISNUMBER(SEARCH("DS50",'DAILux import + Dimming'!$G50))=TRUE,"DS50","")&amp;
IF(ISNUMBER(SEARCH("DS51",'DAILux import + Dimming'!$G50))=TRUE,"DS51","")&amp;
IF(ISNUMBER(SEARCH("DW10",'DAILux import + Dimming'!$G50))=TRUE,"DW10","")&amp;
IF(ISNUMBER(SEARCH("DW50",'DAILux import + Dimming'!$G50))=TRUE,"DW50","")&amp;
IF(ISNUMBER(SEARCH("DW52",'DAILux import + Dimming'!$G50))=TRUE,"DW52","")&amp;
IF(ISNUMBER(SEARCH("DW65",'DAILux import + Dimming'!$G50))=TRUE,"DW65","")&amp;
IF(ISNUMBER(SEARCH("DX10",'DAILux import + Dimming'!$G50))=TRUE,"DX10","")&amp;
IF(ISNUMBER(SEARCH("DX50",'DAILux import + Dimming'!$G50))=TRUE,"DX50","")&amp;
IF(ISNUMBER(SEARCH("DX51",'DAILux import + Dimming'!$G50))=TRUE,"DX51","")&amp;
IF(ISNUMBER(SEARCH("DX52",'DAILux import + Dimming'!$G50))=TRUE,"DX52","")&amp;
IF(ISNUMBER(SEARCH("DX65",'DAILux import + Dimming'!$G50))=TRUE,"DX65","")&amp;
IF(ISNUMBER(SEARCH("DX70",'DAILux import + Dimming'!$G50))=TRUE,"DX70","")&amp;
IF(ISNUMBER(SEARCH("OFA52",'DAILux import + Dimming'!$G50))=TRUE,"OFA52","")&amp;
IF(ISNUMBER(SEARCH("BL1",'DAILux import + Dimming'!$G50))=TRUE," BL1","")&amp;
IF(ISNUMBER(SEARCH("BL2",'DAILux import + Dimming'!$G50))=TRUE," BL2","")</f>
        <v/>
      </c>
      <c r="BJ51" s="252" t="str">
        <f>IF(ISNUMBER(SEARCH("420",'DAILux import + Dimming'!$G50))=TRUE,"420","")&amp;
IF(ISNUMBER(SEARCH("518",'DAILux import + Dimming'!$G50))=TRUE,"518","")&amp;
IF(ISNUMBER(SEARCH("610",'DAILux import + Dimming'!$G50))=TRUE,"610","")&amp;
IF(ISNUMBER(SEARCH("722",'DAILux import + Dimming'!$G50))=TRUE,"722","")&amp;
IF(ISNUMBER(SEARCH("727",'DAILux import + Dimming'!$G50))=TRUE,"727","")&amp;
IF(ISNUMBER(SEARCH("730",'DAILux import + Dimming'!$G50))=TRUE,"730","")&amp;
IF(ISNUMBER(SEARCH("740",'DAILux import + Dimming'!$G50))=TRUE,"740","")&amp;
IF(ISNUMBER(SEARCH("757",'DAILux import + Dimming'!$G50))=TRUE,"757","")&amp;
IF(ISNUMBER(SEARCH("827",'DAILux import + Dimming'!$G50))=TRUE,"827","")&amp;
IF(ISNUMBER(SEARCH("830",'DAILux import + Dimming'!$G50))=TRUE,"830","")&amp;
IF(ISNUMBER(SEARCH("840",'DAILux import + Dimming'!$G50))=TRUE,"840","")</f>
        <v/>
      </c>
      <c r="BL51" s="257">
        <f>IF(OR(Data!$N51="DIM11",Data!$N51="DIM23",Data!$N51="DIM24",Data!$N51="DIM26",Data!$N51="DIM78",Data!$N51="DIM138",Data!$N51="DIM275",Data!$N51="DIM1077"),IF(Data!$N51="DIM11",0.733,"")&amp;
IF(Data!$N51="DIM23",0.786,"")&amp;
IF(Data!$N51="DIM24",0.689,"")&amp;
IF(Data!$N51="DIM26",0.813,"")&amp;
IF(Data!$N51="DIM78",0.769,"")&amp;
IF(Data!$N51="DIM138",0.671,"")&amp;
IF(Data!$N51="DIM275",0.626,"")&amp;
IF(Data!$N51="DIM1077",0.777,""),Source!$BR$9/11.24)</f>
        <v>0.62633451957295383</v>
      </c>
    </row>
    <row r="52" spans="14:64" x14ac:dyDescent="0.3">
      <c r="N52" s="247" t="str">
        <f>IF(OR(
Data!$G52="Stela Long+",
Data!$G52="Stela Square+",
Data!$G52="Stela Wide+",),
"Stela","")&amp;IF(OR(
Data!$G52="Stela Long+",
Data!$G52="Stela Square+",
Data!$G52="Stela Wide+",
Data!$G52=""),"","LEDgineO")&amp;IF(Data!G52="","blank","")</f>
        <v>blank</v>
      </c>
      <c r="O52" s="246">
        <v>49</v>
      </c>
      <c r="P52" s="248" t="str">
        <f>IF(OR(
Data!$G52="UniStreet Mini",
Data!$G52="UniStreet Small",
Data!$G52="UniStreet Large",
Data!$G52="DigiStreet Micro",
Data!$G52="DigiStreet Mini",
Data!$G52="DigiStreet Medium",
Data!$G52="DigiStreet Large",
Data!$G52="Stela Long+ (BPP616)",
Data!$G52="Stela Wide+ (BPP614)",
Data!$G52="Stela Square+ (BPP612)",
Data!$G52="Luma Micro",
Data!$G52="Luma Nano Gen2",
Data!$G52="Luma Micro Gen2",
Data!$G52="Luma Mini Gen2",
Data!$G52="Luma Mini Compact Gen2",
Data!$G52="Luma Medium Gen2",
Data!$G52="Luma Large Gen2",
Data!$G52="UniStreet Nano Gen2",
Data!$G52="UniStreet Micro Gen2",
Data!$G52="UniStreet Mini Gen2",
Data!$G52="UniStreet Medium Gen2",
Data!$G52="UniStreet Large Gen2",
Data!$G52="LumiStreet Nano Pro Gen2",
Data!$G52="LumiStreet Micro Pro Gen2",
Data!$G52="LumiStreet Mini Pro Gen2",
Data!$G52="LumiStreet Medium Pro Gen2",
Data!$G52="LumiStreet Large Pro Gen2",
Data!$G52="LumiStreet Nano Gen2",
Data!$G52="LumiStreet Micro Gen2",
Data!$G52="LumiStreet Mini Gen2",
Data!$G52="LumiStreet Medium Gen2",
Data!$G52="LumiStreet Large Gen2",
Data!$G52="ClassicStreet (BDP794)",
Data!$G52="ClassicStreet (BPP794)",
Data!$G52="ClassicStreet (BSP794)",
Data!$G52="ClassicStreet (BVP794)",
Data!$G52="Iridium Mini Gen4 (BGP501)",
Data!$G52="Iridium Medium Gen4 (BGP502)",
Data!$G52="UrbanFlex Micro (BGP729)",
Data!$G52="UrbanFlex Micro (BRP729)",
Data!$G52="UrbanFlex Micro (BPP729)",
Data!$G52="UrbanFlex Micro (BVP729)",
Data!$G52="UrbanFlex Small (BGP730)",
Data!$G52="UrbanFlex Small (BRP730)",
Data!$G52="UrbanFlex Small (BPP730)",
Data!$G52="UrbanFlex Small (BVP730)",
),Source!R52," ")</f>
        <v xml:space="preserve"> </v>
      </c>
      <c r="Q52" s="248" t="str">
        <f>IF(Data!$G52="DigiStreet Micro","BGP760i","")&amp;
IF(Data!$G52="DigiStreet Mini","BGP761i","")&amp;
IF(Data!$G52="DigiStreet Medium","BGP762i","")&amp;
IF(Data!$G52="DigiStreet Large","BGP763i","")&amp;
IF(Data!$G52="UniStreet Small","BGP203i","")&amp;
IF(Data!$G52="UniStreet Large","BGP204i","")&amp;
IF(Data!$G52="Stela Long+","BPP616i","")&amp;
IF(Data!$G52="Stela Square+","BPP614i","")&amp;
IF(Data!$G52="Stela Wide+","BPP612i","")&amp;
IF(Data!$G52="UniStreet Nano Gen2","BGP280i","")&amp;
IF(Data!$G52="UniStreet Micro Gen2","BGP281i","")&amp;
IF(Data!$G52="UniStreet Mini Gen2","BGP282i","")&amp;
IF(Data!$G52="UniStreet Medium Gen2","BGP283i","")&amp;
IF(Data!$G52="UniStreet Large Gen2","BGP284i","")&amp;
IF(Data!$G52="Luma Nano Gen2","BGP701i","")&amp;
IF(Data!$G52="Luma Micro Gen2","BGP702i","")&amp;
IF(Data!$G52="Luma Mini Gen2","BGP703i","")&amp;
IF(Data!$G52="Luma Mini Compact Gen2","BGP713i","")&amp;
IF(Data!$G52="Luma Medium Gen2","BGP704i","")&amp;
IF(Data!$G52="Luma Large Gen2","BGP705i","")&amp;
IF(Data!$G52="LumiStreet Nano Pro Gen2","BGP280i","")&amp;
IF(Data!$G52="LumiStreet Micro Pro Gen2","BGP281i","")&amp;
IF(Data!$G52="LumiStreet Mini Pro Gen2","BGP282i","")&amp;
IF(Data!$G52="LumiStreet Medium Pro Gen2","BGP283i","")&amp;
IF(Data!$G52="LumiStreet Large Pro Gen2","BGP284i","")&amp;
IF(Data!$G52="LumiStreet Nano Gen2","BGP280i","")&amp;
IF(Data!$G52="LumiStreet Micro Gen2","BGP281i","")&amp;
IF(Data!$G52="LumiStreet Mini Gen2","BGP282i","")&amp;
IF(Data!$G52="LumiStreet Medium Gen2","BGP283i","")&amp;
IF(Data!$G52="LumiStreet Large Gen2","BGP284i","")&amp;
IF(Data!$G52="ClassicStreet (BDP794)","BDP794i","")&amp;
IF(Data!$G52="ClassicStreet (BPP794)","BDP794i","")&amp;
IF(Data!$G52="ClassicStreet (BSP794)","BDP794i","")&amp;
IF(Data!$G52="ClassicStreet (BVP794)","BDP794i","")&amp;
IF(Data!$G52="Iridium Mini Gen4 (BGP501)","BGP501i","")&amp;
IF(Data!$G52="Iridium Medium Gen4 (BGP502)","BGP502i","")&amp;
IF(Data!$G52="OptiSpace Bollard (BCB500)","BCB500i","")&amp;
IF(Data!$G52="CitySoul Gen2 (BPP530)","BPP530i","")&amp;
IF(Data!$G52="CitySoul Gen2 (BRP530)","BPP530i","")&amp;
IF(Data!$G52="CitySoul Gen2 (BSP530)","BPP530i","")&amp;
IF(Data!$G52="CitySoul Gen2 (BGP530)","BPP530i","")&amp;
IF(Data!$G52="CitySoul Gen2 (BVP530)","BPP530i","")&amp;
IF(Data!$G52="CitySoul Gen2 Lyre (BPP532)","BPP530i","")&amp;
IF(Data!$G52="CitySoul Large Gen2 (BPP531)","BPP531i","")&amp;
IF(Data!$G52="CitySoul Large Gen2 (BRP531)","BPP531i","")&amp;
IF(Data!$G52="CitySoul Large Gen2 (BSP531)","BPP531i","")&amp;
IF(Data!$G52="CitySoul Large Gen2 (BGP531)","BPP531i","")&amp;
IF(Data!$G52="CitySoul Large Gen2 (BVP531)","BPP531i","")&amp;
IF(Data!$G52="ClearWay Gen2 (BGP307)","BGP307i","")&amp;
IF(Data!$G52="CityCharm Cordoba (BDS490)","BDS490i","")&amp;
IF(Data!$G52="CityCharm Cone (BDS491)","BDS490i","")&amp;
IF(Data!$G52="TownTune ASY (BDP265)","BDP265i","")&amp;
IF(Data!$G52="TownTune CPT (BDP260)","BDP260i","")&amp;
IF(Data!$G52="UrbanFlex Micro (BGP729)","BGP729i","")&amp;
IF(Data!$G52="UrbanFlex Micro (BRP729)","BGP729i","")&amp;
IF(Data!$G52="UrbanFlex Micro (BPP729)","BGP729i","")&amp;
IF(Data!$G52="UrbanFlex Micro (BVP729)","BGP729i","")&amp;
IF(Data!$G52="UrbanFlex Small (BGP730)","BGP729i","")&amp;
IF(Data!$G52="UrbanFlex Small (BRP730)","BGP729i","")&amp;
IF(Data!$G52="UrbanFlex Small (BPP730)","BGP729i","")&amp;
IF(Data!$G52="UrbanFlex Small (BVP730)","BGP729i","")</f>
        <v/>
      </c>
      <c r="R52" s="248" t="str">
        <f>Data!$G52&amp;
IF(Data!$G52="DigiStreet Micro"," (BGP760)","")&amp;
IF(Data!$G52="DigiStreet Mini"," (BGP761)","")&amp;
IF(Data!$G52="DigiStreet Medium"," (BGP762)","")&amp;
IF(Data!$G52="DigiStreet Large"," (BGP763)","")&amp;
IF(Data!$G52="UniStreet Small"," (BGP203)","")&amp;
IF(Data!$G52="UniStreet Large"," (BGP204)","")&amp;
IF(Data!$G52="Stela Long+"," (BPP616)","")&amp;
IF(Data!$G52="Stela Square+"," (BPP614)","")&amp;
IF(Data!$G52="Stela Wide+"," (BPP612)","")&amp;
IF(Data!$G52="UniStreet Nano Gen2"," (BGP280)","")&amp;
IF(Data!$G52="UniStreet Micro Gen2"," (BGP281)","")&amp;
IF(Data!$G52="UniStreet Mini Gen2"," (BGP282)","")&amp;
IF(Data!$G52="UniStreet Medium Gen2"," (BGP283)","")&amp;
IF(Data!$G52="UniStreet Large Gen2"," (BGP284)","")&amp;
IF(Data!$G52="Luma Nano Gen2"," (BGP701)","")&amp;
IF(Data!$G52="Luma Micro Gen2"," (BGP702)","")&amp;
IF(Data!$G52="Luma Mini Gen2"," (BGP703)","")&amp;
IF(Data!$G52="Luma Mini Compact Gen2"," (BGP713)","")&amp;
IF(Data!$G52="Luma Medium Gen2"," (BGP704)","")&amp;
IF(Data!$G52="Luma Large Gen2"," (BGP705)","")&amp;
IF(Data!$G52="LumiStreet Nano Pro Gen2"," (BGP390)","")&amp;
IF(Data!$G52="LumiStreet Micro Pro Gen2"," (BGP391)","")&amp;
IF(Data!$G52="LumiStreet Mini Pro Gen2"," (BGP392)","")&amp;
IF(Data!$G52="LumiStreet Medium Pro Gen2"," (BGP393)","")&amp;
IF(Data!$G52="LumiStreet Large Pro Gen2"," (BGP394)","")&amp;
IF(Data!$G52="LumiStreet Nano Gen2"," (BGP290)","")&amp;
IF(Data!$G52="LumiStreet Micro Gen2"," (BGP291)","")&amp;
IF(Data!$G52="LumiStreet Mini Gen2"," (BGP292)","")&amp;
IF(Data!$G52="LumiStreet Medium Gen2"," (BGP293)","")&amp;
IF(Data!$G52="LumiStreet Large Gen2"," (BGP294)","")&amp;
IF(Data!$G52="ClassicStreet"," (BDP794)","")&amp;
IF(Data!$G52="Iridium Mini Gen4"," (BGP501)","")&amp;
IF(Data!$G52="Iridium Medium Gen4"," (BGP502)","")&amp;
", "&amp;
IF(Data!$K52="CLO","ConstaFlux, ","")&amp;
Data!$I52&amp;" LED, "&amp;
IF(OR(Data!$L52="740",Data!$L52=740),"4000 K, CRI = 70","")&amp;
IF(OR(Data!$L52="830",Data!$L52=830),"3000 K, CRI = 80","")&amp;
IF(OR(Data!$L52="757",Data!$L52=757),"5700 K, CRI = 70","")&amp;
IF(OR(Data!$L52="420",Data!$L52=420),"2000 K, CRI = 40","")&amp;
IF(OR(Data!$L52="518",Data!$L52=518),"1800 K, CRI = 50","")&amp;
IF(OR(Data!$L52="727",Data!$L52=727),"2700 K, CRI = 70","")&amp;
IF(OR(Data!$L52="730",Data!$L52=730),"3000 K, CRI = 70","")&amp;
IF(OR(Data!$L52="827",Data!$L52=827),"2700 K, CRI = 80","")&amp;
IF(OR(Data!$L52="722",Data!$L52=722),"2200 K, CRI = 70","")&amp;
IF(OR(Data!$L52="610",Data!$L52=610),"1000 K, CRI = 60","")&amp;
IF(OR(Data!$L52="840",Data!$L52=840),"4000 K, CRI = 80","")&amp;
IF(OR(Data!$L52="735",Data!$L52=735),"3500 K, CRI = 70","")&amp;
", "&amp;Data!$H52&amp;", "&amp;
Data!$J52&amp;" lm, "&amp;
IF(Data!$V52&lt;&gt;"","PsysStart "&amp;Data!$V52&amp;" W, ","")&amp;IF(Data!$W52&lt;&gt;"","PsysEnd "&amp;Data!$W52&amp;" W, ","")&amp;IF(Data!$X52&lt;&gt;"0",IF(Data!$X52&lt;&gt;0,"PsysAv "&amp;MROUND(Data!$X52,0.5)&amp;" W, ",""),"")&amp;
IF(Data!$Y52&lt;&gt;"Vyplň sloupec 'K'",IF(OR(Data!$N52=0,Data!$N52="0"),"","PsysAv včetně stmívání "&amp;ROUND(Data!$Y52,1)&amp;" W, "),"")&amp;
"driver code "&amp;Data!$S52&amp;", program code "&amp;Data!$R52&amp;", lifetime 100 000h, excluding cable, "&amp;"spigot Ø "&amp;Data!$P52&amp;" mm,"&amp;" Class "&amp;Data!$M52&amp;", "&amp;Data!$O52&amp;","&amp;
IF(OR(Data!$N52="0",Data!$N52=0)," NoDim",IF(LEFT(Data!$N52,3)="DIM"," Dyna"&amp;Data!$N52," "&amp;
Data!$N52))&amp;
IF(ISBLANK(Data!$Q52),"",", ")&amp;Data!$Q52</f>
        <v>,  LED, , ,  lm, driver code , program code , lifetime 100 000h, excluding cable, spigot Ø  mm, Class , , NoDim</v>
      </c>
      <c r="AD52" s="248" t="str">
        <f>CONCATENATE(Data!$G52,Data!$H52,Data!$I52,Data!$J52,Data!$K52,Data!$L52,Data!$M52,Data!$N52,Data!$O52,Data!$P52,Data!$Q52)</f>
        <v/>
      </c>
      <c r="AR52" s="254"/>
      <c r="AV52" s="252">
        <f>Data!$X52*Data!$AH52</f>
        <v>0</v>
      </c>
      <c r="AW52" s="252">
        <f>IFERROR(Data!Y52*Data!$AH52,0)</f>
        <v>0</v>
      </c>
      <c r="AX52" s="252">
        <f>Data!$V52*Data!$AH52</f>
        <v>0</v>
      </c>
      <c r="AY52" s="252">
        <f>Data!$W52*Data!$AH52</f>
        <v>0</v>
      </c>
      <c r="AZ52" s="252" t="str">
        <f>IF($BD52=TRUE,"",IFERROR(Data!$AD52,""))</f>
        <v/>
      </c>
      <c r="BA52" s="252" t="str">
        <f>IF($BD52=TRUE,IFERROR(Data!$AD52,""),"")</f>
        <v/>
      </c>
      <c r="BB52" s="252" t="str">
        <f>IF($BD52=TRUE,"",IFERROR(Data!$AE52,""))</f>
        <v/>
      </c>
      <c r="BC52" s="252" t="str">
        <f>IF($BD52=TRUE,IFERROR(Data!$AE52,""),"")</f>
        <v/>
      </c>
      <c r="BD52" s="252" t="b">
        <f>ISNUMBER(SEARCH("BL",Data!$H52))</f>
        <v>0</v>
      </c>
      <c r="BH52" s="252" t="str">
        <f>IF(ISNUMBER(SEARCH("BGP701",'DAILux import + Dimming'!$G51))=TRUE,"Luma Nano Gen2","")&amp;
IF(ISNUMBER(SEARCH("BGP702",'DAILux import + Dimming'!$G51))=TRUE,"Luma Micro Gen2","")&amp;
IF(ISNUMBER(SEARCH("BGP703",'DAILux import + Dimming'!$G51))=TRUE,"Luma Mini Gen2","")&amp;
IF(ISNUMBER(SEARCH("BGP713",'DAILux import + Dimming'!$G51))=TRUE,"Luma Mini Compact Gen2","")&amp;
IF(ISNUMBER(SEARCH("BGP704",'DAILux import + Dimming'!$G51))=TRUE,"Luma Medium Gen2","")&amp;
IF(ISNUMBER(SEARCH("BGP705",'DAILux import + Dimming'!$G51))=TRUE,"Luma Large Gen2","")&amp;
IF(ISNUMBER(SEARCH("BGP760",'DAILux import + Dimming'!$G51))=TRUE,"DigiStreet Micro","")&amp;
IF(ISNUMBER(SEARCH("BGP761",'DAILux import + Dimming'!$G51))=TRUE,"DigiStreet Mini","")&amp;
IF(ISNUMBER(SEARCH("BGP762",'DAILux import + Dimming'!$G51))=TRUE,"DigiStreet Medium","")&amp;
IF(ISNUMBER(SEARCH("BGP763",'DAILux import + Dimming'!$G51))=TRUE,"DigiStreet Large","")&amp;
IF(ISNUMBER(SEARCH("BTP764",'DAILux import + Dimming'!$G51))=TRUE,"DigiStreet Catenary (BTP764)","")&amp;
IF(ISNUMBER(SEARCH("BSP764",'DAILux import + Dimming'!$G51))=TRUE,"DigiStreet Catenary (BSP764)","")&amp;
IF(ISNUMBER(SEARCH("BPP616",'DAILux import + Dimming'!$G51))=TRUE,"Stela Long+","")&amp;
IF(ISNUMBER(SEARCH("BPP618",'DAILux import + Dimming'!$G51))=TRUE,"Stela Square+","")&amp;
IF(ISNUMBER(SEARCH("BPP612",'DAILux import + Dimming'!$G51))=TRUE,"Stela Wide+","")&amp;
IF(ISNUMBER(SEARCH("BGP280",'DAILux import + Dimming'!$G51))=TRUE,"UniStreet Nano Gen2","")&amp;
IF(ISNUMBER(SEARCH("BGP281",'DAILux import + Dimming'!$G51))=TRUE,"UniStreet Micro Gen2","")&amp;
IF(ISNUMBER(SEARCH("BGP282",'DAILux import + Dimming'!$G51))=TRUE,"UniStreet Mini Gen2","")&amp;
IF(ISNUMBER(SEARCH("BGP283",'DAILux import + Dimming'!$G51))=TRUE,"UniStreet Medium Gen2","")&amp;
IF(ISNUMBER(SEARCH("BGP284",'DAILux import + Dimming'!$G51))=TRUE,"UniStreet Large Gen2","")&amp;
IF(ISNUMBER(SEARCH("BGP380",'DAILux import + Dimming'!$G51))=TRUE,"LumiStreet Nano Gen2","")&amp;
IF(ISNUMBER(SEARCH("BGP381",'DAILux import + Dimming'!$G51))=TRUE,"LumiStreet Micro Gen2","")&amp;
IF(ISNUMBER(SEARCH("BGP382",'DAILux import + Dimming'!$G51))=TRUE,"LumiStreet Mini Gen2","")&amp;
IF(ISNUMBER(SEARCH("BGP383",'DAILux import + Dimming'!$G51))=TRUE,"LumiStreet Medium Gen2","")&amp;
IF(ISNUMBER(SEARCH("BGP384",'DAILux import + Dimming'!$G51))=TRUE,"LumiStreet Large Gen2","")&amp;
IF(ISNUMBER(SEARCH("BGP390",'DAILux import + Dimming'!$G51))=TRUE,"LumiStreet Nano Pro Gen2","")&amp;
IF(ISNUMBER(SEARCH("BGP391",'DAILux import + Dimming'!$G51))=TRUE,"LumiStreet Micro Pro Gen2","")&amp;
IF(ISNUMBER(SEARCH("BGP392",'DAILux import + Dimming'!$G51))=TRUE,"LumiStreet Mini Pro Gen2","")&amp;
IF(ISNUMBER(SEARCH("BGP393",'DAILux import + Dimming'!$G51))=TRUE,"LumiStreet Medium Pro Gen2","")&amp;
IF(ISNUMBER(SEARCH("BGP394",'DAILux import + Dimming'!$G51))=TRUE,"LumiStreet Large Pro Gen2","")&amp;
IF(ISNUMBER(SEARCH("BGP501",'DAILux import + Dimming'!$G51))=TRUE,"Iridium Mini Gen4 (BGP501)","")&amp;
IF(ISNUMBER(SEARCH("BGP502",'DAILux import + Dimming'!$G51))=TRUE,"Iridium Medium Gen4 (BGP502)","")&amp;
IF(ISNUMBER(SEARCH("BDP794",'DAILux import + Dimming'!$G51))=TRUE,"ClassicStreet (BDP794)","")&amp;
IF(ISNUMBER(SEARCH("BPP794",'DAILux import + Dimming'!$G51))=TRUE,"ClassicStreet (BPP794)","")&amp;
IF(ISNUMBER(SEARCH("BSP794",'DAILux import + Dimming'!$G51))=TRUE,"ClassicStreet (BSP794)","")&amp;
IF(ISNUMBER(SEARCH("BVP794",'DAILux import + Dimming'!$G51))=TRUE,"ClassicStreet (BVP794)","")&amp;
IF(ISNUMBER(SEARCH("BCB500",'DAILux import + Dimming'!$G51))=TRUE,"OptiSpace Bollard (BCB500)","")&amp;
IF(ISNUMBER(SEARCH("BGP307",'DAILux import + Dimming'!$G51))=TRUE,"ClearWay Gen2 (BGP307ú","")&amp;
IF(ISNUMBER(SEARCH("BPP530",'DAILux import + Dimming'!$G51))=TRUE,"CitySoul Gen2 (BPP530)","")&amp;
IF(ISNUMBER(SEARCH("BRP530",'DAILux import + Dimming'!$G51))=TRUE,"CitySoul Gen2 (BRP530)","")&amp;
IF(ISNUMBER(SEARCH("BPP531",'DAILux import + Dimming'!$G51))=TRUE,"CitySoul Large Gen2 (BPP531)","")&amp;
IF(ISNUMBER(SEARCH("BRP531",'DAILux import + Dimming'!$G51))=TRUE,"CitySoul Large Gen2 (BRP531)","")&amp;
IF(ISNUMBER(SEARCH("BPP532",'DAILux import + Dimming'!$G51))=TRUE,"CitySoul Gen2 Lyre (BPP532)","")&amp;
IF(ISNUMBER(SEARCH("BGP530",'DAILux import + Dimming'!$G51))=TRUE,"CitySoul Gen2 (BGP530)","")&amp;
IF(ISNUMBER(SEARCH("BGP531",'DAILux import + Dimming'!$G51))=TRUE,"CitySoul Large Gen2 (BGP531)","")&amp;
IF(ISNUMBER(SEARCH("BSP530",'DAILux import + Dimming'!$G51))=TRUE,"CitySoul Gen2 (BSP530)","")&amp;
IF(ISNUMBER(SEARCH("BSP531",'DAILux import + Dimming'!$G51))=TRUE,"CitySoul Large Gen2 (BSP531)","")&amp;
IF(ISNUMBER(SEARCH("BVP530",'DAILux import + Dimming'!$G51))=TRUE,"CitySoul Gen2 (BVP530)","")&amp;
IF(ISNUMBER(SEARCH("BVP531",'DAILux import + Dimming'!$G51))=TRUE,"CitySoul Large Gen2 (BVP531)","")&amp;
IF(ISNUMBER(SEARCH("BGP660",'DAILux import + Dimming'!$G51))=TRUE,"Harmony 1 LED","")&amp;
IF(ISNUMBER(SEARCH("BGP661",'DAILux import + Dimming'!$G51))=TRUE,"Harmony 2 LED","")&amp;
IF(ISNUMBER(SEARCH("BVP650",'DAILux import + Dimming'!$G51))=TRUE,"ClearFlood (BVP6510)","")&amp;
IF(ISNUMBER(SEARCH("BVP651",'DAILux import + Dimming'!$G51))=TRUE,"ClearFlood Large (BVP651)","")&amp;
IF(ISNUMBER(SEARCH("BSP490",'DAILux import + Dimming'!$G51))=TRUE,"CityCharm Cordoba (BDS490)","")&amp;
IF(ISNUMBER(SEARCH("BSP491",'DAILux import + Dimming'!$G51))=TRUE,"CityCharm Cone (BDS491)","")&amp;
IF(ISNUMBER(SEARCH("BDS650",'DAILux import + Dimming'!$G51))=TRUE,"Metronimis Torch (BDS650)","")&amp;
IF(ISNUMBER(SEARCH("BDS651",'DAILux import + Dimming'!$G51))=TRUE,"Metronimis Torch w/ hat (BDS651)","")&amp;
IF(ISNUMBER(SEARCH("BDS660",'DAILux import + Dimming'!$G51))=TRUE,"Metronimis Cone Sharp (BDS660)","")&amp;
IF(ISNUMBER(SEARCH("BDS670",'DAILux import + Dimming'!$G51))=TRUE,"Metronimis Cone Fluid (BDS670)","")&amp;
IF(ISNUMBER(SEARCH("BDP260",'DAILux import + Dimming'!$G51))=TRUE,"TownTune CPT (BDP260)","")&amp;
IF(ISNUMBER(SEARCH("BDP261",'DAILux import + Dimming'!$G51))=TRUE,"TownTune CPT (BDP261)","")&amp;
IF(ISNUMBER(SEARCH("BDP262",'DAILux import + Dimming'!$G51))=TRUE,"TownTune CPT (BDP262)","")&amp;
IF(ISNUMBER(SEARCH("BDP263",'DAILux import + Dimming'!$G51))=TRUE,"TownTune CPT (BDP263)","")&amp;
IF(ISNUMBER(SEARCH("BDP265",'DAILux import + Dimming'!$G51))=TRUE,"TownTune ASY (BDP265)","")&amp;
IF(ISNUMBER(SEARCH("BDP266",'DAILux import + Dimming'!$G51))=TRUE,"TownTune ASY (BDP266)","")&amp;
IF(ISNUMBER(SEARCH("BDP272",'DAILux import + Dimming'!$G51))=TRUE,"TownTune ASY Lyre (BDP272)","")&amp;
IF(ISNUMBER(SEARCH("BDP273",'DAILux import + Dimming'!$G51))=TRUE,"TownTune ASY Lyre (BDP273)","")&amp;
IF(ISNUMBER(SEARCH("BDP273",'DAILux import + Dimming'!$G51))=TRUE,"TownTune ASY Lyre (BDP273)","")&amp;
IF(ISNUMBER(SEARCH("BDP273",'DAILux import + Dimming'!$G51))=TRUE,"TownTune ASY Lyre (BDP273)","")&amp;
IF(ISNUMBER(SEARCH("BDS490",'DAILux import + Dimming'!$G51))=TRUE,"CityCharm Cordoba (BDS490)","")&amp;
IF(ISNUMBER(SEARCH("BDS491",'DAILux import + Dimming'!$G51))=TRUE,"CityCahrm Cone (BDS491)","")&amp;
IF(ISNUMBER(SEARCH("BGP729",'DAILux import + Dimming'!$G51))=TRUE,"UrbanFlex Micro (BGP729)","")&amp;
IF(ISNUMBER(SEARCH("BRP729",'DAILux import + Dimming'!$G51))=TRUE,"UrbanFlex Micro (BRP729)","")&amp;
IF(ISNUMBER(SEARCH("BPP729",'DAILux import + Dimming'!$G51))=TRUE,"UrbanFlex Micro (BPP729)","")&amp;
IF(ISNUMBER(SEARCH("BVP729",'DAILux import + Dimming'!$G51))=TRUE,"UrbanFlex Micro (BVP729)","")&amp;
IF(ISNUMBER(SEARCH("BGP730",'DAILux import + Dimming'!$G51))=TRUE,"UrbanFlex Small (BGP730)","")&amp;
IF(ISNUMBER(SEARCH("BRP730",'DAILux import + Dimming'!$G51))=TRUE,"UrbanFlex Small (BRP730)","")&amp;
IF(ISNUMBER(SEARCH("BPP730",'DAILux import + Dimming'!$G51))=TRUE,"UrbanFlex Small (BPP730)","")&amp;
IF(ISNUMBER(SEARCH("BVP730",'DAILux import + Dimming'!$G51))=TRUE,"UrbanFlex Small (BVP730)","")</f>
        <v/>
      </c>
      <c r="BI52" s="252" t="str">
        <f>IF(ISNUMBER(SEARCH("DM10",'DAILux import + Dimming'!$G51))=TRUE,"DM10","")&amp;
IF(ISNUMBER(SEARCH("DM11",'DAILux import + Dimming'!$G51))=TRUE,"DM11","")&amp;
IF(ISNUMBER(SEARCH("DM12",'DAILux import + Dimming'!$G51))=TRUE,"DM12","")&amp;
IF(ISNUMBER(SEARCH("DM13",'DAILux import + Dimming'!$G51))=TRUE,"DM13","")&amp;
IF(ISNUMBER(SEARCH("DM30",'DAILux import + Dimming'!$G51))=TRUE,"DM30","")&amp;
IF(ISNUMBER(SEARCH("DM31",'DAILux import + Dimming'!$G51))=TRUE,"DM31","")&amp;
IF(ISNUMBER(SEARCH("DM32",'DAILux import + Dimming'!$G51))=TRUE,"DM32","")&amp;
IF(ISNUMBER(SEARCH("DM33",'DAILux import + Dimming'!$G51))=TRUE,"DM33","")&amp;
IF(ISNUMBER(SEARCH("DM50",'DAILux import + Dimming'!$G51))=TRUE,"DM50","")&amp;
IF(ISNUMBER(SEARCH("DM52",'DAILux import + Dimming'!$G51))=TRUE,"DM52","")&amp;
IF(ISNUMBER(SEARCH("DM65",'DAILux import + Dimming'!$G51))=TRUE,"DM65","")&amp;
IF(ISNUMBER(SEARCH("DM70",'DAILux import + Dimming'!$G51))=TRUE,"DM70","")&amp;
IF(ISNUMBER(SEARCH("DN08",'DAILux import + Dimming'!$G51))=TRUE,"DN08","")&amp;
IF(ISNUMBER(SEARCH("DN09",'DAILux import + Dimming'!$G51))=TRUE,"DN09","")&amp;
IF(ISNUMBER(SEARCH("DN10",'DAILux import + Dimming'!$G51))=TRUE,"DN10","")&amp;
IF(ISNUMBER(SEARCH("DN11",'DAILux import + Dimming'!$G51))=TRUE,"DN11","")&amp;
IF(ISNUMBER(SEARCH("DN25",'DAILux import + Dimming'!$G51))=TRUE,"DN25","")&amp;
IF(ISNUMBER(SEARCH("DN26",'DAILux import + Dimming'!$G51))=TRUE,"DN26","")&amp;
IF(ISNUMBER(SEARCH("DN33",'DAILux import + Dimming'!$G51))=TRUE,"DN33","")&amp;
IF(ISNUMBER(SEARCH("DN50",'DAILux import + Dimming'!$G51))=TRUE,"DN50","")&amp;
IF(ISNUMBER(SEARCH("DPR1",'DAILux import + Dimming'!$G51))=TRUE,"DPR1","")&amp;
IF(ISNUMBER(SEARCH("DPL1",'DAILux import + Dimming'!$G51))=TRUE,"DPL1","")&amp;
IF(ISNUMBER(SEARCH("DRM1",'DAILux import + Dimming'!$G51))=TRUE,"DRM1","")&amp;
IF(ISNUMBER(SEARCH("DRM2",'DAILux import + Dimming'!$G51))=TRUE,"DRM2","")&amp;
IF(ISNUMBER(SEARCH("DRN1",'DAILux import + Dimming'!$G51))=TRUE,"DRN1","")&amp;
IF(ISNUMBER(SEARCH("DRN2",'DAILux import + Dimming'!$G51))=TRUE,"DRN2","")&amp;
IF(ISNUMBER(SEARCH("DRXN0",'DAILux import + Dimming'!$G51))=TRUE,"DRXN0","")&amp;
IF(ISNUMBER(SEARCH("DRXN1",'DAILux import + Dimming'!$G51))=TRUE,"DRXN1","")&amp;
IF(ISNUMBER(SEARCH("DS50",'DAILux import + Dimming'!$G51))=TRUE,"DS50","")&amp;
IF(ISNUMBER(SEARCH("DS51",'DAILux import + Dimming'!$G51))=TRUE,"DS51","")&amp;
IF(ISNUMBER(SEARCH("DW10",'DAILux import + Dimming'!$G51))=TRUE,"DW10","")&amp;
IF(ISNUMBER(SEARCH("DW50",'DAILux import + Dimming'!$G51))=TRUE,"DW50","")&amp;
IF(ISNUMBER(SEARCH("DW52",'DAILux import + Dimming'!$G51))=TRUE,"DW52","")&amp;
IF(ISNUMBER(SEARCH("DW65",'DAILux import + Dimming'!$G51))=TRUE,"DW65","")&amp;
IF(ISNUMBER(SEARCH("DX10",'DAILux import + Dimming'!$G51))=TRUE,"DX10","")&amp;
IF(ISNUMBER(SEARCH("DX50",'DAILux import + Dimming'!$G51))=TRUE,"DX50","")&amp;
IF(ISNUMBER(SEARCH("DX51",'DAILux import + Dimming'!$G51))=TRUE,"DX51","")&amp;
IF(ISNUMBER(SEARCH("DX52",'DAILux import + Dimming'!$G51))=TRUE,"DX52","")&amp;
IF(ISNUMBER(SEARCH("DX65",'DAILux import + Dimming'!$G51))=TRUE,"DX65","")&amp;
IF(ISNUMBER(SEARCH("DX70",'DAILux import + Dimming'!$G51))=TRUE,"DX70","")&amp;
IF(ISNUMBER(SEARCH("OFA52",'DAILux import + Dimming'!$G51))=TRUE,"OFA52","")&amp;
IF(ISNUMBER(SEARCH("BL1",'DAILux import + Dimming'!$G51))=TRUE," BL1","")&amp;
IF(ISNUMBER(SEARCH("BL2",'DAILux import + Dimming'!$G51))=TRUE," BL2","")</f>
        <v/>
      </c>
      <c r="BJ52" s="252" t="str">
        <f>IF(ISNUMBER(SEARCH("420",'DAILux import + Dimming'!$G51))=TRUE,"420","")&amp;
IF(ISNUMBER(SEARCH("518",'DAILux import + Dimming'!$G51))=TRUE,"518","")&amp;
IF(ISNUMBER(SEARCH("610",'DAILux import + Dimming'!$G51))=TRUE,"610","")&amp;
IF(ISNUMBER(SEARCH("722",'DAILux import + Dimming'!$G51))=TRUE,"722","")&amp;
IF(ISNUMBER(SEARCH("727",'DAILux import + Dimming'!$G51))=TRUE,"727","")&amp;
IF(ISNUMBER(SEARCH("730",'DAILux import + Dimming'!$G51))=TRUE,"730","")&amp;
IF(ISNUMBER(SEARCH("740",'DAILux import + Dimming'!$G51))=TRUE,"740","")&amp;
IF(ISNUMBER(SEARCH("757",'DAILux import + Dimming'!$G51))=TRUE,"757","")&amp;
IF(ISNUMBER(SEARCH("827",'DAILux import + Dimming'!$G51))=TRUE,"827","")&amp;
IF(ISNUMBER(SEARCH("830",'DAILux import + Dimming'!$G51))=TRUE,"830","")&amp;
IF(ISNUMBER(SEARCH("840",'DAILux import + Dimming'!$G51))=TRUE,"840","")</f>
        <v/>
      </c>
      <c r="BL52" s="257">
        <f>IF(OR(Data!$N52="DIM11",Data!$N52="DIM23",Data!$N52="DIM24",Data!$N52="DIM26",Data!$N52="DIM78",Data!$N52="DIM138",Data!$N52="DIM275",Data!$N52="DIM1077"),IF(Data!$N52="DIM11",0.733,"")&amp;
IF(Data!$N52="DIM23",0.786,"")&amp;
IF(Data!$N52="DIM24",0.689,"")&amp;
IF(Data!$N52="DIM26",0.813,"")&amp;
IF(Data!$N52="DIM78",0.769,"")&amp;
IF(Data!$N52="DIM138",0.671,"")&amp;
IF(Data!$N52="DIM275",0.626,"")&amp;
IF(Data!$N52="DIM1077",0.777,""),Source!$BR$9/11.24)</f>
        <v>0.62633451957295383</v>
      </c>
    </row>
    <row r="53" spans="14:64" x14ac:dyDescent="0.3">
      <c r="N53" s="247" t="str">
        <f>IF(OR(
Data!$G53="Stela Long+",
Data!$G53="Stela Square+",
Data!$G53="Stela Wide+",),
"Stela","")&amp;IF(OR(
Data!$G53="Stela Long+",
Data!$G53="Stela Square+",
Data!$G53="Stela Wide+",
Data!$G53=""),"","LEDgineO")&amp;IF(Data!G53="","blank","")</f>
        <v>blank</v>
      </c>
      <c r="O53" s="246">
        <v>50</v>
      </c>
      <c r="P53" s="248" t="str">
        <f>IF(OR(
Data!$G53="UniStreet Mini",
Data!$G53="UniStreet Small",
Data!$G53="UniStreet Large",
Data!$G53="DigiStreet Micro",
Data!$G53="DigiStreet Mini",
Data!$G53="DigiStreet Medium",
Data!$G53="DigiStreet Large",
Data!$G53="Stela Long+ (BPP616)",
Data!$G53="Stela Wide+ (BPP614)",
Data!$G53="Stela Square+ (BPP612)",
Data!$G53="Luma Micro",
Data!$G53="Luma Nano Gen2",
Data!$G53="Luma Micro Gen2",
Data!$G53="Luma Mini Gen2",
Data!$G53="Luma Mini Compact Gen2",
Data!$G53="Luma Medium Gen2",
Data!$G53="Luma Large Gen2",
Data!$G53="UniStreet Nano Gen2",
Data!$G53="UniStreet Micro Gen2",
Data!$G53="UniStreet Mini Gen2",
Data!$G53="UniStreet Medium Gen2",
Data!$G53="UniStreet Large Gen2",
Data!$G53="LumiStreet Nano Pro Gen2",
Data!$G53="LumiStreet Micro Pro Gen2",
Data!$G53="LumiStreet Mini Pro Gen2",
Data!$G53="LumiStreet Medium Pro Gen2",
Data!$G53="LumiStreet Large Pro Gen2",
Data!$G53="LumiStreet Nano Gen2",
Data!$G53="LumiStreet Micro Gen2",
Data!$G53="LumiStreet Mini Gen2",
Data!$G53="LumiStreet Medium Gen2",
Data!$G53="LumiStreet Large Gen2",
Data!$G53="ClassicStreet (BDP794)",
Data!$G53="ClassicStreet (BPP794)",
Data!$G53="ClassicStreet (BSP794)",
Data!$G53="ClassicStreet (BVP794)",
Data!$G53="Iridium Mini Gen4 (BGP501)",
Data!$G53="Iridium Medium Gen4 (BGP502)",
Data!$G53="UrbanFlex Micro (BGP729)",
Data!$G53="UrbanFlex Micro (BRP729)",
Data!$G53="UrbanFlex Micro (BPP729)",
Data!$G53="UrbanFlex Micro (BVP729)",
Data!$G53="UrbanFlex Small (BGP730)",
Data!$G53="UrbanFlex Small (BRP730)",
Data!$G53="UrbanFlex Small (BPP730)",
Data!$G53="UrbanFlex Small (BVP730)",
),Source!R53," ")</f>
        <v xml:space="preserve"> </v>
      </c>
      <c r="Q53" s="248" t="str">
        <f>IF(Data!$G53="DigiStreet Micro","BGP760i","")&amp;
IF(Data!$G53="DigiStreet Mini","BGP761i","")&amp;
IF(Data!$G53="DigiStreet Medium","BGP762i","")&amp;
IF(Data!$G53="DigiStreet Large","BGP763i","")&amp;
IF(Data!$G53="UniStreet Small","BGP203i","")&amp;
IF(Data!$G53="UniStreet Large","BGP204i","")&amp;
IF(Data!$G53="Stela Long+","BPP616i","")&amp;
IF(Data!$G53="Stela Square+","BPP614i","")&amp;
IF(Data!$G53="Stela Wide+","BPP612i","")&amp;
IF(Data!$G53="UniStreet Nano Gen2","BGP280i","")&amp;
IF(Data!$G53="UniStreet Micro Gen2","BGP281i","")&amp;
IF(Data!$G53="UniStreet Mini Gen2","BGP282i","")&amp;
IF(Data!$G53="UniStreet Medium Gen2","BGP283i","")&amp;
IF(Data!$G53="UniStreet Large Gen2","BGP284i","")&amp;
IF(Data!$G53="Luma Nano Gen2","BGP701i","")&amp;
IF(Data!$G53="Luma Micro Gen2","BGP702i","")&amp;
IF(Data!$G53="Luma Mini Gen2","BGP703i","")&amp;
IF(Data!$G53="Luma Mini Compact Gen2","BGP713i","")&amp;
IF(Data!$G53="Luma Medium Gen2","BGP704i","")&amp;
IF(Data!$G53="Luma Large Gen2","BGP705i","")&amp;
IF(Data!$G53="LumiStreet Nano Pro Gen2","BGP280i","")&amp;
IF(Data!$G53="LumiStreet Micro Pro Gen2","BGP281i","")&amp;
IF(Data!$G53="LumiStreet Mini Pro Gen2","BGP282i","")&amp;
IF(Data!$G53="LumiStreet Medium Pro Gen2","BGP283i","")&amp;
IF(Data!$G53="LumiStreet Large Pro Gen2","BGP284i","")&amp;
IF(Data!$G53="LumiStreet Nano Gen2","BGP280i","")&amp;
IF(Data!$G53="LumiStreet Micro Gen2","BGP281i","")&amp;
IF(Data!$G53="LumiStreet Mini Gen2","BGP282i","")&amp;
IF(Data!$G53="LumiStreet Medium Gen2","BGP283i","")&amp;
IF(Data!$G53="LumiStreet Large Gen2","BGP284i","")&amp;
IF(Data!$G53="ClassicStreet (BDP794)","BDP794i","")&amp;
IF(Data!$G53="ClassicStreet (BPP794)","BDP794i","")&amp;
IF(Data!$G53="ClassicStreet (BSP794)","BDP794i","")&amp;
IF(Data!$G53="ClassicStreet (BVP794)","BDP794i","")&amp;
IF(Data!$G53="Iridium Mini Gen4 (BGP501)","BGP501i","")&amp;
IF(Data!$G53="Iridium Medium Gen4 (BGP502)","BGP502i","")&amp;
IF(Data!$G53="OptiSpace Bollard (BCB500)","BCB500i","")&amp;
IF(Data!$G53="CitySoul Gen2 (BPP530)","BPP530i","")&amp;
IF(Data!$G53="CitySoul Gen2 (BRP530)","BPP530i","")&amp;
IF(Data!$G53="CitySoul Gen2 (BSP530)","BPP530i","")&amp;
IF(Data!$G53="CitySoul Gen2 (BGP530)","BPP530i","")&amp;
IF(Data!$G53="CitySoul Gen2 (BVP530)","BPP530i","")&amp;
IF(Data!$G53="CitySoul Gen2 Lyre (BPP532)","BPP530i","")&amp;
IF(Data!$G53="CitySoul Large Gen2 (BPP531)","BPP531i","")&amp;
IF(Data!$G53="CitySoul Large Gen2 (BRP531)","BPP531i","")&amp;
IF(Data!$G53="CitySoul Large Gen2 (BSP531)","BPP531i","")&amp;
IF(Data!$G53="CitySoul Large Gen2 (BGP531)","BPP531i","")&amp;
IF(Data!$G53="CitySoul Large Gen2 (BVP531)","BPP531i","")&amp;
IF(Data!$G53="ClearWay Gen2 (BGP307)","BGP307i","")&amp;
IF(Data!$G53="CityCharm Cordoba (BDS490)","BDS490i","")&amp;
IF(Data!$G53="CityCharm Cone (BDS491)","BDS490i","")&amp;
IF(Data!$G53="TownTune ASY (BDP265)","BDP265i","")&amp;
IF(Data!$G53="TownTune CPT (BDP260)","BDP260i","")&amp;
IF(Data!$G53="UrbanFlex Micro (BGP729)","BGP729i","")&amp;
IF(Data!$G53="UrbanFlex Micro (BRP729)","BGP729i","")&amp;
IF(Data!$G53="UrbanFlex Micro (BPP729)","BGP729i","")&amp;
IF(Data!$G53="UrbanFlex Micro (BVP729)","BGP729i","")&amp;
IF(Data!$G53="UrbanFlex Small (BGP730)","BGP729i","")&amp;
IF(Data!$G53="UrbanFlex Small (BRP730)","BGP729i","")&amp;
IF(Data!$G53="UrbanFlex Small (BPP730)","BGP729i","")&amp;
IF(Data!$G53="UrbanFlex Small (BVP730)","BGP729i","")</f>
        <v/>
      </c>
      <c r="R53" s="248" t="str">
        <f>Data!$G53&amp;
IF(Data!$G53="DigiStreet Micro"," (BGP760)","")&amp;
IF(Data!$G53="DigiStreet Mini"," (BGP761)","")&amp;
IF(Data!$G53="DigiStreet Medium"," (BGP762)","")&amp;
IF(Data!$G53="DigiStreet Large"," (BGP763)","")&amp;
IF(Data!$G53="UniStreet Small"," (BGP203)","")&amp;
IF(Data!$G53="UniStreet Large"," (BGP204)","")&amp;
IF(Data!$G53="Stela Long+"," (BPP616)","")&amp;
IF(Data!$G53="Stela Square+"," (BPP614)","")&amp;
IF(Data!$G53="Stela Wide+"," (BPP612)","")&amp;
IF(Data!$G53="UniStreet Nano Gen2"," (BGP280)","")&amp;
IF(Data!$G53="UniStreet Micro Gen2"," (BGP281)","")&amp;
IF(Data!$G53="UniStreet Mini Gen2"," (BGP282)","")&amp;
IF(Data!$G53="UniStreet Medium Gen2"," (BGP283)","")&amp;
IF(Data!$G53="UniStreet Large Gen2"," (BGP284)","")&amp;
IF(Data!$G53="Luma Nano Gen2"," (BGP701)","")&amp;
IF(Data!$G53="Luma Micro Gen2"," (BGP702)","")&amp;
IF(Data!$G53="Luma Mini Gen2"," (BGP703)","")&amp;
IF(Data!$G53="Luma Mini Compact Gen2"," (BGP713)","")&amp;
IF(Data!$G53="Luma Medium Gen2"," (BGP704)","")&amp;
IF(Data!$G53="Luma Large Gen2"," (BGP705)","")&amp;
IF(Data!$G53="LumiStreet Nano Pro Gen2"," (BGP390)","")&amp;
IF(Data!$G53="LumiStreet Micro Pro Gen2"," (BGP391)","")&amp;
IF(Data!$G53="LumiStreet Mini Pro Gen2"," (BGP392)","")&amp;
IF(Data!$G53="LumiStreet Medium Pro Gen2"," (BGP393)","")&amp;
IF(Data!$G53="LumiStreet Large Pro Gen2"," (BGP394)","")&amp;
IF(Data!$G53="LumiStreet Nano Gen2"," (BGP290)","")&amp;
IF(Data!$G53="LumiStreet Micro Gen2"," (BGP291)","")&amp;
IF(Data!$G53="LumiStreet Mini Gen2"," (BGP292)","")&amp;
IF(Data!$G53="LumiStreet Medium Gen2"," (BGP293)","")&amp;
IF(Data!$G53="LumiStreet Large Gen2"," (BGP294)","")&amp;
IF(Data!$G53="ClassicStreet"," (BDP794)","")&amp;
IF(Data!$G53="Iridium Mini Gen4"," (BGP501)","")&amp;
IF(Data!$G53="Iridium Medium Gen4"," (BGP502)","")&amp;
", "&amp;
IF(Data!$K53="CLO","ConstaFlux, ","")&amp;
Data!$I53&amp;" LED, "&amp;
IF(OR(Data!$L53="740",Data!$L53=740),"4000 K, CRI = 70","")&amp;
IF(OR(Data!$L53="830",Data!$L53=830),"3000 K, CRI = 80","")&amp;
IF(OR(Data!$L53="757",Data!$L53=757),"5700 K, CRI = 70","")&amp;
IF(OR(Data!$L53="420",Data!$L53=420),"2000 K, CRI = 40","")&amp;
IF(OR(Data!$L53="518",Data!$L53=518),"1800 K, CRI = 50","")&amp;
IF(OR(Data!$L53="727",Data!$L53=727),"2700 K, CRI = 70","")&amp;
IF(OR(Data!$L53="730",Data!$L53=730),"3000 K, CRI = 70","")&amp;
IF(OR(Data!$L53="827",Data!$L53=827),"2700 K, CRI = 80","")&amp;
IF(OR(Data!$L53="722",Data!$L53=722),"2200 K, CRI = 70","")&amp;
IF(OR(Data!$L53="610",Data!$L53=610),"1000 K, CRI = 60","")&amp;
IF(OR(Data!$L53="840",Data!$L53=840),"4000 K, CRI = 80","")&amp;
IF(OR(Data!$L53="735",Data!$L53=735),"3500 K, CRI = 70","")&amp;
", "&amp;Data!$H53&amp;", "&amp;
Data!$J53&amp;" lm, "&amp;
IF(Data!$V53&lt;&gt;"","PsysStart "&amp;Data!$V53&amp;" W, ","")&amp;IF(Data!$W53&lt;&gt;"","PsysEnd "&amp;Data!$W53&amp;" W, ","")&amp;IF(Data!$X53&lt;&gt;"0",IF(Data!$X53&lt;&gt;0,"PsysAv "&amp;MROUND(Data!$X53,0.5)&amp;" W, ",""),"")&amp;
IF(Data!$Y53&lt;&gt;"Vyplň sloupec 'K'",IF(OR(Data!$N53=0,Data!$N53="0"),"","PsysAv včetně stmívání "&amp;ROUND(Data!$Y53,1)&amp;" W, "),"")&amp;
"driver code "&amp;Data!$S53&amp;", program code "&amp;Data!$R53&amp;", lifetime 100 000h, excluding cable, "&amp;"spigot Ø "&amp;Data!$P53&amp;" mm,"&amp;" Class "&amp;Data!$M53&amp;", "&amp;Data!$O53&amp;","&amp;
IF(OR(Data!$N53="0",Data!$N53=0)," NoDim",IF(LEFT(Data!$N53,3)="DIM"," Dyna"&amp;Data!$N53," "&amp;
Data!$N53))&amp;
IF(ISBLANK(Data!$Q53),"",", ")&amp;Data!$Q53</f>
        <v>,  LED, , ,  lm, driver code , program code , lifetime 100 000h, excluding cable, spigot Ø  mm, Class , , NoDim</v>
      </c>
      <c r="AD53" s="248" t="str">
        <f>CONCATENATE(Data!$G53,Data!$H53,Data!$I53,Data!$J53,Data!$K53,Data!$L53,Data!$M53,Data!$N53,Data!$O53,Data!$P53,Data!$Q53)</f>
        <v/>
      </c>
      <c r="AR53" s="254"/>
      <c r="AV53" s="252">
        <f>Data!$X53*Data!$AH53</f>
        <v>0</v>
      </c>
      <c r="AW53" s="252">
        <f>IFERROR(Data!Y53*Data!$AH53,0)</f>
        <v>0</v>
      </c>
      <c r="AX53" s="252">
        <f>Data!$V53*Data!$AH53</f>
        <v>0</v>
      </c>
      <c r="AY53" s="252">
        <f>Data!$W53*Data!$AH53</f>
        <v>0</v>
      </c>
      <c r="AZ53" s="252" t="str">
        <f>IF($BD53=TRUE,"",IFERROR(Data!$AD53,""))</f>
        <v/>
      </c>
      <c r="BA53" s="252" t="str">
        <f>IF($BD53=TRUE,IFERROR(Data!$AD53,""),"")</f>
        <v/>
      </c>
      <c r="BB53" s="252" t="str">
        <f>IF($BD53=TRUE,"",IFERROR(Data!$AE53,""))</f>
        <v/>
      </c>
      <c r="BC53" s="252" t="str">
        <f>IF($BD53=TRUE,IFERROR(Data!$AE53,""),"")</f>
        <v/>
      </c>
      <c r="BD53" s="252" t="b">
        <f>ISNUMBER(SEARCH("BL",Data!$H53))</f>
        <v>0</v>
      </c>
      <c r="BH53" s="252" t="str">
        <f>IF(ISNUMBER(SEARCH("BGP701",'DAILux import + Dimming'!$G52))=TRUE,"Luma Nano Gen2","")&amp;
IF(ISNUMBER(SEARCH("BGP702",'DAILux import + Dimming'!$G52))=TRUE,"Luma Micro Gen2","")&amp;
IF(ISNUMBER(SEARCH("BGP703",'DAILux import + Dimming'!$G52))=TRUE,"Luma Mini Gen2","")&amp;
IF(ISNUMBER(SEARCH("BGP713",'DAILux import + Dimming'!$G52))=TRUE,"Luma Mini Compact Gen2","")&amp;
IF(ISNUMBER(SEARCH("BGP704",'DAILux import + Dimming'!$G52))=TRUE,"Luma Medium Gen2","")&amp;
IF(ISNUMBER(SEARCH("BGP705",'DAILux import + Dimming'!$G52))=TRUE,"Luma Large Gen2","")&amp;
IF(ISNUMBER(SEARCH("BGP760",'DAILux import + Dimming'!$G52))=TRUE,"DigiStreet Micro","")&amp;
IF(ISNUMBER(SEARCH("BGP761",'DAILux import + Dimming'!$G52))=TRUE,"DigiStreet Mini","")&amp;
IF(ISNUMBER(SEARCH("BGP762",'DAILux import + Dimming'!$G52))=TRUE,"DigiStreet Medium","")&amp;
IF(ISNUMBER(SEARCH("BGP763",'DAILux import + Dimming'!$G52))=TRUE,"DigiStreet Large","")&amp;
IF(ISNUMBER(SEARCH("BTP764",'DAILux import + Dimming'!$G52))=TRUE,"DigiStreet Catenary (BTP764)","")&amp;
IF(ISNUMBER(SEARCH("BSP764",'DAILux import + Dimming'!$G52))=TRUE,"DigiStreet Catenary (BSP764)","")&amp;
IF(ISNUMBER(SEARCH("BPP616",'DAILux import + Dimming'!$G52))=TRUE,"Stela Long+","")&amp;
IF(ISNUMBER(SEARCH("BPP618",'DAILux import + Dimming'!$G52))=TRUE,"Stela Square+","")&amp;
IF(ISNUMBER(SEARCH("BPP612",'DAILux import + Dimming'!$G52))=TRUE,"Stela Wide+","")&amp;
IF(ISNUMBER(SEARCH("BGP280",'DAILux import + Dimming'!$G52))=TRUE,"UniStreet Nano Gen2","")&amp;
IF(ISNUMBER(SEARCH("BGP281",'DAILux import + Dimming'!$G52))=TRUE,"UniStreet Micro Gen2","")&amp;
IF(ISNUMBER(SEARCH("BGP282",'DAILux import + Dimming'!$G52))=TRUE,"UniStreet Mini Gen2","")&amp;
IF(ISNUMBER(SEARCH("BGP283",'DAILux import + Dimming'!$G52))=TRUE,"UniStreet Medium Gen2","")&amp;
IF(ISNUMBER(SEARCH("BGP284",'DAILux import + Dimming'!$G52))=TRUE,"UniStreet Large Gen2","")&amp;
IF(ISNUMBER(SEARCH("BGP380",'DAILux import + Dimming'!$G52))=TRUE,"LumiStreet Nano Gen2","")&amp;
IF(ISNUMBER(SEARCH("BGP381",'DAILux import + Dimming'!$G52))=TRUE,"LumiStreet Micro Gen2","")&amp;
IF(ISNUMBER(SEARCH("BGP382",'DAILux import + Dimming'!$G52))=TRUE,"LumiStreet Mini Gen2","")&amp;
IF(ISNUMBER(SEARCH("BGP383",'DAILux import + Dimming'!$G52))=TRUE,"LumiStreet Medium Gen2","")&amp;
IF(ISNUMBER(SEARCH("BGP384",'DAILux import + Dimming'!$G52))=TRUE,"LumiStreet Large Gen2","")&amp;
IF(ISNUMBER(SEARCH("BGP390",'DAILux import + Dimming'!$G52))=TRUE,"LumiStreet Nano Pro Gen2","")&amp;
IF(ISNUMBER(SEARCH("BGP391",'DAILux import + Dimming'!$G52))=TRUE,"LumiStreet Micro Pro Gen2","")&amp;
IF(ISNUMBER(SEARCH("BGP392",'DAILux import + Dimming'!$G52))=TRUE,"LumiStreet Mini Pro Gen2","")&amp;
IF(ISNUMBER(SEARCH("BGP393",'DAILux import + Dimming'!$G52))=TRUE,"LumiStreet Medium Pro Gen2","")&amp;
IF(ISNUMBER(SEARCH("BGP394",'DAILux import + Dimming'!$G52))=TRUE,"LumiStreet Large Pro Gen2","")&amp;
IF(ISNUMBER(SEARCH("BGP501",'DAILux import + Dimming'!$G52))=TRUE,"Iridium Mini Gen4 (BGP501)","")&amp;
IF(ISNUMBER(SEARCH("BGP502",'DAILux import + Dimming'!$G52))=TRUE,"Iridium Medium Gen4 (BGP502)","")&amp;
IF(ISNUMBER(SEARCH("BDP794",'DAILux import + Dimming'!$G52))=TRUE,"ClassicStreet (BDP794)","")&amp;
IF(ISNUMBER(SEARCH("BPP794",'DAILux import + Dimming'!$G52))=TRUE,"ClassicStreet (BPP794)","")&amp;
IF(ISNUMBER(SEARCH("BSP794",'DAILux import + Dimming'!$G52))=TRUE,"ClassicStreet (BSP794)","")&amp;
IF(ISNUMBER(SEARCH("BVP794",'DAILux import + Dimming'!$G52))=TRUE,"ClassicStreet (BVP794)","")&amp;
IF(ISNUMBER(SEARCH("BCB500",'DAILux import + Dimming'!$G52))=TRUE,"OptiSpace Bollard (BCB500)","")&amp;
IF(ISNUMBER(SEARCH("BGP307",'DAILux import + Dimming'!$G52))=TRUE,"ClearWay Gen2 (BGP307ú","")&amp;
IF(ISNUMBER(SEARCH("BPP530",'DAILux import + Dimming'!$G52))=TRUE,"CitySoul Gen2 (BPP530)","")&amp;
IF(ISNUMBER(SEARCH("BRP530",'DAILux import + Dimming'!$G52))=TRUE,"CitySoul Gen2 (BRP530)","")&amp;
IF(ISNUMBER(SEARCH("BPP531",'DAILux import + Dimming'!$G52))=TRUE,"CitySoul Large Gen2 (BPP531)","")&amp;
IF(ISNUMBER(SEARCH("BRP531",'DAILux import + Dimming'!$G52))=TRUE,"CitySoul Large Gen2 (BRP531)","")&amp;
IF(ISNUMBER(SEARCH("BPP532",'DAILux import + Dimming'!$G52))=TRUE,"CitySoul Gen2 Lyre (BPP532)","")&amp;
IF(ISNUMBER(SEARCH("BGP530",'DAILux import + Dimming'!$G52))=TRUE,"CitySoul Gen2 (BGP530)","")&amp;
IF(ISNUMBER(SEARCH("BGP531",'DAILux import + Dimming'!$G52))=TRUE,"CitySoul Large Gen2 (BGP531)","")&amp;
IF(ISNUMBER(SEARCH("BSP530",'DAILux import + Dimming'!$G52))=TRUE,"CitySoul Gen2 (BSP530)","")&amp;
IF(ISNUMBER(SEARCH("BSP531",'DAILux import + Dimming'!$G52))=TRUE,"CitySoul Large Gen2 (BSP531)","")&amp;
IF(ISNUMBER(SEARCH("BVP530",'DAILux import + Dimming'!$G52))=TRUE,"CitySoul Gen2 (BVP530)","")&amp;
IF(ISNUMBER(SEARCH("BVP531",'DAILux import + Dimming'!$G52))=TRUE,"CitySoul Large Gen2 (BVP531)","")&amp;
IF(ISNUMBER(SEARCH("BGP660",'DAILux import + Dimming'!$G52))=TRUE,"Harmony 1 LED","")&amp;
IF(ISNUMBER(SEARCH("BGP661",'DAILux import + Dimming'!$G52))=TRUE,"Harmony 2 LED","")&amp;
IF(ISNUMBER(SEARCH("BVP650",'DAILux import + Dimming'!$G52))=TRUE,"ClearFlood (BVP6510)","")&amp;
IF(ISNUMBER(SEARCH("BVP651",'DAILux import + Dimming'!$G52))=TRUE,"ClearFlood Large (BVP651)","")&amp;
IF(ISNUMBER(SEARCH("BSP490",'DAILux import + Dimming'!$G52))=TRUE,"CityCharm Cordoba (BDS490)","")&amp;
IF(ISNUMBER(SEARCH("BSP491",'DAILux import + Dimming'!$G52))=TRUE,"CityCharm Cone (BDS491)","")&amp;
IF(ISNUMBER(SEARCH("BDS650",'DAILux import + Dimming'!$G52))=TRUE,"Metronimis Torch (BDS650)","")&amp;
IF(ISNUMBER(SEARCH("BDS651",'DAILux import + Dimming'!$G52))=TRUE,"Metronimis Torch w/ hat (BDS651)","")&amp;
IF(ISNUMBER(SEARCH("BDS660",'DAILux import + Dimming'!$G52))=TRUE,"Metronimis Cone Sharp (BDS660)","")&amp;
IF(ISNUMBER(SEARCH("BDS670",'DAILux import + Dimming'!$G52))=TRUE,"Metronimis Cone Fluid (BDS670)","")&amp;
IF(ISNUMBER(SEARCH("BDP260",'DAILux import + Dimming'!$G52))=TRUE,"TownTune CPT (BDP260)","")&amp;
IF(ISNUMBER(SEARCH("BDP261",'DAILux import + Dimming'!$G52))=TRUE,"TownTune CPT (BDP261)","")&amp;
IF(ISNUMBER(SEARCH("BDP262",'DAILux import + Dimming'!$G52))=TRUE,"TownTune CPT (BDP262)","")&amp;
IF(ISNUMBER(SEARCH("BDP263",'DAILux import + Dimming'!$G52))=TRUE,"TownTune CPT (BDP263)","")&amp;
IF(ISNUMBER(SEARCH("BDP265",'DAILux import + Dimming'!$G52))=TRUE,"TownTune ASY (BDP265)","")&amp;
IF(ISNUMBER(SEARCH("BDP266",'DAILux import + Dimming'!$G52))=TRUE,"TownTune ASY (BDP266)","")&amp;
IF(ISNUMBER(SEARCH("BDP272",'DAILux import + Dimming'!$G52))=TRUE,"TownTune ASY Lyre (BDP272)","")&amp;
IF(ISNUMBER(SEARCH("BDP273",'DAILux import + Dimming'!$G52))=TRUE,"TownTune ASY Lyre (BDP273)","")&amp;
IF(ISNUMBER(SEARCH("BDP273",'DAILux import + Dimming'!$G52))=TRUE,"TownTune ASY Lyre (BDP273)","")&amp;
IF(ISNUMBER(SEARCH("BDP273",'DAILux import + Dimming'!$G52))=TRUE,"TownTune ASY Lyre (BDP273)","")&amp;
IF(ISNUMBER(SEARCH("BDS490",'DAILux import + Dimming'!$G52))=TRUE,"CityCharm Cordoba (BDS490)","")&amp;
IF(ISNUMBER(SEARCH("BDS491",'DAILux import + Dimming'!$G52))=TRUE,"CityCahrm Cone (BDS491)","")&amp;
IF(ISNUMBER(SEARCH("BGP729",'DAILux import + Dimming'!$G52))=TRUE,"UrbanFlex Micro (BGP729)","")&amp;
IF(ISNUMBER(SEARCH("BRP729",'DAILux import + Dimming'!$G52))=TRUE,"UrbanFlex Micro (BRP729)","")&amp;
IF(ISNUMBER(SEARCH("BPP729",'DAILux import + Dimming'!$G52))=TRUE,"UrbanFlex Micro (BPP729)","")&amp;
IF(ISNUMBER(SEARCH("BVP729",'DAILux import + Dimming'!$G52))=TRUE,"UrbanFlex Micro (BVP729)","")&amp;
IF(ISNUMBER(SEARCH("BGP730",'DAILux import + Dimming'!$G52))=TRUE,"UrbanFlex Small (BGP730)","")&amp;
IF(ISNUMBER(SEARCH("BRP730",'DAILux import + Dimming'!$G52))=TRUE,"UrbanFlex Small (BRP730)","")&amp;
IF(ISNUMBER(SEARCH("BPP730",'DAILux import + Dimming'!$G52))=TRUE,"UrbanFlex Small (BPP730)","")&amp;
IF(ISNUMBER(SEARCH("BVP730",'DAILux import + Dimming'!$G52))=TRUE,"UrbanFlex Small (BVP730)","")</f>
        <v/>
      </c>
      <c r="BI53" s="252" t="str">
        <f>IF(ISNUMBER(SEARCH("DM10",'DAILux import + Dimming'!$G52))=TRUE,"DM10","")&amp;
IF(ISNUMBER(SEARCH("DM11",'DAILux import + Dimming'!$G52))=TRUE,"DM11","")&amp;
IF(ISNUMBER(SEARCH("DM12",'DAILux import + Dimming'!$G52))=TRUE,"DM12","")&amp;
IF(ISNUMBER(SEARCH("DM13",'DAILux import + Dimming'!$G52))=TRUE,"DM13","")&amp;
IF(ISNUMBER(SEARCH("DM30",'DAILux import + Dimming'!$G52))=TRUE,"DM30","")&amp;
IF(ISNUMBER(SEARCH("DM31",'DAILux import + Dimming'!$G52))=TRUE,"DM31","")&amp;
IF(ISNUMBER(SEARCH("DM32",'DAILux import + Dimming'!$G52))=TRUE,"DM32","")&amp;
IF(ISNUMBER(SEARCH("DM33",'DAILux import + Dimming'!$G52))=TRUE,"DM33","")&amp;
IF(ISNUMBER(SEARCH("DM50",'DAILux import + Dimming'!$G52))=TRUE,"DM50","")&amp;
IF(ISNUMBER(SEARCH("DM52",'DAILux import + Dimming'!$G52))=TRUE,"DM52","")&amp;
IF(ISNUMBER(SEARCH("DM65",'DAILux import + Dimming'!$G52))=TRUE,"DM65","")&amp;
IF(ISNUMBER(SEARCH("DM70",'DAILux import + Dimming'!$G52))=TRUE,"DM70","")&amp;
IF(ISNUMBER(SEARCH("DN08",'DAILux import + Dimming'!$G52))=TRUE,"DN08","")&amp;
IF(ISNUMBER(SEARCH("DN09",'DAILux import + Dimming'!$G52))=TRUE,"DN09","")&amp;
IF(ISNUMBER(SEARCH("DN10",'DAILux import + Dimming'!$G52))=TRUE,"DN10","")&amp;
IF(ISNUMBER(SEARCH("DN11",'DAILux import + Dimming'!$G52))=TRUE,"DN11","")&amp;
IF(ISNUMBER(SEARCH("DN25",'DAILux import + Dimming'!$G52))=TRUE,"DN25","")&amp;
IF(ISNUMBER(SEARCH("DN26",'DAILux import + Dimming'!$G52))=TRUE,"DN26","")&amp;
IF(ISNUMBER(SEARCH("DN33",'DAILux import + Dimming'!$G52))=TRUE,"DN33","")&amp;
IF(ISNUMBER(SEARCH("DN50",'DAILux import + Dimming'!$G52))=TRUE,"DN50","")&amp;
IF(ISNUMBER(SEARCH("DPR1",'DAILux import + Dimming'!$G52))=TRUE,"DPR1","")&amp;
IF(ISNUMBER(SEARCH("DPL1",'DAILux import + Dimming'!$G52))=TRUE,"DPL1","")&amp;
IF(ISNUMBER(SEARCH("DRM1",'DAILux import + Dimming'!$G52))=TRUE,"DRM1","")&amp;
IF(ISNUMBER(SEARCH("DRM2",'DAILux import + Dimming'!$G52))=TRUE,"DRM2","")&amp;
IF(ISNUMBER(SEARCH("DRN1",'DAILux import + Dimming'!$G52))=TRUE,"DRN1","")&amp;
IF(ISNUMBER(SEARCH("DRN2",'DAILux import + Dimming'!$G52))=TRUE,"DRN2","")&amp;
IF(ISNUMBER(SEARCH("DRXN0",'DAILux import + Dimming'!$G52))=TRUE,"DRXN0","")&amp;
IF(ISNUMBER(SEARCH("DRXN1",'DAILux import + Dimming'!$G52))=TRUE,"DRXN1","")&amp;
IF(ISNUMBER(SEARCH("DS50",'DAILux import + Dimming'!$G52))=TRUE,"DS50","")&amp;
IF(ISNUMBER(SEARCH("DS51",'DAILux import + Dimming'!$G52))=TRUE,"DS51","")&amp;
IF(ISNUMBER(SEARCH("DW10",'DAILux import + Dimming'!$G52))=TRUE,"DW10","")&amp;
IF(ISNUMBER(SEARCH("DW50",'DAILux import + Dimming'!$G52))=TRUE,"DW50","")&amp;
IF(ISNUMBER(SEARCH("DW52",'DAILux import + Dimming'!$G52))=TRUE,"DW52","")&amp;
IF(ISNUMBER(SEARCH("DW65",'DAILux import + Dimming'!$G52))=TRUE,"DW65","")&amp;
IF(ISNUMBER(SEARCH("DX10",'DAILux import + Dimming'!$G52))=TRUE,"DX10","")&amp;
IF(ISNUMBER(SEARCH("DX50",'DAILux import + Dimming'!$G52))=TRUE,"DX50","")&amp;
IF(ISNUMBER(SEARCH("DX51",'DAILux import + Dimming'!$G52))=TRUE,"DX51","")&amp;
IF(ISNUMBER(SEARCH("DX52",'DAILux import + Dimming'!$G52))=TRUE,"DX52","")&amp;
IF(ISNUMBER(SEARCH("DX65",'DAILux import + Dimming'!$G52))=TRUE,"DX65","")&amp;
IF(ISNUMBER(SEARCH("DX70",'DAILux import + Dimming'!$G52))=TRUE,"DX70","")&amp;
IF(ISNUMBER(SEARCH("OFA52",'DAILux import + Dimming'!$G52))=TRUE,"OFA52","")&amp;
IF(ISNUMBER(SEARCH("BL1",'DAILux import + Dimming'!$G52))=TRUE," BL1","")&amp;
IF(ISNUMBER(SEARCH("BL2",'DAILux import + Dimming'!$G52))=TRUE," BL2","")</f>
        <v/>
      </c>
      <c r="BJ53" s="252" t="str">
        <f>IF(ISNUMBER(SEARCH("420",'DAILux import + Dimming'!$G52))=TRUE,"420","")&amp;
IF(ISNUMBER(SEARCH("518",'DAILux import + Dimming'!$G52))=TRUE,"518","")&amp;
IF(ISNUMBER(SEARCH("610",'DAILux import + Dimming'!$G52))=TRUE,"610","")&amp;
IF(ISNUMBER(SEARCH("722",'DAILux import + Dimming'!$G52))=TRUE,"722","")&amp;
IF(ISNUMBER(SEARCH("727",'DAILux import + Dimming'!$G52))=TRUE,"727","")&amp;
IF(ISNUMBER(SEARCH("730",'DAILux import + Dimming'!$G52))=TRUE,"730","")&amp;
IF(ISNUMBER(SEARCH("740",'DAILux import + Dimming'!$G52))=TRUE,"740","")&amp;
IF(ISNUMBER(SEARCH("757",'DAILux import + Dimming'!$G52))=TRUE,"757","")&amp;
IF(ISNUMBER(SEARCH("827",'DAILux import + Dimming'!$G52))=TRUE,"827","")&amp;
IF(ISNUMBER(SEARCH("830",'DAILux import + Dimming'!$G52))=TRUE,"830","")&amp;
IF(ISNUMBER(SEARCH("840",'DAILux import + Dimming'!$G52))=TRUE,"840","")</f>
        <v/>
      </c>
      <c r="BL53" s="257">
        <f>IF(OR(Data!$N53="DIM11",Data!$N53="DIM23",Data!$N53="DIM24",Data!$N53="DIM26",Data!$N53="DIM78",Data!$N53="DIM138",Data!$N53="DIM275",Data!$N53="DIM1077"),IF(Data!$N53="DIM11",0.733,"")&amp;
IF(Data!$N53="DIM23",0.786,"")&amp;
IF(Data!$N53="DIM24",0.689,"")&amp;
IF(Data!$N53="DIM26",0.813,"")&amp;
IF(Data!$N53="DIM78",0.769,"")&amp;
IF(Data!$N53="DIM138",0.671,"")&amp;
IF(Data!$N53="DIM275",0.626,"")&amp;
IF(Data!$N53="DIM1077",0.777,""),Source!$BR$9/11.24)</f>
        <v>0.62633451957295383</v>
      </c>
    </row>
    <row r="54" spans="14:64" x14ac:dyDescent="0.3">
      <c r="N54" s="247" t="str">
        <f>IF(OR(
Data!$G54="Stela Long+",
Data!$G54="Stela Square+",
Data!$G54="Stela Wide+",),
"Stela","")&amp;IF(OR(
Data!$G54="Stela Long+",
Data!$G54="Stela Square+",
Data!$G54="Stela Wide+",
Data!$G54=""),"","LEDgineO")&amp;IF(Data!G54="","blank","")</f>
        <v>blank</v>
      </c>
      <c r="O54" s="246">
        <v>51</v>
      </c>
      <c r="P54" s="248" t="str">
        <f>IF(OR(
Data!$G54="UniStreet Mini",
Data!$G54="UniStreet Small",
Data!$G54="UniStreet Large",
Data!$G54="DigiStreet Micro",
Data!$G54="DigiStreet Mini",
Data!$G54="DigiStreet Medium",
Data!$G54="DigiStreet Large",
Data!$G54="Stela Long+ (BPP616)",
Data!$G54="Stela Wide+ (BPP614)",
Data!$G54="Stela Square+ (BPP612)",
Data!$G54="Luma Micro",
Data!$G54="Luma Nano Gen2",
Data!$G54="Luma Micro Gen2",
Data!$G54="Luma Mini Gen2",
Data!$G54="Luma Mini Compact Gen2",
Data!$G54="Luma Medium Gen2",
Data!$G54="Luma Large Gen2",
Data!$G54="UniStreet Nano Gen2",
Data!$G54="UniStreet Micro Gen2",
Data!$G54="UniStreet Mini Gen2",
Data!$G54="UniStreet Medium Gen2",
Data!$G54="UniStreet Large Gen2",
Data!$G54="LumiStreet Nano Pro Gen2",
Data!$G54="LumiStreet Micro Pro Gen2",
Data!$G54="LumiStreet Mini Pro Gen2",
Data!$G54="LumiStreet Medium Pro Gen2",
Data!$G54="LumiStreet Large Pro Gen2",
Data!$G54="LumiStreet Nano Gen2",
Data!$G54="LumiStreet Micro Gen2",
Data!$G54="LumiStreet Mini Gen2",
Data!$G54="LumiStreet Medium Gen2",
Data!$G54="LumiStreet Large Gen2",
Data!$G54="ClassicStreet (BDP794)",
Data!$G54="ClassicStreet (BPP794)",
Data!$G54="ClassicStreet (BSP794)",
Data!$G54="ClassicStreet (BVP794)",
Data!$G54="Iridium Mini Gen4 (BGP501)",
Data!$G54="Iridium Medium Gen4 (BGP502)",
Data!$G54="UrbanFlex Micro (BGP729)",
Data!$G54="UrbanFlex Micro (BRP729)",
Data!$G54="UrbanFlex Micro (BPP729)",
Data!$G54="UrbanFlex Micro (BVP729)",
Data!$G54="UrbanFlex Small (BGP730)",
Data!$G54="UrbanFlex Small (BRP730)",
Data!$G54="UrbanFlex Small (BPP730)",
Data!$G54="UrbanFlex Small (BVP730)",
),Source!R54," ")</f>
        <v xml:space="preserve"> </v>
      </c>
      <c r="Q54" s="248" t="str">
        <f>IF(Data!$G54="DigiStreet Micro","BGP760i","")&amp;
IF(Data!$G54="DigiStreet Mini","BGP761i","")&amp;
IF(Data!$G54="DigiStreet Medium","BGP762i","")&amp;
IF(Data!$G54="DigiStreet Large","BGP763i","")&amp;
IF(Data!$G54="UniStreet Small","BGP203i","")&amp;
IF(Data!$G54="UniStreet Large","BGP204i","")&amp;
IF(Data!$G54="Stela Long+","BPP616i","")&amp;
IF(Data!$G54="Stela Square+","BPP614i","")&amp;
IF(Data!$G54="Stela Wide+","BPP612i","")&amp;
IF(Data!$G54="UniStreet Nano Gen2","BGP280i","")&amp;
IF(Data!$G54="UniStreet Micro Gen2","BGP281i","")&amp;
IF(Data!$G54="UniStreet Mini Gen2","BGP282i","")&amp;
IF(Data!$G54="UniStreet Medium Gen2","BGP283i","")&amp;
IF(Data!$G54="UniStreet Large Gen2","BGP284i","")&amp;
IF(Data!$G54="Luma Nano Gen2","BGP701i","")&amp;
IF(Data!$G54="Luma Micro Gen2","BGP702i","")&amp;
IF(Data!$G54="Luma Mini Gen2","BGP703i","")&amp;
IF(Data!$G54="Luma Mini Compact Gen2","BGP713i","")&amp;
IF(Data!$G54="Luma Medium Gen2","BGP704i","")&amp;
IF(Data!$G54="Luma Large Gen2","BGP705i","")&amp;
IF(Data!$G54="LumiStreet Nano Pro Gen2","BGP280i","")&amp;
IF(Data!$G54="LumiStreet Micro Pro Gen2","BGP281i","")&amp;
IF(Data!$G54="LumiStreet Mini Pro Gen2","BGP282i","")&amp;
IF(Data!$G54="LumiStreet Medium Pro Gen2","BGP283i","")&amp;
IF(Data!$G54="LumiStreet Large Pro Gen2","BGP284i","")&amp;
IF(Data!$G54="LumiStreet Nano Gen2","BGP280i","")&amp;
IF(Data!$G54="LumiStreet Micro Gen2","BGP281i","")&amp;
IF(Data!$G54="LumiStreet Mini Gen2","BGP282i","")&amp;
IF(Data!$G54="LumiStreet Medium Gen2","BGP283i","")&amp;
IF(Data!$G54="LumiStreet Large Gen2","BGP284i","")&amp;
IF(Data!$G54="ClassicStreet (BDP794)","BDP794i","")&amp;
IF(Data!$G54="ClassicStreet (BPP794)","BDP794i","")&amp;
IF(Data!$G54="ClassicStreet (BSP794)","BDP794i","")&amp;
IF(Data!$G54="ClassicStreet (BVP794)","BDP794i","")&amp;
IF(Data!$G54="Iridium Mini Gen4 (BGP501)","BGP501i","")&amp;
IF(Data!$G54="Iridium Medium Gen4 (BGP502)","BGP502i","")&amp;
IF(Data!$G54="OptiSpace Bollard (BCB500)","BCB500i","")&amp;
IF(Data!$G54="CitySoul Gen2 (BPP530)","BPP530i","")&amp;
IF(Data!$G54="CitySoul Gen2 (BRP530)","BPP530i","")&amp;
IF(Data!$G54="CitySoul Gen2 (BSP530)","BPP530i","")&amp;
IF(Data!$G54="CitySoul Gen2 (BGP530)","BPP530i","")&amp;
IF(Data!$G54="CitySoul Gen2 (BVP530)","BPP530i","")&amp;
IF(Data!$G54="CitySoul Gen2 Lyre (BPP532)","BPP530i","")&amp;
IF(Data!$G54="CitySoul Large Gen2 (BPP531)","BPP531i","")&amp;
IF(Data!$G54="CitySoul Large Gen2 (BRP531)","BPP531i","")&amp;
IF(Data!$G54="CitySoul Large Gen2 (BSP531)","BPP531i","")&amp;
IF(Data!$G54="CitySoul Large Gen2 (BGP531)","BPP531i","")&amp;
IF(Data!$G54="CitySoul Large Gen2 (BVP531)","BPP531i","")&amp;
IF(Data!$G54="ClearWay Gen2 (BGP307)","BGP307i","")&amp;
IF(Data!$G54="CityCharm Cordoba (BDS490)","BDS490i","")&amp;
IF(Data!$G54="CityCharm Cone (BDS491)","BDS490i","")&amp;
IF(Data!$G54="TownTune ASY (BDP265)","BDP265i","")&amp;
IF(Data!$G54="TownTune CPT (BDP260)","BDP260i","")&amp;
IF(Data!$G54="UrbanFlex Micro (BGP729)","BGP729i","")&amp;
IF(Data!$G54="UrbanFlex Micro (BRP729)","BGP729i","")&amp;
IF(Data!$G54="UrbanFlex Micro (BPP729)","BGP729i","")&amp;
IF(Data!$G54="UrbanFlex Micro (BVP729)","BGP729i","")&amp;
IF(Data!$G54="UrbanFlex Small (BGP730)","BGP729i","")&amp;
IF(Data!$G54="UrbanFlex Small (BRP730)","BGP729i","")&amp;
IF(Data!$G54="UrbanFlex Small (BPP730)","BGP729i","")&amp;
IF(Data!$G54="UrbanFlex Small (BVP730)","BGP729i","")</f>
        <v/>
      </c>
      <c r="R54" s="248" t="str">
        <f>Data!$G54&amp;
IF(Data!$G54="DigiStreet Micro"," (BGP760)","")&amp;
IF(Data!$G54="DigiStreet Mini"," (BGP761)","")&amp;
IF(Data!$G54="DigiStreet Medium"," (BGP762)","")&amp;
IF(Data!$G54="DigiStreet Large"," (BGP763)","")&amp;
IF(Data!$G54="UniStreet Small"," (BGP203)","")&amp;
IF(Data!$G54="UniStreet Large"," (BGP204)","")&amp;
IF(Data!$G54="Stela Long+"," (BPP616)","")&amp;
IF(Data!$G54="Stela Square+"," (BPP614)","")&amp;
IF(Data!$G54="Stela Wide+"," (BPP612)","")&amp;
IF(Data!$G54="UniStreet Nano Gen2"," (BGP280)","")&amp;
IF(Data!$G54="UniStreet Micro Gen2"," (BGP281)","")&amp;
IF(Data!$G54="UniStreet Mini Gen2"," (BGP282)","")&amp;
IF(Data!$G54="UniStreet Medium Gen2"," (BGP283)","")&amp;
IF(Data!$G54="UniStreet Large Gen2"," (BGP284)","")&amp;
IF(Data!$G54="Luma Nano Gen2"," (BGP701)","")&amp;
IF(Data!$G54="Luma Micro Gen2"," (BGP702)","")&amp;
IF(Data!$G54="Luma Mini Gen2"," (BGP703)","")&amp;
IF(Data!$G54="Luma Mini Compact Gen2"," (BGP713)","")&amp;
IF(Data!$G54="Luma Medium Gen2"," (BGP704)","")&amp;
IF(Data!$G54="Luma Large Gen2"," (BGP705)","")&amp;
IF(Data!$G54="LumiStreet Nano Pro Gen2"," (BGP390)","")&amp;
IF(Data!$G54="LumiStreet Micro Pro Gen2"," (BGP391)","")&amp;
IF(Data!$G54="LumiStreet Mini Pro Gen2"," (BGP392)","")&amp;
IF(Data!$G54="LumiStreet Medium Pro Gen2"," (BGP393)","")&amp;
IF(Data!$G54="LumiStreet Large Pro Gen2"," (BGP394)","")&amp;
IF(Data!$G54="LumiStreet Nano Gen2"," (BGP290)","")&amp;
IF(Data!$G54="LumiStreet Micro Gen2"," (BGP291)","")&amp;
IF(Data!$G54="LumiStreet Mini Gen2"," (BGP292)","")&amp;
IF(Data!$G54="LumiStreet Medium Gen2"," (BGP293)","")&amp;
IF(Data!$G54="LumiStreet Large Gen2"," (BGP294)","")&amp;
IF(Data!$G54="ClassicStreet"," (BDP794)","")&amp;
IF(Data!$G54="Iridium Mini Gen4"," (BGP501)","")&amp;
IF(Data!$G54="Iridium Medium Gen4"," (BGP502)","")&amp;
", "&amp;
IF(Data!$K54="CLO","ConstaFlux, ","")&amp;
Data!$I54&amp;" LED, "&amp;
IF(OR(Data!$L54="740",Data!$L54=740),"4000 K, CRI = 70","")&amp;
IF(OR(Data!$L54="830",Data!$L54=830),"3000 K, CRI = 80","")&amp;
IF(OR(Data!$L54="757",Data!$L54=757),"5700 K, CRI = 70","")&amp;
IF(OR(Data!$L54="420",Data!$L54=420),"2000 K, CRI = 40","")&amp;
IF(OR(Data!$L54="518",Data!$L54=518),"1800 K, CRI = 50","")&amp;
IF(OR(Data!$L54="727",Data!$L54=727),"2700 K, CRI = 70","")&amp;
IF(OR(Data!$L54="730",Data!$L54=730),"3000 K, CRI = 70","")&amp;
IF(OR(Data!$L54="827",Data!$L54=827),"2700 K, CRI = 80","")&amp;
IF(OR(Data!$L54="722",Data!$L54=722),"2200 K, CRI = 70","")&amp;
IF(OR(Data!$L54="610",Data!$L54=610),"1000 K, CRI = 60","")&amp;
IF(OR(Data!$L54="840",Data!$L54=840),"4000 K, CRI = 80","")&amp;
IF(OR(Data!$L54="735",Data!$L54=735),"3500 K, CRI = 70","")&amp;
", "&amp;Data!$H54&amp;", "&amp;
Data!$J54&amp;" lm, "&amp;
IF(Data!$V54&lt;&gt;"","PsysStart "&amp;Data!$V54&amp;" W, ","")&amp;IF(Data!$W54&lt;&gt;"","PsysEnd "&amp;Data!$W54&amp;" W, ","")&amp;IF(Data!$X54&lt;&gt;"0",IF(Data!$X54&lt;&gt;0,"PsysAv "&amp;MROUND(Data!$X54,0.5)&amp;" W, ",""),"")&amp;
IF(Data!$Y54&lt;&gt;"Vyplň sloupec 'K'",IF(OR(Data!$N54=0,Data!$N54="0"),"","PsysAv včetně stmívání "&amp;ROUND(Data!$Y54,1)&amp;" W, "),"")&amp;
"driver code "&amp;Data!$S54&amp;", program code "&amp;Data!$R54&amp;", lifetime 100 000h, excluding cable, "&amp;"spigot Ø "&amp;Data!$P54&amp;" mm,"&amp;" Class "&amp;Data!$M54&amp;", "&amp;Data!$O54&amp;","&amp;
IF(OR(Data!$N54="0",Data!$N54=0)," NoDim",IF(LEFT(Data!$N54,3)="DIM"," Dyna"&amp;Data!$N54," "&amp;
Data!$N54))&amp;
IF(ISBLANK(Data!$Q54),"",", ")&amp;Data!$Q54</f>
        <v>,  LED, , ,  lm, driver code , program code , lifetime 100 000h, excluding cable, spigot Ø  mm, Class , , NoDim</v>
      </c>
      <c r="AD54" s="248" t="str">
        <f>CONCATENATE(Data!$G54,Data!$H54,Data!$I54,Data!$J54,Data!$K54,Data!$L54,Data!$M54,Data!$N54,Data!$O54,Data!$P54,Data!$Q54)</f>
        <v/>
      </c>
      <c r="AR54" s="254"/>
      <c r="AV54" s="252">
        <f>Data!$X54*Data!$AH54</f>
        <v>0</v>
      </c>
      <c r="AW54" s="252">
        <f>IFERROR(Data!Y54*Data!$AH54,0)</f>
        <v>0</v>
      </c>
      <c r="AX54" s="252">
        <f>Data!$V54*Data!$AH54</f>
        <v>0</v>
      </c>
      <c r="AY54" s="252">
        <f>Data!$W54*Data!$AH54</f>
        <v>0</v>
      </c>
      <c r="AZ54" s="252" t="str">
        <f>IF($BD54=TRUE,"",IFERROR(Data!$AD54,""))</f>
        <v/>
      </c>
      <c r="BA54" s="252" t="str">
        <f>IF($BD54=TRUE,IFERROR(Data!$AD54,""),"")</f>
        <v/>
      </c>
      <c r="BB54" s="252" t="str">
        <f>IF($BD54=TRUE,"",IFERROR(Data!$AE54,""))</f>
        <v/>
      </c>
      <c r="BC54" s="252" t="str">
        <f>IF($BD54=TRUE,IFERROR(Data!$AE54,""),"")</f>
        <v/>
      </c>
      <c r="BD54" s="252" t="b">
        <f>ISNUMBER(SEARCH("BL",Data!$H54))</f>
        <v>0</v>
      </c>
      <c r="BH54" s="252" t="str">
        <f>IF(ISNUMBER(SEARCH("BGP701",'DAILux import + Dimming'!$G53))=TRUE,"Luma Nano Gen2","")&amp;
IF(ISNUMBER(SEARCH("BGP702",'DAILux import + Dimming'!$G53))=TRUE,"Luma Micro Gen2","")&amp;
IF(ISNUMBER(SEARCH("BGP703",'DAILux import + Dimming'!$G53))=TRUE,"Luma Mini Gen2","")&amp;
IF(ISNUMBER(SEARCH("BGP713",'DAILux import + Dimming'!$G53))=TRUE,"Luma Mini Compact Gen2","")&amp;
IF(ISNUMBER(SEARCH("BGP704",'DAILux import + Dimming'!$G53))=TRUE,"Luma Medium Gen2","")&amp;
IF(ISNUMBER(SEARCH("BGP705",'DAILux import + Dimming'!$G53))=TRUE,"Luma Large Gen2","")&amp;
IF(ISNUMBER(SEARCH("BGP760",'DAILux import + Dimming'!$G53))=TRUE,"DigiStreet Micro","")&amp;
IF(ISNUMBER(SEARCH("BGP761",'DAILux import + Dimming'!$G53))=TRUE,"DigiStreet Mini","")&amp;
IF(ISNUMBER(SEARCH("BGP762",'DAILux import + Dimming'!$G53))=TRUE,"DigiStreet Medium","")&amp;
IF(ISNUMBER(SEARCH("BGP763",'DAILux import + Dimming'!$G53))=TRUE,"DigiStreet Large","")&amp;
IF(ISNUMBER(SEARCH("BTP764",'DAILux import + Dimming'!$G53))=TRUE,"DigiStreet Catenary (BTP764)","")&amp;
IF(ISNUMBER(SEARCH("BSP764",'DAILux import + Dimming'!$G53))=TRUE,"DigiStreet Catenary (BSP764)","")&amp;
IF(ISNUMBER(SEARCH("BPP616",'DAILux import + Dimming'!$G53))=TRUE,"Stela Long+","")&amp;
IF(ISNUMBER(SEARCH("BPP618",'DAILux import + Dimming'!$G53))=TRUE,"Stela Square+","")&amp;
IF(ISNUMBER(SEARCH("BPP612",'DAILux import + Dimming'!$G53))=TRUE,"Stela Wide+","")&amp;
IF(ISNUMBER(SEARCH("BGP280",'DAILux import + Dimming'!$G53))=TRUE,"UniStreet Nano Gen2","")&amp;
IF(ISNUMBER(SEARCH("BGP281",'DAILux import + Dimming'!$G53))=TRUE,"UniStreet Micro Gen2","")&amp;
IF(ISNUMBER(SEARCH("BGP282",'DAILux import + Dimming'!$G53))=TRUE,"UniStreet Mini Gen2","")&amp;
IF(ISNUMBER(SEARCH("BGP283",'DAILux import + Dimming'!$G53))=TRUE,"UniStreet Medium Gen2","")&amp;
IF(ISNUMBER(SEARCH("BGP284",'DAILux import + Dimming'!$G53))=TRUE,"UniStreet Large Gen2","")&amp;
IF(ISNUMBER(SEARCH("BGP380",'DAILux import + Dimming'!$G53))=TRUE,"LumiStreet Nano Gen2","")&amp;
IF(ISNUMBER(SEARCH("BGP381",'DAILux import + Dimming'!$G53))=TRUE,"LumiStreet Micro Gen2","")&amp;
IF(ISNUMBER(SEARCH("BGP382",'DAILux import + Dimming'!$G53))=TRUE,"LumiStreet Mini Gen2","")&amp;
IF(ISNUMBER(SEARCH("BGP383",'DAILux import + Dimming'!$G53))=TRUE,"LumiStreet Medium Gen2","")&amp;
IF(ISNUMBER(SEARCH("BGP384",'DAILux import + Dimming'!$G53))=TRUE,"LumiStreet Large Gen2","")&amp;
IF(ISNUMBER(SEARCH("BGP390",'DAILux import + Dimming'!$G53))=TRUE,"LumiStreet Nano Pro Gen2","")&amp;
IF(ISNUMBER(SEARCH("BGP391",'DAILux import + Dimming'!$G53))=TRUE,"LumiStreet Micro Pro Gen2","")&amp;
IF(ISNUMBER(SEARCH("BGP392",'DAILux import + Dimming'!$G53))=TRUE,"LumiStreet Mini Pro Gen2","")&amp;
IF(ISNUMBER(SEARCH("BGP393",'DAILux import + Dimming'!$G53))=TRUE,"LumiStreet Medium Pro Gen2","")&amp;
IF(ISNUMBER(SEARCH("BGP394",'DAILux import + Dimming'!$G53))=TRUE,"LumiStreet Large Pro Gen2","")&amp;
IF(ISNUMBER(SEARCH("BGP501",'DAILux import + Dimming'!$G53))=TRUE,"Iridium Mini Gen4 (BGP501)","")&amp;
IF(ISNUMBER(SEARCH("BGP502",'DAILux import + Dimming'!$G53))=TRUE,"Iridium Medium Gen4 (BGP502)","")&amp;
IF(ISNUMBER(SEARCH("BDP794",'DAILux import + Dimming'!$G53))=TRUE,"ClassicStreet (BDP794)","")&amp;
IF(ISNUMBER(SEARCH("BPP794",'DAILux import + Dimming'!$G53))=TRUE,"ClassicStreet (BPP794)","")&amp;
IF(ISNUMBER(SEARCH("BSP794",'DAILux import + Dimming'!$G53))=TRUE,"ClassicStreet (BSP794)","")&amp;
IF(ISNUMBER(SEARCH("BVP794",'DAILux import + Dimming'!$G53))=TRUE,"ClassicStreet (BVP794)","")&amp;
IF(ISNUMBER(SEARCH("BCB500",'DAILux import + Dimming'!$G53))=TRUE,"OptiSpace Bollard (BCB500)","")&amp;
IF(ISNUMBER(SEARCH("BGP307",'DAILux import + Dimming'!$G53))=TRUE,"ClearWay Gen2 (BGP307ú","")&amp;
IF(ISNUMBER(SEARCH("BPP530",'DAILux import + Dimming'!$G53))=TRUE,"CitySoul Gen2 (BPP530)","")&amp;
IF(ISNUMBER(SEARCH("BRP530",'DAILux import + Dimming'!$G53))=TRUE,"CitySoul Gen2 (BRP530)","")&amp;
IF(ISNUMBER(SEARCH("BPP531",'DAILux import + Dimming'!$G53))=TRUE,"CitySoul Large Gen2 (BPP531)","")&amp;
IF(ISNUMBER(SEARCH("BRP531",'DAILux import + Dimming'!$G53))=TRUE,"CitySoul Large Gen2 (BRP531)","")&amp;
IF(ISNUMBER(SEARCH("BPP532",'DAILux import + Dimming'!$G53))=TRUE,"CitySoul Gen2 Lyre (BPP532)","")&amp;
IF(ISNUMBER(SEARCH("BGP530",'DAILux import + Dimming'!$G53))=TRUE,"CitySoul Gen2 (BGP530)","")&amp;
IF(ISNUMBER(SEARCH("BGP531",'DAILux import + Dimming'!$G53))=TRUE,"CitySoul Large Gen2 (BGP531)","")&amp;
IF(ISNUMBER(SEARCH("BSP530",'DAILux import + Dimming'!$G53))=TRUE,"CitySoul Gen2 (BSP530)","")&amp;
IF(ISNUMBER(SEARCH("BSP531",'DAILux import + Dimming'!$G53))=TRUE,"CitySoul Large Gen2 (BSP531)","")&amp;
IF(ISNUMBER(SEARCH("BVP530",'DAILux import + Dimming'!$G53))=TRUE,"CitySoul Gen2 (BVP530)","")&amp;
IF(ISNUMBER(SEARCH("BVP531",'DAILux import + Dimming'!$G53))=TRUE,"CitySoul Large Gen2 (BVP531)","")&amp;
IF(ISNUMBER(SEARCH("BGP660",'DAILux import + Dimming'!$G53))=TRUE,"Harmony 1 LED","")&amp;
IF(ISNUMBER(SEARCH("BGP661",'DAILux import + Dimming'!$G53))=TRUE,"Harmony 2 LED","")&amp;
IF(ISNUMBER(SEARCH("BVP650",'DAILux import + Dimming'!$G53))=TRUE,"ClearFlood (BVP6510)","")&amp;
IF(ISNUMBER(SEARCH("BVP651",'DAILux import + Dimming'!$G53))=TRUE,"ClearFlood Large (BVP651)","")&amp;
IF(ISNUMBER(SEARCH("BSP490",'DAILux import + Dimming'!$G53))=TRUE,"CityCharm Cordoba (BDS490)","")&amp;
IF(ISNUMBER(SEARCH("BSP491",'DAILux import + Dimming'!$G53))=TRUE,"CityCharm Cone (BDS491)","")&amp;
IF(ISNUMBER(SEARCH("BDS650",'DAILux import + Dimming'!$G53))=TRUE,"Metronimis Torch (BDS650)","")&amp;
IF(ISNUMBER(SEARCH("BDS651",'DAILux import + Dimming'!$G53))=TRUE,"Metronimis Torch w/ hat (BDS651)","")&amp;
IF(ISNUMBER(SEARCH("BDS660",'DAILux import + Dimming'!$G53))=TRUE,"Metronimis Cone Sharp (BDS660)","")&amp;
IF(ISNUMBER(SEARCH("BDS670",'DAILux import + Dimming'!$G53))=TRUE,"Metronimis Cone Fluid (BDS670)","")&amp;
IF(ISNUMBER(SEARCH("BDP260",'DAILux import + Dimming'!$G53))=TRUE,"TownTune CPT (BDP260)","")&amp;
IF(ISNUMBER(SEARCH("BDP261",'DAILux import + Dimming'!$G53))=TRUE,"TownTune CPT (BDP261)","")&amp;
IF(ISNUMBER(SEARCH("BDP262",'DAILux import + Dimming'!$G53))=TRUE,"TownTune CPT (BDP262)","")&amp;
IF(ISNUMBER(SEARCH("BDP263",'DAILux import + Dimming'!$G53))=TRUE,"TownTune CPT (BDP263)","")&amp;
IF(ISNUMBER(SEARCH("BDP265",'DAILux import + Dimming'!$G53))=TRUE,"TownTune ASY (BDP265)","")&amp;
IF(ISNUMBER(SEARCH("BDP266",'DAILux import + Dimming'!$G53))=TRUE,"TownTune ASY (BDP266)","")&amp;
IF(ISNUMBER(SEARCH("BDP272",'DAILux import + Dimming'!$G53))=TRUE,"TownTune ASY Lyre (BDP272)","")&amp;
IF(ISNUMBER(SEARCH("BDP273",'DAILux import + Dimming'!$G53))=TRUE,"TownTune ASY Lyre (BDP273)","")&amp;
IF(ISNUMBER(SEARCH("BDP273",'DAILux import + Dimming'!$G53))=TRUE,"TownTune ASY Lyre (BDP273)","")&amp;
IF(ISNUMBER(SEARCH("BDP273",'DAILux import + Dimming'!$G53))=TRUE,"TownTune ASY Lyre (BDP273)","")&amp;
IF(ISNUMBER(SEARCH("BDS490",'DAILux import + Dimming'!$G53))=TRUE,"CityCharm Cordoba (BDS490)","")&amp;
IF(ISNUMBER(SEARCH("BDS491",'DAILux import + Dimming'!$G53))=TRUE,"CityCahrm Cone (BDS491)","")&amp;
IF(ISNUMBER(SEARCH("BGP729",'DAILux import + Dimming'!$G53))=TRUE,"UrbanFlex Micro (BGP729)","")&amp;
IF(ISNUMBER(SEARCH("BRP729",'DAILux import + Dimming'!$G53))=TRUE,"UrbanFlex Micro (BRP729)","")&amp;
IF(ISNUMBER(SEARCH("BPP729",'DAILux import + Dimming'!$G53))=TRUE,"UrbanFlex Micro (BPP729)","")&amp;
IF(ISNUMBER(SEARCH("BVP729",'DAILux import + Dimming'!$G53))=TRUE,"UrbanFlex Micro (BVP729)","")&amp;
IF(ISNUMBER(SEARCH("BGP730",'DAILux import + Dimming'!$G53))=TRUE,"UrbanFlex Small (BGP730)","")&amp;
IF(ISNUMBER(SEARCH("BRP730",'DAILux import + Dimming'!$G53))=TRUE,"UrbanFlex Small (BRP730)","")&amp;
IF(ISNUMBER(SEARCH("BPP730",'DAILux import + Dimming'!$G53))=TRUE,"UrbanFlex Small (BPP730)","")&amp;
IF(ISNUMBER(SEARCH("BVP730",'DAILux import + Dimming'!$G53))=TRUE,"UrbanFlex Small (BVP730)","")</f>
        <v/>
      </c>
      <c r="BI54" s="252" t="str">
        <f>IF(ISNUMBER(SEARCH("DM10",'DAILux import + Dimming'!$G53))=TRUE,"DM10","")&amp;
IF(ISNUMBER(SEARCH("DM11",'DAILux import + Dimming'!$G53))=TRUE,"DM11","")&amp;
IF(ISNUMBER(SEARCH("DM12",'DAILux import + Dimming'!$G53))=TRUE,"DM12","")&amp;
IF(ISNUMBER(SEARCH("DM13",'DAILux import + Dimming'!$G53))=TRUE,"DM13","")&amp;
IF(ISNUMBER(SEARCH("DM30",'DAILux import + Dimming'!$G53))=TRUE,"DM30","")&amp;
IF(ISNUMBER(SEARCH("DM31",'DAILux import + Dimming'!$G53))=TRUE,"DM31","")&amp;
IF(ISNUMBER(SEARCH("DM32",'DAILux import + Dimming'!$G53))=TRUE,"DM32","")&amp;
IF(ISNUMBER(SEARCH("DM33",'DAILux import + Dimming'!$G53))=TRUE,"DM33","")&amp;
IF(ISNUMBER(SEARCH("DM50",'DAILux import + Dimming'!$G53))=TRUE,"DM50","")&amp;
IF(ISNUMBER(SEARCH("DM52",'DAILux import + Dimming'!$G53))=TRUE,"DM52","")&amp;
IF(ISNUMBER(SEARCH("DM65",'DAILux import + Dimming'!$G53))=TRUE,"DM65","")&amp;
IF(ISNUMBER(SEARCH("DM70",'DAILux import + Dimming'!$G53))=TRUE,"DM70","")&amp;
IF(ISNUMBER(SEARCH("DN08",'DAILux import + Dimming'!$G53))=TRUE,"DN08","")&amp;
IF(ISNUMBER(SEARCH("DN09",'DAILux import + Dimming'!$G53))=TRUE,"DN09","")&amp;
IF(ISNUMBER(SEARCH("DN10",'DAILux import + Dimming'!$G53))=TRUE,"DN10","")&amp;
IF(ISNUMBER(SEARCH("DN11",'DAILux import + Dimming'!$G53))=TRUE,"DN11","")&amp;
IF(ISNUMBER(SEARCH("DN25",'DAILux import + Dimming'!$G53))=TRUE,"DN25","")&amp;
IF(ISNUMBER(SEARCH("DN26",'DAILux import + Dimming'!$G53))=TRUE,"DN26","")&amp;
IF(ISNUMBER(SEARCH("DN33",'DAILux import + Dimming'!$G53))=TRUE,"DN33","")&amp;
IF(ISNUMBER(SEARCH("DN50",'DAILux import + Dimming'!$G53))=TRUE,"DN50","")&amp;
IF(ISNUMBER(SEARCH("DPR1",'DAILux import + Dimming'!$G53))=TRUE,"DPR1","")&amp;
IF(ISNUMBER(SEARCH("DPL1",'DAILux import + Dimming'!$G53))=TRUE,"DPL1","")&amp;
IF(ISNUMBER(SEARCH("DRM1",'DAILux import + Dimming'!$G53))=TRUE,"DRM1","")&amp;
IF(ISNUMBER(SEARCH("DRM2",'DAILux import + Dimming'!$G53))=TRUE,"DRM2","")&amp;
IF(ISNUMBER(SEARCH("DRN1",'DAILux import + Dimming'!$G53))=TRUE,"DRN1","")&amp;
IF(ISNUMBER(SEARCH("DRN2",'DAILux import + Dimming'!$G53))=TRUE,"DRN2","")&amp;
IF(ISNUMBER(SEARCH("DRXN0",'DAILux import + Dimming'!$G53))=TRUE,"DRXN0","")&amp;
IF(ISNUMBER(SEARCH("DRXN1",'DAILux import + Dimming'!$G53))=TRUE,"DRXN1","")&amp;
IF(ISNUMBER(SEARCH("DS50",'DAILux import + Dimming'!$G53))=TRUE,"DS50","")&amp;
IF(ISNUMBER(SEARCH("DS51",'DAILux import + Dimming'!$G53))=TRUE,"DS51","")&amp;
IF(ISNUMBER(SEARCH("DW10",'DAILux import + Dimming'!$G53))=TRUE,"DW10","")&amp;
IF(ISNUMBER(SEARCH("DW50",'DAILux import + Dimming'!$G53))=TRUE,"DW50","")&amp;
IF(ISNUMBER(SEARCH("DW52",'DAILux import + Dimming'!$G53))=TRUE,"DW52","")&amp;
IF(ISNUMBER(SEARCH("DW65",'DAILux import + Dimming'!$G53))=TRUE,"DW65","")&amp;
IF(ISNUMBER(SEARCH("DX10",'DAILux import + Dimming'!$G53))=TRUE,"DX10","")&amp;
IF(ISNUMBER(SEARCH("DX50",'DAILux import + Dimming'!$G53))=TRUE,"DX50","")&amp;
IF(ISNUMBER(SEARCH("DX51",'DAILux import + Dimming'!$G53))=TRUE,"DX51","")&amp;
IF(ISNUMBER(SEARCH("DX52",'DAILux import + Dimming'!$G53))=TRUE,"DX52","")&amp;
IF(ISNUMBER(SEARCH("DX65",'DAILux import + Dimming'!$G53))=TRUE,"DX65","")&amp;
IF(ISNUMBER(SEARCH("DX70",'DAILux import + Dimming'!$G53))=TRUE,"DX70","")&amp;
IF(ISNUMBER(SEARCH("OFA52",'DAILux import + Dimming'!$G53))=TRUE,"OFA52","")&amp;
IF(ISNUMBER(SEARCH("BL1",'DAILux import + Dimming'!$G53))=TRUE," BL1","")&amp;
IF(ISNUMBER(SEARCH("BL2",'DAILux import + Dimming'!$G53))=TRUE," BL2","")</f>
        <v/>
      </c>
      <c r="BJ54" s="252" t="str">
        <f>IF(ISNUMBER(SEARCH("420",'DAILux import + Dimming'!$G53))=TRUE,"420","")&amp;
IF(ISNUMBER(SEARCH("518",'DAILux import + Dimming'!$G53))=TRUE,"518","")&amp;
IF(ISNUMBER(SEARCH("610",'DAILux import + Dimming'!$G53))=TRUE,"610","")&amp;
IF(ISNUMBER(SEARCH("722",'DAILux import + Dimming'!$G53))=TRUE,"722","")&amp;
IF(ISNUMBER(SEARCH("727",'DAILux import + Dimming'!$G53))=TRUE,"727","")&amp;
IF(ISNUMBER(SEARCH("730",'DAILux import + Dimming'!$G53))=TRUE,"730","")&amp;
IF(ISNUMBER(SEARCH("740",'DAILux import + Dimming'!$G53))=TRUE,"740","")&amp;
IF(ISNUMBER(SEARCH("757",'DAILux import + Dimming'!$G53))=TRUE,"757","")&amp;
IF(ISNUMBER(SEARCH("827",'DAILux import + Dimming'!$G53))=TRUE,"827","")&amp;
IF(ISNUMBER(SEARCH("830",'DAILux import + Dimming'!$G53))=TRUE,"830","")&amp;
IF(ISNUMBER(SEARCH("840",'DAILux import + Dimming'!$G53))=TRUE,"840","")</f>
        <v/>
      </c>
      <c r="BL54" s="257">
        <f>IF(OR(Data!$N54="DIM11",Data!$N54="DIM23",Data!$N54="DIM24",Data!$N54="DIM26",Data!$N54="DIM78",Data!$N54="DIM138",Data!$N54="DIM275",Data!$N54="DIM1077"),IF(Data!$N54="DIM11",0.733,"")&amp;
IF(Data!$N54="DIM23",0.786,"")&amp;
IF(Data!$N54="DIM24",0.689,"")&amp;
IF(Data!$N54="DIM26",0.813,"")&amp;
IF(Data!$N54="DIM78",0.769,"")&amp;
IF(Data!$N54="DIM138",0.671,"")&amp;
IF(Data!$N54="DIM275",0.626,"")&amp;
IF(Data!$N54="DIM1077",0.777,""),Source!$BR$9/11.24)</f>
        <v>0.62633451957295383</v>
      </c>
    </row>
    <row r="55" spans="14:64" x14ac:dyDescent="0.3">
      <c r="N55" s="247" t="str">
        <f>IF(OR(
Data!$G55="Stela Long+",
Data!$G55="Stela Square+",
Data!$G55="Stela Wide+",),
"Stela","")&amp;IF(OR(
Data!$G55="Stela Long+",
Data!$G55="Stela Square+",
Data!$G55="Stela Wide+",
Data!$G55=""),"","LEDgineO")&amp;IF(Data!G55="","blank","")</f>
        <v>blank</v>
      </c>
      <c r="O55" s="246">
        <v>52</v>
      </c>
      <c r="P55" s="248" t="str">
        <f>IF(OR(
Data!$G55="UniStreet Mini",
Data!$G55="UniStreet Small",
Data!$G55="UniStreet Large",
Data!$G55="DigiStreet Micro",
Data!$G55="DigiStreet Mini",
Data!$G55="DigiStreet Medium",
Data!$G55="DigiStreet Large",
Data!$G55="Stela Long+ (BPP616)",
Data!$G55="Stela Wide+ (BPP614)",
Data!$G55="Stela Square+ (BPP612)",
Data!$G55="Luma Micro",
Data!$G55="Luma Nano Gen2",
Data!$G55="Luma Micro Gen2",
Data!$G55="Luma Mini Gen2",
Data!$G55="Luma Mini Compact Gen2",
Data!$G55="Luma Medium Gen2",
Data!$G55="Luma Large Gen2",
Data!$G55="UniStreet Nano Gen2",
Data!$G55="UniStreet Micro Gen2",
Data!$G55="UniStreet Mini Gen2",
Data!$G55="UniStreet Medium Gen2",
Data!$G55="UniStreet Large Gen2",
Data!$G55="LumiStreet Nano Pro Gen2",
Data!$G55="LumiStreet Micro Pro Gen2",
Data!$G55="LumiStreet Mini Pro Gen2",
Data!$G55="LumiStreet Medium Pro Gen2",
Data!$G55="LumiStreet Large Pro Gen2",
Data!$G55="LumiStreet Nano Gen2",
Data!$G55="LumiStreet Micro Gen2",
Data!$G55="LumiStreet Mini Gen2",
Data!$G55="LumiStreet Medium Gen2",
Data!$G55="LumiStreet Large Gen2",
Data!$G55="ClassicStreet (BDP794)",
Data!$G55="ClassicStreet (BPP794)",
Data!$G55="ClassicStreet (BSP794)",
Data!$G55="ClassicStreet (BVP794)",
Data!$G55="Iridium Mini Gen4 (BGP501)",
Data!$G55="Iridium Medium Gen4 (BGP502)",
Data!$G55="UrbanFlex Micro (BGP729)",
Data!$G55="UrbanFlex Micro (BRP729)",
Data!$G55="UrbanFlex Micro (BPP729)",
Data!$G55="UrbanFlex Micro (BVP729)",
Data!$G55="UrbanFlex Small (BGP730)",
Data!$G55="UrbanFlex Small (BRP730)",
Data!$G55="UrbanFlex Small (BPP730)",
Data!$G55="UrbanFlex Small (BVP730)",
),Source!R55," ")</f>
        <v xml:space="preserve"> </v>
      </c>
      <c r="Q55" s="248" t="str">
        <f>IF(Data!$G55="DigiStreet Micro","BGP760i","")&amp;
IF(Data!$G55="DigiStreet Mini","BGP761i","")&amp;
IF(Data!$G55="DigiStreet Medium","BGP762i","")&amp;
IF(Data!$G55="DigiStreet Large","BGP763i","")&amp;
IF(Data!$G55="UniStreet Small","BGP203i","")&amp;
IF(Data!$G55="UniStreet Large","BGP204i","")&amp;
IF(Data!$G55="Stela Long+","BPP616i","")&amp;
IF(Data!$G55="Stela Square+","BPP614i","")&amp;
IF(Data!$G55="Stela Wide+","BPP612i","")&amp;
IF(Data!$G55="UniStreet Nano Gen2","BGP280i","")&amp;
IF(Data!$G55="UniStreet Micro Gen2","BGP281i","")&amp;
IF(Data!$G55="UniStreet Mini Gen2","BGP282i","")&amp;
IF(Data!$G55="UniStreet Medium Gen2","BGP283i","")&amp;
IF(Data!$G55="UniStreet Large Gen2","BGP284i","")&amp;
IF(Data!$G55="Luma Nano Gen2","BGP701i","")&amp;
IF(Data!$G55="Luma Micro Gen2","BGP702i","")&amp;
IF(Data!$G55="Luma Mini Gen2","BGP703i","")&amp;
IF(Data!$G55="Luma Mini Compact Gen2","BGP713i","")&amp;
IF(Data!$G55="Luma Medium Gen2","BGP704i","")&amp;
IF(Data!$G55="Luma Large Gen2","BGP705i","")&amp;
IF(Data!$G55="LumiStreet Nano Pro Gen2","BGP280i","")&amp;
IF(Data!$G55="LumiStreet Micro Pro Gen2","BGP281i","")&amp;
IF(Data!$G55="LumiStreet Mini Pro Gen2","BGP282i","")&amp;
IF(Data!$G55="LumiStreet Medium Pro Gen2","BGP283i","")&amp;
IF(Data!$G55="LumiStreet Large Pro Gen2","BGP284i","")&amp;
IF(Data!$G55="LumiStreet Nano Gen2","BGP280i","")&amp;
IF(Data!$G55="LumiStreet Micro Gen2","BGP281i","")&amp;
IF(Data!$G55="LumiStreet Mini Gen2","BGP282i","")&amp;
IF(Data!$G55="LumiStreet Medium Gen2","BGP283i","")&amp;
IF(Data!$G55="LumiStreet Large Gen2","BGP284i","")&amp;
IF(Data!$G55="ClassicStreet (BDP794)","BDP794i","")&amp;
IF(Data!$G55="ClassicStreet (BPP794)","BDP794i","")&amp;
IF(Data!$G55="ClassicStreet (BSP794)","BDP794i","")&amp;
IF(Data!$G55="ClassicStreet (BVP794)","BDP794i","")&amp;
IF(Data!$G55="Iridium Mini Gen4 (BGP501)","BGP501i","")&amp;
IF(Data!$G55="Iridium Medium Gen4 (BGP502)","BGP502i","")&amp;
IF(Data!$G55="OptiSpace Bollard (BCB500)","BCB500i","")&amp;
IF(Data!$G55="CitySoul Gen2 (BPP530)","BPP530i","")&amp;
IF(Data!$G55="CitySoul Gen2 (BRP530)","BPP530i","")&amp;
IF(Data!$G55="CitySoul Gen2 (BSP530)","BPP530i","")&amp;
IF(Data!$G55="CitySoul Gen2 (BGP530)","BPP530i","")&amp;
IF(Data!$G55="CitySoul Gen2 (BVP530)","BPP530i","")&amp;
IF(Data!$G55="CitySoul Gen2 Lyre (BPP532)","BPP530i","")&amp;
IF(Data!$G55="CitySoul Large Gen2 (BPP531)","BPP531i","")&amp;
IF(Data!$G55="CitySoul Large Gen2 (BRP531)","BPP531i","")&amp;
IF(Data!$G55="CitySoul Large Gen2 (BSP531)","BPP531i","")&amp;
IF(Data!$G55="CitySoul Large Gen2 (BGP531)","BPP531i","")&amp;
IF(Data!$G55="CitySoul Large Gen2 (BVP531)","BPP531i","")&amp;
IF(Data!$G55="ClearWay Gen2 (BGP307)","BGP307i","")&amp;
IF(Data!$G55="CityCharm Cordoba (BDS490)","BDS490i","")&amp;
IF(Data!$G55="CityCharm Cone (BDS491)","BDS490i","")&amp;
IF(Data!$G55="TownTune ASY (BDP265)","BDP265i","")&amp;
IF(Data!$G55="TownTune CPT (BDP260)","BDP260i","")&amp;
IF(Data!$G55="UrbanFlex Micro (BGP729)","BGP729i","")&amp;
IF(Data!$G55="UrbanFlex Micro (BRP729)","BGP729i","")&amp;
IF(Data!$G55="UrbanFlex Micro (BPP729)","BGP729i","")&amp;
IF(Data!$G55="UrbanFlex Micro (BVP729)","BGP729i","")&amp;
IF(Data!$G55="UrbanFlex Small (BGP730)","BGP729i","")&amp;
IF(Data!$G55="UrbanFlex Small (BRP730)","BGP729i","")&amp;
IF(Data!$G55="UrbanFlex Small (BPP730)","BGP729i","")&amp;
IF(Data!$G55="UrbanFlex Small (BVP730)","BGP729i","")</f>
        <v/>
      </c>
      <c r="R55" s="248" t="str">
        <f>Data!$G55&amp;
IF(Data!$G55="DigiStreet Micro"," (BGP760)","")&amp;
IF(Data!$G55="DigiStreet Mini"," (BGP761)","")&amp;
IF(Data!$G55="DigiStreet Medium"," (BGP762)","")&amp;
IF(Data!$G55="DigiStreet Large"," (BGP763)","")&amp;
IF(Data!$G55="UniStreet Small"," (BGP203)","")&amp;
IF(Data!$G55="UniStreet Large"," (BGP204)","")&amp;
IF(Data!$G55="Stela Long+"," (BPP616)","")&amp;
IF(Data!$G55="Stela Square+"," (BPP614)","")&amp;
IF(Data!$G55="Stela Wide+"," (BPP612)","")&amp;
IF(Data!$G55="UniStreet Nano Gen2"," (BGP280)","")&amp;
IF(Data!$G55="UniStreet Micro Gen2"," (BGP281)","")&amp;
IF(Data!$G55="UniStreet Mini Gen2"," (BGP282)","")&amp;
IF(Data!$G55="UniStreet Medium Gen2"," (BGP283)","")&amp;
IF(Data!$G55="UniStreet Large Gen2"," (BGP284)","")&amp;
IF(Data!$G55="Luma Nano Gen2"," (BGP701)","")&amp;
IF(Data!$G55="Luma Micro Gen2"," (BGP702)","")&amp;
IF(Data!$G55="Luma Mini Gen2"," (BGP703)","")&amp;
IF(Data!$G55="Luma Mini Compact Gen2"," (BGP713)","")&amp;
IF(Data!$G55="Luma Medium Gen2"," (BGP704)","")&amp;
IF(Data!$G55="Luma Large Gen2"," (BGP705)","")&amp;
IF(Data!$G55="LumiStreet Nano Pro Gen2"," (BGP390)","")&amp;
IF(Data!$G55="LumiStreet Micro Pro Gen2"," (BGP391)","")&amp;
IF(Data!$G55="LumiStreet Mini Pro Gen2"," (BGP392)","")&amp;
IF(Data!$G55="LumiStreet Medium Pro Gen2"," (BGP393)","")&amp;
IF(Data!$G55="LumiStreet Large Pro Gen2"," (BGP394)","")&amp;
IF(Data!$G55="LumiStreet Nano Gen2"," (BGP290)","")&amp;
IF(Data!$G55="LumiStreet Micro Gen2"," (BGP291)","")&amp;
IF(Data!$G55="LumiStreet Mini Gen2"," (BGP292)","")&amp;
IF(Data!$G55="LumiStreet Medium Gen2"," (BGP293)","")&amp;
IF(Data!$G55="LumiStreet Large Gen2"," (BGP294)","")&amp;
IF(Data!$G55="ClassicStreet"," (BDP794)","")&amp;
IF(Data!$G55="Iridium Mini Gen4"," (BGP501)","")&amp;
IF(Data!$G55="Iridium Medium Gen4"," (BGP502)","")&amp;
", "&amp;
IF(Data!$K55="CLO","ConstaFlux, ","")&amp;
Data!$I55&amp;" LED, "&amp;
IF(OR(Data!$L55="740",Data!$L55=740),"4000 K, CRI = 70","")&amp;
IF(OR(Data!$L55="830",Data!$L55=830),"3000 K, CRI = 80","")&amp;
IF(OR(Data!$L55="757",Data!$L55=757),"5700 K, CRI = 70","")&amp;
IF(OR(Data!$L55="420",Data!$L55=420),"2000 K, CRI = 40","")&amp;
IF(OR(Data!$L55="518",Data!$L55=518),"1800 K, CRI = 50","")&amp;
IF(OR(Data!$L55="727",Data!$L55=727),"2700 K, CRI = 70","")&amp;
IF(OR(Data!$L55="730",Data!$L55=730),"3000 K, CRI = 70","")&amp;
IF(OR(Data!$L55="827",Data!$L55=827),"2700 K, CRI = 80","")&amp;
IF(OR(Data!$L55="722",Data!$L55=722),"2200 K, CRI = 70","")&amp;
IF(OR(Data!$L55="610",Data!$L55=610),"1000 K, CRI = 60","")&amp;
IF(OR(Data!$L55="840",Data!$L55=840),"4000 K, CRI = 80","")&amp;
IF(OR(Data!$L55="735",Data!$L55=735),"3500 K, CRI = 70","")&amp;
", "&amp;Data!$H55&amp;", "&amp;
Data!$J55&amp;" lm, "&amp;
IF(Data!$V55&lt;&gt;"","PsysStart "&amp;Data!$V55&amp;" W, ","")&amp;IF(Data!$W55&lt;&gt;"","PsysEnd "&amp;Data!$W55&amp;" W, ","")&amp;IF(Data!$X55&lt;&gt;"0",IF(Data!$X55&lt;&gt;0,"PsysAv "&amp;MROUND(Data!$X55,0.5)&amp;" W, ",""),"")&amp;
IF(Data!$Y55&lt;&gt;"Vyplň sloupec 'K'",IF(OR(Data!$N55=0,Data!$N55="0"),"","PsysAv včetně stmívání "&amp;ROUND(Data!$Y55,1)&amp;" W, "),"")&amp;
"driver code "&amp;Data!$S55&amp;", program code "&amp;Data!$R55&amp;", lifetime 100 000h, excluding cable, "&amp;"spigot Ø "&amp;Data!$P55&amp;" mm,"&amp;" Class "&amp;Data!$M55&amp;", "&amp;Data!$O55&amp;","&amp;
IF(OR(Data!$N55="0",Data!$N55=0)," NoDim",IF(LEFT(Data!$N55,3)="DIM"," Dyna"&amp;Data!$N55," "&amp;
Data!$N55))&amp;
IF(ISBLANK(Data!$Q55),"",", ")&amp;Data!$Q55</f>
        <v>,  LED, , ,  lm, driver code , program code , lifetime 100 000h, excluding cable, spigot Ø  mm, Class , , NoDim</v>
      </c>
      <c r="AD55" s="248" t="str">
        <f>CONCATENATE(Data!$G55,Data!$H55,Data!$I55,Data!$J55,Data!$K55,Data!$L55,Data!$M55,Data!$N55,Data!$O55,Data!$P55,Data!$Q55)</f>
        <v/>
      </c>
      <c r="AR55" s="254"/>
      <c r="AV55" s="252">
        <f>Data!$X55*Data!$AH55</f>
        <v>0</v>
      </c>
      <c r="AW55" s="252">
        <f>IFERROR(Data!Y55*Data!$AH55,0)</f>
        <v>0</v>
      </c>
      <c r="AX55" s="252">
        <f>Data!$V55*Data!$AH55</f>
        <v>0</v>
      </c>
      <c r="AY55" s="252">
        <f>Data!$W55*Data!$AH55</f>
        <v>0</v>
      </c>
      <c r="AZ55" s="252" t="str">
        <f>IF($BD55=TRUE,"",IFERROR(Data!$AD55,""))</f>
        <v/>
      </c>
      <c r="BA55" s="252" t="str">
        <f>IF($BD55=TRUE,IFERROR(Data!$AD55,""),"")</f>
        <v/>
      </c>
      <c r="BB55" s="252" t="str">
        <f>IF($BD55=TRUE,"",IFERROR(Data!$AE55,""))</f>
        <v/>
      </c>
      <c r="BC55" s="252" t="str">
        <f>IF($BD55=TRUE,IFERROR(Data!$AE55,""),"")</f>
        <v/>
      </c>
      <c r="BD55" s="252" t="b">
        <f>ISNUMBER(SEARCH("BL",Data!$H55))</f>
        <v>0</v>
      </c>
      <c r="BH55" s="252" t="str">
        <f>IF(ISNUMBER(SEARCH("BGP701",'DAILux import + Dimming'!$G54))=TRUE,"Luma Nano Gen2","")&amp;
IF(ISNUMBER(SEARCH("BGP702",'DAILux import + Dimming'!$G54))=TRUE,"Luma Micro Gen2","")&amp;
IF(ISNUMBER(SEARCH("BGP703",'DAILux import + Dimming'!$G54))=TRUE,"Luma Mini Gen2","")&amp;
IF(ISNUMBER(SEARCH("BGP713",'DAILux import + Dimming'!$G54))=TRUE,"Luma Mini Compact Gen2","")&amp;
IF(ISNUMBER(SEARCH("BGP704",'DAILux import + Dimming'!$G54))=TRUE,"Luma Medium Gen2","")&amp;
IF(ISNUMBER(SEARCH("BGP705",'DAILux import + Dimming'!$G54))=TRUE,"Luma Large Gen2","")&amp;
IF(ISNUMBER(SEARCH("BGP760",'DAILux import + Dimming'!$G54))=TRUE,"DigiStreet Micro","")&amp;
IF(ISNUMBER(SEARCH("BGP761",'DAILux import + Dimming'!$G54))=TRUE,"DigiStreet Mini","")&amp;
IF(ISNUMBER(SEARCH("BGP762",'DAILux import + Dimming'!$G54))=TRUE,"DigiStreet Medium","")&amp;
IF(ISNUMBER(SEARCH("BGP763",'DAILux import + Dimming'!$G54))=TRUE,"DigiStreet Large","")&amp;
IF(ISNUMBER(SEARCH("BTP764",'DAILux import + Dimming'!$G54))=TRUE,"DigiStreet Catenary (BTP764)","")&amp;
IF(ISNUMBER(SEARCH("BSP764",'DAILux import + Dimming'!$G54))=TRUE,"DigiStreet Catenary (BSP764)","")&amp;
IF(ISNUMBER(SEARCH("BPP616",'DAILux import + Dimming'!$G54))=TRUE,"Stela Long+","")&amp;
IF(ISNUMBER(SEARCH("BPP618",'DAILux import + Dimming'!$G54))=TRUE,"Stela Square+","")&amp;
IF(ISNUMBER(SEARCH("BPP612",'DAILux import + Dimming'!$G54))=TRUE,"Stela Wide+","")&amp;
IF(ISNUMBER(SEARCH("BGP280",'DAILux import + Dimming'!$G54))=TRUE,"UniStreet Nano Gen2","")&amp;
IF(ISNUMBER(SEARCH("BGP281",'DAILux import + Dimming'!$G54))=TRUE,"UniStreet Micro Gen2","")&amp;
IF(ISNUMBER(SEARCH("BGP282",'DAILux import + Dimming'!$G54))=TRUE,"UniStreet Mini Gen2","")&amp;
IF(ISNUMBER(SEARCH("BGP283",'DAILux import + Dimming'!$G54))=TRUE,"UniStreet Medium Gen2","")&amp;
IF(ISNUMBER(SEARCH("BGP284",'DAILux import + Dimming'!$G54))=TRUE,"UniStreet Large Gen2","")&amp;
IF(ISNUMBER(SEARCH("BGP380",'DAILux import + Dimming'!$G54))=TRUE,"LumiStreet Nano Gen2","")&amp;
IF(ISNUMBER(SEARCH("BGP381",'DAILux import + Dimming'!$G54))=TRUE,"LumiStreet Micro Gen2","")&amp;
IF(ISNUMBER(SEARCH("BGP382",'DAILux import + Dimming'!$G54))=TRUE,"LumiStreet Mini Gen2","")&amp;
IF(ISNUMBER(SEARCH("BGP383",'DAILux import + Dimming'!$G54))=TRUE,"LumiStreet Medium Gen2","")&amp;
IF(ISNUMBER(SEARCH("BGP384",'DAILux import + Dimming'!$G54))=TRUE,"LumiStreet Large Gen2","")&amp;
IF(ISNUMBER(SEARCH("BGP390",'DAILux import + Dimming'!$G54))=TRUE,"LumiStreet Nano Pro Gen2","")&amp;
IF(ISNUMBER(SEARCH("BGP391",'DAILux import + Dimming'!$G54))=TRUE,"LumiStreet Micro Pro Gen2","")&amp;
IF(ISNUMBER(SEARCH("BGP392",'DAILux import + Dimming'!$G54))=TRUE,"LumiStreet Mini Pro Gen2","")&amp;
IF(ISNUMBER(SEARCH("BGP393",'DAILux import + Dimming'!$G54))=TRUE,"LumiStreet Medium Pro Gen2","")&amp;
IF(ISNUMBER(SEARCH("BGP394",'DAILux import + Dimming'!$G54))=TRUE,"LumiStreet Large Pro Gen2","")&amp;
IF(ISNUMBER(SEARCH("BGP501",'DAILux import + Dimming'!$G54))=TRUE,"Iridium Mini Gen4 (BGP501)","")&amp;
IF(ISNUMBER(SEARCH("BGP502",'DAILux import + Dimming'!$G54))=TRUE,"Iridium Medium Gen4 (BGP502)","")&amp;
IF(ISNUMBER(SEARCH("BDP794",'DAILux import + Dimming'!$G54))=TRUE,"ClassicStreet (BDP794)","")&amp;
IF(ISNUMBER(SEARCH("BPP794",'DAILux import + Dimming'!$G54))=TRUE,"ClassicStreet (BPP794)","")&amp;
IF(ISNUMBER(SEARCH("BSP794",'DAILux import + Dimming'!$G54))=TRUE,"ClassicStreet (BSP794)","")&amp;
IF(ISNUMBER(SEARCH("BVP794",'DAILux import + Dimming'!$G54))=TRUE,"ClassicStreet (BVP794)","")&amp;
IF(ISNUMBER(SEARCH("BCB500",'DAILux import + Dimming'!$G54))=TRUE,"OptiSpace Bollard (BCB500)","")&amp;
IF(ISNUMBER(SEARCH("BGP307",'DAILux import + Dimming'!$G54))=TRUE,"ClearWay Gen2 (BGP307ú","")&amp;
IF(ISNUMBER(SEARCH("BPP530",'DAILux import + Dimming'!$G54))=TRUE,"CitySoul Gen2 (BPP530)","")&amp;
IF(ISNUMBER(SEARCH("BRP530",'DAILux import + Dimming'!$G54))=TRUE,"CitySoul Gen2 (BRP530)","")&amp;
IF(ISNUMBER(SEARCH("BPP531",'DAILux import + Dimming'!$G54))=TRUE,"CitySoul Large Gen2 (BPP531)","")&amp;
IF(ISNUMBER(SEARCH("BRP531",'DAILux import + Dimming'!$G54))=TRUE,"CitySoul Large Gen2 (BRP531)","")&amp;
IF(ISNUMBER(SEARCH("BPP532",'DAILux import + Dimming'!$G54))=TRUE,"CitySoul Gen2 Lyre (BPP532)","")&amp;
IF(ISNUMBER(SEARCH("BGP530",'DAILux import + Dimming'!$G54))=TRUE,"CitySoul Gen2 (BGP530)","")&amp;
IF(ISNUMBER(SEARCH("BGP531",'DAILux import + Dimming'!$G54))=TRUE,"CitySoul Large Gen2 (BGP531)","")&amp;
IF(ISNUMBER(SEARCH("BSP530",'DAILux import + Dimming'!$G54))=TRUE,"CitySoul Gen2 (BSP530)","")&amp;
IF(ISNUMBER(SEARCH("BSP531",'DAILux import + Dimming'!$G54))=TRUE,"CitySoul Large Gen2 (BSP531)","")&amp;
IF(ISNUMBER(SEARCH("BVP530",'DAILux import + Dimming'!$G54))=TRUE,"CitySoul Gen2 (BVP530)","")&amp;
IF(ISNUMBER(SEARCH("BVP531",'DAILux import + Dimming'!$G54))=TRUE,"CitySoul Large Gen2 (BVP531)","")&amp;
IF(ISNUMBER(SEARCH("BGP660",'DAILux import + Dimming'!$G54))=TRUE,"Harmony 1 LED","")&amp;
IF(ISNUMBER(SEARCH("BGP661",'DAILux import + Dimming'!$G54))=TRUE,"Harmony 2 LED","")&amp;
IF(ISNUMBER(SEARCH("BVP650",'DAILux import + Dimming'!$G54))=TRUE,"ClearFlood (BVP6510)","")&amp;
IF(ISNUMBER(SEARCH("BVP651",'DAILux import + Dimming'!$G54))=TRUE,"ClearFlood Large (BVP651)","")&amp;
IF(ISNUMBER(SEARCH("BSP490",'DAILux import + Dimming'!$G54))=TRUE,"CityCharm Cordoba (BDS490)","")&amp;
IF(ISNUMBER(SEARCH("BSP491",'DAILux import + Dimming'!$G54))=TRUE,"CityCharm Cone (BDS491)","")&amp;
IF(ISNUMBER(SEARCH("BDS650",'DAILux import + Dimming'!$G54))=TRUE,"Metronimis Torch (BDS650)","")&amp;
IF(ISNUMBER(SEARCH("BDS651",'DAILux import + Dimming'!$G54))=TRUE,"Metronimis Torch w/ hat (BDS651)","")&amp;
IF(ISNUMBER(SEARCH("BDS660",'DAILux import + Dimming'!$G54))=TRUE,"Metronimis Cone Sharp (BDS660)","")&amp;
IF(ISNUMBER(SEARCH("BDS670",'DAILux import + Dimming'!$G54))=TRUE,"Metronimis Cone Fluid (BDS670)","")&amp;
IF(ISNUMBER(SEARCH("BDP260",'DAILux import + Dimming'!$G54))=TRUE,"TownTune CPT (BDP260)","")&amp;
IF(ISNUMBER(SEARCH("BDP261",'DAILux import + Dimming'!$G54))=TRUE,"TownTune CPT (BDP261)","")&amp;
IF(ISNUMBER(SEARCH("BDP262",'DAILux import + Dimming'!$G54))=TRUE,"TownTune CPT (BDP262)","")&amp;
IF(ISNUMBER(SEARCH("BDP263",'DAILux import + Dimming'!$G54))=TRUE,"TownTune CPT (BDP263)","")&amp;
IF(ISNUMBER(SEARCH("BDP265",'DAILux import + Dimming'!$G54))=TRUE,"TownTune ASY (BDP265)","")&amp;
IF(ISNUMBER(SEARCH("BDP266",'DAILux import + Dimming'!$G54))=TRUE,"TownTune ASY (BDP266)","")&amp;
IF(ISNUMBER(SEARCH("BDP272",'DAILux import + Dimming'!$G54))=TRUE,"TownTune ASY Lyre (BDP272)","")&amp;
IF(ISNUMBER(SEARCH("BDP273",'DAILux import + Dimming'!$G54))=TRUE,"TownTune ASY Lyre (BDP273)","")&amp;
IF(ISNUMBER(SEARCH("BDP273",'DAILux import + Dimming'!$G54))=TRUE,"TownTune ASY Lyre (BDP273)","")&amp;
IF(ISNUMBER(SEARCH("BDP273",'DAILux import + Dimming'!$G54))=TRUE,"TownTune ASY Lyre (BDP273)","")&amp;
IF(ISNUMBER(SEARCH("BDS490",'DAILux import + Dimming'!$G54))=TRUE,"CityCharm Cordoba (BDS490)","")&amp;
IF(ISNUMBER(SEARCH("BDS491",'DAILux import + Dimming'!$G54))=TRUE,"CityCahrm Cone (BDS491)","")&amp;
IF(ISNUMBER(SEARCH("BGP729",'DAILux import + Dimming'!$G54))=TRUE,"UrbanFlex Micro (BGP729)","")&amp;
IF(ISNUMBER(SEARCH("BRP729",'DAILux import + Dimming'!$G54))=TRUE,"UrbanFlex Micro (BRP729)","")&amp;
IF(ISNUMBER(SEARCH("BPP729",'DAILux import + Dimming'!$G54))=TRUE,"UrbanFlex Micro (BPP729)","")&amp;
IF(ISNUMBER(SEARCH("BVP729",'DAILux import + Dimming'!$G54))=TRUE,"UrbanFlex Micro (BVP729)","")&amp;
IF(ISNUMBER(SEARCH("BGP730",'DAILux import + Dimming'!$G54))=TRUE,"UrbanFlex Small (BGP730)","")&amp;
IF(ISNUMBER(SEARCH("BRP730",'DAILux import + Dimming'!$G54))=TRUE,"UrbanFlex Small (BRP730)","")&amp;
IF(ISNUMBER(SEARCH("BPP730",'DAILux import + Dimming'!$G54))=TRUE,"UrbanFlex Small (BPP730)","")&amp;
IF(ISNUMBER(SEARCH("BVP730",'DAILux import + Dimming'!$G54))=TRUE,"UrbanFlex Small (BVP730)","")</f>
        <v/>
      </c>
      <c r="BI55" s="252" t="str">
        <f>IF(ISNUMBER(SEARCH("DM10",'DAILux import + Dimming'!$G54))=TRUE,"DM10","")&amp;
IF(ISNUMBER(SEARCH("DM11",'DAILux import + Dimming'!$G54))=TRUE,"DM11","")&amp;
IF(ISNUMBER(SEARCH("DM12",'DAILux import + Dimming'!$G54))=TRUE,"DM12","")&amp;
IF(ISNUMBER(SEARCH("DM13",'DAILux import + Dimming'!$G54))=TRUE,"DM13","")&amp;
IF(ISNUMBER(SEARCH("DM30",'DAILux import + Dimming'!$G54))=TRUE,"DM30","")&amp;
IF(ISNUMBER(SEARCH("DM31",'DAILux import + Dimming'!$G54))=TRUE,"DM31","")&amp;
IF(ISNUMBER(SEARCH("DM32",'DAILux import + Dimming'!$G54))=TRUE,"DM32","")&amp;
IF(ISNUMBER(SEARCH("DM33",'DAILux import + Dimming'!$G54))=TRUE,"DM33","")&amp;
IF(ISNUMBER(SEARCH("DM50",'DAILux import + Dimming'!$G54))=TRUE,"DM50","")&amp;
IF(ISNUMBER(SEARCH("DM52",'DAILux import + Dimming'!$G54))=TRUE,"DM52","")&amp;
IF(ISNUMBER(SEARCH("DM65",'DAILux import + Dimming'!$G54))=TRUE,"DM65","")&amp;
IF(ISNUMBER(SEARCH("DM70",'DAILux import + Dimming'!$G54))=TRUE,"DM70","")&amp;
IF(ISNUMBER(SEARCH("DN08",'DAILux import + Dimming'!$G54))=TRUE,"DN08","")&amp;
IF(ISNUMBER(SEARCH("DN09",'DAILux import + Dimming'!$G54))=TRUE,"DN09","")&amp;
IF(ISNUMBER(SEARCH("DN10",'DAILux import + Dimming'!$G54))=TRUE,"DN10","")&amp;
IF(ISNUMBER(SEARCH("DN11",'DAILux import + Dimming'!$G54))=TRUE,"DN11","")&amp;
IF(ISNUMBER(SEARCH("DN25",'DAILux import + Dimming'!$G54))=TRUE,"DN25","")&amp;
IF(ISNUMBER(SEARCH("DN26",'DAILux import + Dimming'!$G54))=TRUE,"DN26","")&amp;
IF(ISNUMBER(SEARCH("DN33",'DAILux import + Dimming'!$G54))=TRUE,"DN33","")&amp;
IF(ISNUMBER(SEARCH("DN50",'DAILux import + Dimming'!$G54))=TRUE,"DN50","")&amp;
IF(ISNUMBER(SEARCH("DPR1",'DAILux import + Dimming'!$G54))=TRUE,"DPR1","")&amp;
IF(ISNUMBER(SEARCH("DPL1",'DAILux import + Dimming'!$G54))=TRUE,"DPL1","")&amp;
IF(ISNUMBER(SEARCH("DRM1",'DAILux import + Dimming'!$G54))=TRUE,"DRM1","")&amp;
IF(ISNUMBER(SEARCH("DRM2",'DAILux import + Dimming'!$G54))=TRUE,"DRM2","")&amp;
IF(ISNUMBER(SEARCH("DRN1",'DAILux import + Dimming'!$G54))=TRUE,"DRN1","")&amp;
IF(ISNUMBER(SEARCH("DRN2",'DAILux import + Dimming'!$G54))=TRUE,"DRN2","")&amp;
IF(ISNUMBER(SEARCH("DRXN0",'DAILux import + Dimming'!$G54))=TRUE,"DRXN0","")&amp;
IF(ISNUMBER(SEARCH("DRXN1",'DAILux import + Dimming'!$G54))=TRUE,"DRXN1","")&amp;
IF(ISNUMBER(SEARCH("DS50",'DAILux import + Dimming'!$G54))=TRUE,"DS50","")&amp;
IF(ISNUMBER(SEARCH("DS51",'DAILux import + Dimming'!$G54))=TRUE,"DS51","")&amp;
IF(ISNUMBER(SEARCH("DW10",'DAILux import + Dimming'!$G54))=TRUE,"DW10","")&amp;
IF(ISNUMBER(SEARCH("DW50",'DAILux import + Dimming'!$G54))=TRUE,"DW50","")&amp;
IF(ISNUMBER(SEARCH("DW52",'DAILux import + Dimming'!$G54))=TRUE,"DW52","")&amp;
IF(ISNUMBER(SEARCH("DW65",'DAILux import + Dimming'!$G54))=TRUE,"DW65","")&amp;
IF(ISNUMBER(SEARCH("DX10",'DAILux import + Dimming'!$G54))=TRUE,"DX10","")&amp;
IF(ISNUMBER(SEARCH("DX50",'DAILux import + Dimming'!$G54))=TRUE,"DX50","")&amp;
IF(ISNUMBER(SEARCH("DX51",'DAILux import + Dimming'!$G54))=TRUE,"DX51","")&amp;
IF(ISNUMBER(SEARCH("DX52",'DAILux import + Dimming'!$G54))=TRUE,"DX52","")&amp;
IF(ISNUMBER(SEARCH("DX65",'DAILux import + Dimming'!$G54))=TRUE,"DX65","")&amp;
IF(ISNUMBER(SEARCH("DX70",'DAILux import + Dimming'!$G54))=TRUE,"DX70","")&amp;
IF(ISNUMBER(SEARCH("OFA52",'DAILux import + Dimming'!$G54))=TRUE,"OFA52","")&amp;
IF(ISNUMBER(SEARCH("BL1",'DAILux import + Dimming'!$G54))=TRUE," BL1","")&amp;
IF(ISNUMBER(SEARCH("BL2",'DAILux import + Dimming'!$G54))=TRUE," BL2","")</f>
        <v/>
      </c>
      <c r="BJ55" s="252" t="str">
        <f>IF(ISNUMBER(SEARCH("420",'DAILux import + Dimming'!$G54))=TRUE,"420","")&amp;
IF(ISNUMBER(SEARCH("518",'DAILux import + Dimming'!$G54))=TRUE,"518","")&amp;
IF(ISNUMBER(SEARCH("610",'DAILux import + Dimming'!$G54))=TRUE,"610","")&amp;
IF(ISNUMBER(SEARCH("722",'DAILux import + Dimming'!$G54))=TRUE,"722","")&amp;
IF(ISNUMBER(SEARCH("727",'DAILux import + Dimming'!$G54))=TRUE,"727","")&amp;
IF(ISNUMBER(SEARCH("730",'DAILux import + Dimming'!$G54))=TRUE,"730","")&amp;
IF(ISNUMBER(SEARCH("740",'DAILux import + Dimming'!$G54))=TRUE,"740","")&amp;
IF(ISNUMBER(SEARCH("757",'DAILux import + Dimming'!$G54))=TRUE,"757","")&amp;
IF(ISNUMBER(SEARCH("827",'DAILux import + Dimming'!$G54))=TRUE,"827","")&amp;
IF(ISNUMBER(SEARCH("830",'DAILux import + Dimming'!$G54))=TRUE,"830","")&amp;
IF(ISNUMBER(SEARCH("840",'DAILux import + Dimming'!$G54))=TRUE,"840","")</f>
        <v/>
      </c>
      <c r="BL55" s="257">
        <f>IF(OR(Data!$N55="DIM11",Data!$N55="DIM23",Data!$N55="DIM24",Data!$N55="DIM26",Data!$N55="DIM78",Data!$N55="DIM138",Data!$N55="DIM275",Data!$N55="DIM1077"),IF(Data!$N55="DIM11",0.733,"")&amp;
IF(Data!$N55="DIM23",0.786,"")&amp;
IF(Data!$N55="DIM24",0.689,"")&amp;
IF(Data!$N55="DIM26",0.813,"")&amp;
IF(Data!$N55="DIM78",0.769,"")&amp;
IF(Data!$N55="DIM138",0.671,"")&amp;
IF(Data!$N55="DIM275",0.626,"")&amp;
IF(Data!$N55="DIM1077",0.777,""),Source!$BR$9/11.24)</f>
        <v>0.62633451957295383</v>
      </c>
    </row>
    <row r="56" spans="14:64" x14ac:dyDescent="0.3">
      <c r="N56" s="247" t="str">
        <f>IF(OR(
Data!$G56="Stela Long+",
Data!$G56="Stela Square+",
Data!$G56="Stela Wide+",),
"Stela","")&amp;IF(OR(
Data!$G56="Stela Long+",
Data!$G56="Stela Square+",
Data!$G56="Stela Wide+",
Data!$G56=""),"","LEDgineO")&amp;IF(Data!G56="","blank","")</f>
        <v>blank</v>
      </c>
      <c r="O56" s="246">
        <v>53</v>
      </c>
      <c r="P56" s="248" t="str">
        <f>IF(OR(
Data!$G56="UniStreet Mini",
Data!$G56="UniStreet Small",
Data!$G56="UniStreet Large",
Data!$G56="DigiStreet Micro",
Data!$G56="DigiStreet Mini",
Data!$G56="DigiStreet Medium",
Data!$G56="DigiStreet Large",
Data!$G56="Stela Long+ (BPP616)",
Data!$G56="Stela Wide+ (BPP614)",
Data!$G56="Stela Square+ (BPP612)",
Data!$G56="Luma Micro",
Data!$G56="Luma Nano Gen2",
Data!$G56="Luma Micro Gen2",
Data!$G56="Luma Mini Gen2",
Data!$G56="Luma Mini Compact Gen2",
Data!$G56="Luma Medium Gen2",
Data!$G56="Luma Large Gen2",
Data!$G56="UniStreet Nano Gen2",
Data!$G56="UniStreet Micro Gen2",
Data!$G56="UniStreet Mini Gen2",
Data!$G56="UniStreet Medium Gen2",
Data!$G56="UniStreet Large Gen2",
Data!$G56="LumiStreet Nano Pro Gen2",
Data!$G56="LumiStreet Micro Pro Gen2",
Data!$G56="LumiStreet Mini Pro Gen2",
Data!$G56="LumiStreet Medium Pro Gen2",
Data!$G56="LumiStreet Large Pro Gen2",
Data!$G56="LumiStreet Nano Gen2",
Data!$G56="LumiStreet Micro Gen2",
Data!$G56="LumiStreet Mini Gen2",
Data!$G56="LumiStreet Medium Gen2",
Data!$G56="LumiStreet Large Gen2",
Data!$G56="ClassicStreet (BDP794)",
Data!$G56="ClassicStreet (BPP794)",
Data!$G56="ClassicStreet (BSP794)",
Data!$G56="ClassicStreet (BVP794)",
Data!$G56="Iridium Mini Gen4 (BGP501)",
Data!$G56="Iridium Medium Gen4 (BGP502)",
Data!$G56="UrbanFlex Micro (BGP729)",
Data!$G56="UrbanFlex Micro (BRP729)",
Data!$G56="UrbanFlex Micro (BPP729)",
Data!$G56="UrbanFlex Micro (BVP729)",
Data!$G56="UrbanFlex Small (BGP730)",
Data!$G56="UrbanFlex Small (BRP730)",
Data!$G56="UrbanFlex Small (BPP730)",
Data!$G56="UrbanFlex Small (BVP730)",
),Source!R56," ")</f>
        <v xml:space="preserve"> </v>
      </c>
      <c r="Q56" s="248" t="str">
        <f>IF(Data!$G56="DigiStreet Micro","BGP760i","")&amp;
IF(Data!$G56="DigiStreet Mini","BGP761i","")&amp;
IF(Data!$G56="DigiStreet Medium","BGP762i","")&amp;
IF(Data!$G56="DigiStreet Large","BGP763i","")&amp;
IF(Data!$G56="UniStreet Small","BGP203i","")&amp;
IF(Data!$G56="UniStreet Large","BGP204i","")&amp;
IF(Data!$G56="Stela Long+","BPP616i","")&amp;
IF(Data!$G56="Stela Square+","BPP614i","")&amp;
IF(Data!$G56="Stela Wide+","BPP612i","")&amp;
IF(Data!$G56="UniStreet Nano Gen2","BGP280i","")&amp;
IF(Data!$G56="UniStreet Micro Gen2","BGP281i","")&amp;
IF(Data!$G56="UniStreet Mini Gen2","BGP282i","")&amp;
IF(Data!$G56="UniStreet Medium Gen2","BGP283i","")&amp;
IF(Data!$G56="UniStreet Large Gen2","BGP284i","")&amp;
IF(Data!$G56="Luma Nano Gen2","BGP701i","")&amp;
IF(Data!$G56="Luma Micro Gen2","BGP702i","")&amp;
IF(Data!$G56="Luma Mini Gen2","BGP703i","")&amp;
IF(Data!$G56="Luma Mini Compact Gen2","BGP713i","")&amp;
IF(Data!$G56="Luma Medium Gen2","BGP704i","")&amp;
IF(Data!$G56="Luma Large Gen2","BGP705i","")&amp;
IF(Data!$G56="LumiStreet Nano Pro Gen2","BGP280i","")&amp;
IF(Data!$G56="LumiStreet Micro Pro Gen2","BGP281i","")&amp;
IF(Data!$G56="LumiStreet Mini Pro Gen2","BGP282i","")&amp;
IF(Data!$G56="LumiStreet Medium Pro Gen2","BGP283i","")&amp;
IF(Data!$G56="LumiStreet Large Pro Gen2","BGP284i","")&amp;
IF(Data!$G56="LumiStreet Nano Gen2","BGP280i","")&amp;
IF(Data!$G56="LumiStreet Micro Gen2","BGP281i","")&amp;
IF(Data!$G56="LumiStreet Mini Gen2","BGP282i","")&amp;
IF(Data!$G56="LumiStreet Medium Gen2","BGP283i","")&amp;
IF(Data!$G56="LumiStreet Large Gen2","BGP284i","")&amp;
IF(Data!$G56="ClassicStreet (BDP794)","BDP794i","")&amp;
IF(Data!$G56="ClassicStreet (BPP794)","BDP794i","")&amp;
IF(Data!$G56="ClassicStreet (BSP794)","BDP794i","")&amp;
IF(Data!$G56="ClassicStreet (BVP794)","BDP794i","")&amp;
IF(Data!$G56="Iridium Mini Gen4 (BGP501)","BGP501i","")&amp;
IF(Data!$G56="Iridium Medium Gen4 (BGP502)","BGP502i","")&amp;
IF(Data!$G56="OptiSpace Bollard (BCB500)","BCB500i","")&amp;
IF(Data!$G56="CitySoul Gen2 (BPP530)","BPP530i","")&amp;
IF(Data!$G56="CitySoul Gen2 (BRP530)","BPP530i","")&amp;
IF(Data!$G56="CitySoul Gen2 (BSP530)","BPP530i","")&amp;
IF(Data!$G56="CitySoul Gen2 (BGP530)","BPP530i","")&amp;
IF(Data!$G56="CitySoul Gen2 (BVP530)","BPP530i","")&amp;
IF(Data!$G56="CitySoul Gen2 Lyre (BPP532)","BPP530i","")&amp;
IF(Data!$G56="CitySoul Large Gen2 (BPP531)","BPP531i","")&amp;
IF(Data!$G56="CitySoul Large Gen2 (BRP531)","BPP531i","")&amp;
IF(Data!$G56="CitySoul Large Gen2 (BSP531)","BPP531i","")&amp;
IF(Data!$G56="CitySoul Large Gen2 (BGP531)","BPP531i","")&amp;
IF(Data!$G56="CitySoul Large Gen2 (BVP531)","BPP531i","")&amp;
IF(Data!$G56="ClearWay Gen2 (BGP307)","BGP307i","")&amp;
IF(Data!$G56="CityCharm Cordoba (BDS490)","BDS490i","")&amp;
IF(Data!$G56="CityCharm Cone (BDS491)","BDS490i","")&amp;
IF(Data!$G56="TownTune ASY (BDP265)","BDP265i","")&amp;
IF(Data!$G56="TownTune CPT (BDP260)","BDP260i","")&amp;
IF(Data!$G56="UrbanFlex Micro (BGP729)","BGP729i","")&amp;
IF(Data!$G56="UrbanFlex Micro (BRP729)","BGP729i","")&amp;
IF(Data!$G56="UrbanFlex Micro (BPP729)","BGP729i","")&amp;
IF(Data!$G56="UrbanFlex Micro (BVP729)","BGP729i","")&amp;
IF(Data!$G56="UrbanFlex Small (BGP730)","BGP729i","")&amp;
IF(Data!$G56="UrbanFlex Small (BRP730)","BGP729i","")&amp;
IF(Data!$G56="UrbanFlex Small (BPP730)","BGP729i","")&amp;
IF(Data!$G56="UrbanFlex Small (BVP730)","BGP729i","")</f>
        <v/>
      </c>
      <c r="R56" s="248" t="str">
        <f>Data!$G56&amp;
IF(Data!$G56="DigiStreet Micro"," (BGP760)","")&amp;
IF(Data!$G56="DigiStreet Mini"," (BGP761)","")&amp;
IF(Data!$G56="DigiStreet Medium"," (BGP762)","")&amp;
IF(Data!$G56="DigiStreet Large"," (BGP763)","")&amp;
IF(Data!$G56="UniStreet Small"," (BGP203)","")&amp;
IF(Data!$G56="UniStreet Large"," (BGP204)","")&amp;
IF(Data!$G56="Stela Long+"," (BPP616)","")&amp;
IF(Data!$G56="Stela Square+"," (BPP614)","")&amp;
IF(Data!$G56="Stela Wide+"," (BPP612)","")&amp;
IF(Data!$G56="UniStreet Nano Gen2"," (BGP280)","")&amp;
IF(Data!$G56="UniStreet Micro Gen2"," (BGP281)","")&amp;
IF(Data!$G56="UniStreet Mini Gen2"," (BGP282)","")&amp;
IF(Data!$G56="UniStreet Medium Gen2"," (BGP283)","")&amp;
IF(Data!$G56="UniStreet Large Gen2"," (BGP284)","")&amp;
IF(Data!$G56="Luma Nano Gen2"," (BGP701)","")&amp;
IF(Data!$G56="Luma Micro Gen2"," (BGP702)","")&amp;
IF(Data!$G56="Luma Mini Gen2"," (BGP703)","")&amp;
IF(Data!$G56="Luma Mini Compact Gen2"," (BGP713)","")&amp;
IF(Data!$G56="Luma Medium Gen2"," (BGP704)","")&amp;
IF(Data!$G56="Luma Large Gen2"," (BGP705)","")&amp;
IF(Data!$G56="LumiStreet Nano Pro Gen2"," (BGP390)","")&amp;
IF(Data!$G56="LumiStreet Micro Pro Gen2"," (BGP391)","")&amp;
IF(Data!$G56="LumiStreet Mini Pro Gen2"," (BGP392)","")&amp;
IF(Data!$G56="LumiStreet Medium Pro Gen2"," (BGP393)","")&amp;
IF(Data!$G56="LumiStreet Large Pro Gen2"," (BGP394)","")&amp;
IF(Data!$G56="LumiStreet Nano Gen2"," (BGP290)","")&amp;
IF(Data!$G56="LumiStreet Micro Gen2"," (BGP291)","")&amp;
IF(Data!$G56="LumiStreet Mini Gen2"," (BGP292)","")&amp;
IF(Data!$G56="LumiStreet Medium Gen2"," (BGP293)","")&amp;
IF(Data!$G56="LumiStreet Large Gen2"," (BGP294)","")&amp;
IF(Data!$G56="ClassicStreet"," (BDP794)","")&amp;
IF(Data!$G56="Iridium Mini Gen4"," (BGP501)","")&amp;
IF(Data!$G56="Iridium Medium Gen4"," (BGP502)","")&amp;
", "&amp;
IF(Data!$K56="CLO","ConstaFlux, ","")&amp;
Data!$I56&amp;" LED, "&amp;
IF(OR(Data!$L56="740",Data!$L56=740),"4000 K, CRI = 70","")&amp;
IF(OR(Data!$L56="830",Data!$L56=830),"3000 K, CRI = 80","")&amp;
IF(OR(Data!$L56="757",Data!$L56=757),"5700 K, CRI = 70","")&amp;
IF(OR(Data!$L56="420",Data!$L56=420),"2000 K, CRI = 40","")&amp;
IF(OR(Data!$L56="518",Data!$L56=518),"1800 K, CRI = 50","")&amp;
IF(OR(Data!$L56="727",Data!$L56=727),"2700 K, CRI = 70","")&amp;
IF(OR(Data!$L56="730",Data!$L56=730),"3000 K, CRI = 70","")&amp;
IF(OR(Data!$L56="827",Data!$L56=827),"2700 K, CRI = 80","")&amp;
IF(OR(Data!$L56="722",Data!$L56=722),"2200 K, CRI = 70","")&amp;
IF(OR(Data!$L56="610",Data!$L56=610),"1000 K, CRI = 60","")&amp;
IF(OR(Data!$L56="840",Data!$L56=840),"4000 K, CRI = 80","")&amp;
IF(OR(Data!$L56="735",Data!$L56=735),"3500 K, CRI = 70","")&amp;
", "&amp;Data!$H56&amp;", "&amp;
Data!$J56&amp;" lm, "&amp;
IF(Data!$V56&lt;&gt;"","PsysStart "&amp;Data!$V56&amp;" W, ","")&amp;IF(Data!$W56&lt;&gt;"","PsysEnd "&amp;Data!$W56&amp;" W, ","")&amp;IF(Data!$X56&lt;&gt;"0",IF(Data!$X56&lt;&gt;0,"PsysAv "&amp;MROUND(Data!$X56,0.5)&amp;" W, ",""),"")&amp;
IF(Data!$Y56&lt;&gt;"Vyplň sloupec 'K'",IF(OR(Data!$N56=0,Data!$N56="0"),"","PsysAv včetně stmívání "&amp;ROUND(Data!$Y56,1)&amp;" W, "),"")&amp;
"driver code "&amp;Data!$S56&amp;", program code "&amp;Data!$R56&amp;", lifetime 100 000h, excluding cable, "&amp;"spigot Ø "&amp;Data!$P56&amp;" mm,"&amp;" Class "&amp;Data!$M56&amp;", "&amp;Data!$O56&amp;","&amp;
IF(OR(Data!$N56="0",Data!$N56=0)," NoDim",IF(LEFT(Data!$N56,3)="DIM"," Dyna"&amp;Data!$N56," "&amp;
Data!$N56))&amp;
IF(ISBLANK(Data!$Q56),"",", ")&amp;Data!$Q56</f>
        <v>,  LED, , ,  lm, driver code , program code , lifetime 100 000h, excluding cable, spigot Ø  mm, Class , , NoDim</v>
      </c>
      <c r="AD56" s="248" t="str">
        <f>CONCATENATE(Data!$G56,Data!$H56,Data!$I56,Data!$J56,Data!$K56,Data!$L56,Data!$M56,Data!$N56,Data!$O56,Data!$P56,Data!$Q56)</f>
        <v/>
      </c>
      <c r="AR56" s="254"/>
      <c r="AV56" s="252">
        <f>Data!$X56*Data!$AH56</f>
        <v>0</v>
      </c>
      <c r="AW56" s="252">
        <f>IFERROR(Data!Y56*Data!$AH56,0)</f>
        <v>0</v>
      </c>
      <c r="AX56" s="252">
        <f>Data!$V56*Data!$AH56</f>
        <v>0</v>
      </c>
      <c r="AY56" s="252">
        <f>Data!$W56*Data!$AH56</f>
        <v>0</v>
      </c>
      <c r="AZ56" s="252" t="str">
        <f>IF($BD56=TRUE,"",IFERROR(Data!$AD56,""))</f>
        <v/>
      </c>
      <c r="BA56" s="252" t="str">
        <f>IF($BD56=TRUE,IFERROR(Data!$AD56,""),"")</f>
        <v/>
      </c>
      <c r="BB56" s="252" t="str">
        <f>IF($BD56=TRUE,"",IFERROR(Data!$AE56,""))</f>
        <v/>
      </c>
      <c r="BC56" s="252" t="str">
        <f>IF($BD56=TRUE,IFERROR(Data!$AE56,""),"")</f>
        <v/>
      </c>
      <c r="BD56" s="252" t="b">
        <f>ISNUMBER(SEARCH("BL",Data!$H56))</f>
        <v>0</v>
      </c>
      <c r="BH56" s="252" t="str">
        <f>IF(ISNUMBER(SEARCH("BGP701",'DAILux import + Dimming'!$G55))=TRUE,"Luma Nano Gen2","")&amp;
IF(ISNUMBER(SEARCH("BGP702",'DAILux import + Dimming'!$G55))=TRUE,"Luma Micro Gen2","")&amp;
IF(ISNUMBER(SEARCH("BGP703",'DAILux import + Dimming'!$G55))=TRUE,"Luma Mini Gen2","")&amp;
IF(ISNUMBER(SEARCH("BGP713",'DAILux import + Dimming'!$G55))=TRUE,"Luma Mini Compact Gen2","")&amp;
IF(ISNUMBER(SEARCH("BGP704",'DAILux import + Dimming'!$G55))=TRUE,"Luma Medium Gen2","")&amp;
IF(ISNUMBER(SEARCH("BGP705",'DAILux import + Dimming'!$G55))=TRUE,"Luma Large Gen2","")&amp;
IF(ISNUMBER(SEARCH("BGP760",'DAILux import + Dimming'!$G55))=TRUE,"DigiStreet Micro","")&amp;
IF(ISNUMBER(SEARCH("BGP761",'DAILux import + Dimming'!$G55))=TRUE,"DigiStreet Mini","")&amp;
IF(ISNUMBER(SEARCH("BGP762",'DAILux import + Dimming'!$G55))=TRUE,"DigiStreet Medium","")&amp;
IF(ISNUMBER(SEARCH("BGP763",'DAILux import + Dimming'!$G55))=TRUE,"DigiStreet Large","")&amp;
IF(ISNUMBER(SEARCH("BTP764",'DAILux import + Dimming'!$G55))=TRUE,"DigiStreet Catenary (BTP764)","")&amp;
IF(ISNUMBER(SEARCH("BSP764",'DAILux import + Dimming'!$G55))=TRUE,"DigiStreet Catenary (BSP764)","")&amp;
IF(ISNUMBER(SEARCH("BPP616",'DAILux import + Dimming'!$G55))=TRUE,"Stela Long+","")&amp;
IF(ISNUMBER(SEARCH("BPP618",'DAILux import + Dimming'!$G55))=TRUE,"Stela Square+","")&amp;
IF(ISNUMBER(SEARCH("BPP612",'DAILux import + Dimming'!$G55))=TRUE,"Stela Wide+","")&amp;
IF(ISNUMBER(SEARCH("BGP280",'DAILux import + Dimming'!$G55))=TRUE,"UniStreet Nano Gen2","")&amp;
IF(ISNUMBER(SEARCH("BGP281",'DAILux import + Dimming'!$G55))=TRUE,"UniStreet Micro Gen2","")&amp;
IF(ISNUMBER(SEARCH("BGP282",'DAILux import + Dimming'!$G55))=TRUE,"UniStreet Mini Gen2","")&amp;
IF(ISNUMBER(SEARCH("BGP283",'DAILux import + Dimming'!$G55))=TRUE,"UniStreet Medium Gen2","")&amp;
IF(ISNUMBER(SEARCH("BGP284",'DAILux import + Dimming'!$G55))=TRUE,"UniStreet Large Gen2","")&amp;
IF(ISNUMBER(SEARCH("BGP380",'DAILux import + Dimming'!$G55))=TRUE,"LumiStreet Nano Gen2","")&amp;
IF(ISNUMBER(SEARCH("BGP381",'DAILux import + Dimming'!$G55))=TRUE,"LumiStreet Micro Gen2","")&amp;
IF(ISNUMBER(SEARCH("BGP382",'DAILux import + Dimming'!$G55))=TRUE,"LumiStreet Mini Gen2","")&amp;
IF(ISNUMBER(SEARCH("BGP383",'DAILux import + Dimming'!$G55))=TRUE,"LumiStreet Medium Gen2","")&amp;
IF(ISNUMBER(SEARCH("BGP384",'DAILux import + Dimming'!$G55))=TRUE,"LumiStreet Large Gen2","")&amp;
IF(ISNUMBER(SEARCH("BGP390",'DAILux import + Dimming'!$G55))=TRUE,"LumiStreet Nano Pro Gen2","")&amp;
IF(ISNUMBER(SEARCH("BGP391",'DAILux import + Dimming'!$G55))=TRUE,"LumiStreet Micro Pro Gen2","")&amp;
IF(ISNUMBER(SEARCH("BGP392",'DAILux import + Dimming'!$G55))=TRUE,"LumiStreet Mini Pro Gen2","")&amp;
IF(ISNUMBER(SEARCH("BGP393",'DAILux import + Dimming'!$G55))=TRUE,"LumiStreet Medium Pro Gen2","")&amp;
IF(ISNUMBER(SEARCH("BGP394",'DAILux import + Dimming'!$G55))=TRUE,"LumiStreet Large Pro Gen2","")&amp;
IF(ISNUMBER(SEARCH("BGP501",'DAILux import + Dimming'!$G55))=TRUE,"Iridium Mini Gen4 (BGP501)","")&amp;
IF(ISNUMBER(SEARCH("BGP502",'DAILux import + Dimming'!$G55))=TRUE,"Iridium Medium Gen4 (BGP502)","")&amp;
IF(ISNUMBER(SEARCH("BDP794",'DAILux import + Dimming'!$G55))=TRUE,"ClassicStreet (BDP794)","")&amp;
IF(ISNUMBER(SEARCH("BPP794",'DAILux import + Dimming'!$G55))=TRUE,"ClassicStreet (BPP794)","")&amp;
IF(ISNUMBER(SEARCH("BSP794",'DAILux import + Dimming'!$G55))=TRUE,"ClassicStreet (BSP794)","")&amp;
IF(ISNUMBER(SEARCH("BVP794",'DAILux import + Dimming'!$G55))=TRUE,"ClassicStreet (BVP794)","")&amp;
IF(ISNUMBER(SEARCH("BCB500",'DAILux import + Dimming'!$G55))=TRUE,"OptiSpace Bollard (BCB500)","")&amp;
IF(ISNUMBER(SEARCH("BGP307",'DAILux import + Dimming'!$G55))=TRUE,"ClearWay Gen2 (BGP307ú","")&amp;
IF(ISNUMBER(SEARCH("BPP530",'DAILux import + Dimming'!$G55))=TRUE,"CitySoul Gen2 (BPP530)","")&amp;
IF(ISNUMBER(SEARCH("BRP530",'DAILux import + Dimming'!$G55))=TRUE,"CitySoul Gen2 (BRP530)","")&amp;
IF(ISNUMBER(SEARCH("BPP531",'DAILux import + Dimming'!$G55))=TRUE,"CitySoul Large Gen2 (BPP531)","")&amp;
IF(ISNUMBER(SEARCH("BRP531",'DAILux import + Dimming'!$G55))=TRUE,"CitySoul Large Gen2 (BRP531)","")&amp;
IF(ISNUMBER(SEARCH("BPP532",'DAILux import + Dimming'!$G55))=TRUE,"CitySoul Gen2 Lyre (BPP532)","")&amp;
IF(ISNUMBER(SEARCH("BGP530",'DAILux import + Dimming'!$G55))=TRUE,"CitySoul Gen2 (BGP530)","")&amp;
IF(ISNUMBER(SEARCH("BGP531",'DAILux import + Dimming'!$G55))=TRUE,"CitySoul Large Gen2 (BGP531)","")&amp;
IF(ISNUMBER(SEARCH("BSP530",'DAILux import + Dimming'!$G55))=TRUE,"CitySoul Gen2 (BSP530)","")&amp;
IF(ISNUMBER(SEARCH("BSP531",'DAILux import + Dimming'!$G55))=TRUE,"CitySoul Large Gen2 (BSP531)","")&amp;
IF(ISNUMBER(SEARCH("BVP530",'DAILux import + Dimming'!$G55))=TRUE,"CitySoul Gen2 (BVP530)","")&amp;
IF(ISNUMBER(SEARCH("BVP531",'DAILux import + Dimming'!$G55))=TRUE,"CitySoul Large Gen2 (BVP531)","")&amp;
IF(ISNUMBER(SEARCH("BGP660",'DAILux import + Dimming'!$G55))=TRUE,"Harmony 1 LED","")&amp;
IF(ISNUMBER(SEARCH("BGP661",'DAILux import + Dimming'!$G55))=TRUE,"Harmony 2 LED","")&amp;
IF(ISNUMBER(SEARCH("BVP650",'DAILux import + Dimming'!$G55))=TRUE,"ClearFlood (BVP6510)","")&amp;
IF(ISNUMBER(SEARCH("BVP651",'DAILux import + Dimming'!$G55))=TRUE,"ClearFlood Large (BVP651)","")&amp;
IF(ISNUMBER(SEARCH("BSP490",'DAILux import + Dimming'!$G55))=TRUE,"CityCharm Cordoba (BDS490)","")&amp;
IF(ISNUMBER(SEARCH("BSP491",'DAILux import + Dimming'!$G55))=TRUE,"CityCharm Cone (BDS491)","")&amp;
IF(ISNUMBER(SEARCH("BDS650",'DAILux import + Dimming'!$G55))=TRUE,"Metronimis Torch (BDS650)","")&amp;
IF(ISNUMBER(SEARCH("BDS651",'DAILux import + Dimming'!$G55))=TRUE,"Metronimis Torch w/ hat (BDS651)","")&amp;
IF(ISNUMBER(SEARCH("BDS660",'DAILux import + Dimming'!$G55))=TRUE,"Metronimis Cone Sharp (BDS660)","")&amp;
IF(ISNUMBER(SEARCH("BDS670",'DAILux import + Dimming'!$G55))=TRUE,"Metronimis Cone Fluid (BDS670)","")&amp;
IF(ISNUMBER(SEARCH("BDP260",'DAILux import + Dimming'!$G55))=TRUE,"TownTune CPT (BDP260)","")&amp;
IF(ISNUMBER(SEARCH("BDP261",'DAILux import + Dimming'!$G55))=TRUE,"TownTune CPT (BDP261)","")&amp;
IF(ISNUMBER(SEARCH("BDP262",'DAILux import + Dimming'!$G55))=TRUE,"TownTune CPT (BDP262)","")&amp;
IF(ISNUMBER(SEARCH("BDP263",'DAILux import + Dimming'!$G55))=TRUE,"TownTune CPT (BDP263)","")&amp;
IF(ISNUMBER(SEARCH("BDP265",'DAILux import + Dimming'!$G55))=TRUE,"TownTune ASY (BDP265)","")&amp;
IF(ISNUMBER(SEARCH("BDP266",'DAILux import + Dimming'!$G55))=TRUE,"TownTune ASY (BDP266)","")&amp;
IF(ISNUMBER(SEARCH("BDP272",'DAILux import + Dimming'!$G55))=TRUE,"TownTune ASY Lyre (BDP272)","")&amp;
IF(ISNUMBER(SEARCH("BDP273",'DAILux import + Dimming'!$G55))=TRUE,"TownTune ASY Lyre (BDP273)","")&amp;
IF(ISNUMBER(SEARCH("BDP273",'DAILux import + Dimming'!$G55))=TRUE,"TownTune ASY Lyre (BDP273)","")&amp;
IF(ISNUMBER(SEARCH("BDP273",'DAILux import + Dimming'!$G55))=TRUE,"TownTune ASY Lyre (BDP273)","")&amp;
IF(ISNUMBER(SEARCH("BDS490",'DAILux import + Dimming'!$G55))=TRUE,"CityCharm Cordoba (BDS490)","")&amp;
IF(ISNUMBER(SEARCH("BDS491",'DAILux import + Dimming'!$G55))=TRUE,"CityCahrm Cone (BDS491)","")&amp;
IF(ISNUMBER(SEARCH("BGP729",'DAILux import + Dimming'!$G55))=TRUE,"UrbanFlex Micro (BGP729)","")&amp;
IF(ISNUMBER(SEARCH("BRP729",'DAILux import + Dimming'!$G55))=TRUE,"UrbanFlex Micro (BRP729)","")&amp;
IF(ISNUMBER(SEARCH("BPP729",'DAILux import + Dimming'!$G55))=TRUE,"UrbanFlex Micro (BPP729)","")&amp;
IF(ISNUMBER(SEARCH("BVP729",'DAILux import + Dimming'!$G55))=TRUE,"UrbanFlex Micro (BVP729)","")&amp;
IF(ISNUMBER(SEARCH("BGP730",'DAILux import + Dimming'!$G55))=TRUE,"UrbanFlex Small (BGP730)","")&amp;
IF(ISNUMBER(SEARCH("BRP730",'DAILux import + Dimming'!$G55))=TRUE,"UrbanFlex Small (BRP730)","")&amp;
IF(ISNUMBER(SEARCH("BPP730",'DAILux import + Dimming'!$G55))=TRUE,"UrbanFlex Small (BPP730)","")&amp;
IF(ISNUMBER(SEARCH("BVP730",'DAILux import + Dimming'!$G55))=TRUE,"UrbanFlex Small (BVP730)","")</f>
        <v/>
      </c>
      <c r="BI56" s="252" t="str">
        <f>IF(ISNUMBER(SEARCH("DM10",'DAILux import + Dimming'!$G55))=TRUE,"DM10","")&amp;
IF(ISNUMBER(SEARCH("DM11",'DAILux import + Dimming'!$G55))=TRUE,"DM11","")&amp;
IF(ISNUMBER(SEARCH("DM12",'DAILux import + Dimming'!$G55))=TRUE,"DM12","")&amp;
IF(ISNUMBER(SEARCH("DM13",'DAILux import + Dimming'!$G55))=TRUE,"DM13","")&amp;
IF(ISNUMBER(SEARCH("DM30",'DAILux import + Dimming'!$G55))=TRUE,"DM30","")&amp;
IF(ISNUMBER(SEARCH("DM31",'DAILux import + Dimming'!$G55))=TRUE,"DM31","")&amp;
IF(ISNUMBER(SEARCH("DM32",'DAILux import + Dimming'!$G55))=TRUE,"DM32","")&amp;
IF(ISNUMBER(SEARCH("DM33",'DAILux import + Dimming'!$G55))=TRUE,"DM33","")&amp;
IF(ISNUMBER(SEARCH("DM50",'DAILux import + Dimming'!$G55))=TRUE,"DM50","")&amp;
IF(ISNUMBER(SEARCH("DM52",'DAILux import + Dimming'!$G55))=TRUE,"DM52","")&amp;
IF(ISNUMBER(SEARCH("DM65",'DAILux import + Dimming'!$G55))=TRUE,"DM65","")&amp;
IF(ISNUMBER(SEARCH("DM70",'DAILux import + Dimming'!$G55))=TRUE,"DM70","")&amp;
IF(ISNUMBER(SEARCH("DN08",'DAILux import + Dimming'!$G55))=TRUE,"DN08","")&amp;
IF(ISNUMBER(SEARCH("DN09",'DAILux import + Dimming'!$G55))=TRUE,"DN09","")&amp;
IF(ISNUMBER(SEARCH("DN10",'DAILux import + Dimming'!$G55))=TRUE,"DN10","")&amp;
IF(ISNUMBER(SEARCH("DN11",'DAILux import + Dimming'!$G55))=TRUE,"DN11","")&amp;
IF(ISNUMBER(SEARCH("DN25",'DAILux import + Dimming'!$G55))=TRUE,"DN25","")&amp;
IF(ISNUMBER(SEARCH("DN26",'DAILux import + Dimming'!$G55))=TRUE,"DN26","")&amp;
IF(ISNUMBER(SEARCH("DN33",'DAILux import + Dimming'!$G55))=TRUE,"DN33","")&amp;
IF(ISNUMBER(SEARCH("DN50",'DAILux import + Dimming'!$G55))=TRUE,"DN50","")&amp;
IF(ISNUMBER(SEARCH("DPR1",'DAILux import + Dimming'!$G55))=TRUE,"DPR1","")&amp;
IF(ISNUMBER(SEARCH("DPL1",'DAILux import + Dimming'!$G55))=TRUE,"DPL1","")&amp;
IF(ISNUMBER(SEARCH("DRM1",'DAILux import + Dimming'!$G55))=TRUE,"DRM1","")&amp;
IF(ISNUMBER(SEARCH("DRM2",'DAILux import + Dimming'!$G55))=TRUE,"DRM2","")&amp;
IF(ISNUMBER(SEARCH("DRN1",'DAILux import + Dimming'!$G55))=TRUE,"DRN1","")&amp;
IF(ISNUMBER(SEARCH("DRN2",'DAILux import + Dimming'!$G55))=TRUE,"DRN2","")&amp;
IF(ISNUMBER(SEARCH("DRXN0",'DAILux import + Dimming'!$G55))=TRUE,"DRXN0","")&amp;
IF(ISNUMBER(SEARCH("DRXN1",'DAILux import + Dimming'!$G55))=TRUE,"DRXN1","")&amp;
IF(ISNUMBER(SEARCH("DS50",'DAILux import + Dimming'!$G55))=TRUE,"DS50","")&amp;
IF(ISNUMBER(SEARCH("DS51",'DAILux import + Dimming'!$G55))=TRUE,"DS51","")&amp;
IF(ISNUMBER(SEARCH("DW10",'DAILux import + Dimming'!$G55))=TRUE,"DW10","")&amp;
IF(ISNUMBER(SEARCH("DW50",'DAILux import + Dimming'!$G55))=TRUE,"DW50","")&amp;
IF(ISNUMBER(SEARCH("DW52",'DAILux import + Dimming'!$G55))=TRUE,"DW52","")&amp;
IF(ISNUMBER(SEARCH("DW65",'DAILux import + Dimming'!$G55))=TRUE,"DW65","")&amp;
IF(ISNUMBER(SEARCH("DX10",'DAILux import + Dimming'!$G55))=TRUE,"DX10","")&amp;
IF(ISNUMBER(SEARCH("DX50",'DAILux import + Dimming'!$G55))=TRUE,"DX50","")&amp;
IF(ISNUMBER(SEARCH("DX51",'DAILux import + Dimming'!$G55))=TRUE,"DX51","")&amp;
IF(ISNUMBER(SEARCH("DX52",'DAILux import + Dimming'!$G55))=TRUE,"DX52","")&amp;
IF(ISNUMBER(SEARCH("DX65",'DAILux import + Dimming'!$G55))=TRUE,"DX65","")&amp;
IF(ISNUMBER(SEARCH("DX70",'DAILux import + Dimming'!$G55))=TRUE,"DX70","")&amp;
IF(ISNUMBER(SEARCH("OFA52",'DAILux import + Dimming'!$G55))=TRUE,"OFA52","")&amp;
IF(ISNUMBER(SEARCH("BL1",'DAILux import + Dimming'!$G55))=TRUE," BL1","")&amp;
IF(ISNUMBER(SEARCH("BL2",'DAILux import + Dimming'!$G55))=TRUE," BL2","")</f>
        <v/>
      </c>
      <c r="BJ56" s="252" t="str">
        <f>IF(ISNUMBER(SEARCH("420",'DAILux import + Dimming'!$G55))=TRUE,"420","")&amp;
IF(ISNUMBER(SEARCH("518",'DAILux import + Dimming'!$G55))=TRUE,"518","")&amp;
IF(ISNUMBER(SEARCH("610",'DAILux import + Dimming'!$G55))=TRUE,"610","")&amp;
IF(ISNUMBER(SEARCH("722",'DAILux import + Dimming'!$G55))=TRUE,"722","")&amp;
IF(ISNUMBER(SEARCH("727",'DAILux import + Dimming'!$G55))=TRUE,"727","")&amp;
IF(ISNUMBER(SEARCH("730",'DAILux import + Dimming'!$G55))=TRUE,"730","")&amp;
IF(ISNUMBER(SEARCH("740",'DAILux import + Dimming'!$G55))=TRUE,"740","")&amp;
IF(ISNUMBER(SEARCH("757",'DAILux import + Dimming'!$G55))=TRUE,"757","")&amp;
IF(ISNUMBER(SEARCH("827",'DAILux import + Dimming'!$G55))=TRUE,"827","")&amp;
IF(ISNUMBER(SEARCH("830",'DAILux import + Dimming'!$G55))=TRUE,"830","")&amp;
IF(ISNUMBER(SEARCH("840",'DAILux import + Dimming'!$G55))=TRUE,"840","")</f>
        <v/>
      </c>
      <c r="BL56" s="257">
        <f>IF(OR(Data!$N56="DIM11",Data!$N56="DIM23",Data!$N56="DIM24",Data!$N56="DIM26",Data!$N56="DIM78",Data!$N56="DIM138",Data!$N56="DIM275",Data!$N56="DIM1077"),IF(Data!$N56="DIM11",0.733,"")&amp;
IF(Data!$N56="DIM23",0.786,"")&amp;
IF(Data!$N56="DIM24",0.689,"")&amp;
IF(Data!$N56="DIM26",0.813,"")&amp;
IF(Data!$N56="DIM78",0.769,"")&amp;
IF(Data!$N56="DIM138",0.671,"")&amp;
IF(Data!$N56="DIM275",0.626,"")&amp;
IF(Data!$N56="DIM1077",0.777,""),Source!$BR$9/11.24)</f>
        <v>0.62633451957295383</v>
      </c>
    </row>
    <row r="57" spans="14:64" x14ac:dyDescent="0.3">
      <c r="N57" s="247" t="str">
        <f>IF(OR(
Data!$G57="Stela Long+",
Data!$G57="Stela Square+",
Data!$G57="Stela Wide+",),
"Stela","")&amp;IF(OR(
Data!$G57="Stela Long+",
Data!$G57="Stela Square+",
Data!$G57="Stela Wide+",
Data!$G57=""),"","LEDgineO")&amp;IF(Data!G57="","blank","")</f>
        <v>blank</v>
      </c>
      <c r="O57" s="246">
        <v>54</v>
      </c>
      <c r="P57" s="248" t="str">
        <f>IF(OR(
Data!$G57="UniStreet Mini",
Data!$G57="UniStreet Small",
Data!$G57="UniStreet Large",
Data!$G57="DigiStreet Micro",
Data!$G57="DigiStreet Mini",
Data!$G57="DigiStreet Medium",
Data!$G57="DigiStreet Large",
Data!$G57="Stela Long+ (BPP616)",
Data!$G57="Stela Wide+ (BPP614)",
Data!$G57="Stela Square+ (BPP612)",
Data!$G57="Luma Micro",
Data!$G57="Luma Nano Gen2",
Data!$G57="Luma Micro Gen2",
Data!$G57="Luma Mini Gen2",
Data!$G57="Luma Mini Compact Gen2",
Data!$G57="Luma Medium Gen2",
Data!$G57="Luma Large Gen2",
Data!$G57="UniStreet Nano Gen2",
Data!$G57="UniStreet Micro Gen2",
Data!$G57="UniStreet Mini Gen2",
Data!$G57="UniStreet Medium Gen2",
Data!$G57="UniStreet Large Gen2",
Data!$G57="LumiStreet Nano Pro Gen2",
Data!$G57="LumiStreet Micro Pro Gen2",
Data!$G57="LumiStreet Mini Pro Gen2",
Data!$G57="LumiStreet Medium Pro Gen2",
Data!$G57="LumiStreet Large Pro Gen2",
Data!$G57="LumiStreet Nano Gen2",
Data!$G57="LumiStreet Micro Gen2",
Data!$G57="LumiStreet Mini Gen2",
Data!$G57="LumiStreet Medium Gen2",
Data!$G57="LumiStreet Large Gen2",
Data!$G57="ClassicStreet (BDP794)",
Data!$G57="ClassicStreet (BPP794)",
Data!$G57="ClassicStreet (BSP794)",
Data!$G57="ClassicStreet (BVP794)",
Data!$G57="Iridium Mini Gen4 (BGP501)",
Data!$G57="Iridium Medium Gen4 (BGP502)",
Data!$G57="UrbanFlex Micro (BGP729)",
Data!$G57="UrbanFlex Micro (BRP729)",
Data!$G57="UrbanFlex Micro (BPP729)",
Data!$G57="UrbanFlex Micro (BVP729)",
Data!$G57="UrbanFlex Small (BGP730)",
Data!$G57="UrbanFlex Small (BRP730)",
Data!$G57="UrbanFlex Small (BPP730)",
Data!$G57="UrbanFlex Small (BVP730)",
),Source!R57," ")</f>
        <v xml:space="preserve"> </v>
      </c>
      <c r="Q57" s="248" t="str">
        <f>IF(Data!$G57="DigiStreet Micro","BGP760i","")&amp;
IF(Data!$G57="DigiStreet Mini","BGP761i","")&amp;
IF(Data!$G57="DigiStreet Medium","BGP762i","")&amp;
IF(Data!$G57="DigiStreet Large","BGP763i","")&amp;
IF(Data!$G57="UniStreet Small","BGP203i","")&amp;
IF(Data!$G57="UniStreet Large","BGP204i","")&amp;
IF(Data!$G57="Stela Long+","BPP616i","")&amp;
IF(Data!$G57="Stela Square+","BPP614i","")&amp;
IF(Data!$G57="Stela Wide+","BPP612i","")&amp;
IF(Data!$G57="UniStreet Nano Gen2","BGP280i","")&amp;
IF(Data!$G57="UniStreet Micro Gen2","BGP281i","")&amp;
IF(Data!$G57="UniStreet Mini Gen2","BGP282i","")&amp;
IF(Data!$G57="UniStreet Medium Gen2","BGP283i","")&amp;
IF(Data!$G57="UniStreet Large Gen2","BGP284i","")&amp;
IF(Data!$G57="Luma Nano Gen2","BGP701i","")&amp;
IF(Data!$G57="Luma Micro Gen2","BGP702i","")&amp;
IF(Data!$G57="Luma Mini Gen2","BGP703i","")&amp;
IF(Data!$G57="Luma Mini Compact Gen2","BGP713i","")&amp;
IF(Data!$G57="Luma Medium Gen2","BGP704i","")&amp;
IF(Data!$G57="Luma Large Gen2","BGP705i","")&amp;
IF(Data!$G57="LumiStreet Nano Pro Gen2","BGP280i","")&amp;
IF(Data!$G57="LumiStreet Micro Pro Gen2","BGP281i","")&amp;
IF(Data!$G57="LumiStreet Mini Pro Gen2","BGP282i","")&amp;
IF(Data!$G57="LumiStreet Medium Pro Gen2","BGP283i","")&amp;
IF(Data!$G57="LumiStreet Large Pro Gen2","BGP284i","")&amp;
IF(Data!$G57="LumiStreet Nano Gen2","BGP280i","")&amp;
IF(Data!$G57="LumiStreet Micro Gen2","BGP281i","")&amp;
IF(Data!$G57="LumiStreet Mini Gen2","BGP282i","")&amp;
IF(Data!$G57="LumiStreet Medium Gen2","BGP283i","")&amp;
IF(Data!$G57="LumiStreet Large Gen2","BGP284i","")&amp;
IF(Data!$G57="ClassicStreet (BDP794)","BDP794i","")&amp;
IF(Data!$G57="ClassicStreet (BPP794)","BDP794i","")&amp;
IF(Data!$G57="ClassicStreet (BSP794)","BDP794i","")&amp;
IF(Data!$G57="ClassicStreet (BVP794)","BDP794i","")&amp;
IF(Data!$G57="Iridium Mini Gen4 (BGP501)","BGP501i","")&amp;
IF(Data!$G57="Iridium Medium Gen4 (BGP502)","BGP502i","")&amp;
IF(Data!$G57="OptiSpace Bollard (BCB500)","BCB500i","")&amp;
IF(Data!$G57="CitySoul Gen2 (BPP530)","BPP530i","")&amp;
IF(Data!$G57="CitySoul Gen2 (BRP530)","BPP530i","")&amp;
IF(Data!$G57="CitySoul Gen2 (BSP530)","BPP530i","")&amp;
IF(Data!$G57="CitySoul Gen2 (BGP530)","BPP530i","")&amp;
IF(Data!$G57="CitySoul Gen2 (BVP530)","BPP530i","")&amp;
IF(Data!$G57="CitySoul Gen2 Lyre (BPP532)","BPP530i","")&amp;
IF(Data!$G57="CitySoul Large Gen2 (BPP531)","BPP531i","")&amp;
IF(Data!$G57="CitySoul Large Gen2 (BRP531)","BPP531i","")&amp;
IF(Data!$G57="CitySoul Large Gen2 (BSP531)","BPP531i","")&amp;
IF(Data!$G57="CitySoul Large Gen2 (BGP531)","BPP531i","")&amp;
IF(Data!$G57="CitySoul Large Gen2 (BVP531)","BPP531i","")&amp;
IF(Data!$G57="ClearWay Gen2 (BGP307)","BGP307i","")&amp;
IF(Data!$G57="CityCharm Cordoba (BDS490)","BDS490i","")&amp;
IF(Data!$G57="CityCharm Cone (BDS491)","BDS490i","")&amp;
IF(Data!$G57="TownTune ASY (BDP265)","BDP265i","")&amp;
IF(Data!$G57="TownTune CPT (BDP260)","BDP260i","")&amp;
IF(Data!$G57="UrbanFlex Micro (BGP729)","BGP729i","")&amp;
IF(Data!$G57="UrbanFlex Micro (BRP729)","BGP729i","")&amp;
IF(Data!$G57="UrbanFlex Micro (BPP729)","BGP729i","")&amp;
IF(Data!$G57="UrbanFlex Micro (BVP729)","BGP729i","")&amp;
IF(Data!$G57="UrbanFlex Small (BGP730)","BGP729i","")&amp;
IF(Data!$G57="UrbanFlex Small (BRP730)","BGP729i","")&amp;
IF(Data!$G57="UrbanFlex Small (BPP730)","BGP729i","")&amp;
IF(Data!$G57="UrbanFlex Small (BVP730)","BGP729i","")</f>
        <v/>
      </c>
      <c r="R57" s="248" t="str">
        <f>Data!$G57&amp;
IF(Data!$G57="DigiStreet Micro"," (BGP760)","")&amp;
IF(Data!$G57="DigiStreet Mini"," (BGP761)","")&amp;
IF(Data!$G57="DigiStreet Medium"," (BGP762)","")&amp;
IF(Data!$G57="DigiStreet Large"," (BGP763)","")&amp;
IF(Data!$G57="UniStreet Small"," (BGP203)","")&amp;
IF(Data!$G57="UniStreet Large"," (BGP204)","")&amp;
IF(Data!$G57="Stela Long+"," (BPP616)","")&amp;
IF(Data!$G57="Stela Square+"," (BPP614)","")&amp;
IF(Data!$G57="Stela Wide+"," (BPP612)","")&amp;
IF(Data!$G57="UniStreet Nano Gen2"," (BGP280)","")&amp;
IF(Data!$G57="UniStreet Micro Gen2"," (BGP281)","")&amp;
IF(Data!$G57="UniStreet Mini Gen2"," (BGP282)","")&amp;
IF(Data!$G57="UniStreet Medium Gen2"," (BGP283)","")&amp;
IF(Data!$G57="UniStreet Large Gen2"," (BGP284)","")&amp;
IF(Data!$G57="Luma Nano Gen2"," (BGP701)","")&amp;
IF(Data!$G57="Luma Micro Gen2"," (BGP702)","")&amp;
IF(Data!$G57="Luma Mini Gen2"," (BGP703)","")&amp;
IF(Data!$G57="Luma Mini Compact Gen2"," (BGP713)","")&amp;
IF(Data!$G57="Luma Medium Gen2"," (BGP704)","")&amp;
IF(Data!$G57="Luma Large Gen2"," (BGP705)","")&amp;
IF(Data!$G57="LumiStreet Nano Pro Gen2"," (BGP390)","")&amp;
IF(Data!$G57="LumiStreet Micro Pro Gen2"," (BGP391)","")&amp;
IF(Data!$G57="LumiStreet Mini Pro Gen2"," (BGP392)","")&amp;
IF(Data!$G57="LumiStreet Medium Pro Gen2"," (BGP393)","")&amp;
IF(Data!$G57="LumiStreet Large Pro Gen2"," (BGP394)","")&amp;
IF(Data!$G57="LumiStreet Nano Gen2"," (BGP290)","")&amp;
IF(Data!$G57="LumiStreet Micro Gen2"," (BGP291)","")&amp;
IF(Data!$G57="LumiStreet Mini Gen2"," (BGP292)","")&amp;
IF(Data!$G57="LumiStreet Medium Gen2"," (BGP293)","")&amp;
IF(Data!$G57="LumiStreet Large Gen2"," (BGP294)","")&amp;
IF(Data!$G57="ClassicStreet"," (BDP794)","")&amp;
IF(Data!$G57="Iridium Mini Gen4"," (BGP501)","")&amp;
IF(Data!$G57="Iridium Medium Gen4"," (BGP502)","")&amp;
", "&amp;
IF(Data!$K57="CLO","ConstaFlux, ","")&amp;
Data!$I57&amp;" LED, "&amp;
IF(OR(Data!$L57="740",Data!$L57=740),"4000 K, CRI = 70","")&amp;
IF(OR(Data!$L57="830",Data!$L57=830),"3000 K, CRI = 80","")&amp;
IF(OR(Data!$L57="757",Data!$L57=757),"5700 K, CRI = 70","")&amp;
IF(OR(Data!$L57="420",Data!$L57=420),"2000 K, CRI = 40","")&amp;
IF(OR(Data!$L57="518",Data!$L57=518),"1800 K, CRI = 50","")&amp;
IF(OR(Data!$L57="727",Data!$L57=727),"2700 K, CRI = 70","")&amp;
IF(OR(Data!$L57="730",Data!$L57=730),"3000 K, CRI = 70","")&amp;
IF(OR(Data!$L57="827",Data!$L57=827),"2700 K, CRI = 80","")&amp;
IF(OR(Data!$L57="722",Data!$L57=722),"2200 K, CRI = 70","")&amp;
IF(OR(Data!$L57="610",Data!$L57=610),"1000 K, CRI = 60","")&amp;
IF(OR(Data!$L57="840",Data!$L57=840),"4000 K, CRI = 80","")&amp;
IF(OR(Data!$L57="735",Data!$L57=735),"3500 K, CRI = 70","")&amp;
", "&amp;Data!$H57&amp;", "&amp;
Data!$J57&amp;" lm, "&amp;
IF(Data!$V57&lt;&gt;"","PsysStart "&amp;Data!$V57&amp;" W, ","")&amp;IF(Data!$W57&lt;&gt;"","PsysEnd "&amp;Data!$W57&amp;" W, ","")&amp;IF(Data!$X57&lt;&gt;"0",IF(Data!$X57&lt;&gt;0,"PsysAv "&amp;MROUND(Data!$X57,0.5)&amp;" W, ",""),"")&amp;
IF(Data!$Y57&lt;&gt;"Vyplň sloupec 'K'",IF(OR(Data!$N57=0,Data!$N57="0"),"","PsysAv včetně stmívání "&amp;ROUND(Data!$Y57,1)&amp;" W, "),"")&amp;
"driver code "&amp;Data!$S57&amp;", program code "&amp;Data!$R57&amp;", lifetime 100 000h, excluding cable, "&amp;"spigot Ø "&amp;Data!$P57&amp;" mm,"&amp;" Class "&amp;Data!$M57&amp;", "&amp;Data!$O57&amp;","&amp;
IF(OR(Data!$N57="0",Data!$N57=0)," NoDim",IF(LEFT(Data!$N57,3)="DIM"," Dyna"&amp;Data!$N57," "&amp;
Data!$N57))&amp;
IF(ISBLANK(Data!$Q57),"",", ")&amp;Data!$Q57</f>
        <v>,  LED, , ,  lm, driver code , program code , lifetime 100 000h, excluding cable, spigot Ø  mm, Class , , NoDim</v>
      </c>
      <c r="AD57" s="248" t="str">
        <f>CONCATENATE(Data!$G57,Data!$H57,Data!$I57,Data!$J57,Data!$K57,Data!$L57,Data!$M57,Data!$N57,Data!$O57,Data!$P57,Data!$Q57)</f>
        <v/>
      </c>
      <c r="AR57" s="254"/>
      <c r="AV57" s="252">
        <f>Data!$X57*Data!$AH57</f>
        <v>0</v>
      </c>
      <c r="AW57" s="252">
        <f>IFERROR(Data!Y57*Data!$AH57,0)</f>
        <v>0</v>
      </c>
      <c r="AX57" s="252">
        <f>Data!$V57*Data!$AH57</f>
        <v>0</v>
      </c>
      <c r="AY57" s="252">
        <f>Data!$W57*Data!$AH57</f>
        <v>0</v>
      </c>
      <c r="AZ57" s="252" t="str">
        <f>IF($BD57=TRUE,"",IFERROR(Data!$AD57,""))</f>
        <v/>
      </c>
      <c r="BA57" s="252" t="str">
        <f>IF($BD57=TRUE,IFERROR(Data!$AD57,""),"")</f>
        <v/>
      </c>
      <c r="BB57" s="252" t="str">
        <f>IF($BD57=TRUE,"",IFERROR(Data!$AE57,""))</f>
        <v/>
      </c>
      <c r="BC57" s="252" t="str">
        <f>IF($BD57=TRUE,IFERROR(Data!$AE57,""),"")</f>
        <v/>
      </c>
      <c r="BD57" s="252" t="b">
        <f>ISNUMBER(SEARCH("BL",Data!$H57))</f>
        <v>0</v>
      </c>
      <c r="BH57" s="252" t="str">
        <f>IF(ISNUMBER(SEARCH("BGP701",'DAILux import + Dimming'!$G56))=TRUE,"Luma Nano Gen2","")&amp;
IF(ISNUMBER(SEARCH("BGP702",'DAILux import + Dimming'!$G56))=TRUE,"Luma Micro Gen2","")&amp;
IF(ISNUMBER(SEARCH("BGP703",'DAILux import + Dimming'!$G56))=TRUE,"Luma Mini Gen2","")&amp;
IF(ISNUMBER(SEARCH("BGP713",'DAILux import + Dimming'!$G56))=TRUE,"Luma Mini Compact Gen2","")&amp;
IF(ISNUMBER(SEARCH("BGP704",'DAILux import + Dimming'!$G56))=TRUE,"Luma Medium Gen2","")&amp;
IF(ISNUMBER(SEARCH("BGP705",'DAILux import + Dimming'!$G56))=TRUE,"Luma Large Gen2","")&amp;
IF(ISNUMBER(SEARCH("BGP760",'DAILux import + Dimming'!$G56))=TRUE,"DigiStreet Micro","")&amp;
IF(ISNUMBER(SEARCH("BGP761",'DAILux import + Dimming'!$G56))=TRUE,"DigiStreet Mini","")&amp;
IF(ISNUMBER(SEARCH("BGP762",'DAILux import + Dimming'!$G56))=TRUE,"DigiStreet Medium","")&amp;
IF(ISNUMBER(SEARCH("BGP763",'DAILux import + Dimming'!$G56))=TRUE,"DigiStreet Large","")&amp;
IF(ISNUMBER(SEARCH("BTP764",'DAILux import + Dimming'!$G56))=TRUE,"DigiStreet Catenary (BTP764)","")&amp;
IF(ISNUMBER(SEARCH("BSP764",'DAILux import + Dimming'!$G56))=TRUE,"DigiStreet Catenary (BSP764)","")&amp;
IF(ISNUMBER(SEARCH("BPP616",'DAILux import + Dimming'!$G56))=TRUE,"Stela Long+","")&amp;
IF(ISNUMBER(SEARCH("BPP618",'DAILux import + Dimming'!$G56))=TRUE,"Stela Square+","")&amp;
IF(ISNUMBER(SEARCH("BPP612",'DAILux import + Dimming'!$G56))=TRUE,"Stela Wide+","")&amp;
IF(ISNUMBER(SEARCH("BGP280",'DAILux import + Dimming'!$G56))=TRUE,"UniStreet Nano Gen2","")&amp;
IF(ISNUMBER(SEARCH("BGP281",'DAILux import + Dimming'!$G56))=TRUE,"UniStreet Micro Gen2","")&amp;
IF(ISNUMBER(SEARCH("BGP282",'DAILux import + Dimming'!$G56))=TRUE,"UniStreet Mini Gen2","")&amp;
IF(ISNUMBER(SEARCH("BGP283",'DAILux import + Dimming'!$G56))=TRUE,"UniStreet Medium Gen2","")&amp;
IF(ISNUMBER(SEARCH("BGP284",'DAILux import + Dimming'!$G56))=TRUE,"UniStreet Large Gen2","")&amp;
IF(ISNUMBER(SEARCH("BGP380",'DAILux import + Dimming'!$G56))=TRUE,"LumiStreet Nano Gen2","")&amp;
IF(ISNUMBER(SEARCH("BGP381",'DAILux import + Dimming'!$G56))=TRUE,"LumiStreet Micro Gen2","")&amp;
IF(ISNUMBER(SEARCH("BGP382",'DAILux import + Dimming'!$G56))=TRUE,"LumiStreet Mini Gen2","")&amp;
IF(ISNUMBER(SEARCH("BGP383",'DAILux import + Dimming'!$G56))=TRUE,"LumiStreet Medium Gen2","")&amp;
IF(ISNUMBER(SEARCH("BGP384",'DAILux import + Dimming'!$G56))=TRUE,"LumiStreet Large Gen2","")&amp;
IF(ISNUMBER(SEARCH("BGP390",'DAILux import + Dimming'!$G56))=TRUE,"LumiStreet Nano Pro Gen2","")&amp;
IF(ISNUMBER(SEARCH("BGP391",'DAILux import + Dimming'!$G56))=TRUE,"LumiStreet Micro Pro Gen2","")&amp;
IF(ISNUMBER(SEARCH("BGP392",'DAILux import + Dimming'!$G56))=TRUE,"LumiStreet Mini Pro Gen2","")&amp;
IF(ISNUMBER(SEARCH("BGP393",'DAILux import + Dimming'!$G56))=TRUE,"LumiStreet Medium Pro Gen2","")&amp;
IF(ISNUMBER(SEARCH("BGP394",'DAILux import + Dimming'!$G56))=TRUE,"LumiStreet Large Pro Gen2","")&amp;
IF(ISNUMBER(SEARCH("BGP501",'DAILux import + Dimming'!$G56))=TRUE,"Iridium Mini Gen4 (BGP501)","")&amp;
IF(ISNUMBER(SEARCH("BGP502",'DAILux import + Dimming'!$G56))=TRUE,"Iridium Medium Gen4 (BGP502)","")&amp;
IF(ISNUMBER(SEARCH("BDP794",'DAILux import + Dimming'!$G56))=TRUE,"ClassicStreet (BDP794)","")&amp;
IF(ISNUMBER(SEARCH("BPP794",'DAILux import + Dimming'!$G56))=TRUE,"ClassicStreet (BPP794)","")&amp;
IF(ISNUMBER(SEARCH("BSP794",'DAILux import + Dimming'!$G56))=TRUE,"ClassicStreet (BSP794)","")&amp;
IF(ISNUMBER(SEARCH("BVP794",'DAILux import + Dimming'!$G56))=TRUE,"ClassicStreet (BVP794)","")&amp;
IF(ISNUMBER(SEARCH("BCB500",'DAILux import + Dimming'!$G56))=TRUE,"OptiSpace Bollard (BCB500)","")&amp;
IF(ISNUMBER(SEARCH("BGP307",'DAILux import + Dimming'!$G56))=TRUE,"ClearWay Gen2 (BGP307ú","")&amp;
IF(ISNUMBER(SEARCH("BPP530",'DAILux import + Dimming'!$G56))=TRUE,"CitySoul Gen2 (BPP530)","")&amp;
IF(ISNUMBER(SEARCH("BRP530",'DAILux import + Dimming'!$G56))=TRUE,"CitySoul Gen2 (BRP530)","")&amp;
IF(ISNUMBER(SEARCH("BPP531",'DAILux import + Dimming'!$G56))=TRUE,"CitySoul Large Gen2 (BPP531)","")&amp;
IF(ISNUMBER(SEARCH("BRP531",'DAILux import + Dimming'!$G56))=TRUE,"CitySoul Large Gen2 (BRP531)","")&amp;
IF(ISNUMBER(SEARCH("BPP532",'DAILux import + Dimming'!$G56))=TRUE,"CitySoul Gen2 Lyre (BPP532)","")&amp;
IF(ISNUMBER(SEARCH("BGP530",'DAILux import + Dimming'!$G56))=TRUE,"CitySoul Gen2 (BGP530)","")&amp;
IF(ISNUMBER(SEARCH("BGP531",'DAILux import + Dimming'!$G56))=TRUE,"CitySoul Large Gen2 (BGP531)","")&amp;
IF(ISNUMBER(SEARCH("BSP530",'DAILux import + Dimming'!$G56))=TRUE,"CitySoul Gen2 (BSP530)","")&amp;
IF(ISNUMBER(SEARCH("BSP531",'DAILux import + Dimming'!$G56))=TRUE,"CitySoul Large Gen2 (BSP531)","")&amp;
IF(ISNUMBER(SEARCH("BVP530",'DAILux import + Dimming'!$G56))=TRUE,"CitySoul Gen2 (BVP530)","")&amp;
IF(ISNUMBER(SEARCH("BVP531",'DAILux import + Dimming'!$G56))=TRUE,"CitySoul Large Gen2 (BVP531)","")&amp;
IF(ISNUMBER(SEARCH("BGP660",'DAILux import + Dimming'!$G56))=TRUE,"Harmony 1 LED","")&amp;
IF(ISNUMBER(SEARCH("BGP661",'DAILux import + Dimming'!$G56))=TRUE,"Harmony 2 LED","")&amp;
IF(ISNUMBER(SEARCH("BVP650",'DAILux import + Dimming'!$G56))=TRUE,"ClearFlood (BVP6510)","")&amp;
IF(ISNUMBER(SEARCH("BVP651",'DAILux import + Dimming'!$G56))=TRUE,"ClearFlood Large (BVP651)","")&amp;
IF(ISNUMBER(SEARCH("BSP490",'DAILux import + Dimming'!$G56))=TRUE,"CityCharm Cordoba (BDS490)","")&amp;
IF(ISNUMBER(SEARCH("BSP491",'DAILux import + Dimming'!$G56))=TRUE,"CityCharm Cone (BDS491)","")&amp;
IF(ISNUMBER(SEARCH("BDS650",'DAILux import + Dimming'!$G56))=TRUE,"Metronimis Torch (BDS650)","")&amp;
IF(ISNUMBER(SEARCH("BDS651",'DAILux import + Dimming'!$G56))=TRUE,"Metronimis Torch w/ hat (BDS651)","")&amp;
IF(ISNUMBER(SEARCH("BDS660",'DAILux import + Dimming'!$G56))=TRUE,"Metronimis Cone Sharp (BDS660)","")&amp;
IF(ISNUMBER(SEARCH("BDS670",'DAILux import + Dimming'!$G56))=TRUE,"Metronimis Cone Fluid (BDS670)","")&amp;
IF(ISNUMBER(SEARCH("BDP260",'DAILux import + Dimming'!$G56))=TRUE,"TownTune CPT (BDP260)","")&amp;
IF(ISNUMBER(SEARCH("BDP261",'DAILux import + Dimming'!$G56))=TRUE,"TownTune CPT (BDP261)","")&amp;
IF(ISNUMBER(SEARCH("BDP262",'DAILux import + Dimming'!$G56))=TRUE,"TownTune CPT (BDP262)","")&amp;
IF(ISNUMBER(SEARCH("BDP263",'DAILux import + Dimming'!$G56))=TRUE,"TownTune CPT (BDP263)","")&amp;
IF(ISNUMBER(SEARCH("BDP265",'DAILux import + Dimming'!$G56))=TRUE,"TownTune ASY (BDP265)","")&amp;
IF(ISNUMBER(SEARCH("BDP266",'DAILux import + Dimming'!$G56))=TRUE,"TownTune ASY (BDP266)","")&amp;
IF(ISNUMBER(SEARCH("BDP272",'DAILux import + Dimming'!$G56))=TRUE,"TownTune ASY Lyre (BDP272)","")&amp;
IF(ISNUMBER(SEARCH("BDP273",'DAILux import + Dimming'!$G56))=TRUE,"TownTune ASY Lyre (BDP273)","")&amp;
IF(ISNUMBER(SEARCH("BDP273",'DAILux import + Dimming'!$G56))=TRUE,"TownTune ASY Lyre (BDP273)","")&amp;
IF(ISNUMBER(SEARCH("BDP273",'DAILux import + Dimming'!$G56))=TRUE,"TownTune ASY Lyre (BDP273)","")&amp;
IF(ISNUMBER(SEARCH("BDS490",'DAILux import + Dimming'!$G56))=TRUE,"CityCharm Cordoba (BDS490)","")&amp;
IF(ISNUMBER(SEARCH("BDS491",'DAILux import + Dimming'!$G56))=TRUE,"CityCahrm Cone (BDS491)","")&amp;
IF(ISNUMBER(SEARCH("BGP729",'DAILux import + Dimming'!$G56))=TRUE,"UrbanFlex Micro (BGP729)","")&amp;
IF(ISNUMBER(SEARCH("BRP729",'DAILux import + Dimming'!$G56))=TRUE,"UrbanFlex Micro (BRP729)","")&amp;
IF(ISNUMBER(SEARCH("BPP729",'DAILux import + Dimming'!$G56))=TRUE,"UrbanFlex Micro (BPP729)","")&amp;
IF(ISNUMBER(SEARCH("BVP729",'DAILux import + Dimming'!$G56))=TRUE,"UrbanFlex Micro (BVP729)","")&amp;
IF(ISNUMBER(SEARCH("BGP730",'DAILux import + Dimming'!$G56))=TRUE,"UrbanFlex Small (BGP730)","")&amp;
IF(ISNUMBER(SEARCH("BRP730",'DAILux import + Dimming'!$G56))=TRUE,"UrbanFlex Small (BRP730)","")&amp;
IF(ISNUMBER(SEARCH("BPP730",'DAILux import + Dimming'!$G56))=TRUE,"UrbanFlex Small (BPP730)","")&amp;
IF(ISNUMBER(SEARCH("BVP730",'DAILux import + Dimming'!$G56))=TRUE,"UrbanFlex Small (BVP730)","")</f>
        <v/>
      </c>
      <c r="BI57" s="252" t="str">
        <f>IF(ISNUMBER(SEARCH("DM10",'DAILux import + Dimming'!$G56))=TRUE,"DM10","")&amp;
IF(ISNUMBER(SEARCH("DM11",'DAILux import + Dimming'!$G56))=TRUE,"DM11","")&amp;
IF(ISNUMBER(SEARCH("DM12",'DAILux import + Dimming'!$G56))=TRUE,"DM12","")&amp;
IF(ISNUMBER(SEARCH("DM13",'DAILux import + Dimming'!$G56))=TRUE,"DM13","")&amp;
IF(ISNUMBER(SEARCH("DM30",'DAILux import + Dimming'!$G56))=TRUE,"DM30","")&amp;
IF(ISNUMBER(SEARCH("DM31",'DAILux import + Dimming'!$G56))=TRUE,"DM31","")&amp;
IF(ISNUMBER(SEARCH("DM32",'DAILux import + Dimming'!$G56))=TRUE,"DM32","")&amp;
IF(ISNUMBER(SEARCH("DM33",'DAILux import + Dimming'!$G56))=TRUE,"DM33","")&amp;
IF(ISNUMBER(SEARCH("DM50",'DAILux import + Dimming'!$G56))=TRUE,"DM50","")&amp;
IF(ISNUMBER(SEARCH("DM52",'DAILux import + Dimming'!$G56))=TRUE,"DM52","")&amp;
IF(ISNUMBER(SEARCH("DM65",'DAILux import + Dimming'!$G56))=TRUE,"DM65","")&amp;
IF(ISNUMBER(SEARCH("DM70",'DAILux import + Dimming'!$G56))=TRUE,"DM70","")&amp;
IF(ISNUMBER(SEARCH("DN08",'DAILux import + Dimming'!$G56))=TRUE,"DN08","")&amp;
IF(ISNUMBER(SEARCH("DN09",'DAILux import + Dimming'!$G56))=TRUE,"DN09","")&amp;
IF(ISNUMBER(SEARCH("DN10",'DAILux import + Dimming'!$G56))=TRUE,"DN10","")&amp;
IF(ISNUMBER(SEARCH("DN11",'DAILux import + Dimming'!$G56))=TRUE,"DN11","")&amp;
IF(ISNUMBER(SEARCH("DN25",'DAILux import + Dimming'!$G56))=TRUE,"DN25","")&amp;
IF(ISNUMBER(SEARCH("DN26",'DAILux import + Dimming'!$G56))=TRUE,"DN26","")&amp;
IF(ISNUMBER(SEARCH("DN33",'DAILux import + Dimming'!$G56))=TRUE,"DN33","")&amp;
IF(ISNUMBER(SEARCH("DN50",'DAILux import + Dimming'!$G56))=TRUE,"DN50","")&amp;
IF(ISNUMBER(SEARCH("DPR1",'DAILux import + Dimming'!$G56))=TRUE,"DPR1","")&amp;
IF(ISNUMBER(SEARCH("DPL1",'DAILux import + Dimming'!$G56))=TRUE,"DPL1","")&amp;
IF(ISNUMBER(SEARCH("DRM1",'DAILux import + Dimming'!$G56))=TRUE,"DRM1","")&amp;
IF(ISNUMBER(SEARCH("DRM2",'DAILux import + Dimming'!$G56))=TRUE,"DRM2","")&amp;
IF(ISNUMBER(SEARCH("DRN1",'DAILux import + Dimming'!$G56))=TRUE,"DRN1","")&amp;
IF(ISNUMBER(SEARCH("DRN2",'DAILux import + Dimming'!$G56))=TRUE,"DRN2","")&amp;
IF(ISNUMBER(SEARCH("DRXN0",'DAILux import + Dimming'!$G56))=TRUE,"DRXN0","")&amp;
IF(ISNUMBER(SEARCH("DRXN1",'DAILux import + Dimming'!$G56))=TRUE,"DRXN1","")&amp;
IF(ISNUMBER(SEARCH("DS50",'DAILux import + Dimming'!$G56))=TRUE,"DS50","")&amp;
IF(ISNUMBER(SEARCH("DS51",'DAILux import + Dimming'!$G56))=TRUE,"DS51","")&amp;
IF(ISNUMBER(SEARCH("DW10",'DAILux import + Dimming'!$G56))=TRUE,"DW10","")&amp;
IF(ISNUMBER(SEARCH("DW50",'DAILux import + Dimming'!$G56))=TRUE,"DW50","")&amp;
IF(ISNUMBER(SEARCH("DW52",'DAILux import + Dimming'!$G56))=TRUE,"DW52","")&amp;
IF(ISNUMBER(SEARCH("DW65",'DAILux import + Dimming'!$G56))=TRUE,"DW65","")&amp;
IF(ISNUMBER(SEARCH("DX10",'DAILux import + Dimming'!$G56))=TRUE,"DX10","")&amp;
IF(ISNUMBER(SEARCH("DX50",'DAILux import + Dimming'!$G56))=TRUE,"DX50","")&amp;
IF(ISNUMBER(SEARCH("DX51",'DAILux import + Dimming'!$G56))=TRUE,"DX51","")&amp;
IF(ISNUMBER(SEARCH("DX52",'DAILux import + Dimming'!$G56))=TRUE,"DX52","")&amp;
IF(ISNUMBER(SEARCH("DX65",'DAILux import + Dimming'!$G56))=TRUE,"DX65","")&amp;
IF(ISNUMBER(SEARCH("DX70",'DAILux import + Dimming'!$G56))=TRUE,"DX70","")&amp;
IF(ISNUMBER(SEARCH("OFA52",'DAILux import + Dimming'!$G56))=TRUE,"OFA52","")&amp;
IF(ISNUMBER(SEARCH("BL1",'DAILux import + Dimming'!$G56))=TRUE," BL1","")&amp;
IF(ISNUMBER(SEARCH("BL2",'DAILux import + Dimming'!$G56))=TRUE," BL2","")</f>
        <v/>
      </c>
      <c r="BJ57" s="252" t="str">
        <f>IF(ISNUMBER(SEARCH("420",'DAILux import + Dimming'!$G56))=TRUE,"420","")&amp;
IF(ISNUMBER(SEARCH("518",'DAILux import + Dimming'!$G56))=TRUE,"518","")&amp;
IF(ISNUMBER(SEARCH("610",'DAILux import + Dimming'!$G56))=TRUE,"610","")&amp;
IF(ISNUMBER(SEARCH("722",'DAILux import + Dimming'!$G56))=TRUE,"722","")&amp;
IF(ISNUMBER(SEARCH("727",'DAILux import + Dimming'!$G56))=TRUE,"727","")&amp;
IF(ISNUMBER(SEARCH("730",'DAILux import + Dimming'!$G56))=TRUE,"730","")&amp;
IF(ISNUMBER(SEARCH("740",'DAILux import + Dimming'!$G56))=TRUE,"740","")&amp;
IF(ISNUMBER(SEARCH("757",'DAILux import + Dimming'!$G56))=TRUE,"757","")&amp;
IF(ISNUMBER(SEARCH("827",'DAILux import + Dimming'!$G56))=TRUE,"827","")&amp;
IF(ISNUMBER(SEARCH("830",'DAILux import + Dimming'!$G56))=TRUE,"830","")&amp;
IF(ISNUMBER(SEARCH("840",'DAILux import + Dimming'!$G56))=TRUE,"840","")</f>
        <v/>
      </c>
      <c r="BL57" s="257">
        <f>IF(OR(Data!$N57="DIM11",Data!$N57="DIM23",Data!$N57="DIM24",Data!$N57="DIM26",Data!$N57="DIM78",Data!$N57="DIM138",Data!$N57="DIM275",Data!$N57="DIM1077"),IF(Data!$N57="DIM11",0.733,"")&amp;
IF(Data!$N57="DIM23",0.786,"")&amp;
IF(Data!$N57="DIM24",0.689,"")&amp;
IF(Data!$N57="DIM26",0.813,"")&amp;
IF(Data!$N57="DIM78",0.769,"")&amp;
IF(Data!$N57="DIM138",0.671,"")&amp;
IF(Data!$N57="DIM275",0.626,"")&amp;
IF(Data!$N57="DIM1077",0.777,""),Source!$BR$9/11.24)</f>
        <v>0.62633451957295383</v>
      </c>
    </row>
    <row r="58" spans="14:64" x14ac:dyDescent="0.3">
      <c r="N58" s="247" t="str">
        <f>IF(OR(
Data!$G58="Stela Long+",
Data!$G58="Stela Square+",
Data!$G58="Stela Wide+",),
"Stela","")&amp;IF(OR(
Data!$G58="Stela Long+",
Data!$G58="Stela Square+",
Data!$G58="Stela Wide+",
Data!$G58=""),"","LEDgineO")&amp;IF(Data!G58="","blank","")</f>
        <v>blank</v>
      </c>
      <c r="O58" s="246">
        <v>55</v>
      </c>
      <c r="P58" s="248" t="str">
        <f>IF(OR(
Data!$G58="UniStreet Mini",
Data!$G58="UniStreet Small",
Data!$G58="UniStreet Large",
Data!$G58="DigiStreet Micro",
Data!$G58="DigiStreet Mini",
Data!$G58="DigiStreet Medium",
Data!$G58="DigiStreet Large",
Data!$G58="Stela Long+ (BPP616)",
Data!$G58="Stela Wide+ (BPP614)",
Data!$G58="Stela Square+ (BPP612)",
Data!$G58="Luma Micro",
Data!$G58="Luma Nano Gen2",
Data!$G58="Luma Micro Gen2",
Data!$G58="Luma Mini Gen2",
Data!$G58="Luma Mini Compact Gen2",
Data!$G58="Luma Medium Gen2",
Data!$G58="Luma Large Gen2",
Data!$G58="UniStreet Nano Gen2",
Data!$G58="UniStreet Micro Gen2",
Data!$G58="UniStreet Mini Gen2",
Data!$G58="UniStreet Medium Gen2",
Data!$G58="UniStreet Large Gen2",
Data!$G58="LumiStreet Nano Pro Gen2",
Data!$G58="LumiStreet Micro Pro Gen2",
Data!$G58="LumiStreet Mini Pro Gen2",
Data!$G58="LumiStreet Medium Pro Gen2",
Data!$G58="LumiStreet Large Pro Gen2",
Data!$G58="LumiStreet Nano Gen2",
Data!$G58="LumiStreet Micro Gen2",
Data!$G58="LumiStreet Mini Gen2",
Data!$G58="LumiStreet Medium Gen2",
Data!$G58="LumiStreet Large Gen2",
Data!$G58="ClassicStreet (BDP794)",
Data!$G58="ClassicStreet (BPP794)",
Data!$G58="ClassicStreet (BSP794)",
Data!$G58="ClassicStreet (BVP794)",
Data!$G58="Iridium Mini Gen4 (BGP501)",
Data!$G58="Iridium Medium Gen4 (BGP502)",
Data!$G58="UrbanFlex Micro (BGP729)",
Data!$G58="UrbanFlex Micro (BRP729)",
Data!$G58="UrbanFlex Micro (BPP729)",
Data!$G58="UrbanFlex Micro (BVP729)",
Data!$G58="UrbanFlex Small (BGP730)",
Data!$G58="UrbanFlex Small (BRP730)",
Data!$G58="UrbanFlex Small (BPP730)",
Data!$G58="UrbanFlex Small (BVP730)",
),Source!R58," ")</f>
        <v xml:space="preserve"> </v>
      </c>
      <c r="Q58" s="248" t="str">
        <f>IF(Data!$G58="DigiStreet Micro","BGP760i","")&amp;
IF(Data!$G58="DigiStreet Mini","BGP761i","")&amp;
IF(Data!$G58="DigiStreet Medium","BGP762i","")&amp;
IF(Data!$G58="DigiStreet Large","BGP763i","")&amp;
IF(Data!$G58="UniStreet Small","BGP203i","")&amp;
IF(Data!$G58="UniStreet Large","BGP204i","")&amp;
IF(Data!$G58="Stela Long+","BPP616i","")&amp;
IF(Data!$G58="Stela Square+","BPP614i","")&amp;
IF(Data!$G58="Stela Wide+","BPP612i","")&amp;
IF(Data!$G58="UniStreet Nano Gen2","BGP280i","")&amp;
IF(Data!$G58="UniStreet Micro Gen2","BGP281i","")&amp;
IF(Data!$G58="UniStreet Mini Gen2","BGP282i","")&amp;
IF(Data!$G58="UniStreet Medium Gen2","BGP283i","")&amp;
IF(Data!$G58="UniStreet Large Gen2","BGP284i","")&amp;
IF(Data!$G58="Luma Nano Gen2","BGP701i","")&amp;
IF(Data!$G58="Luma Micro Gen2","BGP702i","")&amp;
IF(Data!$G58="Luma Mini Gen2","BGP703i","")&amp;
IF(Data!$G58="Luma Mini Compact Gen2","BGP713i","")&amp;
IF(Data!$G58="Luma Medium Gen2","BGP704i","")&amp;
IF(Data!$G58="Luma Large Gen2","BGP705i","")&amp;
IF(Data!$G58="LumiStreet Nano Pro Gen2","BGP280i","")&amp;
IF(Data!$G58="LumiStreet Micro Pro Gen2","BGP281i","")&amp;
IF(Data!$G58="LumiStreet Mini Pro Gen2","BGP282i","")&amp;
IF(Data!$G58="LumiStreet Medium Pro Gen2","BGP283i","")&amp;
IF(Data!$G58="LumiStreet Large Pro Gen2","BGP284i","")&amp;
IF(Data!$G58="LumiStreet Nano Gen2","BGP280i","")&amp;
IF(Data!$G58="LumiStreet Micro Gen2","BGP281i","")&amp;
IF(Data!$G58="LumiStreet Mini Gen2","BGP282i","")&amp;
IF(Data!$G58="LumiStreet Medium Gen2","BGP283i","")&amp;
IF(Data!$G58="LumiStreet Large Gen2","BGP284i","")&amp;
IF(Data!$G58="ClassicStreet (BDP794)","BDP794i","")&amp;
IF(Data!$G58="ClassicStreet (BPP794)","BDP794i","")&amp;
IF(Data!$G58="ClassicStreet (BSP794)","BDP794i","")&amp;
IF(Data!$G58="ClassicStreet (BVP794)","BDP794i","")&amp;
IF(Data!$G58="Iridium Mini Gen4 (BGP501)","BGP501i","")&amp;
IF(Data!$G58="Iridium Medium Gen4 (BGP502)","BGP502i","")&amp;
IF(Data!$G58="OptiSpace Bollard (BCB500)","BCB500i","")&amp;
IF(Data!$G58="CitySoul Gen2 (BPP530)","BPP530i","")&amp;
IF(Data!$G58="CitySoul Gen2 (BRP530)","BPP530i","")&amp;
IF(Data!$G58="CitySoul Gen2 (BSP530)","BPP530i","")&amp;
IF(Data!$G58="CitySoul Gen2 (BGP530)","BPP530i","")&amp;
IF(Data!$G58="CitySoul Gen2 (BVP530)","BPP530i","")&amp;
IF(Data!$G58="CitySoul Gen2 Lyre (BPP532)","BPP530i","")&amp;
IF(Data!$G58="CitySoul Large Gen2 (BPP531)","BPP531i","")&amp;
IF(Data!$G58="CitySoul Large Gen2 (BRP531)","BPP531i","")&amp;
IF(Data!$G58="CitySoul Large Gen2 (BSP531)","BPP531i","")&amp;
IF(Data!$G58="CitySoul Large Gen2 (BGP531)","BPP531i","")&amp;
IF(Data!$G58="CitySoul Large Gen2 (BVP531)","BPP531i","")&amp;
IF(Data!$G58="ClearWay Gen2 (BGP307)","BGP307i","")&amp;
IF(Data!$G58="CityCharm Cordoba (BDS490)","BDS490i","")&amp;
IF(Data!$G58="CityCharm Cone (BDS491)","BDS490i","")&amp;
IF(Data!$G58="TownTune ASY (BDP265)","BDP265i","")&amp;
IF(Data!$G58="TownTune CPT (BDP260)","BDP260i","")&amp;
IF(Data!$G58="UrbanFlex Micro (BGP729)","BGP729i","")&amp;
IF(Data!$G58="UrbanFlex Micro (BRP729)","BGP729i","")&amp;
IF(Data!$G58="UrbanFlex Micro (BPP729)","BGP729i","")&amp;
IF(Data!$G58="UrbanFlex Micro (BVP729)","BGP729i","")&amp;
IF(Data!$G58="UrbanFlex Small (BGP730)","BGP729i","")&amp;
IF(Data!$G58="UrbanFlex Small (BRP730)","BGP729i","")&amp;
IF(Data!$G58="UrbanFlex Small (BPP730)","BGP729i","")&amp;
IF(Data!$G58="UrbanFlex Small (BVP730)","BGP729i","")</f>
        <v/>
      </c>
      <c r="R58" s="248" t="str">
        <f>Data!$G58&amp;
IF(Data!$G58="DigiStreet Micro"," (BGP760)","")&amp;
IF(Data!$G58="DigiStreet Mini"," (BGP761)","")&amp;
IF(Data!$G58="DigiStreet Medium"," (BGP762)","")&amp;
IF(Data!$G58="DigiStreet Large"," (BGP763)","")&amp;
IF(Data!$G58="UniStreet Small"," (BGP203)","")&amp;
IF(Data!$G58="UniStreet Large"," (BGP204)","")&amp;
IF(Data!$G58="Stela Long+"," (BPP616)","")&amp;
IF(Data!$G58="Stela Square+"," (BPP614)","")&amp;
IF(Data!$G58="Stela Wide+"," (BPP612)","")&amp;
IF(Data!$G58="UniStreet Nano Gen2"," (BGP280)","")&amp;
IF(Data!$G58="UniStreet Micro Gen2"," (BGP281)","")&amp;
IF(Data!$G58="UniStreet Mini Gen2"," (BGP282)","")&amp;
IF(Data!$G58="UniStreet Medium Gen2"," (BGP283)","")&amp;
IF(Data!$G58="UniStreet Large Gen2"," (BGP284)","")&amp;
IF(Data!$G58="Luma Nano Gen2"," (BGP701)","")&amp;
IF(Data!$G58="Luma Micro Gen2"," (BGP702)","")&amp;
IF(Data!$G58="Luma Mini Gen2"," (BGP703)","")&amp;
IF(Data!$G58="Luma Mini Compact Gen2"," (BGP713)","")&amp;
IF(Data!$G58="Luma Medium Gen2"," (BGP704)","")&amp;
IF(Data!$G58="Luma Large Gen2"," (BGP705)","")&amp;
IF(Data!$G58="LumiStreet Nano Pro Gen2"," (BGP390)","")&amp;
IF(Data!$G58="LumiStreet Micro Pro Gen2"," (BGP391)","")&amp;
IF(Data!$G58="LumiStreet Mini Pro Gen2"," (BGP392)","")&amp;
IF(Data!$G58="LumiStreet Medium Pro Gen2"," (BGP393)","")&amp;
IF(Data!$G58="LumiStreet Large Pro Gen2"," (BGP394)","")&amp;
IF(Data!$G58="LumiStreet Nano Gen2"," (BGP290)","")&amp;
IF(Data!$G58="LumiStreet Micro Gen2"," (BGP291)","")&amp;
IF(Data!$G58="LumiStreet Mini Gen2"," (BGP292)","")&amp;
IF(Data!$G58="LumiStreet Medium Gen2"," (BGP293)","")&amp;
IF(Data!$G58="LumiStreet Large Gen2"," (BGP294)","")&amp;
IF(Data!$G58="ClassicStreet"," (BDP794)","")&amp;
IF(Data!$G58="Iridium Mini Gen4"," (BGP501)","")&amp;
IF(Data!$G58="Iridium Medium Gen4"," (BGP502)","")&amp;
", "&amp;
IF(Data!$K58="CLO","ConstaFlux, ","")&amp;
Data!$I58&amp;" LED, "&amp;
IF(OR(Data!$L58="740",Data!$L58=740),"4000 K, CRI = 70","")&amp;
IF(OR(Data!$L58="830",Data!$L58=830),"3000 K, CRI = 80","")&amp;
IF(OR(Data!$L58="757",Data!$L58=757),"5700 K, CRI = 70","")&amp;
IF(OR(Data!$L58="420",Data!$L58=420),"2000 K, CRI = 40","")&amp;
IF(OR(Data!$L58="518",Data!$L58=518),"1800 K, CRI = 50","")&amp;
IF(OR(Data!$L58="727",Data!$L58=727),"2700 K, CRI = 70","")&amp;
IF(OR(Data!$L58="730",Data!$L58=730),"3000 K, CRI = 70","")&amp;
IF(OR(Data!$L58="827",Data!$L58=827),"2700 K, CRI = 80","")&amp;
IF(OR(Data!$L58="722",Data!$L58=722),"2200 K, CRI = 70","")&amp;
IF(OR(Data!$L58="610",Data!$L58=610),"1000 K, CRI = 60","")&amp;
IF(OR(Data!$L58="840",Data!$L58=840),"4000 K, CRI = 80","")&amp;
IF(OR(Data!$L58="735",Data!$L58=735),"3500 K, CRI = 70","")&amp;
", "&amp;Data!$H58&amp;", "&amp;
Data!$J58&amp;" lm, "&amp;
IF(Data!$V58&lt;&gt;"","PsysStart "&amp;Data!$V58&amp;" W, ","")&amp;IF(Data!$W58&lt;&gt;"","PsysEnd "&amp;Data!$W58&amp;" W, ","")&amp;IF(Data!$X58&lt;&gt;"0",IF(Data!$X58&lt;&gt;0,"PsysAv "&amp;MROUND(Data!$X58,0.5)&amp;" W, ",""),"")&amp;
IF(Data!$Y58&lt;&gt;"Vyplň sloupec 'K'",IF(OR(Data!$N58=0,Data!$N58="0"),"","PsysAv včetně stmívání "&amp;ROUND(Data!$Y58,1)&amp;" W, "),"")&amp;
"driver code "&amp;Data!$S58&amp;", program code "&amp;Data!$R58&amp;", lifetime 100 000h, excluding cable, "&amp;"spigot Ø "&amp;Data!$P58&amp;" mm,"&amp;" Class "&amp;Data!$M58&amp;", "&amp;Data!$O58&amp;","&amp;
IF(OR(Data!$N58="0",Data!$N58=0)," NoDim",IF(LEFT(Data!$N58,3)="DIM"," Dyna"&amp;Data!$N58," "&amp;
Data!$N58))&amp;
IF(ISBLANK(Data!$Q58),"",", ")&amp;Data!$Q58</f>
        <v>,  LED, , ,  lm, driver code , program code , lifetime 100 000h, excluding cable, spigot Ø  mm, Class , , NoDim</v>
      </c>
      <c r="AD58" s="248" t="str">
        <f>CONCATENATE(Data!$G58,Data!$H58,Data!$I58,Data!$J58,Data!$K58,Data!$L58,Data!$M58,Data!$N58,Data!$O58,Data!$P58,Data!$Q58)</f>
        <v/>
      </c>
      <c r="AR58" s="254"/>
      <c r="AV58" s="252">
        <f>Data!$X58*Data!$AH58</f>
        <v>0</v>
      </c>
      <c r="AW58" s="252">
        <f>IFERROR(Data!Y58*Data!$AH58,0)</f>
        <v>0</v>
      </c>
      <c r="AX58" s="252">
        <f>Data!$V58*Data!$AH58</f>
        <v>0</v>
      </c>
      <c r="AY58" s="252">
        <f>Data!$W58*Data!$AH58</f>
        <v>0</v>
      </c>
      <c r="AZ58" s="252" t="str">
        <f>IF($BD58=TRUE,"",IFERROR(Data!$AD58,""))</f>
        <v/>
      </c>
      <c r="BA58" s="252" t="str">
        <f>IF($BD58=TRUE,IFERROR(Data!$AD58,""),"")</f>
        <v/>
      </c>
      <c r="BB58" s="252" t="str">
        <f>IF($BD58=TRUE,"",IFERROR(Data!$AE58,""))</f>
        <v/>
      </c>
      <c r="BC58" s="252" t="str">
        <f>IF($BD58=TRUE,IFERROR(Data!$AE58,""),"")</f>
        <v/>
      </c>
      <c r="BD58" s="252" t="b">
        <f>ISNUMBER(SEARCH("BL",Data!$H58))</f>
        <v>0</v>
      </c>
      <c r="BH58" s="252" t="str">
        <f>IF(ISNUMBER(SEARCH("BGP701",'DAILux import + Dimming'!$G57))=TRUE,"Luma Nano Gen2","")&amp;
IF(ISNUMBER(SEARCH("BGP702",'DAILux import + Dimming'!$G57))=TRUE,"Luma Micro Gen2","")&amp;
IF(ISNUMBER(SEARCH("BGP703",'DAILux import + Dimming'!$G57))=TRUE,"Luma Mini Gen2","")&amp;
IF(ISNUMBER(SEARCH("BGP713",'DAILux import + Dimming'!$G57))=TRUE,"Luma Mini Compact Gen2","")&amp;
IF(ISNUMBER(SEARCH("BGP704",'DAILux import + Dimming'!$G57))=TRUE,"Luma Medium Gen2","")&amp;
IF(ISNUMBER(SEARCH("BGP705",'DAILux import + Dimming'!$G57))=TRUE,"Luma Large Gen2","")&amp;
IF(ISNUMBER(SEARCH("BGP760",'DAILux import + Dimming'!$G57))=TRUE,"DigiStreet Micro","")&amp;
IF(ISNUMBER(SEARCH("BGP761",'DAILux import + Dimming'!$G57))=TRUE,"DigiStreet Mini","")&amp;
IF(ISNUMBER(SEARCH("BGP762",'DAILux import + Dimming'!$G57))=TRUE,"DigiStreet Medium","")&amp;
IF(ISNUMBER(SEARCH("BGP763",'DAILux import + Dimming'!$G57))=TRUE,"DigiStreet Large","")&amp;
IF(ISNUMBER(SEARCH("BTP764",'DAILux import + Dimming'!$G57))=TRUE,"DigiStreet Catenary (BTP764)","")&amp;
IF(ISNUMBER(SEARCH("BSP764",'DAILux import + Dimming'!$G57))=TRUE,"DigiStreet Catenary (BSP764)","")&amp;
IF(ISNUMBER(SEARCH("BPP616",'DAILux import + Dimming'!$G57))=TRUE,"Stela Long+","")&amp;
IF(ISNUMBER(SEARCH("BPP618",'DAILux import + Dimming'!$G57))=TRUE,"Stela Square+","")&amp;
IF(ISNUMBER(SEARCH("BPP612",'DAILux import + Dimming'!$G57))=TRUE,"Stela Wide+","")&amp;
IF(ISNUMBER(SEARCH("BGP280",'DAILux import + Dimming'!$G57))=TRUE,"UniStreet Nano Gen2","")&amp;
IF(ISNUMBER(SEARCH("BGP281",'DAILux import + Dimming'!$G57))=TRUE,"UniStreet Micro Gen2","")&amp;
IF(ISNUMBER(SEARCH("BGP282",'DAILux import + Dimming'!$G57))=TRUE,"UniStreet Mini Gen2","")&amp;
IF(ISNUMBER(SEARCH("BGP283",'DAILux import + Dimming'!$G57))=TRUE,"UniStreet Medium Gen2","")&amp;
IF(ISNUMBER(SEARCH("BGP284",'DAILux import + Dimming'!$G57))=TRUE,"UniStreet Large Gen2","")&amp;
IF(ISNUMBER(SEARCH("BGP380",'DAILux import + Dimming'!$G57))=TRUE,"LumiStreet Nano Gen2","")&amp;
IF(ISNUMBER(SEARCH("BGP381",'DAILux import + Dimming'!$G57))=TRUE,"LumiStreet Micro Gen2","")&amp;
IF(ISNUMBER(SEARCH("BGP382",'DAILux import + Dimming'!$G57))=TRUE,"LumiStreet Mini Gen2","")&amp;
IF(ISNUMBER(SEARCH("BGP383",'DAILux import + Dimming'!$G57))=TRUE,"LumiStreet Medium Gen2","")&amp;
IF(ISNUMBER(SEARCH("BGP384",'DAILux import + Dimming'!$G57))=TRUE,"LumiStreet Large Gen2","")&amp;
IF(ISNUMBER(SEARCH("BGP390",'DAILux import + Dimming'!$G57))=TRUE,"LumiStreet Nano Pro Gen2","")&amp;
IF(ISNUMBER(SEARCH("BGP391",'DAILux import + Dimming'!$G57))=TRUE,"LumiStreet Micro Pro Gen2","")&amp;
IF(ISNUMBER(SEARCH("BGP392",'DAILux import + Dimming'!$G57))=TRUE,"LumiStreet Mini Pro Gen2","")&amp;
IF(ISNUMBER(SEARCH("BGP393",'DAILux import + Dimming'!$G57))=TRUE,"LumiStreet Medium Pro Gen2","")&amp;
IF(ISNUMBER(SEARCH("BGP394",'DAILux import + Dimming'!$G57))=TRUE,"LumiStreet Large Pro Gen2","")&amp;
IF(ISNUMBER(SEARCH("BGP501",'DAILux import + Dimming'!$G57))=TRUE,"Iridium Mini Gen4 (BGP501)","")&amp;
IF(ISNUMBER(SEARCH("BGP502",'DAILux import + Dimming'!$G57))=TRUE,"Iridium Medium Gen4 (BGP502)","")&amp;
IF(ISNUMBER(SEARCH("BDP794",'DAILux import + Dimming'!$G57))=TRUE,"ClassicStreet (BDP794)","")&amp;
IF(ISNUMBER(SEARCH("BPP794",'DAILux import + Dimming'!$G57))=TRUE,"ClassicStreet (BPP794)","")&amp;
IF(ISNUMBER(SEARCH("BSP794",'DAILux import + Dimming'!$G57))=TRUE,"ClassicStreet (BSP794)","")&amp;
IF(ISNUMBER(SEARCH("BVP794",'DAILux import + Dimming'!$G57))=TRUE,"ClassicStreet (BVP794)","")&amp;
IF(ISNUMBER(SEARCH("BCB500",'DAILux import + Dimming'!$G57))=TRUE,"OptiSpace Bollard (BCB500)","")&amp;
IF(ISNUMBER(SEARCH("BGP307",'DAILux import + Dimming'!$G57))=TRUE,"ClearWay Gen2 (BGP307ú","")&amp;
IF(ISNUMBER(SEARCH("BPP530",'DAILux import + Dimming'!$G57))=TRUE,"CitySoul Gen2 (BPP530)","")&amp;
IF(ISNUMBER(SEARCH("BRP530",'DAILux import + Dimming'!$G57))=TRUE,"CitySoul Gen2 (BRP530)","")&amp;
IF(ISNUMBER(SEARCH("BPP531",'DAILux import + Dimming'!$G57))=TRUE,"CitySoul Large Gen2 (BPP531)","")&amp;
IF(ISNUMBER(SEARCH("BRP531",'DAILux import + Dimming'!$G57))=TRUE,"CitySoul Large Gen2 (BRP531)","")&amp;
IF(ISNUMBER(SEARCH("BPP532",'DAILux import + Dimming'!$G57))=TRUE,"CitySoul Gen2 Lyre (BPP532)","")&amp;
IF(ISNUMBER(SEARCH("BGP530",'DAILux import + Dimming'!$G57))=TRUE,"CitySoul Gen2 (BGP530)","")&amp;
IF(ISNUMBER(SEARCH("BGP531",'DAILux import + Dimming'!$G57))=TRUE,"CitySoul Large Gen2 (BGP531)","")&amp;
IF(ISNUMBER(SEARCH("BSP530",'DAILux import + Dimming'!$G57))=TRUE,"CitySoul Gen2 (BSP530)","")&amp;
IF(ISNUMBER(SEARCH("BSP531",'DAILux import + Dimming'!$G57))=TRUE,"CitySoul Large Gen2 (BSP531)","")&amp;
IF(ISNUMBER(SEARCH("BVP530",'DAILux import + Dimming'!$G57))=TRUE,"CitySoul Gen2 (BVP530)","")&amp;
IF(ISNUMBER(SEARCH("BVP531",'DAILux import + Dimming'!$G57))=TRUE,"CitySoul Large Gen2 (BVP531)","")&amp;
IF(ISNUMBER(SEARCH("BGP660",'DAILux import + Dimming'!$G57))=TRUE,"Harmony 1 LED","")&amp;
IF(ISNUMBER(SEARCH("BGP661",'DAILux import + Dimming'!$G57))=TRUE,"Harmony 2 LED","")&amp;
IF(ISNUMBER(SEARCH("BVP650",'DAILux import + Dimming'!$G57))=TRUE,"ClearFlood (BVP6510)","")&amp;
IF(ISNUMBER(SEARCH("BVP651",'DAILux import + Dimming'!$G57))=TRUE,"ClearFlood Large (BVP651)","")&amp;
IF(ISNUMBER(SEARCH("BSP490",'DAILux import + Dimming'!$G57))=TRUE,"CityCharm Cordoba (BDS490)","")&amp;
IF(ISNUMBER(SEARCH("BSP491",'DAILux import + Dimming'!$G57))=TRUE,"CityCharm Cone (BDS491)","")&amp;
IF(ISNUMBER(SEARCH("BDS650",'DAILux import + Dimming'!$G57))=TRUE,"Metronimis Torch (BDS650)","")&amp;
IF(ISNUMBER(SEARCH("BDS651",'DAILux import + Dimming'!$G57))=TRUE,"Metronimis Torch w/ hat (BDS651)","")&amp;
IF(ISNUMBER(SEARCH("BDS660",'DAILux import + Dimming'!$G57))=TRUE,"Metronimis Cone Sharp (BDS660)","")&amp;
IF(ISNUMBER(SEARCH("BDS670",'DAILux import + Dimming'!$G57))=TRUE,"Metronimis Cone Fluid (BDS670)","")&amp;
IF(ISNUMBER(SEARCH("BDP260",'DAILux import + Dimming'!$G57))=TRUE,"TownTune CPT (BDP260)","")&amp;
IF(ISNUMBER(SEARCH("BDP261",'DAILux import + Dimming'!$G57))=TRUE,"TownTune CPT (BDP261)","")&amp;
IF(ISNUMBER(SEARCH("BDP262",'DAILux import + Dimming'!$G57))=TRUE,"TownTune CPT (BDP262)","")&amp;
IF(ISNUMBER(SEARCH("BDP263",'DAILux import + Dimming'!$G57))=TRUE,"TownTune CPT (BDP263)","")&amp;
IF(ISNUMBER(SEARCH("BDP265",'DAILux import + Dimming'!$G57))=TRUE,"TownTune ASY (BDP265)","")&amp;
IF(ISNUMBER(SEARCH("BDP266",'DAILux import + Dimming'!$G57))=TRUE,"TownTune ASY (BDP266)","")&amp;
IF(ISNUMBER(SEARCH("BDP272",'DAILux import + Dimming'!$G57))=TRUE,"TownTune ASY Lyre (BDP272)","")&amp;
IF(ISNUMBER(SEARCH("BDP273",'DAILux import + Dimming'!$G57))=TRUE,"TownTune ASY Lyre (BDP273)","")&amp;
IF(ISNUMBER(SEARCH("BDP273",'DAILux import + Dimming'!$G57))=TRUE,"TownTune ASY Lyre (BDP273)","")&amp;
IF(ISNUMBER(SEARCH("BDP273",'DAILux import + Dimming'!$G57))=TRUE,"TownTune ASY Lyre (BDP273)","")&amp;
IF(ISNUMBER(SEARCH("BDS490",'DAILux import + Dimming'!$G57))=TRUE,"CityCharm Cordoba (BDS490)","")&amp;
IF(ISNUMBER(SEARCH("BDS491",'DAILux import + Dimming'!$G57))=TRUE,"CityCahrm Cone (BDS491)","")&amp;
IF(ISNUMBER(SEARCH("BGP729",'DAILux import + Dimming'!$G57))=TRUE,"UrbanFlex Micro (BGP729)","")&amp;
IF(ISNUMBER(SEARCH("BRP729",'DAILux import + Dimming'!$G57))=TRUE,"UrbanFlex Micro (BRP729)","")&amp;
IF(ISNUMBER(SEARCH("BPP729",'DAILux import + Dimming'!$G57))=TRUE,"UrbanFlex Micro (BPP729)","")&amp;
IF(ISNUMBER(SEARCH("BVP729",'DAILux import + Dimming'!$G57))=TRUE,"UrbanFlex Micro (BVP729)","")&amp;
IF(ISNUMBER(SEARCH("BGP730",'DAILux import + Dimming'!$G57))=TRUE,"UrbanFlex Small (BGP730)","")&amp;
IF(ISNUMBER(SEARCH("BRP730",'DAILux import + Dimming'!$G57))=TRUE,"UrbanFlex Small (BRP730)","")&amp;
IF(ISNUMBER(SEARCH("BPP730",'DAILux import + Dimming'!$G57))=TRUE,"UrbanFlex Small (BPP730)","")&amp;
IF(ISNUMBER(SEARCH("BVP730",'DAILux import + Dimming'!$G57))=TRUE,"UrbanFlex Small (BVP730)","")</f>
        <v/>
      </c>
      <c r="BI58" s="252" t="str">
        <f>IF(ISNUMBER(SEARCH("DM10",'DAILux import + Dimming'!$G57))=TRUE,"DM10","")&amp;
IF(ISNUMBER(SEARCH("DM11",'DAILux import + Dimming'!$G57))=TRUE,"DM11","")&amp;
IF(ISNUMBER(SEARCH("DM12",'DAILux import + Dimming'!$G57))=TRUE,"DM12","")&amp;
IF(ISNUMBER(SEARCH("DM13",'DAILux import + Dimming'!$G57))=TRUE,"DM13","")&amp;
IF(ISNUMBER(SEARCH("DM30",'DAILux import + Dimming'!$G57))=TRUE,"DM30","")&amp;
IF(ISNUMBER(SEARCH("DM31",'DAILux import + Dimming'!$G57))=TRUE,"DM31","")&amp;
IF(ISNUMBER(SEARCH("DM32",'DAILux import + Dimming'!$G57))=TRUE,"DM32","")&amp;
IF(ISNUMBER(SEARCH("DM33",'DAILux import + Dimming'!$G57))=TRUE,"DM33","")&amp;
IF(ISNUMBER(SEARCH("DM50",'DAILux import + Dimming'!$G57))=TRUE,"DM50","")&amp;
IF(ISNUMBER(SEARCH("DM52",'DAILux import + Dimming'!$G57))=TRUE,"DM52","")&amp;
IF(ISNUMBER(SEARCH("DM65",'DAILux import + Dimming'!$G57))=TRUE,"DM65","")&amp;
IF(ISNUMBER(SEARCH("DM70",'DAILux import + Dimming'!$G57))=TRUE,"DM70","")&amp;
IF(ISNUMBER(SEARCH("DN08",'DAILux import + Dimming'!$G57))=TRUE,"DN08","")&amp;
IF(ISNUMBER(SEARCH("DN09",'DAILux import + Dimming'!$G57))=TRUE,"DN09","")&amp;
IF(ISNUMBER(SEARCH("DN10",'DAILux import + Dimming'!$G57))=TRUE,"DN10","")&amp;
IF(ISNUMBER(SEARCH("DN11",'DAILux import + Dimming'!$G57))=TRUE,"DN11","")&amp;
IF(ISNUMBER(SEARCH("DN25",'DAILux import + Dimming'!$G57))=TRUE,"DN25","")&amp;
IF(ISNUMBER(SEARCH("DN26",'DAILux import + Dimming'!$G57))=TRUE,"DN26","")&amp;
IF(ISNUMBER(SEARCH("DN33",'DAILux import + Dimming'!$G57))=TRUE,"DN33","")&amp;
IF(ISNUMBER(SEARCH("DN50",'DAILux import + Dimming'!$G57))=TRUE,"DN50","")&amp;
IF(ISNUMBER(SEARCH("DPR1",'DAILux import + Dimming'!$G57))=TRUE,"DPR1","")&amp;
IF(ISNUMBER(SEARCH("DPL1",'DAILux import + Dimming'!$G57))=TRUE,"DPL1","")&amp;
IF(ISNUMBER(SEARCH("DRM1",'DAILux import + Dimming'!$G57))=TRUE,"DRM1","")&amp;
IF(ISNUMBER(SEARCH("DRM2",'DAILux import + Dimming'!$G57))=TRUE,"DRM2","")&amp;
IF(ISNUMBER(SEARCH("DRN1",'DAILux import + Dimming'!$G57))=TRUE,"DRN1","")&amp;
IF(ISNUMBER(SEARCH("DRN2",'DAILux import + Dimming'!$G57))=TRUE,"DRN2","")&amp;
IF(ISNUMBER(SEARCH("DRXN0",'DAILux import + Dimming'!$G57))=TRUE,"DRXN0","")&amp;
IF(ISNUMBER(SEARCH("DRXN1",'DAILux import + Dimming'!$G57))=TRUE,"DRXN1","")&amp;
IF(ISNUMBER(SEARCH("DS50",'DAILux import + Dimming'!$G57))=TRUE,"DS50","")&amp;
IF(ISNUMBER(SEARCH("DS51",'DAILux import + Dimming'!$G57))=TRUE,"DS51","")&amp;
IF(ISNUMBER(SEARCH("DW10",'DAILux import + Dimming'!$G57))=TRUE,"DW10","")&amp;
IF(ISNUMBER(SEARCH("DW50",'DAILux import + Dimming'!$G57))=TRUE,"DW50","")&amp;
IF(ISNUMBER(SEARCH("DW52",'DAILux import + Dimming'!$G57))=TRUE,"DW52","")&amp;
IF(ISNUMBER(SEARCH("DW65",'DAILux import + Dimming'!$G57))=TRUE,"DW65","")&amp;
IF(ISNUMBER(SEARCH("DX10",'DAILux import + Dimming'!$G57))=TRUE,"DX10","")&amp;
IF(ISNUMBER(SEARCH("DX50",'DAILux import + Dimming'!$G57))=TRUE,"DX50","")&amp;
IF(ISNUMBER(SEARCH("DX51",'DAILux import + Dimming'!$G57))=TRUE,"DX51","")&amp;
IF(ISNUMBER(SEARCH("DX52",'DAILux import + Dimming'!$G57))=TRUE,"DX52","")&amp;
IF(ISNUMBER(SEARCH("DX65",'DAILux import + Dimming'!$G57))=TRUE,"DX65","")&amp;
IF(ISNUMBER(SEARCH("DX70",'DAILux import + Dimming'!$G57))=TRUE,"DX70","")&amp;
IF(ISNUMBER(SEARCH("OFA52",'DAILux import + Dimming'!$G57))=TRUE,"OFA52","")&amp;
IF(ISNUMBER(SEARCH("BL1",'DAILux import + Dimming'!$G57))=TRUE," BL1","")&amp;
IF(ISNUMBER(SEARCH("BL2",'DAILux import + Dimming'!$G57))=TRUE," BL2","")</f>
        <v/>
      </c>
      <c r="BJ58" s="252" t="str">
        <f>IF(ISNUMBER(SEARCH("420",'DAILux import + Dimming'!$G57))=TRUE,"420","")&amp;
IF(ISNUMBER(SEARCH("518",'DAILux import + Dimming'!$G57))=TRUE,"518","")&amp;
IF(ISNUMBER(SEARCH("610",'DAILux import + Dimming'!$G57))=TRUE,"610","")&amp;
IF(ISNUMBER(SEARCH("722",'DAILux import + Dimming'!$G57))=TRUE,"722","")&amp;
IF(ISNUMBER(SEARCH("727",'DAILux import + Dimming'!$G57))=TRUE,"727","")&amp;
IF(ISNUMBER(SEARCH("730",'DAILux import + Dimming'!$G57))=TRUE,"730","")&amp;
IF(ISNUMBER(SEARCH("740",'DAILux import + Dimming'!$G57))=TRUE,"740","")&amp;
IF(ISNUMBER(SEARCH("757",'DAILux import + Dimming'!$G57))=TRUE,"757","")&amp;
IF(ISNUMBER(SEARCH("827",'DAILux import + Dimming'!$G57))=TRUE,"827","")&amp;
IF(ISNUMBER(SEARCH("830",'DAILux import + Dimming'!$G57))=TRUE,"830","")&amp;
IF(ISNUMBER(SEARCH("840",'DAILux import + Dimming'!$G57))=TRUE,"840","")</f>
        <v/>
      </c>
      <c r="BL58" s="257">
        <f>IF(OR(Data!$N58="DIM11",Data!$N58="DIM23",Data!$N58="DIM24",Data!$N58="DIM26",Data!$N58="DIM78",Data!$N58="DIM138",Data!$N58="DIM275",Data!$N58="DIM1077"),IF(Data!$N58="DIM11",0.733,"")&amp;
IF(Data!$N58="DIM23",0.786,"")&amp;
IF(Data!$N58="DIM24",0.689,"")&amp;
IF(Data!$N58="DIM26",0.813,"")&amp;
IF(Data!$N58="DIM78",0.769,"")&amp;
IF(Data!$N58="DIM138",0.671,"")&amp;
IF(Data!$N58="DIM275",0.626,"")&amp;
IF(Data!$N58="DIM1077",0.777,""),Source!$BR$9/11.24)</f>
        <v>0.62633451957295383</v>
      </c>
    </row>
    <row r="59" spans="14:64" x14ac:dyDescent="0.3">
      <c r="N59" s="247" t="str">
        <f>IF(OR(
Data!$G59="Stela Long+",
Data!$G59="Stela Square+",
Data!$G59="Stela Wide+",),
"Stela","")&amp;IF(OR(
Data!$G59="Stela Long+",
Data!$G59="Stela Square+",
Data!$G59="Stela Wide+",
Data!$G59=""),"","LEDgineO")&amp;IF(Data!G59="","blank","")</f>
        <v>blank</v>
      </c>
      <c r="O59" s="246">
        <v>56</v>
      </c>
      <c r="P59" s="248" t="str">
        <f>IF(OR(
Data!$G59="UniStreet Mini",
Data!$G59="UniStreet Small",
Data!$G59="UniStreet Large",
Data!$G59="DigiStreet Micro",
Data!$G59="DigiStreet Mini",
Data!$G59="DigiStreet Medium",
Data!$G59="DigiStreet Large",
Data!$G59="Stela Long+ (BPP616)",
Data!$G59="Stela Wide+ (BPP614)",
Data!$G59="Stela Square+ (BPP612)",
Data!$G59="Luma Micro",
Data!$G59="Luma Nano Gen2",
Data!$G59="Luma Micro Gen2",
Data!$G59="Luma Mini Gen2",
Data!$G59="Luma Mini Compact Gen2",
Data!$G59="Luma Medium Gen2",
Data!$G59="Luma Large Gen2",
Data!$G59="UniStreet Nano Gen2",
Data!$G59="UniStreet Micro Gen2",
Data!$G59="UniStreet Mini Gen2",
Data!$G59="UniStreet Medium Gen2",
Data!$G59="UniStreet Large Gen2",
Data!$G59="LumiStreet Nano Pro Gen2",
Data!$G59="LumiStreet Micro Pro Gen2",
Data!$G59="LumiStreet Mini Pro Gen2",
Data!$G59="LumiStreet Medium Pro Gen2",
Data!$G59="LumiStreet Large Pro Gen2",
Data!$G59="LumiStreet Nano Gen2",
Data!$G59="LumiStreet Micro Gen2",
Data!$G59="LumiStreet Mini Gen2",
Data!$G59="LumiStreet Medium Gen2",
Data!$G59="LumiStreet Large Gen2",
Data!$G59="ClassicStreet (BDP794)",
Data!$G59="ClassicStreet (BPP794)",
Data!$G59="ClassicStreet (BSP794)",
Data!$G59="ClassicStreet (BVP794)",
Data!$G59="Iridium Mini Gen4 (BGP501)",
Data!$G59="Iridium Medium Gen4 (BGP502)",
Data!$G59="UrbanFlex Micro (BGP729)",
Data!$G59="UrbanFlex Micro (BRP729)",
Data!$G59="UrbanFlex Micro (BPP729)",
Data!$G59="UrbanFlex Micro (BVP729)",
Data!$G59="UrbanFlex Small (BGP730)",
Data!$G59="UrbanFlex Small (BRP730)",
Data!$G59="UrbanFlex Small (BPP730)",
Data!$G59="UrbanFlex Small (BVP730)",
),Source!R59," ")</f>
        <v xml:space="preserve"> </v>
      </c>
      <c r="Q59" s="248" t="str">
        <f>IF(Data!$G59="DigiStreet Micro","BGP760i","")&amp;
IF(Data!$G59="DigiStreet Mini","BGP761i","")&amp;
IF(Data!$G59="DigiStreet Medium","BGP762i","")&amp;
IF(Data!$G59="DigiStreet Large","BGP763i","")&amp;
IF(Data!$G59="UniStreet Small","BGP203i","")&amp;
IF(Data!$G59="UniStreet Large","BGP204i","")&amp;
IF(Data!$G59="Stela Long+","BPP616i","")&amp;
IF(Data!$G59="Stela Square+","BPP614i","")&amp;
IF(Data!$G59="Stela Wide+","BPP612i","")&amp;
IF(Data!$G59="UniStreet Nano Gen2","BGP280i","")&amp;
IF(Data!$G59="UniStreet Micro Gen2","BGP281i","")&amp;
IF(Data!$G59="UniStreet Mini Gen2","BGP282i","")&amp;
IF(Data!$G59="UniStreet Medium Gen2","BGP283i","")&amp;
IF(Data!$G59="UniStreet Large Gen2","BGP284i","")&amp;
IF(Data!$G59="Luma Nano Gen2","BGP701i","")&amp;
IF(Data!$G59="Luma Micro Gen2","BGP702i","")&amp;
IF(Data!$G59="Luma Mini Gen2","BGP703i","")&amp;
IF(Data!$G59="Luma Mini Compact Gen2","BGP713i","")&amp;
IF(Data!$G59="Luma Medium Gen2","BGP704i","")&amp;
IF(Data!$G59="Luma Large Gen2","BGP705i","")&amp;
IF(Data!$G59="LumiStreet Nano Pro Gen2","BGP280i","")&amp;
IF(Data!$G59="LumiStreet Micro Pro Gen2","BGP281i","")&amp;
IF(Data!$G59="LumiStreet Mini Pro Gen2","BGP282i","")&amp;
IF(Data!$G59="LumiStreet Medium Pro Gen2","BGP283i","")&amp;
IF(Data!$G59="LumiStreet Large Pro Gen2","BGP284i","")&amp;
IF(Data!$G59="LumiStreet Nano Gen2","BGP280i","")&amp;
IF(Data!$G59="LumiStreet Micro Gen2","BGP281i","")&amp;
IF(Data!$G59="LumiStreet Mini Gen2","BGP282i","")&amp;
IF(Data!$G59="LumiStreet Medium Gen2","BGP283i","")&amp;
IF(Data!$G59="LumiStreet Large Gen2","BGP284i","")&amp;
IF(Data!$G59="ClassicStreet (BDP794)","BDP794i","")&amp;
IF(Data!$G59="ClassicStreet (BPP794)","BDP794i","")&amp;
IF(Data!$G59="ClassicStreet (BSP794)","BDP794i","")&amp;
IF(Data!$G59="ClassicStreet (BVP794)","BDP794i","")&amp;
IF(Data!$G59="Iridium Mini Gen4 (BGP501)","BGP501i","")&amp;
IF(Data!$G59="Iridium Medium Gen4 (BGP502)","BGP502i","")&amp;
IF(Data!$G59="OptiSpace Bollard (BCB500)","BCB500i","")&amp;
IF(Data!$G59="CitySoul Gen2 (BPP530)","BPP530i","")&amp;
IF(Data!$G59="CitySoul Gen2 (BRP530)","BPP530i","")&amp;
IF(Data!$G59="CitySoul Gen2 (BSP530)","BPP530i","")&amp;
IF(Data!$G59="CitySoul Gen2 (BGP530)","BPP530i","")&amp;
IF(Data!$G59="CitySoul Gen2 (BVP530)","BPP530i","")&amp;
IF(Data!$G59="CitySoul Gen2 Lyre (BPP532)","BPP530i","")&amp;
IF(Data!$G59="CitySoul Large Gen2 (BPP531)","BPP531i","")&amp;
IF(Data!$G59="CitySoul Large Gen2 (BRP531)","BPP531i","")&amp;
IF(Data!$G59="CitySoul Large Gen2 (BSP531)","BPP531i","")&amp;
IF(Data!$G59="CitySoul Large Gen2 (BGP531)","BPP531i","")&amp;
IF(Data!$G59="CitySoul Large Gen2 (BVP531)","BPP531i","")&amp;
IF(Data!$G59="ClearWay Gen2 (BGP307)","BGP307i","")&amp;
IF(Data!$G59="CityCharm Cordoba (BDS490)","BDS490i","")&amp;
IF(Data!$G59="CityCharm Cone (BDS491)","BDS490i","")&amp;
IF(Data!$G59="TownTune ASY (BDP265)","BDP265i","")&amp;
IF(Data!$G59="TownTune CPT (BDP260)","BDP260i","")&amp;
IF(Data!$G59="UrbanFlex Micro (BGP729)","BGP729i","")&amp;
IF(Data!$G59="UrbanFlex Micro (BRP729)","BGP729i","")&amp;
IF(Data!$G59="UrbanFlex Micro (BPP729)","BGP729i","")&amp;
IF(Data!$G59="UrbanFlex Micro (BVP729)","BGP729i","")&amp;
IF(Data!$G59="UrbanFlex Small (BGP730)","BGP729i","")&amp;
IF(Data!$G59="UrbanFlex Small (BRP730)","BGP729i","")&amp;
IF(Data!$G59="UrbanFlex Small (BPP730)","BGP729i","")&amp;
IF(Data!$G59="UrbanFlex Small (BVP730)","BGP729i","")</f>
        <v/>
      </c>
      <c r="R59" s="248" t="str">
        <f>Data!$G59&amp;
IF(Data!$G59="DigiStreet Micro"," (BGP760)","")&amp;
IF(Data!$G59="DigiStreet Mini"," (BGP761)","")&amp;
IF(Data!$G59="DigiStreet Medium"," (BGP762)","")&amp;
IF(Data!$G59="DigiStreet Large"," (BGP763)","")&amp;
IF(Data!$G59="UniStreet Small"," (BGP203)","")&amp;
IF(Data!$G59="UniStreet Large"," (BGP204)","")&amp;
IF(Data!$G59="Stela Long+"," (BPP616)","")&amp;
IF(Data!$G59="Stela Square+"," (BPP614)","")&amp;
IF(Data!$G59="Stela Wide+"," (BPP612)","")&amp;
IF(Data!$G59="UniStreet Nano Gen2"," (BGP280)","")&amp;
IF(Data!$G59="UniStreet Micro Gen2"," (BGP281)","")&amp;
IF(Data!$G59="UniStreet Mini Gen2"," (BGP282)","")&amp;
IF(Data!$G59="UniStreet Medium Gen2"," (BGP283)","")&amp;
IF(Data!$G59="UniStreet Large Gen2"," (BGP284)","")&amp;
IF(Data!$G59="Luma Nano Gen2"," (BGP701)","")&amp;
IF(Data!$G59="Luma Micro Gen2"," (BGP702)","")&amp;
IF(Data!$G59="Luma Mini Gen2"," (BGP703)","")&amp;
IF(Data!$G59="Luma Mini Compact Gen2"," (BGP713)","")&amp;
IF(Data!$G59="Luma Medium Gen2"," (BGP704)","")&amp;
IF(Data!$G59="Luma Large Gen2"," (BGP705)","")&amp;
IF(Data!$G59="LumiStreet Nano Pro Gen2"," (BGP390)","")&amp;
IF(Data!$G59="LumiStreet Micro Pro Gen2"," (BGP391)","")&amp;
IF(Data!$G59="LumiStreet Mini Pro Gen2"," (BGP392)","")&amp;
IF(Data!$G59="LumiStreet Medium Pro Gen2"," (BGP393)","")&amp;
IF(Data!$G59="LumiStreet Large Pro Gen2"," (BGP394)","")&amp;
IF(Data!$G59="LumiStreet Nano Gen2"," (BGP290)","")&amp;
IF(Data!$G59="LumiStreet Micro Gen2"," (BGP291)","")&amp;
IF(Data!$G59="LumiStreet Mini Gen2"," (BGP292)","")&amp;
IF(Data!$G59="LumiStreet Medium Gen2"," (BGP293)","")&amp;
IF(Data!$G59="LumiStreet Large Gen2"," (BGP294)","")&amp;
IF(Data!$G59="ClassicStreet"," (BDP794)","")&amp;
IF(Data!$G59="Iridium Mini Gen4"," (BGP501)","")&amp;
IF(Data!$G59="Iridium Medium Gen4"," (BGP502)","")&amp;
", "&amp;
IF(Data!$K59="CLO","ConstaFlux, ","")&amp;
Data!$I59&amp;" LED, "&amp;
IF(OR(Data!$L59="740",Data!$L59=740),"4000 K, CRI = 70","")&amp;
IF(OR(Data!$L59="830",Data!$L59=830),"3000 K, CRI = 80","")&amp;
IF(OR(Data!$L59="757",Data!$L59=757),"5700 K, CRI = 70","")&amp;
IF(OR(Data!$L59="420",Data!$L59=420),"2000 K, CRI = 40","")&amp;
IF(OR(Data!$L59="518",Data!$L59=518),"1800 K, CRI = 50","")&amp;
IF(OR(Data!$L59="727",Data!$L59=727),"2700 K, CRI = 70","")&amp;
IF(OR(Data!$L59="730",Data!$L59=730),"3000 K, CRI = 70","")&amp;
IF(OR(Data!$L59="827",Data!$L59=827),"2700 K, CRI = 80","")&amp;
IF(OR(Data!$L59="722",Data!$L59=722),"2200 K, CRI = 70","")&amp;
IF(OR(Data!$L59="610",Data!$L59=610),"1000 K, CRI = 60","")&amp;
IF(OR(Data!$L59="840",Data!$L59=840),"4000 K, CRI = 80","")&amp;
IF(OR(Data!$L59="735",Data!$L59=735),"3500 K, CRI = 70","")&amp;
", "&amp;Data!$H59&amp;", "&amp;
Data!$J59&amp;" lm, "&amp;
IF(Data!$V59&lt;&gt;"","PsysStart "&amp;Data!$V59&amp;" W, ","")&amp;IF(Data!$W59&lt;&gt;"","PsysEnd "&amp;Data!$W59&amp;" W, ","")&amp;IF(Data!$X59&lt;&gt;"0",IF(Data!$X59&lt;&gt;0,"PsysAv "&amp;MROUND(Data!$X59,0.5)&amp;" W, ",""),"")&amp;
IF(Data!$Y59&lt;&gt;"Vyplň sloupec 'K'",IF(OR(Data!$N59=0,Data!$N59="0"),"","PsysAv včetně stmívání "&amp;ROUND(Data!$Y59,1)&amp;" W, "),"")&amp;
"driver code "&amp;Data!$S59&amp;", program code "&amp;Data!$R59&amp;", lifetime 100 000h, excluding cable, "&amp;"spigot Ø "&amp;Data!$P59&amp;" mm,"&amp;" Class "&amp;Data!$M59&amp;", "&amp;Data!$O59&amp;","&amp;
IF(OR(Data!$N59="0",Data!$N59=0)," NoDim",IF(LEFT(Data!$N59,3)="DIM"," Dyna"&amp;Data!$N59," "&amp;
Data!$N59))&amp;
IF(ISBLANK(Data!$Q59),"",", ")&amp;Data!$Q59</f>
        <v>,  LED, , ,  lm, driver code , program code , lifetime 100 000h, excluding cable, spigot Ø  mm, Class , , NoDim</v>
      </c>
      <c r="AD59" s="248" t="str">
        <f>CONCATENATE(Data!$G59,Data!$H59,Data!$I59,Data!$J59,Data!$K59,Data!$L59,Data!$M59,Data!$N59,Data!$O59,Data!$P59,Data!$Q59)</f>
        <v/>
      </c>
      <c r="AR59" s="254"/>
      <c r="AV59" s="252">
        <f>Data!$X59*Data!$AH59</f>
        <v>0</v>
      </c>
      <c r="AW59" s="252">
        <f>IFERROR(Data!Y59*Data!$AH59,0)</f>
        <v>0</v>
      </c>
      <c r="AX59" s="252">
        <f>Data!$V59*Data!$AH59</f>
        <v>0</v>
      </c>
      <c r="AY59" s="252">
        <f>Data!$W59*Data!$AH59</f>
        <v>0</v>
      </c>
      <c r="AZ59" s="252" t="str">
        <f>IF($BD59=TRUE,"",IFERROR(Data!$AD59,""))</f>
        <v/>
      </c>
      <c r="BA59" s="252" t="str">
        <f>IF($BD59=TRUE,IFERROR(Data!$AD59,""),"")</f>
        <v/>
      </c>
      <c r="BB59" s="252" t="str">
        <f>IF($BD59=TRUE,"",IFERROR(Data!$AE59,""))</f>
        <v/>
      </c>
      <c r="BC59" s="252" t="str">
        <f>IF($BD59=TRUE,IFERROR(Data!$AE59,""),"")</f>
        <v/>
      </c>
      <c r="BD59" s="252" t="b">
        <f>ISNUMBER(SEARCH("BL",Data!$H59))</f>
        <v>0</v>
      </c>
      <c r="BH59" s="252" t="str">
        <f>IF(ISNUMBER(SEARCH("BGP701",'DAILux import + Dimming'!$G58))=TRUE,"Luma Nano Gen2","")&amp;
IF(ISNUMBER(SEARCH("BGP702",'DAILux import + Dimming'!$G58))=TRUE,"Luma Micro Gen2","")&amp;
IF(ISNUMBER(SEARCH("BGP703",'DAILux import + Dimming'!$G58))=TRUE,"Luma Mini Gen2","")&amp;
IF(ISNUMBER(SEARCH("BGP713",'DAILux import + Dimming'!$G58))=TRUE,"Luma Mini Compact Gen2","")&amp;
IF(ISNUMBER(SEARCH("BGP704",'DAILux import + Dimming'!$G58))=TRUE,"Luma Medium Gen2","")&amp;
IF(ISNUMBER(SEARCH("BGP705",'DAILux import + Dimming'!$G58))=TRUE,"Luma Large Gen2","")&amp;
IF(ISNUMBER(SEARCH("BGP760",'DAILux import + Dimming'!$G58))=TRUE,"DigiStreet Micro","")&amp;
IF(ISNUMBER(SEARCH("BGP761",'DAILux import + Dimming'!$G58))=TRUE,"DigiStreet Mini","")&amp;
IF(ISNUMBER(SEARCH("BGP762",'DAILux import + Dimming'!$G58))=TRUE,"DigiStreet Medium","")&amp;
IF(ISNUMBER(SEARCH("BGP763",'DAILux import + Dimming'!$G58))=TRUE,"DigiStreet Large","")&amp;
IF(ISNUMBER(SEARCH("BTP764",'DAILux import + Dimming'!$G58))=TRUE,"DigiStreet Catenary (BTP764)","")&amp;
IF(ISNUMBER(SEARCH("BSP764",'DAILux import + Dimming'!$G58))=TRUE,"DigiStreet Catenary (BSP764)","")&amp;
IF(ISNUMBER(SEARCH("BPP616",'DAILux import + Dimming'!$G58))=TRUE,"Stela Long+","")&amp;
IF(ISNUMBER(SEARCH("BPP618",'DAILux import + Dimming'!$G58))=TRUE,"Stela Square+","")&amp;
IF(ISNUMBER(SEARCH("BPP612",'DAILux import + Dimming'!$G58))=TRUE,"Stela Wide+","")&amp;
IF(ISNUMBER(SEARCH("BGP280",'DAILux import + Dimming'!$G58))=TRUE,"UniStreet Nano Gen2","")&amp;
IF(ISNUMBER(SEARCH("BGP281",'DAILux import + Dimming'!$G58))=TRUE,"UniStreet Micro Gen2","")&amp;
IF(ISNUMBER(SEARCH("BGP282",'DAILux import + Dimming'!$G58))=TRUE,"UniStreet Mini Gen2","")&amp;
IF(ISNUMBER(SEARCH("BGP283",'DAILux import + Dimming'!$G58))=TRUE,"UniStreet Medium Gen2","")&amp;
IF(ISNUMBER(SEARCH("BGP284",'DAILux import + Dimming'!$G58))=TRUE,"UniStreet Large Gen2","")&amp;
IF(ISNUMBER(SEARCH("BGP380",'DAILux import + Dimming'!$G58))=TRUE,"LumiStreet Nano Gen2","")&amp;
IF(ISNUMBER(SEARCH("BGP381",'DAILux import + Dimming'!$G58))=TRUE,"LumiStreet Micro Gen2","")&amp;
IF(ISNUMBER(SEARCH("BGP382",'DAILux import + Dimming'!$G58))=TRUE,"LumiStreet Mini Gen2","")&amp;
IF(ISNUMBER(SEARCH("BGP383",'DAILux import + Dimming'!$G58))=TRUE,"LumiStreet Medium Gen2","")&amp;
IF(ISNUMBER(SEARCH("BGP384",'DAILux import + Dimming'!$G58))=TRUE,"LumiStreet Large Gen2","")&amp;
IF(ISNUMBER(SEARCH("BGP390",'DAILux import + Dimming'!$G58))=TRUE,"LumiStreet Nano Pro Gen2","")&amp;
IF(ISNUMBER(SEARCH("BGP391",'DAILux import + Dimming'!$G58))=TRUE,"LumiStreet Micro Pro Gen2","")&amp;
IF(ISNUMBER(SEARCH("BGP392",'DAILux import + Dimming'!$G58))=TRUE,"LumiStreet Mini Pro Gen2","")&amp;
IF(ISNUMBER(SEARCH("BGP393",'DAILux import + Dimming'!$G58))=TRUE,"LumiStreet Medium Pro Gen2","")&amp;
IF(ISNUMBER(SEARCH("BGP394",'DAILux import + Dimming'!$G58))=TRUE,"LumiStreet Large Pro Gen2","")&amp;
IF(ISNUMBER(SEARCH("BGP501",'DAILux import + Dimming'!$G58))=TRUE,"Iridium Mini Gen4 (BGP501)","")&amp;
IF(ISNUMBER(SEARCH("BGP502",'DAILux import + Dimming'!$G58))=TRUE,"Iridium Medium Gen4 (BGP502)","")&amp;
IF(ISNUMBER(SEARCH("BDP794",'DAILux import + Dimming'!$G58))=TRUE,"ClassicStreet (BDP794)","")&amp;
IF(ISNUMBER(SEARCH("BPP794",'DAILux import + Dimming'!$G58))=TRUE,"ClassicStreet (BPP794)","")&amp;
IF(ISNUMBER(SEARCH("BSP794",'DAILux import + Dimming'!$G58))=TRUE,"ClassicStreet (BSP794)","")&amp;
IF(ISNUMBER(SEARCH("BVP794",'DAILux import + Dimming'!$G58))=TRUE,"ClassicStreet (BVP794)","")&amp;
IF(ISNUMBER(SEARCH("BCB500",'DAILux import + Dimming'!$G58))=TRUE,"OptiSpace Bollard (BCB500)","")&amp;
IF(ISNUMBER(SEARCH("BGP307",'DAILux import + Dimming'!$G58))=TRUE,"ClearWay Gen2 (BGP307ú","")&amp;
IF(ISNUMBER(SEARCH("BPP530",'DAILux import + Dimming'!$G58))=TRUE,"CitySoul Gen2 (BPP530)","")&amp;
IF(ISNUMBER(SEARCH("BRP530",'DAILux import + Dimming'!$G58))=TRUE,"CitySoul Gen2 (BRP530)","")&amp;
IF(ISNUMBER(SEARCH("BPP531",'DAILux import + Dimming'!$G58))=TRUE,"CitySoul Large Gen2 (BPP531)","")&amp;
IF(ISNUMBER(SEARCH("BRP531",'DAILux import + Dimming'!$G58))=TRUE,"CitySoul Large Gen2 (BRP531)","")&amp;
IF(ISNUMBER(SEARCH("BPP532",'DAILux import + Dimming'!$G58))=TRUE,"CitySoul Gen2 Lyre (BPP532)","")&amp;
IF(ISNUMBER(SEARCH("BGP530",'DAILux import + Dimming'!$G58))=TRUE,"CitySoul Gen2 (BGP530)","")&amp;
IF(ISNUMBER(SEARCH("BGP531",'DAILux import + Dimming'!$G58))=TRUE,"CitySoul Large Gen2 (BGP531)","")&amp;
IF(ISNUMBER(SEARCH("BSP530",'DAILux import + Dimming'!$G58))=TRUE,"CitySoul Gen2 (BSP530)","")&amp;
IF(ISNUMBER(SEARCH("BSP531",'DAILux import + Dimming'!$G58))=TRUE,"CitySoul Large Gen2 (BSP531)","")&amp;
IF(ISNUMBER(SEARCH("BVP530",'DAILux import + Dimming'!$G58))=TRUE,"CitySoul Gen2 (BVP530)","")&amp;
IF(ISNUMBER(SEARCH("BVP531",'DAILux import + Dimming'!$G58))=TRUE,"CitySoul Large Gen2 (BVP531)","")&amp;
IF(ISNUMBER(SEARCH("BGP660",'DAILux import + Dimming'!$G58))=TRUE,"Harmony 1 LED","")&amp;
IF(ISNUMBER(SEARCH("BGP661",'DAILux import + Dimming'!$G58))=TRUE,"Harmony 2 LED","")&amp;
IF(ISNUMBER(SEARCH("BVP650",'DAILux import + Dimming'!$G58))=TRUE,"ClearFlood (BVP6510)","")&amp;
IF(ISNUMBER(SEARCH("BVP651",'DAILux import + Dimming'!$G58))=TRUE,"ClearFlood Large (BVP651)","")&amp;
IF(ISNUMBER(SEARCH("BSP490",'DAILux import + Dimming'!$G58))=TRUE,"CityCharm Cordoba (BDS490)","")&amp;
IF(ISNUMBER(SEARCH("BSP491",'DAILux import + Dimming'!$G58))=TRUE,"CityCharm Cone (BDS491)","")&amp;
IF(ISNUMBER(SEARCH("BDS650",'DAILux import + Dimming'!$G58))=TRUE,"Metronimis Torch (BDS650)","")&amp;
IF(ISNUMBER(SEARCH("BDS651",'DAILux import + Dimming'!$G58))=TRUE,"Metronimis Torch w/ hat (BDS651)","")&amp;
IF(ISNUMBER(SEARCH("BDS660",'DAILux import + Dimming'!$G58))=TRUE,"Metronimis Cone Sharp (BDS660)","")&amp;
IF(ISNUMBER(SEARCH("BDS670",'DAILux import + Dimming'!$G58))=TRUE,"Metronimis Cone Fluid (BDS670)","")&amp;
IF(ISNUMBER(SEARCH("BDP260",'DAILux import + Dimming'!$G58))=TRUE,"TownTune CPT (BDP260)","")&amp;
IF(ISNUMBER(SEARCH("BDP261",'DAILux import + Dimming'!$G58))=TRUE,"TownTune CPT (BDP261)","")&amp;
IF(ISNUMBER(SEARCH("BDP262",'DAILux import + Dimming'!$G58))=TRUE,"TownTune CPT (BDP262)","")&amp;
IF(ISNUMBER(SEARCH("BDP263",'DAILux import + Dimming'!$G58))=TRUE,"TownTune CPT (BDP263)","")&amp;
IF(ISNUMBER(SEARCH("BDP265",'DAILux import + Dimming'!$G58))=TRUE,"TownTune ASY (BDP265)","")&amp;
IF(ISNUMBER(SEARCH("BDP266",'DAILux import + Dimming'!$G58))=TRUE,"TownTune ASY (BDP266)","")&amp;
IF(ISNUMBER(SEARCH("BDP272",'DAILux import + Dimming'!$G58))=TRUE,"TownTune ASY Lyre (BDP272)","")&amp;
IF(ISNUMBER(SEARCH("BDP273",'DAILux import + Dimming'!$G58))=TRUE,"TownTune ASY Lyre (BDP273)","")&amp;
IF(ISNUMBER(SEARCH("BDP273",'DAILux import + Dimming'!$G58))=TRUE,"TownTune ASY Lyre (BDP273)","")&amp;
IF(ISNUMBER(SEARCH("BDP273",'DAILux import + Dimming'!$G58))=TRUE,"TownTune ASY Lyre (BDP273)","")&amp;
IF(ISNUMBER(SEARCH("BDS490",'DAILux import + Dimming'!$G58))=TRUE,"CityCharm Cordoba (BDS490)","")&amp;
IF(ISNUMBER(SEARCH("BDS491",'DAILux import + Dimming'!$G58))=TRUE,"CityCahrm Cone (BDS491)","")&amp;
IF(ISNUMBER(SEARCH("BGP729",'DAILux import + Dimming'!$G58))=TRUE,"UrbanFlex Micro (BGP729)","")&amp;
IF(ISNUMBER(SEARCH("BRP729",'DAILux import + Dimming'!$G58))=TRUE,"UrbanFlex Micro (BRP729)","")&amp;
IF(ISNUMBER(SEARCH("BPP729",'DAILux import + Dimming'!$G58))=TRUE,"UrbanFlex Micro (BPP729)","")&amp;
IF(ISNUMBER(SEARCH("BVP729",'DAILux import + Dimming'!$G58))=TRUE,"UrbanFlex Micro (BVP729)","")&amp;
IF(ISNUMBER(SEARCH("BGP730",'DAILux import + Dimming'!$G58))=TRUE,"UrbanFlex Small (BGP730)","")&amp;
IF(ISNUMBER(SEARCH("BRP730",'DAILux import + Dimming'!$G58))=TRUE,"UrbanFlex Small (BRP730)","")&amp;
IF(ISNUMBER(SEARCH("BPP730",'DAILux import + Dimming'!$G58))=TRUE,"UrbanFlex Small (BPP730)","")&amp;
IF(ISNUMBER(SEARCH("BVP730",'DAILux import + Dimming'!$G58))=TRUE,"UrbanFlex Small (BVP730)","")</f>
        <v/>
      </c>
      <c r="BI59" s="252" t="str">
        <f>IF(ISNUMBER(SEARCH("DM10",'DAILux import + Dimming'!$G58))=TRUE,"DM10","")&amp;
IF(ISNUMBER(SEARCH("DM11",'DAILux import + Dimming'!$G58))=TRUE,"DM11","")&amp;
IF(ISNUMBER(SEARCH("DM12",'DAILux import + Dimming'!$G58))=TRUE,"DM12","")&amp;
IF(ISNUMBER(SEARCH("DM13",'DAILux import + Dimming'!$G58))=TRUE,"DM13","")&amp;
IF(ISNUMBER(SEARCH("DM30",'DAILux import + Dimming'!$G58))=TRUE,"DM30","")&amp;
IF(ISNUMBER(SEARCH("DM31",'DAILux import + Dimming'!$G58))=TRUE,"DM31","")&amp;
IF(ISNUMBER(SEARCH("DM32",'DAILux import + Dimming'!$G58))=TRUE,"DM32","")&amp;
IF(ISNUMBER(SEARCH("DM33",'DAILux import + Dimming'!$G58))=TRUE,"DM33","")&amp;
IF(ISNUMBER(SEARCH("DM50",'DAILux import + Dimming'!$G58))=TRUE,"DM50","")&amp;
IF(ISNUMBER(SEARCH("DM52",'DAILux import + Dimming'!$G58))=TRUE,"DM52","")&amp;
IF(ISNUMBER(SEARCH("DM65",'DAILux import + Dimming'!$G58))=TRUE,"DM65","")&amp;
IF(ISNUMBER(SEARCH("DM70",'DAILux import + Dimming'!$G58))=TRUE,"DM70","")&amp;
IF(ISNUMBER(SEARCH("DN08",'DAILux import + Dimming'!$G58))=TRUE,"DN08","")&amp;
IF(ISNUMBER(SEARCH("DN09",'DAILux import + Dimming'!$G58))=TRUE,"DN09","")&amp;
IF(ISNUMBER(SEARCH("DN10",'DAILux import + Dimming'!$G58))=TRUE,"DN10","")&amp;
IF(ISNUMBER(SEARCH("DN11",'DAILux import + Dimming'!$G58))=TRUE,"DN11","")&amp;
IF(ISNUMBER(SEARCH("DN25",'DAILux import + Dimming'!$G58))=TRUE,"DN25","")&amp;
IF(ISNUMBER(SEARCH("DN26",'DAILux import + Dimming'!$G58))=TRUE,"DN26","")&amp;
IF(ISNUMBER(SEARCH("DN33",'DAILux import + Dimming'!$G58))=TRUE,"DN33","")&amp;
IF(ISNUMBER(SEARCH("DN50",'DAILux import + Dimming'!$G58))=TRUE,"DN50","")&amp;
IF(ISNUMBER(SEARCH("DPR1",'DAILux import + Dimming'!$G58))=TRUE,"DPR1","")&amp;
IF(ISNUMBER(SEARCH("DPL1",'DAILux import + Dimming'!$G58))=TRUE,"DPL1","")&amp;
IF(ISNUMBER(SEARCH("DRM1",'DAILux import + Dimming'!$G58))=TRUE,"DRM1","")&amp;
IF(ISNUMBER(SEARCH("DRM2",'DAILux import + Dimming'!$G58))=TRUE,"DRM2","")&amp;
IF(ISNUMBER(SEARCH("DRN1",'DAILux import + Dimming'!$G58))=TRUE,"DRN1","")&amp;
IF(ISNUMBER(SEARCH("DRN2",'DAILux import + Dimming'!$G58))=TRUE,"DRN2","")&amp;
IF(ISNUMBER(SEARCH("DRXN0",'DAILux import + Dimming'!$G58))=TRUE,"DRXN0","")&amp;
IF(ISNUMBER(SEARCH("DRXN1",'DAILux import + Dimming'!$G58))=TRUE,"DRXN1","")&amp;
IF(ISNUMBER(SEARCH("DS50",'DAILux import + Dimming'!$G58))=TRUE,"DS50","")&amp;
IF(ISNUMBER(SEARCH("DS51",'DAILux import + Dimming'!$G58))=TRUE,"DS51","")&amp;
IF(ISNUMBER(SEARCH("DW10",'DAILux import + Dimming'!$G58))=TRUE,"DW10","")&amp;
IF(ISNUMBER(SEARCH("DW50",'DAILux import + Dimming'!$G58))=TRUE,"DW50","")&amp;
IF(ISNUMBER(SEARCH("DW52",'DAILux import + Dimming'!$G58))=TRUE,"DW52","")&amp;
IF(ISNUMBER(SEARCH("DW65",'DAILux import + Dimming'!$G58))=TRUE,"DW65","")&amp;
IF(ISNUMBER(SEARCH("DX10",'DAILux import + Dimming'!$G58))=TRUE,"DX10","")&amp;
IF(ISNUMBER(SEARCH("DX50",'DAILux import + Dimming'!$G58))=TRUE,"DX50","")&amp;
IF(ISNUMBER(SEARCH("DX51",'DAILux import + Dimming'!$G58))=TRUE,"DX51","")&amp;
IF(ISNUMBER(SEARCH("DX52",'DAILux import + Dimming'!$G58))=TRUE,"DX52","")&amp;
IF(ISNUMBER(SEARCH("DX65",'DAILux import + Dimming'!$G58))=TRUE,"DX65","")&amp;
IF(ISNUMBER(SEARCH("DX70",'DAILux import + Dimming'!$G58))=TRUE,"DX70","")&amp;
IF(ISNUMBER(SEARCH("OFA52",'DAILux import + Dimming'!$G58))=TRUE,"OFA52","")&amp;
IF(ISNUMBER(SEARCH("BL1",'DAILux import + Dimming'!$G58))=TRUE," BL1","")&amp;
IF(ISNUMBER(SEARCH("BL2",'DAILux import + Dimming'!$G58))=TRUE," BL2","")</f>
        <v/>
      </c>
      <c r="BJ59" s="252" t="str">
        <f>IF(ISNUMBER(SEARCH("420",'DAILux import + Dimming'!$G58))=TRUE,"420","")&amp;
IF(ISNUMBER(SEARCH("518",'DAILux import + Dimming'!$G58))=TRUE,"518","")&amp;
IF(ISNUMBER(SEARCH("610",'DAILux import + Dimming'!$G58))=TRUE,"610","")&amp;
IF(ISNUMBER(SEARCH("722",'DAILux import + Dimming'!$G58))=TRUE,"722","")&amp;
IF(ISNUMBER(SEARCH("727",'DAILux import + Dimming'!$G58))=TRUE,"727","")&amp;
IF(ISNUMBER(SEARCH("730",'DAILux import + Dimming'!$G58))=TRUE,"730","")&amp;
IF(ISNUMBER(SEARCH("740",'DAILux import + Dimming'!$G58))=TRUE,"740","")&amp;
IF(ISNUMBER(SEARCH("757",'DAILux import + Dimming'!$G58))=TRUE,"757","")&amp;
IF(ISNUMBER(SEARCH("827",'DAILux import + Dimming'!$G58))=TRUE,"827","")&amp;
IF(ISNUMBER(SEARCH("830",'DAILux import + Dimming'!$G58))=TRUE,"830","")&amp;
IF(ISNUMBER(SEARCH("840",'DAILux import + Dimming'!$G58))=TRUE,"840","")</f>
        <v/>
      </c>
      <c r="BL59" s="257">
        <f>IF(OR(Data!$N59="DIM11",Data!$N59="DIM23",Data!$N59="DIM24",Data!$N59="DIM26",Data!$N59="DIM78",Data!$N59="DIM138",Data!$N59="DIM275",Data!$N59="DIM1077"),IF(Data!$N59="DIM11",0.733,"")&amp;
IF(Data!$N59="DIM23",0.786,"")&amp;
IF(Data!$N59="DIM24",0.689,"")&amp;
IF(Data!$N59="DIM26",0.813,"")&amp;
IF(Data!$N59="DIM78",0.769,"")&amp;
IF(Data!$N59="DIM138",0.671,"")&amp;
IF(Data!$N59="DIM275",0.626,"")&amp;
IF(Data!$N59="DIM1077",0.777,""),Source!$BR$9/11.24)</f>
        <v>0.62633451957295383</v>
      </c>
    </row>
    <row r="60" spans="14:64" x14ac:dyDescent="0.3">
      <c r="N60" s="247" t="str">
        <f>IF(OR(
Data!$G60="Stela Long+",
Data!$G60="Stela Square+",
Data!$G60="Stela Wide+",),
"Stela","")&amp;IF(OR(
Data!$G60="Stela Long+",
Data!$G60="Stela Square+",
Data!$G60="Stela Wide+",
Data!$G60=""),"","LEDgineO")&amp;IF(Data!G60="","blank","")</f>
        <v>blank</v>
      </c>
      <c r="O60" s="246">
        <v>57</v>
      </c>
      <c r="P60" s="248" t="str">
        <f>IF(OR(
Data!$G60="UniStreet Mini",
Data!$G60="UniStreet Small",
Data!$G60="UniStreet Large",
Data!$G60="DigiStreet Micro",
Data!$G60="DigiStreet Mini",
Data!$G60="DigiStreet Medium",
Data!$G60="DigiStreet Large",
Data!$G60="Stela Long+ (BPP616)",
Data!$G60="Stela Wide+ (BPP614)",
Data!$G60="Stela Square+ (BPP612)",
Data!$G60="Luma Micro",
Data!$G60="Luma Nano Gen2",
Data!$G60="Luma Micro Gen2",
Data!$G60="Luma Mini Gen2",
Data!$G60="Luma Mini Compact Gen2",
Data!$G60="Luma Medium Gen2",
Data!$G60="Luma Large Gen2",
Data!$G60="UniStreet Nano Gen2",
Data!$G60="UniStreet Micro Gen2",
Data!$G60="UniStreet Mini Gen2",
Data!$G60="UniStreet Medium Gen2",
Data!$G60="UniStreet Large Gen2",
Data!$G60="LumiStreet Nano Pro Gen2",
Data!$G60="LumiStreet Micro Pro Gen2",
Data!$G60="LumiStreet Mini Pro Gen2",
Data!$G60="LumiStreet Medium Pro Gen2",
Data!$G60="LumiStreet Large Pro Gen2",
Data!$G60="LumiStreet Nano Gen2",
Data!$G60="LumiStreet Micro Gen2",
Data!$G60="LumiStreet Mini Gen2",
Data!$G60="LumiStreet Medium Gen2",
Data!$G60="LumiStreet Large Gen2",
Data!$G60="ClassicStreet (BDP794)",
Data!$G60="ClassicStreet (BPP794)",
Data!$G60="ClassicStreet (BSP794)",
Data!$G60="ClassicStreet (BVP794)",
Data!$G60="Iridium Mini Gen4 (BGP501)",
Data!$G60="Iridium Medium Gen4 (BGP502)",
Data!$G60="UrbanFlex Micro (BGP729)",
Data!$G60="UrbanFlex Micro (BRP729)",
Data!$G60="UrbanFlex Micro (BPP729)",
Data!$G60="UrbanFlex Micro (BVP729)",
Data!$G60="UrbanFlex Small (BGP730)",
Data!$G60="UrbanFlex Small (BRP730)",
Data!$G60="UrbanFlex Small (BPP730)",
Data!$G60="UrbanFlex Small (BVP730)",
),Source!R60," ")</f>
        <v xml:space="preserve"> </v>
      </c>
      <c r="Q60" s="248" t="str">
        <f>IF(Data!$G60="DigiStreet Micro","BGP760i","")&amp;
IF(Data!$G60="DigiStreet Mini","BGP761i","")&amp;
IF(Data!$G60="DigiStreet Medium","BGP762i","")&amp;
IF(Data!$G60="DigiStreet Large","BGP763i","")&amp;
IF(Data!$G60="UniStreet Small","BGP203i","")&amp;
IF(Data!$G60="UniStreet Large","BGP204i","")&amp;
IF(Data!$G60="Stela Long+","BPP616i","")&amp;
IF(Data!$G60="Stela Square+","BPP614i","")&amp;
IF(Data!$G60="Stela Wide+","BPP612i","")&amp;
IF(Data!$G60="UniStreet Nano Gen2","BGP280i","")&amp;
IF(Data!$G60="UniStreet Micro Gen2","BGP281i","")&amp;
IF(Data!$G60="UniStreet Mini Gen2","BGP282i","")&amp;
IF(Data!$G60="UniStreet Medium Gen2","BGP283i","")&amp;
IF(Data!$G60="UniStreet Large Gen2","BGP284i","")&amp;
IF(Data!$G60="Luma Nano Gen2","BGP701i","")&amp;
IF(Data!$G60="Luma Micro Gen2","BGP702i","")&amp;
IF(Data!$G60="Luma Mini Gen2","BGP703i","")&amp;
IF(Data!$G60="Luma Mini Compact Gen2","BGP713i","")&amp;
IF(Data!$G60="Luma Medium Gen2","BGP704i","")&amp;
IF(Data!$G60="Luma Large Gen2","BGP705i","")&amp;
IF(Data!$G60="LumiStreet Nano Pro Gen2","BGP280i","")&amp;
IF(Data!$G60="LumiStreet Micro Pro Gen2","BGP281i","")&amp;
IF(Data!$G60="LumiStreet Mini Pro Gen2","BGP282i","")&amp;
IF(Data!$G60="LumiStreet Medium Pro Gen2","BGP283i","")&amp;
IF(Data!$G60="LumiStreet Large Pro Gen2","BGP284i","")&amp;
IF(Data!$G60="LumiStreet Nano Gen2","BGP280i","")&amp;
IF(Data!$G60="LumiStreet Micro Gen2","BGP281i","")&amp;
IF(Data!$G60="LumiStreet Mini Gen2","BGP282i","")&amp;
IF(Data!$G60="LumiStreet Medium Gen2","BGP283i","")&amp;
IF(Data!$G60="LumiStreet Large Gen2","BGP284i","")&amp;
IF(Data!$G60="ClassicStreet (BDP794)","BDP794i","")&amp;
IF(Data!$G60="ClassicStreet (BPP794)","BDP794i","")&amp;
IF(Data!$G60="ClassicStreet (BSP794)","BDP794i","")&amp;
IF(Data!$G60="ClassicStreet (BVP794)","BDP794i","")&amp;
IF(Data!$G60="Iridium Mini Gen4 (BGP501)","BGP501i","")&amp;
IF(Data!$G60="Iridium Medium Gen4 (BGP502)","BGP502i","")&amp;
IF(Data!$G60="OptiSpace Bollard (BCB500)","BCB500i","")&amp;
IF(Data!$G60="CitySoul Gen2 (BPP530)","BPP530i","")&amp;
IF(Data!$G60="CitySoul Gen2 (BRP530)","BPP530i","")&amp;
IF(Data!$G60="CitySoul Gen2 (BSP530)","BPP530i","")&amp;
IF(Data!$G60="CitySoul Gen2 (BGP530)","BPP530i","")&amp;
IF(Data!$G60="CitySoul Gen2 (BVP530)","BPP530i","")&amp;
IF(Data!$G60="CitySoul Gen2 Lyre (BPP532)","BPP530i","")&amp;
IF(Data!$G60="CitySoul Large Gen2 (BPP531)","BPP531i","")&amp;
IF(Data!$G60="CitySoul Large Gen2 (BRP531)","BPP531i","")&amp;
IF(Data!$G60="CitySoul Large Gen2 (BSP531)","BPP531i","")&amp;
IF(Data!$G60="CitySoul Large Gen2 (BGP531)","BPP531i","")&amp;
IF(Data!$G60="CitySoul Large Gen2 (BVP531)","BPP531i","")&amp;
IF(Data!$G60="ClearWay Gen2 (BGP307)","BGP307i","")&amp;
IF(Data!$G60="CityCharm Cordoba (BDS490)","BDS490i","")&amp;
IF(Data!$G60="CityCharm Cone (BDS491)","BDS490i","")&amp;
IF(Data!$G60="TownTune ASY (BDP265)","BDP265i","")&amp;
IF(Data!$G60="TownTune CPT (BDP260)","BDP260i","")&amp;
IF(Data!$G60="UrbanFlex Micro (BGP729)","BGP729i","")&amp;
IF(Data!$G60="UrbanFlex Micro (BRP729)","BGP729i","")&amp;
IF(Data!$G60="UrbanFlex Micro (BPP729)","BGP729i","")&amp;
IF(Data!$G60="UrbanFlex Micro (BVP729)","BGP729i","")&amp;
IF(Data!$G60="UrbanFlex Small (BGP730)","BGP729i","")&amp;
IF(Data!$G60="UrbanFlex Small (BRP730)","BGP729i","")&amp;
IF(Data!$G60="UrbanFlex Small (BPP730)","BGP729i","")&amp;
IF(Data!$G60="UrbanFlex Small (BVP730)","BGP729i","")</f>
        <v/>
      </c>
      <c r="R60" s="248" t="str">
        <f>Data!$G60&amp;
IF(Data!$G60="DigiStreet Micro"," (BGP760)","")&amp;
IF(Data!$G60="DigiStreet Mini"," (BGP761)","")&amp;
IF(Data!$G60="DigiStreet Medium"," (BGP762)","")&amp;
IF(Data!$G60="DigiStreet Large"," (BGP763)","")&amp;
IF(Data!$G60="UniStreet Small"," (BGP203)","")&amp;
IF(Data!$G60="UniStreet Large"," (BGP204)","")&amp;
IF(Data!$G60="Stela Long+"," (BPP616)","")&amp;
IF(Data!$G60="Stela Square+"," (BPP614)","")&amp;
IF(Data!$G60="Stela Wide+"," (BPP612)","")&amp;
IF(Data!$G60="UniStreet Nano Gen2"," (BGP280)","")&amp;
IF(Data!$G60="UniStreet Micro Gen2"," (BGP281)","")&amp;
IF(Data!$G60="UniStreet Mini Gen2"," (BGP282)","")&amp;
IF(Data!$G60="UniStreet Medium Gen2"," (BGP283)","")&amp;
IF(Data!$G60="UniStreet Large Gen2"," (BGP284)","")&amp;
IF(Data!$G60="Luma Nano Gen2"," (BGP701)","")&amp;
IF(Data!$G60="Luma Micro Gen2"," (BGP702)","")&amp;
IF(Data!$G60="Luma Mini Gen2"," (BGP703)","")&amp;
IF(Data!$G60="Luma Mini Compact Gen2"," (BGP713)","")&amp;
IF(Data!$G60="Luma Medium Gen2"," (BGP704)","")&amp;
IF(Data!$G60="Luma Large Gen2"," (BGP705)","")&amp;
IF(Data!$G60="LumiStreet Nano Pro Gen2"," (BGP390)","")&amp;
IF(Data!$G60="LumiStreet Micro Pro Gen2"," (BGP391)","")&amp;
IF(Data!$G60="LumiStreet Mini Pro Gen2"," (BGP392)","")&amp;
IF(Data!$G60="LumiStreet Medium Pro Gen2"," (BGP393)","")&amp;
IF(Data!$G60="LumiStreet Large Pro Gen2"," (BGP394)","")&amp;
IF(Data!$G60="LumiStreet Nano Gen2"," (BGP290)","")&amp;
IF(Data!$G60="LumiStreet Micro Gen2"," (BGP291)","")&amp;
IF(Data!$G60="LumiStreet Mini Gen2"," (BGP292)","")&amp;
IF(Data!$G60="LumiStreet Medium Gen2"," (BGP293)","")&amp;
IF(Data!$G60="LumiStreet Large Gen2"," (BGP294)","")&amp;
IF(Data!$G60="ClassicStreet"," (BDP794)","")&amp;
IF(Data!$G60="Iridium Mini Gen4"," (BGP501)","")&amp;
IF(Data!$G60="Iridium Medium Gen4"," (BGP502)","")&amp;
", "&amp;
IF(Data!$K60="CLO","ConstaFlux, ","")&amp;
Data!$I60&amp;" LED, "&amp;
IF(OR(Data!$L60="740",Data!$L60=740),"4000 K, CRI = 70","")&amp;
IF(OR(Data!$L60="830",Data!$L60=830),"3000 K, CRI = 80","")&amp;
IF(OR(Data!$L60="757",Data!$L60=757),"5700 K, CRI = 70","")&amp;
IF(OR(Data!$L60="420",Data!$L60=420),"2000 K, CRI = 40","")&amp;
IF(OR(Data!$L60="518",Data!$L60=518),"1800 K, CRI = 50","")&amp;
IF(OR(Data!$L60="727",Data!$L60=727),"2700 K, CRI = 70","")&amp;
IF(OR(Data!$L60="730",Data!$L60=730),"3000 K, CRI = 70","")&amp;
IF(OR(Data!$L60="827",Data!$L60=827),"2700 K, CRI = 80","")&amp;
IF(OR(Data!$L60="722",Data!$L60=722),"2200 K, CRI = 70","")&amp;
IF(OR(Data!$L60="610",Data!$L60=610),"1000 K, CRI = 60","")&amp;
IF(OR(Data!$L60="840",Data!$L60=840),"4000 K, CRI = 80","")&amp;
IF(OR(Data!$L60="735",Data!$L60=735),"3500 K, CRI = 70","")&amp;
", "&amp;Data!$H60&amp;", "&amp;
Data!$J60&amp;" lm, "&amp;
IF(Data!$V60&lt;&gt;"","PsysStart "&amp;Data!$V60&amp;" W, ","")&amp;IF(Data!$W60&lt;&gt;"","PsysEnd "&amp;Data!$W60&amp;" W, ","")&amp;IF(Data!$X60&lt;&gt;"0",IF(Data!$X60&lt;&gt;0,"PsysAv "&amp;MROUND(Data!$X60,0.5)&amp;" W, ",""),"")&amp;
IF(Data!$Y60&lt;&gt;"Vyplň sloupec 'K'",IF(OR(Data!$N60=0,Data!$N60="0"),"","PsysAv včetně stmívání "&amp;ROUND(Data!$Y60,1)&amp;" W, "),"")&amp;
"driver code "&amp;Data!$S60&amp;", program code "&amp;Data!$R60&amp;", lifetime 100 000h, excluding cable, "&amp;"spigot Ø "&amp;Data!$P60&amp;" mm,"&amp;" Class "&amp;Data!$M60&amp;", "&amp;Data!$O60&amp;","&amp;
IF(OR(Data!$N60="0",Data!$N60=0)," NoDim",IF(LEFT(Data!$N60,3)="DIM"," Dyna"&amp;Data!$N60," "&amp;
Data!$N60))&amp;
IF(ISBLANK(Data!$Q60),"",", ")&amp;Data!$Q60</f>
        <v>,  LED, , ,  lm, driver code , program code , lifetime 100 000h, excluding cable, spigot Ø  mm, Class , , NoDim</v>
      </c>
      <c r="AD60" s="248" t="str">
        <f>CONCATENATE(Data!$G60,Data!$H60,Data!$I60,Data!$J60,Data!$K60,Data!$L60,Data!$M60,Data!$N60,Data!$O60,Data!$P60,Data!$Q60)</f>
        <v/>
      </c>
      <c r="AR60" s="254"/>
      <c r="AV60" s="252">
        <f>Data!$X60*Data!$AH60</f>
        <v>0</v>
      </c>
      <c r="AW60" s="252">
        <f>IFERROR(Data!Y60*Data!$AH60,0)</f>
        <v>0</v>
      </c>
      <c r="AX60" s="252">
        <f>Data!$V60*Data!$AH60</f>
        <v>0</v>
      </c>
      <c r="AY60" s="252">
        <f>Data!$W60*Data!$AH60</f>
        <v>0</v>
      </c>
      <c r="AZ60" s="252" t="str">
        <f>IF($BD60=TRUE,"",IFERROR(Data!$AD60,""))</f>
        <v/>
      </c>
      <c r="BA60" s="252" t="str">
        <f>IF($BD60=TRUE,IFERROR(Data!$AD60,""),"")</f>
        <v/>
      </c>
      <c r="BB60" s="252" t="str">
        <f>IF($BD60=TRUE,"",IFERROR(Data!$AE60,""))</f>
        <v/>
      </c>
      <c r="BC60" s="252" t="str">
        <f>IF($BD60=TRUE,IFERROR(Data!$AE60,""),"")</f>
        <v/>
      </c>
      <c r="BD60" s="252" t="b">
        <f>ISNUMBER(SEARCH("BL",Data!$H60))</f>
        <v>0</v>
      </c>
      <c r="BH60" s="252" t="str">
        <f>IF(ISNUMBER(SEARCH("BGP701",'DAILux import + Dimming'!$G59))=TRUE,"Luma Nano Gen2","")&amp;
IF(ISNUMBER(SEARCH("BGP702",'DAILux import + Dimming'!$G59))=TRUE,"Luma Micro Gen2","")&amp;
IF(ISNUMBER(SEARCH("BGP703",'DAILux import + Dimming'!$G59))=TRUE,"Luma Mini Gen2","")&amp;
IF(ISNUMBER(SEARCH("BGP713",'DAILux import + Dimming'!$G59))=TRUE,"Luma Mini Compact Gen2","")&amp;
IF(ISNUMBER(SEARCH("BGP704",'DAILux import + Dimming'!$G59))=TRUE,"Luma Medium Gen2","")&amp;
IF(ISNUMBER(SEARCH("BGP705",'DAILux import + Dimming'!$G59))=TRUE,"Luma Large Gen2","")&amp;
IF(ISNUMBER(SEARCH("BGP760",'DAILux import + Dimming'!$G59))=TRUE,"DigiStreet Micro","")&amp;
IF(ISNUMBER(SEARCH("BGP761",'DAILux import + Dimming'!$G59))=TRUE,"DigiStreet Mini","")&amp;
IF(ISNUMBER(SEARCH("BGP762",'DAILux import + Dimming'!$G59))=TRUE,"DigiStreet Medium","")&amp;
IF(ISNUMBER(SEARCH("BGP763",'DAILux import + Dimming'!$G59))=TRUE,"DigiStreet Large","")&amp;
IF(ISNUMBER(SEARCH("BTP764",'DAILux import + Dimming'!$G59))=TRUE,"DigiStreet Catenary (BTP764)","")&amp;
IF(ISNUMBER(SEARCH("BSP764",'DAILux import + Dimming'!$G59))=TRUE,"DigiStreet Catenary (BSP764)","")&amp;
IF(ISNUMBER(SEARCH("BPP616",'DAILux import + Dimming'!$G59))=TRUE,"Stela Long+","")&amp;
IF(ISNUMBER(SEARCH("BPP618",'DAILux import + Dimming'!$G59))=TRUE,"Stela Square+","")&amp;
IF(ISNUMBER(SEARCH("BPP612",'DAILux import + Dimming'!$G59))=TRUE,"Stela Wide+","")&amp;
IF(ISNUMBER(SEARCH("BGP280",'DAILux import + Dimming'!$G59))=TRUE,"UniStreet Nano Gen2","")&amp;
IF(ISNUMBER(SEARCH("BGP281",'DAILux import + Dimming'!$G59))=TRUE,"UniStreet Micro Gen2","")&amp;
IF(ISNUMBER(SEARCH("BGP282",'DAILux import + Dimming'!$G59))=TRUE,"UniStreet Mini Gen2","")&amp;
IF(ISNUMBER(SEARCH("BGP283",'DAILux import + Dimming'!$G59))=TRUE,"UniStreet Medium Gen2","")&amp;
IF(ISNUMBER(SEARCH("BGP284",'DAILux import + Dimming'!$G59))=TRUE,"UniStreet Large Gen2","")&amp;
IF(ISNUMBER(SEARCH("BGP380",'DAILux import + Dimming'!$G59))=TRUE,"LumiStreet Nano Gen2","")&amp;
IF(ISNUMBER(SEARCH("BGP381",'DAILux import + Dimming'!$G59))=TRUE,"LumiStreet Micro Gen2","")&amp;
IF(ISNUMBER(SEARCH("BGP382",'DAILux import + Dimming'!$G59))=TRUE,"LumiStreet Mini Gen2","")&amp;
IF(ISNUMBER(SEARCH("BGP383",'DAILux import + Dimming'!$G59))=TRUE,"LumiStreet Medium Gen2","")&amp;
IF(ISNUMBER(SEARCH("BGP384",'DAILux import + Dimming'!$G59))=TRUE,"LumiStreet Large Gen2","")&amp;
IF(ISNUMBER(SEARCH("BGP390",'DAILux import + Dimming'!$G59))=TRUE,"LumiStreet Nano Pro Gen2","")&amp;
IF(ISNUMBER(SEARCH("BGP391",'DAILux import + Dimming'!$G59))=TRUE,"LumiStreet Micro Pro Gen2","")&amp;
IF(ISNUMBER(SEARCH("BGP392",'DAILux import + Dimming'!$G59))=TRUE,"LumiStreet Mini Pro Gen2","")&amp;
IF(ISNUMBER(SEARCH("BGP393",'DAILux import + Dimming'!$G59))=TRUE,"LumiStreet Medium Pro Gen2","")&amp;
IF(ISNUMBER(SEARCH("BGP394",'DAILux import + Dimming'!$G59))=TRUE,"LumiStreet Large Pro Gen2","")&amp;
IF(ISNUMBER(SEARCH("BGP501",'DAILux import + Dimming'!$G59))=TRUE,"Iridium Mini Gen4 (BGP501)","")&amp;
IF(ISNUMBER(SEARCH("BGP502",'DAILux import + Dimming'!$G59))=TRUE,"Iridium Medium Gen4 (BGP502)","")&amp;
IF(ISNUMBER(SEARCH("BDP794",'DAILux import + Dimming'!$G59))=TRUE,"ClassicStreet (BDP794)","")&amp;
IF(ISNUMBER(SEARCH("BPP794",'DAILux import + Dimming'!$G59))=TRUE,"ClassicStreet (BPP794)","")&amp;
IF(ISNUMBER(SEARCH("BSP794",'DAILux import + Dimming'!$G59))=TRUE,"ClassicStreet (BSP794)","")&amp;
IF(ISNUMBER(SEARCH("BVP794",'DAILux import + Dimming'!$G59))=TRUE,"ClassicStreet (BVP794)","")&amp;
IF(ISNUMBER(SEARCH("BCB500",'DAILux import + Dimming'!$G59))=TRUE,"OptiSpace Bollard (BCB500)","")&amp;
IF(ISNUMBER(SEARCH("BGP307",'DAILux import + Dimming'!$G59))=TRUE,"ClearWay Gen2 (BGP307ú","")&amp;
IF(ISNUMBER(SEARCH("BPP530",'DAILux import + Dimming'!$G59))=TRUE,"CitySoul Gen2 (BPP530)","")&amp;
IF(ISNUMBER(SEARCH("BRP530",'DAILux import + Dimming'!$G59))=TRUE,"CitySoul Gen2 (BRP530)","")&amp;
IF(ISNUMBER(SEARCH("BPP531",'DAILux import + Dimming'!$G59))=TRUE,"CitySoul Large Gen2 (BPP531)","")&amp;
IF(ISNUMBER(SEARCH("BRP531",'DAILux import + Dimming'!$G59))=TRUE,"CitySoul Large Gen2 (BRP531)","")&amp;
IF(ISNUMBER(SEARCH("BPP532",'DAILux import + Dimming'!$G59))=TRUE,"CitySoul Gen2 Lyre (BPP532)","")&amp;
IF(ISNUMBER(SEARCH("BGP530",'DAILux import + Dimming'!$G59))=TRUE,"CitySoul Gen2 (BGP530)","")&amp;
IF(ISNUMBER(SEARCH("BGP531",'DAILux import + Dimming'!$G59))=TRUE,"CitySoul Large Gen2 (BGP531)","")&amp;
IF(ISNUMBER(SEARCH("BSP530",'DAILux import + Dimming'!$G59))=TRUE,"CitySoul Gen2 (BSP530)","")&amp;
IF(ISNUMBER(SEARCH("BSP531",'DAILux import + Dimming'!$G59))=TRUE,"CitySoul Large Gen2 (BSP531)","")&amp;
IF(ISNUMBER(SEARCH("BVP530",'DAILux import + Dimming'!$G59))=TRUE,"CitySoul Gen2 (BVP530)","")&amp;
IF(ISNUMBER(SEARCH("BVP531",'DAILux import + Dimming'!$G59))=TRUE,"CitySoul Large Gen2 (BVP531)","")&amp;
IF(ISNUMBER(SEARCH("BGP660",'DAILux import + Dimming'!$G59))=TRUE,"Harmony 1 LED","")&amp;
IF(ISNUMBER(SEARCH("BGP661",'DAILux import + Dimming'!$G59))=TRUE,"Harmony 2 LED","")&amp;
IF(ISNUMBER(SEARCH("BVP650",'DAILux import + Dimming'!$G59))=TRUE,"ClearFlood (BVP6510)","")&amp;
IF(ISNUMBER(SEARCH("BVP651",'DAILux import + Dimming'!$G59))=TRUE,"ClearFlood Large (BVP651)","")&amp;
IF(ISNUMBER(SEARCH("BSP490",'DAILux import + Dimming'!$G59))=TRUE,"CityCharm Cordoba (BDS490)","")&amp;
IF(ISNUMBER(SEARCH("BSP491",'DAILux import + Dimming'!$G59))=TRUE,"CityCharm Cone (BDS491)","")&amp;
IF(ISNUMBER(SEARCH("BDS650",'DAILux import + Dimming'!$G59))=TRUE,"Metronimis Torch (BDS650)","")&amp;
IF(ISNUMBER(SEARCH("BDS651",'DAILux import + Dimming'!$G59))=TRUE,"Metronimis Torch w/ hat (BDS651)","")&amp;
IF(ISNUMBER(SEARCH("BDS660",'DAILux import + Dimming'!$G59))=TRUE,"Metronimis Cone Sharp (BDS660)","")&amp;
IF(ISNUMBER(SEARCH("BDS670",'DAILux import + Dimming'!$G59))=TRUE,"Metronimis Cone Fluid (BDS670)","")&amp;
IF(ISNUMBER(SEARCH("BDP260",'DAILux import + Dimming'!$G59))=TRUE,"TownTune CPT (BDP260)","")&amp;
IF(ISNUMBER(SEARCH("BDP261",'DAILux import + Dimming'!$G59))=TRUE,"TownTune CPT (BDP261)","")&amp;
IF(ISNUMBER(SEARCH("BDP262",'DAILux import + Dimming'!$G59))=TRUE,"TownTune CPT (BDP262)","")&amp;
IF(ISNUMBER(SEARCH("BDP263",'DAILux import + Dimming'!$G59))=TRUE,"TownTune CPT (BDP263)","")&amp;
IF(ISNUMBER(SEARCH("BDP265",'DAILux import + Dimming'!$G59))=TRUE,"TownTune ASY (BDP265)","")&amp;
IF(ISNUMBER(SEARCH("BDP266",'DAILux import + Dimming'!$G59))=TRUE,"TownTune ASY (BDP266)","")&amp;
IF(ISNUMBER(SEARCH("BDP272",'DAILux import + Dimming'!$G59))=TRUE,"TownTune ASY Lyre (BDP272)","")&amp;
IF(ISNUMBER(SEARCH("BDP273",'DAILux import + Dimming'!$G59))=TRUE,"TownTune ASY Lyre (BDP273)","")&amp;
IF(ISNUMBER(SEARCH("BDP273",'DAILux import + Dimming'!$G59))=TRUE,"TownTune ASY Lyre (BDP273)","")&amp;
IF(ISNUMBER(SEARCH("BDP273",'DAILux import + Dimming'!$G59))=TRUE,"TownTune ASY Lyre (BDP273)","")&amp;
IF(ISNUMBER(SEARCH("BDS490",'DAILux import + Dimming'!$G59))=TRUE,"CityCharm Cordoba (BDS490)","")&amp;
IF(ISNUMBER(SEARCH("BDS491",'DAILux import + Dimming'!$G59))=TRUE,"CityCahrm Cone (BDS491)","")&amp;
IF(ISNUMBER(SEARCH("BGP729",'DAILux import + Dimming'!$G59))=TRUE,"UrbanFlex Micro (BGP729)","")&amp;
IF(ISNUMBER(SEARCH("BRP729",'DAILux import + Dimming'!$G59))=TRUE,"UrbanFlex Micro (BRP729)","")&amp;
IF(ISNUMBER(SEARCH("BPP729",'DAILux import + Dimming'!$G59))=TRUE,"UrbanFlex Micro (BPP729)","")&amp;
IF(ISNUMBER(SEARCH("BVP729",'DAILux import + Dimming'!$G59))=TRUE,"UrbanFlex Micro (BVP729)","")&amp;
IF(ISNUMBER(SEARCH("BGP730",'DAILux import + Dimming'!$G59))=TRUE,"UrbanFlex Small (BGP730)","")&amp;
IF(ISNUMBER(SEARCH("BRP730",'DAILux import + Dimming'!$G59))=TRUE,"UrbanFlex Small (BRP730)","")&amp;
IF(ISNUMBER(SEARCH("BPP730",'DAILux import + Dimming'!$G59))=TRUE,"UrbanFlex Small (BPP730)","")&amp;
IF(ISNUMBER(SEARCH("BVP730",'DAILux import + Dimming'!$G59))=TRUE,"UrbanFlex Small (BVP730)","")</f>
        <v/>
      </c>
      <c r="BI60" s="252" t="str">
        <f>IF(ISNUMBER(SEARCH("DM10",'DAILux import + Dimming'!$G59))=TRUE,"DM10","")&amp;
IF(ISNUMBER(SEARCH("DM11",'DAILux import + Dimming'!$G59))=TRUE,"DM11","")&amp;
IF(ISNUMBER(SEARCH("DM12",'DAILux import + Dimming'!$G59))=TRUE,"DM12","")&amp;
IF(ISNUMBER(SEARCH("DM13",'DAILux import + Dimming'!$G59))=TRUE,"DM13","")&amp;
IF(ISNUMBER(SEARCH("DM30",'DAILux import + Dimming'!$G59))=TRUE,"DM30","")&amp;
IF(ISNUMBER(SEARCH("DM31",'DAILux import + Dimming'!$G59))=TRUE,"DM31","")&amp;
IF(ISNUMBER(SEARCH("DM32",'DAILux import + Dimming'!$G59))=TRUE,"DM32","")&amp;
IF(ISNUMBER(SEARCH("DM33",'DAILux import + Dimming'!$G59))=TRUE,"DM33","")&amp;
IF(ISNUMBER(SEARCH("DM50",'DAILux import + Dimming'!$G59))=TRUE,"DM50","")&amp;
IF(ISNUMBER(SEARCH("DM52",'DAILux import + Dimming'!$G59))=TRUE,"DM52","")&amp;
IF(ISNUMBER(SEARCH("DM65",'DAILux import + Dimming'!$G59))=TRUE,"DM65","")&amp;
IF(ISNUMBER(SEARCH("DM70",'DAILux import + Dimming'!$G59))=TRUE,"DM70","")&amp;
IF(ISNUMBER(SEARCH("DN08",'DAILux import + Dimming'!$G59))=TRUE,"DN08","")&amp;
IF(ISNUMBER(SEARCH("DN09",'DAILux import + Dimming'!$G59))=TRUE,"DN09","")&amp;
IF(ISNUMBER(SEARCH("DN10",'DAILux import + Dimming'!$G59))=TRUE,"DN10","")&amp;
IF(ISNUMBER(SEARCH("DN11",'DAILux import + Dimming'!$G59))=TRUE,"DN11","")&amp;
IF(ISNUMBER(SEARCH("DN25",'DAILux import + Dimming'!$G59))=TRUE,"DN25","")&amp;
IF(ISNUMBER(SEARCH("DN26",'DAILux import + Dimming'!$G59))=TRUE,"DN26","")&amp;
IF(ISNUMBER(SEARCH("DN33",'DAILux import + Dimming'!$G59))=TRUE,"DN33","")&amp;
IF(ISNUMBER(SEARCH("DN50",'DAILux import + Dimming'!$G59))=TRUE,"DN50","")&amp;
IF(ISNUMBER(SEARCH("DPR1",'DAILux import + Dimming'!$G59))=TRUE,"DPR1","")&amp;
IF(ISNUMBER(SEARCH("DPL1",'DAILux import + Dimming'!$G59))=TRUE,"DPL1","")&amp;
IF(ISNUMBER(SEARCH("DRM1",'DAILux import + Dimming'!$G59))=TRUE,"DRM1","")&amp;
IF(ISNUMBER(SEARCH("DRM2",'DAILux import + Dimming'!$G59))=TRUE,"DRM2","")&amp;
IF(ISNUMBER(SEARCH("DRN1",'DAILux import + Dimming'!$G59))=TRUE,"DRN1","")&amp;
IF(ISNUMBER(SEARCH("DRN2",'DAILux import + Dimming'!$G59))=TRUE,"DRN2","")&amp;
IF(ISNUMBER(SEARCH("DRXN0",'DAILux import + Dimming'!$G59))=TRUE,"DRXN0","")&amp;
IF(ISNUMBER(SEARCH("DRXN1",'DAILux import + Dimming'!$G59))=TRUE,"DRXN1","")&amp;
IF(ISNUMBER(SEARCH("DS50",'DAILux import + Dimming'!$G59))=TRUE,"DS50","")&amp;
IF(ISNUMBER(SEARCH("DS51",'DAILux import + Dimming'!$G59))=TRUE,"DS51","")&amp;
IF(ISNUMBER(SEARCH("DW10",'DAILux import + Dimming'!$G59))=TRUE,"DW10","")&amp;
IF(ISNUMBER(SEARCH("DW50",'DAILux import + Dimming'!$G59))=TRUE,"DW50","")&amp;
IF(ISNUMBER(SEARCH("DW52",'DAILux import + Dimming'!$G59))=TRUE,"DW52","")&amp;
IF(ISNUMBER(SEARCH("DW65",'DAILux import + Dimming'!$G59))=TRUE,"DW65","")&amp;
IF(ISNUMBER(SEARCH("DX10",'DAILux import + Dimming'!$G59))=TRUE,"DX10","")&amp;
IF(ISNUMBER(SEARCH("DX50",'DAILux import + Dimming'!$G59))=TRUE,"DX50","")&amp;
IF(ISNUMBER(SEARCH("DX51",'DAILux import + Dimming'!$G59))=TRUE,"DX51","")&amp;
IF(ISNUMBER(SEARCH("DX52",'DAILux import + Dimming'!$G59))=TRUE,"DX52","")&amp;
IF(ISNUMBER(SEARCH("DX65",'DAILux import + Dimming'!$G59))=TRUE,"DX65","")&amp;
IF(ISNUMBER(SEARCH("DX70",'DAILux import + Dimming'!$G59))=TRUE,"DX70","")&amp;
IF(ISNUMBER(SEARCH("OFA52",'DAILux import + Dimming'!$G59))=TRUE,"OFA52","")&amp;
IF(ISNUMBER(SEARCH("BL1",'DAILux import + Dimming'!$G59))=TRUE," BL1","")&amp;
IF(ISNUMBER(SEARCH("BL2",'DAILux import + Dimming'!$G59))=TRUE," BL2","")</f>
        <v/>
      </c>
      <c r="BJ60" s="252" t="str">
        <f>IF(ISNUMBER(SEARCH("420",'DAILux import + Dimming'!$G59))=TRUE,"420","")&amp;
IF(ISNUMBER(SEARCH("518",'DAILux import + Dimming'!$G59))=TRUE,"518","")&amp;
IF(ISNUMBER(SEARCH("610",'DAILux import + Dimming'!$G59))=TRUE,"610","")&amp;
IF(ISNUMBER(SEARCH("722",'DAILux import + Dimming'!$G59))=TRUE,"722","")&amp;
IF(ISNUMBER(SEARCH("727",'DAILux import + Dimming'!$G59))=TRUE,"727","")&amp;
IF(ISNUMBER(SEARCH("730",'DAILux import + Dimming'!$G59))=TRUE,"730","")&amp;
IF(ISNUMBER(SEARCH("740",'DAILux import + Dimming'!$G59))=TRUE,"740","")&amp;
IF(ISNUMBER(SEARCH("757",'DAILux import + Dimming'!$G59))=TRUE,"757","")&amp;
IF(ISNUMBER(SEARCH("827",'DAILux import + Dimming'!$G59))=TRUE,"827","")&amp;
IF(ISNUMBER(SEARCH("830",'DAILux import + Dimming'!$G59))=TRUE,"830","")&amp;
IF(ISNUMBER(SEARCH("840",'DAILux import + Dimming'!$G59))=TRUE,"840","")</f>
        <v/>
      </c>
      <c r="BL60" s="257">
        <f>IF(OR(Data!$N60="DIM11",Data!$N60="DIM23",Data!$N60="DIM24",Data!$N60="DIM26",Data!$N60="DIM78",Data!$N60="DIM138",Data!$N60="DIM275",Data!$N60="DIM1077"),IF(Data!$N60="DIM11",0.733,"")&amp;
IF(Data!$N60="DIM23",0.786,"")&amp;
IF(Data!$N60="DIM24",0.689,"")&amp;
IF(Data!$N60="DIM26",0.813,"")&amp;
IF(Data!$N60="DIM78",0.769,"")&amp;
IF(Data!$N60="DIM138",0.671,"")&amp;
IF(Data!$N60="DIM275",0.626,"")&amp;
IF(Data!$N60="DIM1077",0.777,""),Source!$BR$9/11.24)</f>
        <v>0.62633451957295383</v>
      </c>
    </row>
    <row r="61" spans="14:64" x14ac:dyDescent="0.3">
      <c r="N61" s="247" t="str">
        <f>IF(OR(
Data!$G61="Stela Long+",
Data!$G61="Stela Square+",
Data!$G61="Stela Wide+",),
"Stela","")&amp;IF(OR(
Data!$G61="Stela Long+",
Data!$G61="Stela Square+",
Data!$G61="Stela Wide+",
Data!$G61=""),"","LEDgineO")&amp;IF(Data!G61="","blank","")</f>
        <v>blank</v>
      </c>
      <c r="O61" s="246">
        <v>58</v>
      </c>
      <c r="P61" s="248" t="str">
        <f>IF(OR(
Data!$G61="UniStreet Mini",
Data!$G61="UniStreet Small",
Data!$G61="UniStreet Large",
Data!$G61="DigiStreet Micro",
Data!$G61="DigiStreet Mini",
Data!$G61="DigiStreet Medium",
Data!$G61="DigiStreet Large",
Data!$G61="Stela Long+ (BPP616)",
Data!$G61="Stela Wide+ (BPP614)",
Data!$G61="Stela Square+ (BPP612)",
Data!$G61="Luma Micro",
Data!$G61="Luma Nano Gen2",
Data!$G61="Luma Micro Gen2",
Data!$G61="Luma Mini Gen2",
Data!$G61="Luma Mini Compact Gen2",
Data!$G61="Luma Medium Gen2",
Data!$G61="Luma Large Gen2",
Data!$G61="UniStreet Nano Gen2",
Data!$G61="UniStreet Micro Gen2",
Data!$G61="UniStreet Mini Gen2",
Data!$G61="UniStreet Medium Gen2",
Data!$G61="UniStreet Large Gen2",
Data!$G61="LumiStreet Nano Pro Gen2",
Data!$G61="LumiStreet Micro Pro Gen2",
Data!$G61="LumiStreet Mini Pro Gen2",
Data!$G61="LumiStreet Medium Pro Gen2",
Data!$G61="LumiStreet Large Pro Gen2",
Data!$G61="LumiStreet Nano Gen2",
Data!$G61="LumiStreet Micro Gen2",
Data!$G61="LumiStreet Mini Gen2",
Data!$G61="LumiStreet Medium Gen2",
Data!$G61="LumiStreet Large Gen2",
Data!$G61="ClassicStreet (BDP794)",
Data!$G61="ClassicStreet (BPP794)",
Data!$G61="ClassicStreet (BSP794)",
Data!$G61="ClassicStreet (BVP794)",
Data!$G61="Iridium Mini Gen4 (BGP501)",
Data!$G61="Iridium Medium Gen4 (BGP502)",
Data!$G61="UrbanFlex Micro (BGP729)",
Data!$G61="UrbanFlex Micro (BRP729)",
Data!$G61="UrbanFlex Micro (BPP729)",
Data!$G61="UrbanFlex Micro (BVP729)",
Data!$G61="UrbanFlex Small (BGP730)",
Data!$G61="UrbanFlex Small (BRP730)",
Data!$G61="UrbanFlex Small (BPP730)",
Data!$G61="UrbanFlex Small (BVP730)",
),Source!R61," ")</f>
        <v xml:space="preserve"> </v>
      </c>
      <c r="Q61" s="248" t="str">
        <f>IF(Data!$G61="DigiStreet Micro","BGP760i","")&amp;
IF(Data!$G61="DigiStreet Mini","BGP761i","")&amp;
IF(Data!$G61="DigiStreet Medium","BGP762i","")&amp;
IF(Data!$G61="DigiStreet Large","BGP763i","")&amp;
IF(Data!$G61="UniStreet Small","BGP203i","")&amp;
IF(Data!$G61="UniStreet Large","BGP204i","")&amp;
IF(Data!$G61="Stela Long+","BPP616i","")&amp;
IF(Data!$G61="Stela Square+","BPP614i","")&amp;
IF(Data!$G61="Stela Wide+","BPP612i","")&amp;
IF(Data!$G61="UniStreet Nano Gen2","BGP280i","")&amp;
IF(Data!$G61="UniStreet Micro Gen2","BGP281i","")&amp;
IF(Data!$G61="UniStreet Mini Gen2","BGP282i","")&amp;
IF(Data!$G61="UniStreet Medium Gen2","BGP283i","")&amp;
IF(Data!$G61="UniStreet Large Gen2","BGP284i","")&amp;
IF(Data!$G61="Luma Nano Gen2","BGP701i","")&amp;
IF(Data!$G61="Luma Micro Gen2","BGP702i","")&amp;
IF(Data!$G61="Luma Mini Gen2","BGP703i","")&amp;
IF(Data!$G61="Luma Mini Compact Gen2","BGP713i","")&amp;
IF(Data!$G61="Luma Medium Gen2","BGP704i","")&amp;
IF(Data!$G61="Luma Large Gen2","BGP705i","")&amp;
IF(Data!$G61="LumiStreet Nano Pro Gen2","BGP280i","")&amp;
IF(Data!$G61="LumiStreet Micro Pro Gen2","BGP281i","")&amp;
IF(Data!$G61="LumiStreet Mini Pro Gen2","BGP282i","")&amp;
IF(Data!$G61="LumiStreet Medium Pro Gen2","BGP283i","")&amp;
IF(Data!$G61="LumiStreet Large Pro Gen2","BGP284i","")&amp;
IF(Data!$G61="LumiStreet Nano Gen2","BGP280i","")&amp;
IF(Data!$G61="LumiStreet Micro Gen2","BGP281i","")&amp;
IF(Data!$G61="LumiStreet Mini Gen2","BGP282i","")&amp;
IF(Data!$G61="LumiStreet Medium Gen2","BGP283i","")&amp;
IF(Data!$G61="LumiStreet Large Gen2","BGP284i","")&amp;
IF(Data!$G61="ClassicStreet (BDP794)","BDP794i","")&amp;
IF(Data!$G61="ClassicStreet (BPP794)","BDP794i","")&amp;
IF(Data!$G61="ClassicStreet (BSP794)","BDP794i","")&amp;
IF(Data!$G61="ClassicStreet (BVP794)","BDP794i","")&amp;
IF(Data!$G61="Iridium Mini Gen4 (BGP501)","BGP501i","")&amp;
IF(Data!$G61="Iridium Medium Gen4 (BGP502)","BGP502i","")&amp;
IF(Data!$G61="OptiSpace Bollard (BCB500)","BCB500i","")&amp;
IF(Data!$G61="CitySoul Gen2 (BPP530)","BPP530i","")&amp;
IF(Data!$G61="CitySoul Gen2 (BRP530)","BPP530i","")&amp;
IF(Data!$G61="CitySoul Gen2 (BSP530)","BPP530i","")&amp;
IF(Data!$G61="CitySoul Gen2 (BGP530)","BPP530i","")&amp;
IF(Data!$G61="CitySoul Gen2 (BVP530)","BPP530i","")&amp;
IF(Data!$G61="CitySoul Gen2 Lyre (BPP532)","BPP530i","")&amp;
IF(Data!$G61="CitySoul Large Gen2 (BPP531)","BPP531i","")&amp;
IF(Data!$G61="CitySoul Large Gen2 (BRP531)","BPP531i","")&amp;
IF(Data!$G61="CitySoul Large Gen2 (BSP531)","BPP531i","")&amp;
IF(Data!$G61="CitySoul Large Gen2 (BGP531)","BPP531i","")&amp;
IF(Data!$G61="CitySoul Large Gen2 (BVP531)","BPP531i","")&amp;
IF(Data!$G61="ClearWay Gen2 (BGP307)","BGP307i","")&amp;
IF(Data!$G61="CityCharm Cordoba (BDS490)","BDS490i","")&amp;
IF(Data!$G61="CityCharm Cone (BDS491)","BDS490i","")&amp;
IF(Data!$G61="TownTune ASY (BDP265)","BDP265i","")&amp;
IF(Data!$G61="TownTune CPT (BDP260)","BDP260i","")&amp;
IF(Data!$G61="UrbanFlex Micro (BGP729)","BGP729i","")&amp;
IF(Data!$G61="UrbanFlex Micro (BRP729)","BGP729i","")&amp;
IF(Data!$G61="UrbanFlex Micro (BPP729)","BGP729i","")&amp;
IF(Data!$G61="UrbanFlex Micro (BVP729)","BGP729i","")&amp;
IF(Data!$G61="UrbanFlex Small (BGP730)","BGP729i","")&amp;
IF(Data!$G61="UrbanFlex Small (BRP730)","BGP729i","")&amp;
IF(Data!$G61="UrbanFlex Small (BPP730)","BGP729i","")&amp;
IF(Data!$G61="UrbanFlex Small (BVP730)","BGP729i","")</f>
        <v/>
      </c>
      <c r="R61" s="248" t="str">
        <f>Data!$G61&amp;
IF(Data!$G61="DigiStreet Micro"," (BGP760)","")&amp;
IF(Data!$G61="DigiStreet Mini"," (BGP761)","")&amp;
IF(Data!$G61="DigiStreet Medium"," (BGP762)","")&amp;
IF(Data!$G61="DigiStreet Large"," (BGP763)","")&amp;
IF(Data!$G61="UniStreet Small"," (BGP203)","")&amp;
IF(Data!$G61="UniStreet Large"," (BGP204)","")&amp;
IF(Data!$G61="Stela Long+"," (BPP616)","")&amp;
IF(Data!$G61="Stela Square+"," (BPP614)","")&amp;
IF(Data!$G61="Stela Wide+"," (BPP612)","")&amp;
IF(Data!$G61="UniStreet Nano Gen2"," (BGP280)","")&amp;
IF(Data!$G61="UniStreet Micro Gen2"," (BGP281)","")&amp;
IF(Data!$G61="UniStreet Mini Gen2"," (BGP282)","")&amp;
IF(Data!$G61="UniStreet Medium Gen2"," (BGP283)","")&amp;
IF(Data!$G61="UniStreet Large Gen2"," (BGP284)","")&amp;
IF(Data!$G61="Luma Nano Gen2"," (BGP701)","")&amp;
IF(Data!$G61="Luma Micro Gen2"," (BGP702)","")&amp;
IF(Data!$G61="Luma Mini Gen2"," (BGP703)","")&amp;
IF(Data!$G61="Luma Mini Compact Gen2"," (BGP713)","")&amp;
IF(Data!$G61="Luma Medium Gen2"," (BGP704)","")&amp;
IF(Data!$G61="Luma Large Gen2"," (BGP705)","")&amp;
IF(Data!$G61="LumiStreet Nano Pro Gen2"," (BGP390)","")&amp;
IF(Data!$G61="LumiStreet Micro Pro Gen2"," (BGP391)","")&amp;
IF(Data!$G61="LumiStreet Mini Pro Gen2"," (BGP392)","")&amp;
IF(Data!$G61="LumiStreet Medium Pro Gen2"," (BGP393)","")&amp;
IF(Data!$G61="LumiStreet Large Pro Gen2"," (BGP394)","")&amp;
IF(Data!$G61="LumiStreet Nano Gen2"," (BGP290)","")&amp;
IF(Data!$G61="LumiStreet Micro Gen2"," (BGP291)","")&amp;
IF(Data!$G61="LumiStreet Mini Gen2"," (BGP292)","")&amp;
IF(Data!$G61="LumiStreet Medium Gen2"," (BGP293)","")&amp;
IF(Data!$G61="LumiStreet Large Gen2"," (BGP294)","")&amp;
IF(Data!$G61="ClassicStreet"," (BDP794)","")&amp;
IF(Data!$G61="Iridium Mini Gen4"," (BGP501)","")&amp;
IF(Data!$G61="Iridium Medium Gen4"," (BGP502)","")&amp;
", "&amp;
IF(Data!$K61="CLO","ConstaFlux, ","")&amp;
Data!$I61&amp;" LED, "&amp;
IF(OR(Data!$L61="740",Data!$L61=740),"4000 K, CRI = 70","")&amp;
IF(OR(Data!$L61="830",Data!$L61=830),"3000 K, CRI = 80","")&amp;
IF(OR(Data!$L61="757",Data!$L61=757),"5700 K, CRI = 70","")&amp;
IF(OR(Data!$L61="420",Data!$L61=420),"2000 K, CRI = 40","")&amp;
IF(OR(Data!$L61="518",Data!$L61=518),"1800 K, CRI = 50","")&amp;
IF(OR(Data!$L61="727",Data!$L61=727),"2700 K, CRI = 70","")&amp;
IF(OR(Data!$L61="730",Data!$L61=730),"3000 K, CRI = 70","")&amp;
IF(OR(Data!$L61="827",Data!$L61=827),"2700 K, CRI = 80","")&amp;
IF(OR(Data!$L61="722",Data!$L61=722),"2200 K, CRI = 70","")&amp;
IF(OR(Data!$L61="610",Data!$L61=610),"1000 K, CRI = 60","")&amp;
IF(OR(Data!$L61="840",Data!$L61=840),"4000 K, CRI = 80","")&amp;
IF(OR(Data!$L61="735",Data!$L61=735),"3500 K, CRI = 70","")&amp;
", "&amp;Data!$H61&amp;", "&amp;
Data!$J61&amp;" lm, "&amp;
IF(Data!$V61&lt;&gt;"","PsysStart "&amp;Data!$V61&amp;" W, ","")&amp;IF(Data!$W61&lt;&gt;"","PsysEnd "&amp;Data!$W61&amp;" W, ","")&amp;IF(Data!$X61&lt;&gt;"0",IF(Data!$X61&lt;&gt;0,"PsysAv "&amp;MROUND(Data!$X61,0.5)&amp;" W, ",""),"")&amp;
IF(Data!$Y61&lt;&gt;"Vyplň sloupec 'K'",IF(OR(Data!$N61=0,Data!$N61="0"),"","PsysAv včetně stmívání "&amp;ROUND(Data!$Y61,1)&amp;" W, "),"")&amp;
"driver code "&amp;Data!$S61&amp;", program code "&amp;Data!$R61&amp;", lifetime 100 000h, excluding cable, "&amp;"spigot Ø "&amp;Data!$P61&amp;" mm,"&amp;" Class "&amp;Data!$M61&amp;", "&amp;Data!$O61&amp;","&amp;
IF(OR(Data!$N61="0",Data!$N61=0)," NoDim",IF(LEFT(Data!$N61,3)="DIM"," Dyna"&amp;Data!$N61," "&amp;
Data!$N61))&amp;
IF(ISBLANK(Data!$Q61),"",", ")&amp;Data!$Q61</f>
        <v>,  LED, , ,  lm, driver code , program code , lifetime 100 000h, excluding cable, spigot Ø  mm, Class , , NoDim</v>
      </c>
      <c r="AD61" s="248" t="str">
        <f>CONCATENATE(Data!$G61,Data!$H61,Data!$I61,Data!$J61,Data!$K61,Data!$L61,Data!$M61,Data!$N61,Data!$O61,Data!$P61,Data!$Q61)</f>
        <v/>
      </c>
      <c r="AR61" s="254"/>
      <c r="AV61" s="252">
        <f>Data!$X61*Data!$AH61</f>
        <v>0</v>
      </c>
      <c r="AW61" s="252">
        <f>IFERROR(Data!Y61*Data!$AH61,0)</f>
        <v>0</v>
      </c>
      <c r="AX61" s="252">
        <f>Data!$V61*Data!$AH61</f>
        <v>0</v>
      </c>
      <c r="AY61" s="252">
        <f>Data!$W61*Data!$AH61</f>
        <v>0</v>
      </c>
      <c r="AZ61" s="252" t="str">
        <f>IF($BD61=TRUE,"",IFERROR(Data!$AD61,""))</f>
        <v/>
      </c>
      <c r="BA61" s="252" t="str">
        <f>IF($BD61=TRUE,IFERROR(Data!$AD61,""),"")</f>
        <v/>
      </c>
      <c r="BB61" s="252" t="str">
        <f>IF($BD61=TRUE,"",IFERROR(Data!$AE61,""))</f>
        <v/>
      </c>
      <c r="BC61" s="252" t="str">
        <f>IF($BD61=TRUE,IFERROR(Data!$AE61,""),"")</f>
        <v/>
      </c>
      <c r="BD61" s="252" t="b">
        <f>ISNUMBER(SEARCH("BL",Data!$H61))</f>
        <v>0</v>
      </c>
      <c r="BH61" s="252" t="str">
        <f>IF(ISNUMBER(SEARCH("BGP701",'DAILux import + Dimming'!$G60))=TRUE,"Luma Nano Gen2","")&amp;
IF(ISNUMBER(SEARCH("BGP702",'DAILux import + Dimming'!$G60))=TRUE,"Luma Micro Gen2","")&amp;
IF(ISNUMBER(SEARCH("BGP703",'DAILux import + Dimming'!$G60))=TRUE,"Luma Mini Gen2","")&amp;
IF(ISNUMBER(SEARCH("BGP713",'DAILux import + Dimming'!$G60))=TRUE,"Luma Mini Compact Gen2","")&amp;
IF(ISNUMBER(SEARCH("BGP704",'DAILux import + Dimming'!$G60))=TRUE,"Luma Medium Gen2","")&amp;
IF(ISNUMBER(SEARCH("BGP705",'DAILux import + Dimming'!$G60))=TRUE,"Luma Large Gen2","")&amp;
IF(ISNUMBER(SEARCH("BGP760",'DAILux import + Dimming'!$G60))=TRUE,"DigiStreet Micro","")&amp;
IF(ISNUMBER(SEARCH("BGP761",'DAILux import + Dimming'!$G60))=TRUE,"DigiStreet Mini","")&amp;
IF(ISNUMBER(SEARCH("BGP762",'DAILux import + Dimming'!$G60))=TRUE,"DigiStreet Medium","")&amp;
IF(ISNUMBER(SEARCH("BGP763",'DAILux import + Dimming'!$G60))=TRUE,"DigiStreet Large","")&amp;
IF(ISNUMBER(SEARCH("BTP764",'DAILux import + Dimming'!$G60))=TRUE,"DigiStreet Catenary (BTP764)","")&amp;
IF(ISNUMBER(SEARCH("BSP764",'DAILux import + Dimming'!$G60))=TRUE,"DigiStreet Catenary (BSP764)","")&amp;
IF(ISNUMBER(SEARCH("BPP616",'DAILux import + Dimming'!$G60))=TRUE,"Stela Long+","")&amp;
IF(ISNUMBER(SEARCH("BPP618",'DAILux import + Dimming'!$G60))=TRUE,"Stela Square+","")&amp;
IF(ISNUMBER(SEARCH("BPP612",'DAILux import + Dimming'!$G60))=TRUE,"Stela Wide+","")&amp;
IF(ISNUMBER(SEARCH("BGP280",'DAILux import + Dimming'!$G60))=TRUE,"UniStreet Nano Gen2","")&amp;
IF(ISNUMBER(SEARCH("BGP281",'DAILux import + Dimming'!$G60))=TRUE,"UniStreet Micro Gen2","")&amp;
IF(ISNUMBER(SEARCH("BGP282",'DAILux import + Dimming'!$G60))=TRUE,"UniStreet Mini Gen2","")&amp;
IF(ISNUMBER(SEARCH("BGP283",'DAILux import + Dimming'!$G60))=TRUE,"UniStreet Medium Gen2","")&amp;
IF(ISNUMBER(SEARCH("BGP284",'DAILux import + Dimming'!$G60))=TRUE,"UniStreet Large Gen2","")&amp;
IF(ISNUMBER(SEARCH("BGP380",'DAILux import + Dimming'!$G60))=TRUE,"LumiStreet Nano Gen2","")&amp;
IF(ISNUMBER(SEARCH("BGP381",'DAILux import + Dimming'!$G60))=TRUE,"LumiStreet Micro Gen2","")&amp;
IF(ISNUMBER(SEARCH("BGP382",'DAILux import + Dimming'!$G60))=TRUE,"LumiStreet Mini Gen2","")&amp;
IF(ISNUMBER(SEARCH("BGP383",'DAILux import + Dimming'!$G60))=TRUE,"LumiStreet Medium Gen2","")&amp;
IF(ISNUMBER(SEARCH("BGP384",'DAILux import + Dimming'!$G60))=TRUE,"LumiStreet Large Gen2","")&amp;
IF(ISNUMBER(SEARCH("BGP390",'DAILux import + Dimming'!$G60))=TRUE,"LumiStreet Nano Pro Gen2","")&amp;
IF(ISNUMBER(SEARCH("BGP391",'DAILux import + Dimming'!$G60))=TRUE,"LumiStreet Micro Pro Gen2","")&amp;
IF(ISNUMBER(SEARCH("BGP392",'DAILux import + Dimming'!$G60))=TRUE,"LumiStreet Mini Pro Gen2","")&amp;
IF(ISNUMBER(SEARCH("BGP393",'DAILux import + Dimming'!$G60))=TRUE,"LumiStreet Medium Pro Gen2","")&amp;
IF(ISNUMBER(SEARCH("BGP394",'DAILux import + Dimming'!$G60))=TRUE,"LumiStreet Large Pro Gen2","")&amp;
IF(ISNUMBER(SEARCH("BGP501",'DAILux import + Dimming'!$G60))=TRUE,"Iridium Mini Gen4 (BGP501)","")&amp;
IF(ISNUMBER(SEARCH("BGP502",'DAILux import + Dimming'!$G60))=TRUE,"Iridium Medium Gen4 (BGP502)","")&amp;
IF(ISNUMBER(SEARCH("BDP794",'DAILux import + Dimming'!$G60))=TRUE,"ClassicStreet (BDP794)","")&amp;
IF(ISNUMBER(SEARCH("BPP794",'DAILux import + Dimming'!$G60))=TRUE,"ClassicStreet (BPP794)","")&amp;
IF(ISNUMBER(SEARCH("BSP794",'DAILux import + Dimming'!$G60))=TRUE,"ClassicStreet (BSP794)","")&amp;
IF(ISNUMBER(SEARCH("BVP794",'DAILux import + Dimming'!$G60))=TRUE,"ClassicStreet (BVP794)","")&amp;
IF(ISNUMBER(SEARCH("BCB500",'DAILux import + Dimming'!$G60))=TRUE,"OptiSpace Bollard (BCB500)","")&amp;
IF(ISNUMBER(SEARCH("BGP307",'DAILux import + Dimming'!$G60))=TRUE,"ClearWay Gen2 (BGP307ú","")&amp;
IF(ISNUMBER(SEARCH("BPP530",'DAILux import + Dimming'!$G60))=TRUE,"CitySoul Gen2 (BPP530)","")&amp;
IF(ISNUMBER(SEARCH("BRP530",'DAILux import + Dimming'!$G60))=TRUE,"CitySoul Gen2 (BRP530)","")&amp;
IF(ISNUMBER(SEARCH("BPP531",'DAILux import + Dimming'!$G60))=TRUE,"CitySoul Large Gen2 (BPP531)","")&amp;
IF(ISNUMBER(SEARCH("BRP531",'DAILux import + Dimming'!$G60))=TRUE,"CitySoul Large Gen2 (BRP531)","")&amp;
IF(ISNUMBER(SEARCH("BPP532",'DAILux import + Dimming'!$G60))=TRUE,"CitySoul Gen2 Lyre (BPP532)","")&amp;
IF(ISNUMBER(SEARCH("BGP530",'DAILux import + Dimming'!$G60))=TRUE,"CitySoul Gen2 (BGP530)","")&amp;
IF(ISNUMBER(SEARCH("BGP531",'DAILux import + Dimming'!$G60))=TRUE,"CitySoul Large Gen2 (BGP531)","")&amp;
IF(ISNUMBER(SEARCH("BSP530",'DAILux import + Dimming'!$G60))=TRUE,"CitySoul Gen2 (BSP530)","")&amp;
IF(ISNUMBER(SEARCH("BSP531",'DAILux import + Dimming'!$G60))=TRUE,"CitySoul Large Gen2 (BSP531)","")&amp;
IF(ISNUMBER(SEARCH("BVP530",'DAILux import + Dimming'!$G60))=TRUE,"CitySoul Gen2 (BVP530)","")&amp;
IF(ISNUMBER(SEARCH("BVP531",'DAILux import + Dimming'!$G60))=TRUE,"CitySoul Large Gen2 (BVP531)","")&amp;
IF(ISNUMBER(SEARCH("BGP660",'DAILux import + Dimming'!$G60))=TRUE,"Harmony 1 LED","")&amp;
IF(ISNUMBER(SEARCH("BGP661",'DAILux import + Dimming'!$G60))=TRUE,"Harmony 2 LED","")&amp;
IF(ISNUMBER(SEARCH("BVP650",'DAILux import + Dimming'!$G60))=TRUE,"ClearFlood (BVP6510)","")&amp;
IF(ISNUMBER(SEARCH("BVP651",'DAILux import + Dimming'!$G60))=TRUE,"ClearFlood Large (BVP651)","")&amp;
IF(ISNUMBER(SEARCH("BSP490",'DAILux import + Dimming'!$G60))=TRUE,"CityCharm Cordoba (BDS490)","")&amp;
IF(ISNUMBER(SEARCH("BSP491",'DAILux import + Dimming'!$G60))=TRUE,"CityCharm Cone (BDS491)","")&amp;
IF(ISNUMBER(SEARCH("BDS650",'DAILux import + Dimming'!$G60))=TRUE,"Metronimis Torch (BDS650)","")&amp;
IF(ISNUMBER(SEARCH("BDS651",'DAILux import + Dimming'!$G60))=TRUE,"Metronimis Torch w/ hat (BDS651)","")&amp;
IF(ISNUMBER(SEARCH("BDS660",'DAILux import + Dimming'!$G60))=TRUE,"Metronimis Cone Sharp (BDS660)","")&amp;
IF(ISNUMBER(SEARCH("BDS670",'DAILux import + Dimming'!$G60))=TRUE,"Metronimis Cone Fluid (BDS670)","")&amp;
IF(ISNUMBER(SEARCH("BDP260",'DAILux import + Dimming'!$G60))=TRUE,"TownTune CPT (BDP260)","")&amp;
IF(ISNUMBER(SEARCH("BDP261",'DAILux import + Dimming'!$G60))=TRUE,"TownTune CPT (BDP261)","")&amp;
IF(ISNUMBER(SEARCH("BDP262",'DAILux import + Dimming'!$G60))=TRUE,"TownTune CPT (BDP262)","")&amp;
IF(ISNUMBER(SEARCH("BDP263",'DAILux import + Dimming'!$G60))=TRUE,"TownTune CPT (BDP263)","")&amp;
IF(ISNUMBER(SEARCH("BDP265",'DAILux import + Dimming'!$G60))=TRUE,"TownTune ASY (BDP265)","")&amp;
IF(ISNUMBER(SEARCH("BDP266",'DAILux import + Dimming'!$G60))=TRUE,"TownTune ASY (BDP266)","")&amp;
IF(ISNUMBER(SEARCH("BDP272",'DAILux import + Dimming'!$G60))=TRUE,"TownTune ASY Lyre (BDP272)","")&amp;
IF(ISNUMBER(SEARCH("BDP273",'DAILux import + Dimming'!$G60))=TRUE,"TownTune ASY Lyre (BDP273)","")&amp;
IF(ISNUMBER(SEARCH("BDP273",'DAILux import + Dimming'!$G60))=TRUE,"TownTune ASY Lyre (BDP273)","")&amp;
IF(ISNUMBER(SEARCH("BDP273",'DAILux import + Dimming'!$G60))=TRUE,"TownTune ASY Lyre (BDP273)","")&amp;
IF(ISNUMBER(SEARCH("BDS490",'DAILux import + Dimming'!$G60))=TRUE,"CityCharm Cordoba (BDS490)","")&amp;
IF(ISNUMBER(SEARCH("BDS491",'DAILux import + Dimming'!$G60))=TRUE,"CityCahrm Cone (BDS491)","")&amp;
IF(ISNUMBER(SEARCH("BGP729",'DAILux import + Dimming'!$G60))=TRUE,"UrbanFlex Micro (BGP729)","")&amp;
IF(ISNUMBER(SEARCH("BRP729",'DAILux import + Dimming'!$G60))=TRUE,"UrbanFlex Micro (BRP729)","")&amp;
IF(ISNUMBER(SEARCH("BPP729",'DAILux import + Dimming'!$G60))=TRUE,"UrbanFlex Micro (BPP729)","")&amp;
IF(ISNUMBER(SEARCH("BVP729",'DAILux import + Dimming'!$G60))=TRUE,"UrbanFlex Micro (BVP729)","")&amp;
IF(ISNUMBER(SEARCH("BGP730",'DAILux import + Dimming'!$G60))=TRUE,"UrbanFlex Small (BGP730)","")&amp;
IF(ISNUMBER(SEARCH("BRP730",'DAILux import + Dimming'!$G60))=TRUE,"UrbanFlex Small (BRP730)","")&amp;
IF(ISNUMBER(SEARCH("BPP730",'DAILux import + Dimming'!$G60))=TRUE,"UrbanFlex Small (BPP730)","")&amp;
IF(ISNUMBER(SEARCH("BVP730",'DAILux import + Dimming'!$G60))=TRUE,"UrbanFlex Small (BVP730)","")</f>
        <v/>
      </c>
      <c r="BI61" s="252" t="str">
        <f>IF(ISNUMBER(SEARCH("DM10",'DAILux import + Dimming'!$G60))=TRUE,"DM10","")&amp;
IF(ISNUMBER(SEARCH("DM11",'DAILux import + Dimming'!$G60))=TRUE,"DM11","")&amp;
IF(ISNUMBER(SEARCH("DM12",'DAILux import + Dimming'!$G60))=TRUE,"DM12","")&amp;
IF(ISNUMBER(SEARCH("DM13",'DAILux import + Dimming'!$G60))=TRUE,"DM13","")&amp;
IF(ISNUMBER(SEARCH("DM30",'DAILux import + Dimming'!$G60))=TRUE,"DM30","")&amp;
IF(ISNUMBER(SEARCH("DM31",'DAILux import + Dimming'!$G60))=TRUE,"DM31","")&amp;
IF(ISNUMBER(SEARCH("DM32",'DAILux import + Dimming'!$G60))=TRUE,"DM32","")&amp;
IF(ISNUMBER(SEARCH("DM33",'DAILux import + Dimming'!$G60))=TRUE,"DM33","")&amp;
IF(ISNUMBER(SEARCH("DM50",'DAILux import + Dimming'!$G60))=TRUE,"DM50","")&amp;
IF(ISNUMBER(SEARCH("DM52",'DAILux import + Dimming'!$G60))=TRUE,"DM52","")&amp;
IF(ISNUMBER(SEARCH("DM65",'DAILux import + Dimming'!$G60))=TRUE,"DM65","")&amp;
IF(ISNUMBER(SEARCH("DM70",'DAILux import + Dimming'!$G60))=TRUE,"DM70","")&amp;
IF(ISNUMBER(SEARCH("DN08",'DAILux import + Dimming'!$G60))=TRUE,"DN08","")&amp;
IF(ISNUMBER(SEARCH("DN09",'DAILux import + Dimming'!$G60))=TRUE,"DN09","")&amp;
IF(ISNUMBER(SEARCH("DN10",'DAILux import + Dimming'!$G60))=TRUE,"DN10","")&amp;
IF(ISNUMBER(SEARCH("DN11",'DAILux import + Dimming'!$G60))=TRUE,"DN11","")&amp;
IF(ISNUMBER(SEARCH("DN25",'DAILux import + Dimming'!$G60))=TRUE,"DN25","")&amp;
IF(ISNUMBER(SEARCH("DN26",'DAILux import + Dimming'!$G60))=TRUE,"DN26","")&amp;
IF(ISNUMBER(SEARCH("DN33",'DAILux import + Dimming'!$G60))=TRUE,"DN33","")&amp;
IF(ISNUMBER(SEARCH("DN50",'DAILux import + Dimming'!$G60))=TRUE,"DN50","")&amp;
IF(ISNUMBER(SEARCH("DPR1",'DAILux import + Dimming'!$G60))=TRUE,"DPR1","")&amp;
IF(ISNUMBER(SEARCH("DPL1",'DAILux import + Dimming'!$G60))=TRUE,"DPL1","")&amp;
IF(ISNUMBER(SEARCH("DRM1",'DAILux import + Dimming'!$G60))=TRUE,"DRM1","")&amp;
IF(ISNUMBER(SEARCH("DRM2",'DAILux import + Dimming'!$G60))=TRUE,"DRM2","")&amp;
IF(ISNUMBER(SEARCH("DRN1",'DAILux import + Dimming'!$G60))=TRUE,"DRN1","")&amp;
IF(ISNUMBER(SEARCH("DRN2",'DAILux import + Dimming'!$G60))=TRUE,"DRN2","")&amp;
IF(ISNUMBER(SEARCH("DRXN0",'DAILux import + Dimming'!$G60))=TRUE,"DRXN0","")&amp;
IF(ISNUMBER(SEARCH("DRXN1",'DAILux import + Dimming'!$G60))=TRUE,"DRXN1","")&amp;
IF(ISNUMBER(SEARCH("DS50",'DAILux import + Dimming'!$G60))=TRUE,"DS50","")&amp;
IF(ISNUMBER(SEARCH("DS51",'DAILux import + Dimming'!$G60))=TRUE,"DS51","")&amp;
IF(ISNUMBER(SEARCH("DW10",'DAILux import + Dimming'!$G60))=TRUE,"DW10","")&amp;
IF(ISNUMBER(SEARCH("DW50",'DAILux import + Dimming'!$G60))=TRUE,"DW50","")&amp;
IF(ISNUMBER(SEARCH("DW52",'DAILux import + Dimming'!$G60))=TRUE,"DW52","")&amp;
IF(ISNUMBER(SEARCH("DW65",'DAILux import + Dimming'!$G60))=TRUE,"DW65","")&amp;
IF(ISNUMBER(SEARCH("DX10",'DAILux import + Dimming'!$G60))=TRUE,"DX10","")&amp;
IF(ISNUMBER(SEARCH("DX50",'DAILux import + Dimming'!$G60))=TRUE,"DX50","")&amp;
IF(ISNUMBER(SEARCH("DX51",'DAILux import + Dimming'!$G60))=TRUE,"DX51","")&amp;
IF(ISNUMBER(SEARCH("DX52",'DAILux import + Dimming'!$G60))=TRUE,"DX52","")&amp;
IF(ISNUMBER(SEARCH("DX65",'DAILux import + Dimming'!$G60))=TRUE,"DX65","")&amp;
IF(ISNUMBER(SEARCH("DX70",'DAILux import + Dimming'!$G60))=TRUE,"DX70","")&amp;
IF(ISNUMBER(SEARCH("OFA52",'DAILux import + Dimming'!$G60))=TRUE,"OFA52","")&amp;
IF(ISNUMBER(SEARCH("BL1",'DAILux import + Dimming'!$G60))=TRUE," BL1","")&amp;
IF(ISNUMBER(SEARCH("BL2",'DAILux import + Dimming'!$G60))=TRUE," BL2","")</f>
        <v/>
      </c>
      <c r="BJ61" s="252" t="str">
        <f>IF(ISNUMBER(SEARCH("420",'DAILux import + Dimming'!$G60))=TRUE,"420","")&amp;
IF(ISNUMBER(SEARCH("518",'DAILux import + Dimming'!$G60))=TRUE,"518","")&amp;
IF(ISNUMBER(SEARCH("610",'DAILux import + Dimming'!$G60))=TRUE,"610","")&amp;
IF(ISNUMBER(SEARCH("722",'DAILux import + Dimming'!$G60))=TRUE,"722","")&amp;
IF(ISNUMBER(SEARCH("727",'DAILux import + Dimming'!$G60))=TRUE,"727","")&amp;
IF(ISNUMBER(SEARCH("730",'DAILux import + Dimming'!$G60))=TRUE,"730","")&amp;
IF(ISNUMBER(SEARCH("740",'DAILux import + Dimming'!$G60))=TRUE,"740","")&amp;
IF(ISNUMBER(SEARCH("757",'DAILux import + Dimming'!$G60))=TRUE,"757","")&amp;
IF(ISNUMBER(SEARCH("827",'DAILux import + Dimming'!$G60))=TRUE,"827","")&amp;
IF(ISNUMBER(SEARCH("830",'DAILux import + Dimming'!$G60))=TRUE,"830","")&amp;
IF(ISNUMBER(SEARCH("840",'DAILux import + Dimming'!$G60))=TRUE,"840","")</f>
        <v/>
      </c>
      <c r="BL61" s="257">
        <f>IF(OR(Data!$N61="DIM11",Data!$N61="DIM23",Data!$N61="DIM24",Data!$N61="DIM26",Data!$N61="DIM78",Data!$N61="DIM138",Data!$N61="DIM275",Data!$N61="DIM1077"),IF(Data!$N61="DIM11",0.733,"")&amp;
IF(Data!$N61="DIM23",0.786,"")&amp;
IF(Data!$N61="DIM24",0.689,"")&amp;
IF(Data!$N61="DIM26",0.813,"")&amp;
IF(Data!$N61="DIM78",0.769,"")&amp;
IF(Data!$N61="DIM138",0.671,"")&amp;
IF(Data!$N61="DIM275",0.626,"")&amp;
IF(Data!$N61="DIM1077",0.777,""),Source!$BR$9/11.24)</f>
        <v>0.62633451957295383</v>
      </c>
    </row>
    <row r="62" spans="14:64" x14ac:dyDescent="0.3">
      <c r="N62" s="247" t="str">
        <f>IF(OR(
Data!$G62="Stela Long+",
Data!$G62="Stela Square+",
Data!$G62="Stela Wide+",),
"Stela","")&amp;IF(OR(
Data!$G62="Stela Long+",
Data!$G62="Stela Square+",
Data!$G62="Stela Wide+",
Data!$G62=""),"","LEDgineO")&amp;IF(Data!G62="","blank","")</f>
        <v>blank</v>
      </c>
      <c r="O62" s="246">
        <v>59</v>
      </c>
      <c r="P62" s="248" t="str">
        <f>IF(OR(
Data!$G62="UniStreet Mini",
Data!$G62="UniStreet Small",
Data!$G62="UniStreet Large",
Data!$G62="DigiStreet Micro",
Data!$G62="DigiStreet Mini",
Data!$G62="DigiStreet Medium",
Data!$G62="DigiStreet Large",
Data!$G62="Stela Long+ (BPP616)",
Data!$G62="Stela Wide+ (BPP614)",
Data!$G62="Stela Square+ (BPP612)",
Data!$G62="Luma Micro",
Data!$G62="Luma Nano Gen2",
Data!$G62="Luma Micro Gen2",
Data!$G62="Luma Mini Gen2",
Data!$G62="Luma Mini Compact Gen2",
Data!$G62="Luma Medium Gen2",
Data!$G62="Luma Large Gen2",
Data!$G62="UniStreet Nano Gen2",
Data!$G62="UniStreet Micro Gen2",
Data!$G62="UniStreet Mini Gen2",
Data!$G62="UniStreet Medium Gen2",
Data!$G62="UniStreet Large Gen2",
Data!$G62="LumiStreet Nano Pro Gen2",
Data!$G62="LumiStreet Micro Pro Gen2",
Data!$G62="LumiStreet Mini Pro Gen2",
Data!$G62="LumiStreet Medium Pro Gen2",
Data!$G62="LumiStreet Large Pro Gen2",
Data!$G62="LumiStreet Nano Gen2",
Data!$G62="LumiStreet Micro Gen2",
Data!$G62="LumiStreet Mini Gen2",
Data!$G62="LumiStreet Medium Gen2",
Data!$G62="LumiStreet Large Gen2",
Data!$G62="ClassicStreet (BDP794)",
Data!$G62="ClassicStreet (BPP794)",
Data!$G62="ClassicStreet (BSP794)",
Data!$G62="ClassicStreet (BVP794)",
Data!$G62="Iridium Mini Gen4 (BGP501)",
Data!$G62="Iridium Medium Gen4 (BGP502)",
Data!$G62="UrbanFlex Micro (BGP729)",
Data!$G62="UrbanFlex Micro (BRP729)",
Data!$G62="UrbanFlex Micro (BPP729)",
Data!$G62="UrbanFlex Micro (BVP729)",
Data!$G62="UrbanFlex Small (BGP730)",
Data!$G62="UrbanFlex Small (BRP730)",
Data!$G62="UrbanFlex Small (BPP730)",
Data!$G62="UrbanFlex Small (BVP730)",
),Source!R62," ")</f>
        <v xml:space="preserve"> </v>
      </c>
      <c r="Q62" s="248" t="str">
        <f>IF(Data!$G62="DigiStreet Micro","BGP760i","")&amp;
IF(Data!$G62="DigiStreet Mini","BGP761i","")&amp;
IF(Data!$G62="DigiStreet Medium","BGP762i","")&amp;
IF(Data!$G62="DigiStreet Large","BGP763i","")&amp;
IF(Data!$G62="UniStreet Small","BGP203i","")&amp;
IF(Data!$G62="UniStreet Large","BGP204i","")&amp;
IF(Data!$G62="Stela Long+","BPP616i","")&amp;
IF(Data!$G62="Stela Square+","BPP614i","")&amp;
IF(Data!$G62="Stela Wide+","BPP612i","")&amp;
IF(Data!$G62="UniStreet Nano Gen2","BGP280i","")&amp;
IF(Data!$G62="UniStreet Micro Gen2","BGP281i","")&amp;
IF(Data!$G62="UniStreet Mini Gen2","BGP282i","")&amp;
IF(Data!$G62="UniStreet Medium Gen2","BGP283i","")&amp;
IF(Data!$G62="UniStreet Large Gen2","BGP284i","")&amp;
IF(Data!$G62="Luma Nano Gen2","BGP701i","")&amp;
IF(Data!$G62="Luma Micro Gen2","BGP702i","")&amp;
IF(Data!$G62="Luma Mini Gen2","BGP703i","")&amp;
IF(Data!$G62="Luma Mini Compact Gen2","BGP713i","")&amp;
IF(Data!$G62="Luma Medium Gen2","BGP704i","")&amp;
IF(Data!$G62="Luma Large Gen2","BGP705i","")&amp;
IF(Data!$G62="LumiStreet Nano Pro Gen2","BGP280i","")&amp;
IF(Data!$G62="LumiStreet Micro Pro Gen2","BGP281i","")&amp;
IF(Data!$G62="LumiStreet Mini Pro Gen2","BGP282i","")&amp;
IF(Data!$G62="LumiStreet Medium Pro Gen2","BGP283i","")&amp;
IF(Data!$G62="LumiStreet Large Pro Gen2","BGP284i","")&amp;
IF(Data!$G62="LumiStreet Nano Gen2","BGP280i","")&amp;
IF(Data!$G62="LumiStreet Micro Gen2","BGP281i","")&amp;
IF(Data!$G62="LumiStreet Mini Gen2","BGP282i","")&amp;
IF(Data!$G62="LumiStreet Medium Gen2","BGP283i","")&amp;
IF(Data!$G62="LumiStreet Large Gen2","BGP284i","")&amp;
IF(Data!$G62="ClassicStreet (BDP794)","BDP794i","")&amp;
IF(Data!$G62="ClassicStreet (BPP794)","BDP794i","")&amp;
IF(Data!$G62="ClassicStreet (BSP794)","BDP794i","")&amp;
IF(Data!$G62="ClassicStreet (BVP794)","BDP794i","")&amp;
IF(Data!$G62="Iridium Mini Gen4 (BGP501)","BGP501i","")&amp;
IF(Data!$G62="Iridium Medium Gen4 (BGP502)","BGP502i","")&amp;
IF(Data!$G62="OptiSpace Bollard (BCB500)","BCB500i","")&amp;
IF(Data!$G62="CitySoul Gen2 (BPP530)","BPP530i","")&amp;
IF(Data!$G62="CitySoul Gen2 (BRP530)","BPP530i","")&amp;
IF(Data!$G62="CitySoul Gen2 (BSP530)","BPP530i","")&amp;
IF(Data!$G62="CitySoul Gen2 (BGP530)","BPP530i","")&amp;
IF(Data!$G62="CitySoul Gen2 (BVP530)","BPP530i","")&amp;
IF(Data!$G62="CitySoul Gen2 Lyre (BPP532)","BPP530i","")&amp;
IF(Data!$G62="CitySoul Large Gen2 (BPP531)","BPP531i","")&amp;
IF(Data!$G62="CitySoul Large Gen2 (BRP531)","BPP531i","")&amp;
IF(Data!$G62="CitySoul Large Gen2 (BSP531)","BPP531i","")&amp;
IF(Data!$G62="CitySoul Large Gen2 (BGP531)","BPP531i","")&amp;
IF(Data!$G62="CitySoul Large Gen2 (BVP531)","BPP531i","")&amp;
IF(Data!$G62="ClearWay Gen2 (BGP307)","BGP307i","")&amp;
IF(Data!$G62="CityCharm Cordoba (BDS490)","BDS490i","")&amp;
IF(Data!$G62="CityCharm Cone (BDS491)","BDS490i","")&amp;
IF(Data!$G62="TownTune ASY (BDP265)","BDP265i","")&amp;
IF(Data!$G62="TownTune CPT (BDP260)","BDP260i","")&amp;
IF(Data!$G62="UrbanFlex Micro (BGP729)","BGP729i","")&amp;
IF(Data!$G62="UrbanFlex Micro (BRP729)","BGP729i","")&amp;
IF(Data!$G62="UrbanFlex Micro (BPP729)","BGP729i","")&amp;
IF(Data!$G62="UrbanFlex Micro (BVP729)","BGP729i","")&amp;
IF(Data!$G62="UrbanFlex Small (BGP730)","BGP729i","")&amp;
IF(Data!$G62="UrbanFlex Small (BRP730)","BGP729i","")&amp;
IF(Data!$G62="UrbanFlex Small (BPP730)","BGP729i","")&amp;
IF(Data!$G62="UrbanFlex Small (BVP730)","BGP729i","")</f>
        <v/>
      </c>
      <c r="R62" s="248" t="str">
        <f>Data!$G62&amp;
IF(Data!$G62="DigiStreet Micro"," (BGP760)","")&amp;
IF(Data!$G62="DigiStreet Mini"," (BGP761)","")&amp;
IF(Data!$G62="DigiStreet Medium"," (BGP762)","")&amp;
IF(Data!$G62="DigiStreet Large"," (BGP763)","")&amp;
IF(Data!$G62="UniStreet Small"," (BGP203)","")&amp;
IF(Data!$G62="UniStreet Large"," (BGP204)","")&amp;
IF(Data!$G62="Stela Long+"," (BPP616)","")&amp;
IF(Data!$G62="Stela Square+"," (BPP614)","")&amp;
IF(Data!$G62="Stela Wide+"," (BPP612)","")&amp;
IF(Data!$G62="UniStreet Nano Gen2"," (BGP280)","")&amp;
IF(Data!$G62="UniStreet Micro Gen2"," (BGP281)","")&amp;
IF(Data!$G62="UniStreet Mini Gen2"," (BGP282)","")&amp;
IF(Data!$G62="UniStreet Medium Gen2"," (BGP283)","")&amp;
IF(Data!$G62="UniStreet Large Gen2"," (BGP284)","")&amp;
IF(Data!$G62="Luma Nano Gen2"," (BGP701)","")&amp;
IF(Data!$G62="Luma Micro Gen2"," (BGP702)","")&amp;
IF(Data!$G62="Luma Mini Gen2"," (BGP703)","")&amp;
IF(Data!$G62="Luma Mini Compact Gen2"," (BGP713)","")&amp;
IF(Data!$G62="Luma Medium Gen2"," (BGP704)","")&amp;
IF(Data!$G62="Luma Large Gen2"," (BGP705)","")&amp;
IF(Data!$G62="LumiStreet Nano Pro Gen2"," (BGP390)","")&amp;
IF(Data!$G62="LumiStreet Micro Pro Gen2"," (BGP391)","")&amp;
IF(Data!$G62="LumiStreet Mini Pro Gen2"," (BGP392)","")&amp;
IF(Data!$G62="LumiStreet Medium Pro Gen2"," (BGP393)","")&amp;
IF(Data!$G62="LumiStreet Large Pro Gen2"," (BGP394)","")&amp;
IF(Data!$G62="LumiStreet Nano Gen2"," (BGP290)","")&amp;
IF(Data!$G62="LumiStreet Micro Gen2"," (BGP291)","")&amp;
IF(Data!$G62="LumiStreet Mini Gen2"," (BGP292)","")&amp;
IF(Data!$G62="LumiStreet Medium Gen2"," (BGP293)","")&amp;
IF(Data!$G62="LumiStreet Large Gen2"," (BGP294)","")&amp;
IF(Data!$G62="ClassicStreet"," (BDP794)","")&amp;
IF(Data!$G62="Iridium Mini Gen4"," (BGP501)","")&amp;
IF(Data!$G62="Iridium Medium Gen4"," (BGP502)","")&amp;
", "&amp;
IF(Data!$K62="CLO","ConstaFlux, ","")&amp;
Data!$I62&amp;" LED, "&amp;
IF(OR(Data!$L62="740",Data!$L62=740),"4000 K, CRI = 70","")&amp;
IF(OR(Data!$L62="830",Data!$L62=830),"3000 K, CRI = 80","")&amp;
IF(OR(Data!$L62="757",Data!$L62=757),"5700 K, CRI = 70","")&amp;
IF(OR(Data!$L62="420",Data!$L62=420),"2000 K, CRI = 40","")&amp;
IF(OR(Data!$L62="518",Data!$L62=518),"1800 K, CRI = 50","")&amp;
IF(OR(Data!$L62="727",Data!$L62=727),"2700 K, CRI = 70","")&amp;
IF(OR(Data!$L62="730",Data!$L62=730),"3000 K, CRI = 70","")&amp;
IF(OR(Data!$L62="827",Data!$L62=827),"2700 K, CRI = 80","")&amp;
IF(OR(Data!$L62="722",Data!$L62=722),"2200 K, CRI = 70","")&amp;
IF(OR(Data!$L62="610",Data!$L62=610),"1000 K, CRI = 60","")&amp;
IF(OR(Data!$L62="840",Data!$L62=840),"4000 K, CRI = 80","")&amp;
IF(OR(Data!$L62="735",Data!$L62=735),"3500 K, CRI = 70","")&amp;
", "&amp;Data!$H62&amp;", "&amp;
Data!$J62&amp;" lm, "&amp;
IF(Data!$V62&lt;&gt;"","PsysStart "&amp;Data!$V62&amp;" W, ","")&amp;IF(Data!$W62&lt;&gt;"","PsysEnd "&amp;Data!$W62&amp;" W, ","")&amp;IF(Data!$X62&lt;&gt;"0",IF(Data!$X62&lt;&gt;0,"PsysAv "&amp;MROUND(Data!$X62,0.5)&amp;" W, ",""),"")&amp;
IF(Data!$Y62&lt;&gt;"Vyplň sloupec 'K'",IF(OR(Data!$N62=0,Data!$N62="0"),"","PsysAv včetně stmívání "&amp;ROUND(Data!$Y62,1)&amp;" W, "),"")&amp;
"driver code "&amp;Data!$S62&amp;", program code "&amp;Data!$R62&amp;", lifetime 100 000h, excluding cable, "&amp;"spigot Ø "&amp;Data!$P62&amp;" mm,"&amp;" Class "&amp;Data!$M62&amp;", "&amp;Data!$O62&amp;","&amp;
IF(OR(Data!$N62="0",Data!$N62=0)," NoDim",IF(LEFT(Data!$N62,3)="DIM"," Dyna"&amp;Data!$N62," "&amp;
Data!$N62))&amp;
IF(ISBLANK(Data!$Q62),"",", ")&amp;Data!$Q62</f>
        <v>,  LED, , ,  lm, driver code , program code , lifetime 100 000h, excluding cable, spigot Ø  mm, Class , , NoDim</v>
      </c>
      <c r="AD62" s="248" t="str">
        <f>CONCATENATE(Data!$G62,Data!$H62,Data!$I62,Data!$J62,Data!$K62,Data!$L62,Data!$M62,Data!$N62,Data!$O62,Data!$P62,Data!$Q62)</f>
        <v/>
      </c>
      <c r="AR62" s="254"/>
      <c r="AV62" s="252">
        <f>Data!$X62*Data!$AH62</f>
        <v>0</v>
      </c>
      <c r="AW62" s="252">
        <f>IFERROR(Data!Y62*Data!$AH62,0)</f>
        <v>0</v>
      </c>
      <c r="AX62" s="252">
        <f>Data!$V62*Data!$AH62</f>
        <v>0</v>
      </c>
      <c r="AY62" s="252">
        <f>Data!$W62*Data!$AH62</f>
        <v>0</v>
      </c>
      <c r="AZ62" s="252" t="str">
        <f>IF($BD62=TRUE,"",IFERROR(Data!$AD62,""))</f>
        <v/>
      </c>
      <c r="BA62" s="252" t="str">
        <f>IF($BD62=TRUE,IFERROR(Data!$AD62,""),"")</f>
        <v/>
      </c>
      <c r="BB62" s="252" t="str">
        <f>IF($BD62=TRUE,"",IFERROR(Data!$AE62,""))</f>
        <v/>
      </c>
      <c r="BC62" s="252" t="str">
        <f>IF($BD62=TRUE,IFERROR(Data!$AE62,""),"")</f>
        <v/>
      </c>
      <c r="BD62" s="252" t="b">
        <f>ISNUMBER(SEARCH("BL",Data!$H62))</f>
        <v>0</v>
      </c>
      <c r="BH62" s="252" t="str">
        <f>IF(ISNUMBER(SEARCH("BGP701",'DAILux import + Dimming'!$G61))=TRUE,"Luma Nano Gen2","")&amp;
IF(ISNUMBER(SEARCH("BGP702",'DAILux import + Dimming'!$G61))=TRUE,"Luma Micro Gen2","")&amp;
IF(ISNUMBER(SEARCH("BGP703",'DAILux import + Dimming'!$G61))=TRUE,"Luma Mini Gen2","")&amp;
IF(ISNUMBER(SEARCH("BGP713",'DAILux import + Dimming'!$G61))=TRUE,"Luma Mini Compact Gen2","")&amp;
IF(ISNUMBER(SEARCH("BGP704",'DAILux import + Dimming'!$G61))=TRUE,"Luma Medium Gen2","")&amp;
IF(ISNUMBER(SEARCH("BGP705",'DAILux import + Dimming'!$G61))=TRUE,"Luma Large Gen2","")&amp;
IF(ISNUMBER(SEARCH("BGP760",'DAILux import + Dimming'!$G61))=TRUE,"DigiStreet Micro","")&amp;
IF(ISNUMBER(SEARCH("BGP761",'DAILux import + Dimming'!$G61))=TRUE,"DigiStreet Mini","")&amp;
IF(ISNUMBER(SEARCH("BGP762",'DAILux import + Dimming'!$G61))=TRUE,"DigiStreet Medium","")&amp;
IF(ISNUMBER(SEARCH("BGP763",'DAILux import + Dimming'!$G61))=TRUE,"DigiStreet Large","")&amp;
IF(ISNUMBER(SEARCH("BTP764",'DAILux import + Dimming'!$G61))=TRUE,"DigiStreet Catenary (BTP764)","")&amp;
IF(ISNUMBER(SEARCH("BSP764",'DAILux import + Dimming'!$G61))=TRUE,"DigiStreet Catenary (BSP764)","")&amp;
IF(ISNUMBER(SEARCH("BPP616",'DAILux import + Dimming'!$G61))=TRUE,"Stela Long+","")&amp;
IF(ISNUMBER(SEARCH("BPP618",'DAILux import + Dimming'!$G61))=TRUE,"Stela Square+","")&amp;
IF(ISNUMBER(SEARCH("BPP612",'DAILux import + Dimming'!$G61))=TRUE,"Stela Wide+","")&amp;
IF(ISNUMBER(SEARCH("BGP280",'DAILux import + Dimming'!$G61))=TRUE,"UniStreet Nano Gen2","")&amp;
IF(ISNUMBER(SEARCH("BGP281",'DAILux import + Dimming'!$G61))=TRUE,"UniStreet Micro Gen2","")&amp;
IF(ISNUMBER(SEARCH("BGP282",'DAILux import + Dimming'!$G61))=TRUE,"UniStreet Mini Gen2","")&amp;
IF(ISNUMBER(SEARCH("BGP283",'DAILux import + Dimming'!$G61))=TRUE,"UniStreet Medium Gen2","")&amp;
IF(ISNUMBER(SEARCH("BGP284",'DAILux import + Dimming'!$G61))=TRUE,"UniStreet Large Gen2","")&amp;
IF(ISNUMBER(SEARCH("BGP380",'DAILux import + Dimming'!$G61))=TRUE,"LumiStreet Nano Gen2","")&amp;
IF(ISNUMBER(SEARCH("BGP381",'DAILux import + Dimming'!$G61))=TRUE,"LumiStreet Micro Gen2","")&amp;
IF(ISNUMBER(SEARCH("BGP382",'DAILux import + Dimming'!$G61))=TRUE,"LumiStreet Mini Gen2","")&amp;
IF(ISNUMBER(SEARCH("BGP383",'DAILux import + Dimming'!$G61))=TRUE,"LumiStreet Medium Gen2","")&amp;
IF(ISNUMBER(SEARCH("BGP384",'DAILux import + Dimming'!$G61))=TRUE,"LumiStreet Large Gen2","")&amp;
IF(ISNUMBER(SEARCH("BGP390",'DAILux import + Dimming'!$G61))=TRUE,"LumiStreet Nano Pro Gen2","")&amp;
IF(ISNUMBER(SEARCH("BGP391",'DAILux import + Dimming'!$G61))=TRUE,"LumiStreet Micro Pro Gen2","")&amp;
IF(ISNUMBER(SEARCH("BGP392",'DAILux import + Dimming'!$G61))=TRUE,"LumiStreet Mini Pro Gen2","")&amp;
IF(ISNUMBER(SEARCH("BGP393",'DAILux import + Dimming'!$G61))=TRUE,"LumiStreet Medium Pro Gen2","")&amp;
IF(ISNUMBER(SEARCH("BGP394",'DAILux import + Dimming'!$G61))=TRUE,"LumiStreet Large Pro Gen2","")&amp;
IF(ISNUMBER(SEARCH("BGP501",'DAILux import + Dimming'!$G61))=TRUE,"Iridium Mini Gen4 (BGP501)","")&amp;
IF(ISNUMBER(SEARCH("BGP502",'DAILux import + Dimming'!$G61))=TRUE,"Iridium Medium Gen4 (BGP502)","")&amp;
IF(ISNUMBER(SEARCH("BDP794",'DAILux import + Dimming'!$G61))=TRUE,"ClassicStreet (BDP794)","")&amp;
IF(ISNUMBER(SEARCH("BPP794",'DAILux import + Dimming'!$G61))=TRUE,"ClassicStreet (BPP794)","")&amp;
IF(ISNUMBER(SEARCH("BSP794",'DAILux import + Dimming'!$G61))=TRUE,"ClassicStreet (BSP794)","")&amp;
IF(ISNUMBER(SEARCH("BVP794",'DAILux import + Dimming'!$G61))=TRUE,"ClassicStreet (BVP794)","")&amp;
IF(ISNUMBER(SEARCH("BCB500",'DAILux import + Dimming'!$G61))=TRUE,"OptiSpace Bollard (BCB500)","")&amp;
IF(ISNUMBER(SEARCH("BGP307",'DAILux import + Dimming'!$G61))=TRUE,"ClearWay Gen2 (BGP307ú","")&amp;
IF(ISNUMBER(SEARCH("BPP530",'DAILux import + Dimming'!$G61))=TRUE,"CitySoul Gen2 (BPP530)","")&amp;
IF(ISNUMBER(SEARCH("BRP530",'DAILux import + Dimming'!$G61))=TRUE,"CitySoul Gen2 (BRP530)","")&amp;
IF(ISNUMBER(SEARCH("BPP531",'DAILux import + Dimming'!$G61))=TRUE,"CitySoul Large Gen2 (BPP531)","")&amp;
IF(ISNUMBER(SEARCH("BRP531",'DAILux import + Dimming'!$G61))=TRUE,"CitySoul Large Gen2 (BRP531)","")&amp;
IF(ISNUMBER(SEARCH("BPP532",'DAILux import + Dimming'!$G61))=TRUE,"CitySoul Gen2 Lyre (BPP532)","")&amp;
IF(ISNUMBER(SEARCH("BGP530",'DAILux import + Dimming'!$G61))=TRUE,"CitySoul Gen2 (BGP530)","")&amp;
IF(ISNUMBER(SEARCH("BGP531",'DAILux import + Dimming'!$G61))=TRUE,"CitySoul Large Gen2 (BGP531)","")&amp;
IF(ISNUMBER(SEARCH("BSP530",'DAILux import + Dimming'!$G61))=TRUE,"CitySoul Gen2 (BSP530)","")&amp;
IF(ISNUMBER(SEARCH("BSP531",'DAILux import + Dimming'!$G61))=TRUE,"CitySoul Large Gen2 (BSP531)","")&amp;
IF(ISNUMBER(SEARCH("BVP530",'DAILux import + Dimming'!$G61))=TRUE,"CitySoul Gen2 (BVP530)","")&amp;
IF(ISNUMBER(SEARCH("BVP531",'DAILux import + Dimming'!$G61))=TRUE,"CitySoul Large Gen2 (BVP531)","")&amp;
IF(ISNUMBER(SEARCH("BGP660",'DAILux import + Dimming'!$G61))=TRUE,"Harmony 1 LED","")&amp;
IF(ISNUMBER(SEARCH("BGP661",'DAILux import + Dimming'!$G61))=TRUE,"Harmony 2 LED","")&amp;
IF(ISNUMBER(SEARCH("BVP650",'DAILux import + Dimming'!$G61))=TRUE,"ClearFlood (BVP6510)","")&amp;
IF(ISNUMBER(SEARCH("BVP651",'DAILux import + Dimming'!$G61))=TRUE,"ClearFlood Large (BVP651)","")&amp;
IF(ISNUMBER(SEARCH("BSP490",'DAILux import + Dimming'!$G61))=TRUE,"CityCharm Cordoba (BDS490)","")&amp;
IF(ISNUMBER(SEARCH("BSP491",'DAILux import + Dimming'!$G61))=TRUE,"CityCharm Cone (BDS491)","")&amp;
IF(ISNUMBER(SEARCH("BDS650",'DAILux import + Dimming'!$G61))=TRUE,"Metronimis Torch (BDS650)","")&amp;
IF(ISNUMBER(SEARCH("BDS651",'DAILux import + Dimming'!$G61))=TRUE,"Metronimis Torch w/ hat (BDS651)","")&amp;
IF(ISNUMBER(SEARCH("BDS660",'DAILux import + Dimming'!$G61))=TRUE,"Metronimis Cone Sharp (BDS660)","")&amp;
IF(ISNUMBER(SEARCH("BDS670",'DAILux import + Dimming'!$G61))=TRUE,"Metronimis Cone Fluid (BDS670)","")&amp;
IF(ISNUMBER(SEARCH("BDP260",'DAILux import + Dimming'!$G61))=TRUE,"TownTune CPT (BDP260)","")&amp;
IF(ISNUMBER(SEARCH("BDP261",'DAILux import + Dimming'!$G61))=TRUE,"TownTune CPT (BDP261)","")&amp;
IF(ISNUMBER(SEARCH("BDP262",'DAILux import + Dimming'!$G61))=TRUE,"TownTune CPT (BDP262)","")&amp;
IF(ISNUMBER(SEARCH("BDP263",'DAILux import + Dimming'!$G61))=TRUE,"TownTune CPT (BDP263)","")&amp;
IF(ISNUMBER(SEARCH("BDP265",'DAILux import + Dimming'!$G61))=TRUE,"TownTune ASY (BDP265)","")&amp;
IF(ISNUMBER(SEARCH("BDP266",'DAILux import + Dimming'!$G61))=TRUE,"TownTune ASY (BDP266)","")&amp;
IF(ISNUMBER(SEARCH("BDP272",'DAILux import + Dimming'!$G61))=TRUE,"TownTune ASY Lyre (BDP272)","")&amp;
IF(ISNUMBER(SEARCH("BDP273",'DAILux import + Dimming'!$G61))=TRUE,"TownTune ASY Lyre (BDP273)","")&amp;
IF(ISNUMBER(SEARCH("BDP273",'DAILux import + Dimming'!$G61))=TRUE,"TownTune ASY Lyre (BDP273)","")&amp;
IF(ISNUMBER(SEARCH("BDP273",'DAILux import + Dimming'!$G61))=TRUE,"TownTune ASY Lyre (BDP273)","")&amp;
IF(ISNUMBER(SEARCH("BDS490",'DAILux import + Dimming'!$G61))=TRUE,"CityCharm Cordoba (BDS490)","")&amp;
IF(ISNUMBER(SEARCH("BDS491",'DAILux import + Dimming'!$G61))=TRUE,"CityCahrm Cone (BDS491)","")&amp;
IF(ISNUMBER(SEARCH("BGP729",'DAILux import + Dimming'!$G61))=TRUE,"UrbanFlex Micro (BGP729)","")&amp;
IF(ISNUMBER(SEARCH("BRP729",'DAILux import + Dimming'!$G61))=TRUE,"UrbanFlex Micro (BRP729)","")&amp;
IF(ISNUMBER(SEARCH("BPP729",'DAILux import + Dimming'!$G61))=TRUE,"UrbanFlex Micro (BPP729)","")&amp;
IF(ISNUMBER(SEARCH("BVP729",'DAILux import + Dimming'!$G61))=TRUE,"UrbanFlex Micro (BVP729)","")&amp;
IF(ISNUMBER(SEARCH("BGP730",'DAILux import + Dimming'!$G61))=TRUE,"UrbanFlex Small (BGP730)","")&amp;
IF(ISNUMBER(SEARCH("BRP730",'DAILux import + Dimming'!$G61))=TRUE,"UrbanFlex Small (BRP730)","")&amp;
IF(ISNUMBER(SEARCH("BPP730",'DAILux import + Dimming'!$G61))=TRUE,"UrbanFlex Small (BPP730)","")&amp;
IF(ISNUMBER(SEARCH("BVP730",'DAILux import + Dimming'!$G61))=TRUE,"UrbanFlex Small (BVP730)","")</f>
        <v/>
      </c>
      <c r="BI62" s="252" t="str">
        <f>IF(ISNUMBER(SEARCH("DM10",'DAILux import + Dimming'!$G61))=TRUE,"DM10","")&amp;
IF(ISNUMBER(SEARCH("DM11",'DAILux import + Dimming'!$G61))=TRUE,"DM11","")&amp;
IF(ISNUMBER(SEARCH("DM12",'DAILux import + Dimming'!$G61))=TRUE,"DM12","")&amp;
IF(ISNUMBER(SEARCH("DM13",'DAILux import + Dimming'!$G61))=TRUE,"DM13","")&amp;
IF(ISNUMBER(SEARCH("DM30",'DAILux import + Dimming'!$G61))=TRUE,"DM30","")&amp;
IF(ISNUMBER(SEARCH("DM31",'DAILux import + Dimming'!$G61))=TRUE,"DM31","")&amp;
IF(ISNUMBER(SEARCH("DM32",'DAILux import + Dimming'!$G61))=TRUE,"DM32","")&amp;
IF(ISNUMBER(SEARCH("DM33",'DAILux import + Dimming'!$G61))=TRUE,"DM33","")&amp;
IF(ISNUMBER(SEARCH("DM50",'DAILux import + Dimming'!$G61))=TRUE,"DM50","")&amp;
IF(ISNUMBER(SEARCH("DM52",'DAILux import + Dimming'!$G61))=TRUE,"DM52","")&amp;
IF(ISNUMBER(SEARCH("DM65",'DAILux import + Dimming'!$G61))=TRUE,"DM65","")&amp;
IF(ISNUMBER(SEARCH("DM70",'DAILux import + Dimming'!$G61))=TRUE,"DM70","")&amp;
IF(ISNUMBER(SEARCH("DN08",'DAILux import + Dimming'!$G61))=TRUE,"DN08","")&amp;
IF(ISNUMBER(SEARCH("DN09",'DAILux import + Dimming'!$G61))=TRUE,"DN09","")&amp;
IF(ISNUMBER(SEARCH("DN10",'DAILux import + Dimming'!$G61))=TRUE,"DN10","")&amp;
IF(ISNUMBER(SEARCH("DN11",'DAILux import + Dimming'!$G61))=TRUE,"DN11","")&amp;
IF(ISNUMBER(SEARCH("DN25",'DAILux import + Dimming'!$G61))=TRUE,"DN25","")&amp;
IF(ISNUMBER(SEARCH("DN26",'DAILux import + Dimming'!$G61))=TRUE,"DN26","")&amp;
IF(ISNUMBER(SEARCH("DN33",'DAILux import + Dimming'!$G61))=TRUE,"DN33","")&amp;
IF(ISNUMBER(SEARCH("DN50",'DAILux import + Dimming'!$G61))=TRUE,"DN50","")&amp;
IF(ISNUMBER(SEARCH("DPR1",'DAILux import + Dimming'!$G61))=TRUE,"DPR1","")&amp;
IF(ISNUMBER(SEARCH("DPL1",'DAILux import + Dimming'!$G61))=TRUE,"DPL1","")&amp;
IF(ISNUMBER(SEARCH("DRM1",'DAILux import + Dimming'!$G61))=TRUE,"DRM1","")&amp;
IF(ISNUMBER(SEARCH("DRM2",'DAILux import + Dimming'!$G61))=TRUE,"DRM2","")&amp;
IF(ISNUMBER(SEARCH("DRN1",'DAILux import + Dimming'!$G61))=TRUE,"DRN1","")&amp;
IF(ISNUMBER(SEARCH("DRN2",'DAILux import + Dimming'!$G61))=TRUE,"DRN2","")&amp;
IF(ISNUMBER(SEARCH("DRXN0",'DAILux import + Dimming'!$G61))=TRUE,"DRXN0","")&amp;
IF(ISNUMBER(SEARCH("DRXN1",'DAILux import + Dimming'!$G61))=TRUE,"DRXN1","")&amp;
IF(ISNUMBER(SEARCH("DS50",'DAILux import + Dimming'!$G61))=TRUE,"DS50","")&amp;
IF(ISNUMBER(SEARCH("DS51",'DAILux import + Dimming'!$G61))=TRUE,"DS51","")&amp;
IF(ISNUMBER(SEARCH("DW10",'DAILux import + Dimming'!$G61))=TRUE,"DW10","")&amp;
IF(ISNUMBER(SEARCH("DW50",'DAILux import + Dimming'!$G61))=TRUE,"DW50","")&amp;
IF(ISNUMBER(SEARCH("DW52",'DAILux import + Dimming'!$G61))=TRUE,"DW52","")&amp;
IF(ISNUMBER(SEARCH("DW65",'DAILux import + Dimming'!$G61))=TRUE,"DW65","")&amp;
IF(ISNUMBER(SEARCH("DX10",'DAILux import + Dimming'!$G61))=TRUE,"DX10","")&amp;
IF(ISNUMBER(SEARCH("DX50",'DAILux import + Dimming'!$G61))=TRUE,"DX50","")&amp;
IF(ISNUMBER(SEARCH("DX51",'DAILux import + Dimming'!$G61))=TRUE,"DX51","")&amp;
IF(ISNUMBER(SEARCH("DX52",'DAILux import + Dimming'!$G61))=TRUE,"DX52","")&amp;
IF(ISNUMBER(SEARCH("DX65",'DAILux import + Dimming'!$G61))=TRUE,"DX65","")&amp;
IF(ISNUMBER(SEARCH("DX70",'DAILux import + Dimming'!$G61))=TRUE,"DX70","")&amp;
IF(ISNUMBER(SEARCH("OFA52",'DAILux import + Dimming'!$G61))=TRUE,"OFA52","")&amp;
IF(ISNUMBER(SEARCH("BL1",'DAILux import + Dimming'!$G61))=TRUE," BL1","")&amp;
IF(ISNUMBER(SEARCH("BL2",'DAILux import + Dimming'!$G61))=TRUE," BL2","")</f>
        <v/>
      </c>
      <c r="BJ62" s="252" t="str">
        <f>IF(ISNUMBER(SEARCH("420",'DAILux import + Dimming'!$G61))=TRUE,"420","")&amp;
IF(ISNUMBER(SEARCH("518",'DAILux import + Dimming'!$G61))=TRUE,"518","")&amp;
IF(ISNUMBER(SEARCH("610",'DAILux import + Dimming'!$G61))=TRUE,"610","")&amp;
IF(ISNUMBER(SEARCH("722",'DAILux import + Dimming'!$G61))=TRUE,"722","")&amp;
IF(ISNUMBER(SEARCH("727",'DAILux import + Dimming'!$G61))=TRUE,"727","")&amp;
IF(ISNUMBER(SEARCH("730",'DAILux import + Dimming'!$G61))=TRUE,"730","")&amp;
IF(ISNUMBER(SEARCH("740",'DAILux import + Dimming'!$G61))=TRUE,"740","")&amp;
IF(ISNUMBER(SEARCH("757",'DAILux import + Dimming'!$G61))=TRUE,"757","")&amp;
IF(ISNUMBER(SEARCH("827",'DAILux import + Dimming'!$G61))=TRUE,"827","")&amp;
IF(ISNUMBER(SEARCH("830",'DAILux import + Dimming'!$G61))=TRUE,"830","")&amp;
IF(ISNUMBER(SEARCH("840",'DAILux import + Dimming'!$G61))=TRUE,"840","")</f>
        <v/>
      </c>
      <c r="BL62" s="257">
        <f>IF(OR(Data!$N62="DIM11",Data!$N62="DIM23",Data!$N62="DIM24",Data!$N62="DIM26",Data!$N62="DIM78",Data!$N62="DIM138",Data!$N62="DIM275",Data!$N62="DIM1077"),IF(Data!$N62="DIM11",0.733,"")&amp;
IF(Data!$N62="DIM23",0.786,"")&amp;
IF(Data!$N62="DIM24",0.689,"")&amp;
IF(Data!$N62="DIM26",0.813,"")&amp;
IF(Data!$N62="DIM78",0.769,"")&amp;
IF(Data!$N62="DIM138",0.671,"")&amp;
IF(Data!$N62="DIM275",0.626,"")&amp;
IF(Data!$N62="DIM1077",0.777,""),Source!$BR$9/11.24)</f>
        <v>0.62633451957295383</v>
      </c>
    </row>
    <row r="63" spans="14:64" x14ac:dyDescent="0.3">
      <c r="N63" s="247" t="str">
        <f>IF(OR(
Data!$G63="Stela Long+",
Data!$G63="Stela Square+",
Data!$G63="Stela Wide+",),
"Stela","")&amp;IF(OR(
Data!$G63="Stela Long+",
Data!$G63="Stela Square+",
Data!$G63="Stela Wide+",
Data!$G63=""),"","LEDgineO")&amp;IF(Data!G63="","blank","")</f>
        <v>blank</v>
      </c>
      <c r="O63" s="246">
        <v>60</v>
      </c>
      <c r="P63" s="248" t="str">
        <f>IF(OR(
Data!$G63="UniStreet Mini",
Data!$G63="UniStreet Small",
Data!$G63="UniStreet Large",
Data!$G63="DigiStreet Micro",
Data!$G63="DigiStreet Mini",
Data!$G63="DigiStreet Medium",
Data!$G63="DigiStreet Large",
Data!$G63="Stela Long+ (BPP616)",
Data!$G63="Stela Wide+ (BPP614)",
Data!$G63="Stela Square+ (BPP612)",
Data!$G63="Luma Micro",
Data!$G63="Luma Nano Gen2",
Data!$G63="Luma Micro Gen2",
Data!$G63="Luma Mini Gen2",
Data!$G63="Luma Mini Compact Gen2",
Data!$G63="Luma Medium Gen2",
Data!$G63="Luma Large Gen2",
Data!$G63="UniStreet Nano Gen2",
Data!$G63="UniStreet Micro Gen2",
Data!$G63="UniStreet Mini Gen2",
Data!$G63="UniStreet Medium Gen2",
Data!$G63="UniStreet Large Gen2",
Data!$G63="LumiStreet Nano Pro Gen2",
Data!$G63="LumiStreet Micro Pro Gen2",
Data!$G63="LumiStreet Mini Pro Gen2",
Data!$G63="LumiStreet Medium Pro Gen2",
Data!$G63="LumiStreet Large Pro Gen2",
Data!$G63="LumiStreet Nano Gen2",
Data!$G63="LumiStreet Micro Gen2",
Data!$G63="LumiStreet Mini Gen2",
Data!$G63="LumiStreet Medium Gen2",
Data!$G63="LumiStreet Large Gen2",
Data!$G63="ClassicStreet (BDP794)",
Data!$G63="ClassicStreet (BPP794)",
Data!$G63="ClassicStreet (BSP794)",
Data!$G63="ClassicStreet (BVP794)",
Data!$G63="Iridium Mini Gen4 (BGP501)",
Data!$G63="Iridium Medium Gen4 (BGP502)",
Data!$G63="UrbanFlex Micro (BGP729)",
Data!$G63="UrbanFlex Micro (BRP729)",
Data!$G63="UrbanFlex Micro (BPP729)",
Data!$G63="UrbanFlex Micro (BVP729)",
Data!$G63="UrbanFlex Small (BGP730)",
Data!$G63="UrbanFlex Small (BRP730)",
Data!$G63="UrbanFlex Small (BPP730)",
Data!$G63="UrbanFlex Small (BVP730)",
),Source!R63," ")</f>
        <v xml:space="preserve"> </v>
      </c>
      <c r="Q63" s="248" t="str">
        <f>IF(Data!$G63="DigiStreet Micro","BGP760i","")&amp;
IF(Data!$G63="DigiStreet Mini","BGP761i","")&amp;
IF(Data!$G63="DigiStreet Medium","BGP762i","")&amp;
IF(Data!$G63="DigiStreet Large","BGP763i","")&amp;
IF(Data!$G63="UniStreet Small","BGP203i","")&amp;
IF(Data!$G63="UniStreet Large","BGP204i","")&amp;
IF(Data!$G63="Stela Long+","BPP616i","")&amp;
IF(Data!$G63="Stela Square+","BPP614i","")&amp;
IF(Data!$G63="Stela Wide+","BPP612i","")&amp;
IF(Data!$G63="UniStreet Nano Gen2","BGP280i","")&amp;
IF(Data!$G63="UniStreet Micro Gen2","BGP281i","")&amp;
IF(Data!$G63="UniStreet Mini Gen2","BGP282i","")&amp;
IF(Data!$G63="UniStreet Medium Gen2","BGP283i","")&amp;
IF(Data!$G63="UniStreet Large Gen2","BGP284i","")&amp;
IF(Data!$G63="Luma Nano Gen2","BGP701i","")&amp;
IF(Data!$G63="Luma Micro Gen2","BGP702i","")&amp;
IF(Data!$G63="Luma Mini Gen2","BGP703i","")&amp;
IF(Data!$G63="Luma Mini Compact Gen2","BGP713i","")&amp;
IF(Data!$G63="Luma Medium Gen2","BGP704i","")&amp;
IF(Data!$G63="Luma Large Gen2","BGP705i","")&amp;
IF(Data!$G63="LumiStreet Nano Pro Gen2","BGP280i","")&amp;
IF(Data!$G63="LumiStreet Micro Pro Gen2","BGP281i","")&amp;
IF(Data!$G63="LumiStreet Mini Pro Gen2","BGP282i","")&amp;
IF(Data!$G63="LumiStreet Medium Pro Gen2","BGP283i","")&amp;
IF(Data!$G63="LumiStreet Large Pro Gen2","BGP284i","")&amp;
IF(Data!$G63="LumiStreet Nano Gen2","BGP280i","")&amp;
IF(Data!$G63="LumiStreet Micro Gen2","BGP281i","")&amp;
IF(Data!$G63="LumiStreet Mini Gen2","BGP282i","")&amp;
IF(Data!$G63="LumiStreet Medium Gen2","BGP283i","")&amp;
IF(Data!$G63="LumiStreet Large Gen2","BGP284i","")&amp;
IF(Data!$G63="ClassicStreet (BDP794)","BDP794i","")&amp;
IF(Data!$G63="ClassicStreet (BPP794)","BDP794i","")&amp;
IF(Data!$G63="ClassicStreet (BSP794)","BDP794i","")&amp;
IF(Data!$G63="ClassicStreet (BVP794)","BDP794i","")&amp;
IF(Data!$G63="Iridium Mini Gen4 (BGP501)","BGP501i","")&amp;
IF(Data!$G63="Iridium Medium Gen4 (BGP502)","BGP502i","")&amp;
IF(Data!$G63="OptiSpace Bollard (BCB500)","BCB500i","")&amp;
IF(Data!$G63="CitySoul Gen2 (BPP530)","BPP530i","")&amp;
IF(Data!$G63="CitySoul Gen2 (BRP530)","BPP530i","")&amp;
IF(Data!$G63="CitySoul Gen2 (BSP530)","BPP530i","")&amp;
IF(Data!$G63="CitySoul Gen2 (BGP530)","BPP530i","")&amp;
IF(Data!$G63="CitySoul Gen2 (BVP530)","BPP530i","")&amp;
IF(Data!$G63="CitySoul Gen2 Lyre (BPP532)","BPP530i","")&amp;
IF(Data!$G63="CitySoul Large Gen2 (BPP531)","BPP531i","")&amp;
IF(Data!$G63="CitySoul Large Gen2 (BRP531)","BPP531i","")&amp;
IF(Data!$G63="CitySoul Large Gen2 (BSP531)","BPP531i","")&amp;
IF(Data!$G63="CitySoul Large Gen2 (BGP531)","BPP531i","")&amp;
IF(Data!$G63="CitySoul Large Gen2 (BVP531)","BPP531i","")&amp;
IF(Data!$G63="ClearWay Gen2 (BGP307)","BGP307i","")&amp;
IF(Data!$G63="CityCharm Cordoba (BDS490)","BDS490i","")&amp;
IF(Data!$G63="CityCharm Cone (BDS491)","BDS490i","")&amp;
IF(Data!$G63="TownTune ASY (BDP265)","BDP265i","")&amp;
IF(Data!$G63="TownTune CPT (BDP260)","BDP260i","")&amp;
IF(Data!$G63="UrbanFlex Micro (BGP729)","BGP729i","")&amp;
IF(Data!$G63="UrbanFlex Micro (BRP729)","BGP729i","")&amp;
IF(Data!$G63="UrbanFlex Micro (BPP729)","BGP729i","")&amp;
IF(Data!$G63="UrbanFlex Micro (BVP729)","BGP729i","")&amp;
IF(Data!$G63="UrbanFlex Small (BGP730)","BGP729i","")&amp;
IF(Data!$G63="UrbanFlex Small (BRP730)","BGP729i","")&amp;
IF(Data!$G63="UrbanFlex Small (BPP730)","BGP729i","")&amp;
IF(Data!$G63="UrbanFlex Small (BVP730)","BGP729i","")</f>
        <v/>
      </c>
      <c r="R63" s="248" t="str">
        <f>Data!$G63&amp;
IF(Data!$G63="DigiStreet Micro"," (BGP760)","")&amp;
IF(Data!$G63="DigiStreet Mini"," (BGP761)","")&amp;
IF(Data!$G63="DigiStreet Medium"," (BGP762)","")&amp;
IF(Data!$G63="DigiStreet Large"," (BGP763)","")&amp;
IF(Data!$G63="UniStreet Small"," (BGP203)","")&amp;
IF(Data!$G63="UniStreet Large"," (BGP204)","")&amp;
IF(Data!$G63="Stela Long+"," (BPP616)","")&amp;
IF(Data!$G63="Stela Square+"," (BPP614)","")&amp;
IF(Data!$G63="Stela Wide+"," (BPP612)","")&amp;
IF(Data!$G63="UniStreet Nano Gen2"," (BGP280)","")&amp;
IF(Data!$G63="UniStreet Micro Gen2"," (BGP281)","")&amp;
IF(Data!$G63="UniStreet Mini Gen2"," (BGP282)","")&amp;
IF(Data!$G63="UniStreet Medium Gen2"," (BGP283)","")&amp;
IF(Data!$G63="UniStreet Large Gen2"," (BGP284)","")&amp;
IF(Data!$G63="Luma Nano Gen2"," (BGP701)","")&amp;
IF(Data!$G63="Luma Micro Gen2"," (BGP702)","")&amp;
IF(Data!$G63="Luma Mini Gen2"," (BGP703)","")&amp;
IF(Data!$G63="Luma Mini Compact Gen2"," (BGP713)","")&amp;
IF(Data!$G63="Luma Medium Gen2"," (BGP704)","")&amp;
IF(Data!$G63="Luma Large Gen2"," (BGP705)","")&amp;
IF(Data!$G63="LumiStreet Nano Pro Gen2"," (BGP390)","")&amp;
IF(Data!$G63="LumiStreet Micro Pro Gen2"," (BGP391)","")&amp;
IF(Data!$G63="LumiStreet Mini Pro Gen2"," (BGP392)","")&amp;
IF(Data!$G63="LumiStreet Medium Pro Gen2"," (BGP393)","")&amp;
IF(Data!$G63="LumiStreet Large Pro Gen2"," (BGP394)","")&amp;
IF(Data!$G63="LumiStreet Nano Gen2"," (BGP290)","")&amp;
IF(Data!$G63="LumiStreet Micro Gen2"," (BGP291)","")&amp;
IF(Data!$G63="LumiStreet Mini Gen2"," (BGP292)","")&amp;
IF(Data!$G63="LumiStreet Medium Gen2"," (BGP293)","")&amp;
IF(Data!$G63="LumiStreet Large Gen2"," (BGP294)","")&amp;
IF(Data!$G63="ClassicStreet"," (BDP794)","")&amp;
IF(Data!$G63="Iridium Mini Gen4"," (BGP501)","")&amp;
IF(Data!$G63="Iridium Medium Gen4"," (BGP502)","")&amp;
", "&amp;
IF(Data!$K63="CLO","ConstaFlux, ","")&amp;
Data!$I63&amp;" LED, "&amp;
IF(OR(Data!$L63="740",Data!$L63=740),"4000 K, CRI = 70","")&amp;
IF(OR(Data!$L63="830",Data!$L63=830),"3000 K, CRI = 80","")&amp;
IF(OR(Data!$L63="757",Data!$L63=757),"5700 K, CRI = 70","")&amp;
IF(OR(Data!$L63="420",Data!$L63=420),"2000 K, CRI = 40","")&amp;
IF(OR(Data!$L63="518",Data!$L63=518),"1800 K, CRI = 50","")&amp;
IF(OR(Data!$L63="727",Data!$L63=727),"2700 K, CRI = 70","")&amp;
IF(OR(Data!$L63="730",Data!$L63=730),"3000 K, CRI = 70","")&amp;
IF(OR(Data!$L63="827",Data!$L63=827),"2700 K, CRI = 80","")&amp;
IF(OR(Data!$L63="722",Data!$L63=722),"2200 K, CRI = 70","")&amp;
IF(OR(Data!$L63="610",Data!$L63=610),"1000 K, CRI = 60","")&amp;
IF(OR(Data!$L63="840",Data!$L63=840),"4000 K, CRI = 80","")&amp;
IF(OR(Data!$L63="735",Data!$L63=735),"3500 K, CRI = 70","")&amp;
", "&amp;Data!$H63&amp;", "&amp;
Data!$J63&amp;" lm, "&amp;
IF(Data!$V63&lt;&gt;"","PsysStart "&amp;Data!$V63&amp;" W, ","")&amp;IF(Data!$W63&lt;&gt;"","PsysEnd "&amp;Data!$W63&amp;" W, ","")&amp;IF(Data!$X63&lt;&gt;"0",IF(Data!$X63&lt;&gt;0,"PsysAv "&amp;MROUND(Data!$X63,0.5)&amp;" W, ",""),"")&amp;
IF(Data!$Y63&lt;&gt;"Vyplň sloupec 'K'",IF(OR(Data!$N63=0,Data!$N63="0"),"","PsysAv včetně stmívání "&amp;ROUND(Data!$Y63,1)&amp;" W, "),"")&amp;
"driver code "&amp;Data!$S63&amp;", program code "&amp;Data!$R63&amp;", lifetime 100 000h, excluding cable, "&amp;"spigot Ø "&amp;Data!$P63&amp;" mm,"&amp;" Class "&amp;Data!$M63&amp;", "&amp;Data!$O63&amp;","&amp;
IF(OR(Data!$N63="0",Data!$N63=0)," NoDim",IF(LEFT(Data!$N63,3)="DIM"," Dyna"&amp;Data!$N63," "&amp;
Data!$N63))&amp;
IF(ISBLANK(Data!$Q63),"",", ")&amp;Data!$Q63</f>
        <v>,  LED, , ,  lm, driver code , program code , lifetime 100 000h, excluding cable, spigot Ø  mm, Class , , NoDim</v>
      </c>
      <c r="AD63" s="248" t="str">
        <f>CONCATENATE(Data!$G63,Data!$H63,Data!$I63,Data!$J63,Data!$K63,Data!$L63,Data!$M63,Data!$N63,Data!$O63,Data!$P63,Data!$Q63)</f>
        <v/>
      </c>
      <c r="AR63" s="254"/>
      <c r="AV63" s="252">
        <f>Data!$X63*Data!$AH63</f>
        <v>0</v>
      </c>
      <c r="AW63" s="252">
        <f>IFERROR(Data!Y63*Data!$AH63,0)</f>
        <v>0</v>
      </c>
      <c r="AX63" s="252">
        <f>Data!$V63*Data!$AH63</f>
        <v>0</v>
      </c>
      <c r="AY63" s="252">
        <f>Data!$W63*Data!$AH63</f>
        <v>0</v>
      </c>
      <c r="AZ63" s="252" t="str">
        <f>IF($BD63=TRUE,"",IFERROR(Data!$AD63,""))</f>
        <v/>
      </c>
      <c r="BA63" s="252" t="str">
        <f>IF($BD63=TRUE,IFERROR(Data!$AD63,""),"")</f>
        <v/>
      </c>
      <c r="BB63" s="252" t="str">
        <f>IF($BD63=TRUE,"",IFERROR(Data!$AE63,""))</f>
        <v/>
      </c>
      <c r="BC63" s="252" t="str">
        <f>IF($BD63=TRUE,IFERROR(Data!$AE63,""),"")</f>
        <v/>
      </c>
      <c r="BD63" s="252" t="b">
        <f>ISNUMBER(SEARCH("BL",Data!$H63))</f>
        <v>0</v>
      </c>
      <c r="BH63" s="252" t="str">
        <f>IF(ISNUMBER(SEARCH("BGP701",'DAILux import + Dimming'!$G62))=TRUE,"Luma Nano Gen2","")&amp;
IF(ISNUMBER(SEARCH("BGP702",'DAILux import + Dimming'!$G62))=TRUE,"Luma Micro Gen2","")&amp;
IF(ISNUMBER(SEARCH("BGP703",'DAILux import + Dimming'!$G62))=TRUE,"Luma Mini Gen2","")&amp;
IF(ISNUMBER(SEARCH("BGP713",'DAILux import + Dimming'!$G62))=TRUE,"Luma Mini Compact Gen2","")&amp;
IF(ISNUMBER(SEARCH("BGP704",'DAILux import + Dimming'!$G62))=TRUE,"Luma Medium Gen2","")&amp;
IF(ISNUMBER(SEARCH("BGP705",'DAILux import + Dimming'!$G62))=TRUE,"Luma Large Gen2","")&amp;
IF(ISNUMBER(SEARCH("BGP760",'DAILux import + Dimming'!$G62))=TRUE,"DigiStreet Micro","")&amp;
IF(ISNUMBER(SEARCH("BGP761",'DAILux import + Dimming'!$G62))=TRUE,"DigiStreet Mini","")&amp;
IF(ISNUMBER(SEARCH("BGP762",'DAILux import + Dimming'!$G62))=TRUE,"DigiStreet Medium","")&amp;
IF(ISNUMBER(SEARCH("BGP763",'DAILux import + Dimming'!$G62))=TRUE,"DigiStreet Large","")&amp;
IF(ISNUMBER(SEARCH("BTP764",'DAILux import + Dimming'!$G62))=TRUE,"DigiStreet Catenary (BTP764)","")&amp;
IF(ISNUMBER(SEARCH("BSP764",'DAILux import + Dimming'!$G62))=TRUE,"DigiStreet Catenary (BSP764)","")&amp;
IF(ISNUMBER(SEARCH("BPP616",'DAILux import + Dimming'!$G62))=TRUE,"Stela Long+","")&amp;
IF(ISNUMBER(SEARCH("BPP618",'DAILux import + Dimming'!$G62))=TRUE,"Stela Square+","")&amp;
IF(ISNUMBER(SEARCH("BPP612",'DAILux import + Dimming'!$G62))=TRUE,"Stela Wide+","")&amp;
IF(ISNUMBER(SEARCH("BGP280",'DAILux import + Dimming'!$G62))=TRUE,"UniStreet Nano Gen2","")&amp;
IF(ISNUMBER(SEARCH("BGP281",'DAILux import + Dimming'!$G62))=TRUE,"UniStreet Micro Gen2","")&amp;
IF(ISNUMBER(SEARCH("BGP282",'DAILux import + Dimming'!$G62))=TRUE,"UniStreet Mini Gen2","")&amp;
IF(ISNUMBER(SEARCH("BGP283",'DAILux import + Dimming'!$G62))=TRUE,"UniStreet Medium Gen2","")&amp;
IF(ISNUMBER(SEARCH("BGP284",'DAILux import + Dimming'!$G62))=TRUE,"UniStreet Large Gen2","")&amp;
IF(ISNUMBER(SEARCH("BGP380",'DAILux import + Dimming'!$G62))=TRUE,"LumiStreet Nano Gen2","")&amp;
IF(ISNUMBER(SEARCH("BGP381",'DAILux import + Dimming'!$G62))=TRUE,"LumiStreet Micro Gen2","")&amp;
IF(ISNUMBER(SEARCH("BGP382",'DAILux import + Dimming'!$G62))=TRUE,"LumiStreet Mini Gen2","")&amp;
IF(ISNUMBER(SEARCH("BGP383",'DAILux import + Dimming'!$G62))=TRUE,"LumiStreet Medium Gen2","")&amp;
IF(ISNUMBER(SEARCH("BGP384",'DAILux import + Dimming'!$G62))=TRUE,"LumiStreet Large Gen2","")&amp;
IF(ISNUMBER(SEARCH("BGP390",'DAILux import + Dimming'!$G62))=TRUE,"LumiStreet Nano Pro Gen2","")&amp;
IF(ISNUMBER(SEARCH("BGP391",'DAILux import + Dimming'!$G62))=TRUE,"LumiStreet Micro Pro Gen2","")&amp;
IF(ISNUMBER(SEARCH("BGP392",'DAILux import + Dimming'!$G62))=TRUE,"LumiStreet Mini Pro Gen2","")&amp;
IF(ISNUMBER(SEARCH("BGP393",'DAILux import + Dimming'!$G62))=TRUE,"LumiStreet Medium Pro Gen2","")&amp;
IF(ISNUMBER(SEARCH("BGP394",'DAILux import + Dimming'!$G62))=TRUE,"LumiStreet Large Pro Gen2","")&amp;
IF(ISNUMBER(SEARCH("BGP501",'DAILux import + Dimming'!$G62))=TRUE,"Iridium Mini Gen4 (BGP501)","")&amp;
IF(ISNUMBER(SEARCH("BGP502",'DAILux import + Dimming'!$G62))=TRUE,"Iridium Medium Gen4 (BGP502)","")&amp;
IF(ISNUMBER(SEARCH("BDP794",'DAILux import + Dimming'!$G62))=TRUE,"ClassicStreet (BDP794)","")&amp;
IF(ISNUMBER(SEARCH("BPP794",'DAILux import + Dimming'!$G62))=TRUE,"ClassicStreet (BPP794)","")&amp;
IF(ISNUMBER(SEARCH("BSP794",'DAILux import + Dimming'!$G62))=TRUE,"ClassicStreet (BSP794)","")&amp;
IF(ISNUMBER(SEARCH("BVP794",'DAILux import + Dimming'!$G62))=TRUE,"ClassicStreet (BVP794)","")&amp;
IF(ISNUMBER(SEARCH("BCB500",'DAILux import + Dimming'!$G62))=TRUE,"OptiSpace Bollard (BCB500)","")&amp;
IF(ISNUMBER(SEARCH("BGP307",'DAILux import + Dimming'!$G62))=TRUE,"ClearWay Gen2 (BGP307ú","")&amp;
IF(ISNUMBER(SEARCH("BPP530",'DAILux import + Dimming'!$G62))=TRUE,"CitySoul Gen2 (BPP530)","")&amp;
IF(ISNUMBER(SEARCH("BRP530",'DAILux import + Dimming'!$G62))=TRUE,"CitySoul Gen2 (BRP530)","")&amp;
IF(ISNUMBER(SEARCH("BPP531",'DAILux import + Dimming'!$G62))=TRUE,"CitySoul Large Gen2 (BPP531)","")&amp;
IF(ISNUMBER(SEARCH("BRP531",'DAILux import + Dimming'!$G62))=TRUE,"CitySoul Large Gen2 (BRP531)","")&amp;
IF(ISNUMBER(SEARCH("BPP532",'DAILux import + Dimming'!$G62))=TRUE,"CitySoul Gen2 Lyre (BPP532)","")&amp;
IF(ISNUMBER(SEARCH("BGP530",'DAILux import + Dimming'!$G62))=TRUE,"CitySoul Gen2 (BGP530)","")&amp;
IF(ISNUMBER(SEARCH("BGP531",'DAILux import + Dimming'!$G62))=TRUE,"CitySoul Large Gen2 (BGP531)","")&amp;
IF(ISNUMBER(SEARCH("BSP530",'DAILux import + Dimming'!$G62))=TRUE,"CitySoul Gen2 (BSP530)","")&amp;
IF(ISNUMBER(SEARCH("BSP531",'DAILux import + Dimming'!$G62))=TRUE,"CitySoul Large Gen2 (BSP531)","")&amp;
IF(ISNUMBER(SEARCH("BVP530",'DAILux import + Dimming'!$G62))=TRUE,"CitySoul Gen2 (BVP530)","")&amp;
IF(ISNUMBER(SEARCH("BVP531",'DAILux import + Dimming'!$G62))=TRUE,"CitySoul Large Gen2 (BVP531)","")&amp;
IF(ISNUMBER(SEARCH("BGP660",'DAILux import + Dimming'!$G62))=TRUE,"Harmony 1 LED","")&amp;
IF(ISNUMBER(SEARCH("BGP661",'DAILux import + Dimming'!$G62))=TRUE,"Harmony 2 LED","")&amp;
IF(ISNUMBER(SEARCH("BVP650",'DAILux import + Dimming'!$G62))=TRUE,"ClearFlood (BVP6510)","")&amp;
IF(ISNUMBER(SEARCH("BVP651",'DAILux import + Dimming'!$G62))=TRUE,"ClearFlood Large (BVP651)","")&amp;
IF(ISNUMBER(SEARCH("BSP490",'DAILux import + Dimming'!$G62))=TRUE,"CityCharm Cordoba (BDS490)","")&amp;
IF(ISNUMBER(SEARCH("BSP491",'DAILux import + Dimming'!$G62))=TRUE,"CityCharm Cone (BDS491)","")&amp;
IF(ISNUMBER(SEARCH("BDS650",'DAILux import + Dimming'!$G62))=TRUE,"Metronimis Torch (BDS650)","")&amp;
IF(ISNUMBER(SEARCH("BDS651",'DAILux import + Dimming'!$G62))=TRUE,"Metronimis Torch w/ hat (BDS651)","")&amp;
IF(ISNUMBER(SEARCH("BDS660",'DAILux import + Dimming'!$G62))=TRUE,"Metronimis Cone Sharp (BDS660)","")&amp;
IF(ISNUMBER(SEARCH("BDS670",'DAILux import + Dimming'!$G62))=TRUE,"Metronimis Cone Fluid (BDS670)","")&amp;
IF(ISNUMBER(SEARCH("BDP260",'DAILux import + Dimming'!$G62))=TRUE,"TownTune CPT (BDP260)","")&amp;
IF(ISNUMBER(SEARCH("BDP261",'DAILux import + Dimming'!$G62))=TRUE,"TownTune CPT (BDP261)","")&amp;
IF(ISNUMBER(SEARCH("BDP262",'DAILux import + Dimming'!$G62))=TRUE,"TownTune CPT (BDP262)","")&amp;
IF(ISNUMBER(SEARCH("BDP263",'DAILux import + Dimming'!$G62))=TRUE,"TownTune CPT (BDP263)","")&amp;
IF(ISNUMBER(SEARCH("BDP265",'DAILux import + Dimming'!$G62))=TRUE,"TownTune ASY (BDP265)","")&amp;
IF(ISNUMBER(SEARCH("BDP266",'DAILux import + Dimming'!$G62))=TRUE,"TownTune ASY (BDP266)","")&amp;
IF(ISNUMBER(SEARCH("BDP272",'DAILux import + Dimming'!$G62))=TRUE,"TownTune ASY Lyre (BDP272)","")&amp;
IF(ISNUMBER(SEARCH("BDP273",'DAILux import + Dimming'!$G62))=TRUE,"TownTune ASY Lyre (BDP273)","")&amp;
IF(ISNUMBER(SEARCH("BDP273",'DAILux import + Dimming'!$G62))=TRUE,"TownTune ASY Lyre (BDP273)","")&amp;
IF(ISNUMBER(SEARCH("BDP273",'DAILux import + Dimming'!$G62))=TRUE,"TownTune ASY Lyre (BDP273)","")&amp;
IF(ISNUMBER(SEARCH("BDS490",'DAILux import + Dimming'!$G62))=TRUE,"CityCharm Cordoba (BDS490)","")&amp;
IF(ISNUMBER(SEARCH("BDS491",'DAILux import + Dimming'!$G62))=TRUE,"CityCahrm Cone (BDS491)","")&amp;
IF(ISNUMBER(SEARCH("BGP729",'DAILux import + Dimming'!$G62))=TRUE,"UrbanFlex Micro (BGP729)","")&amp;
IF(ISNUMBER(SEARCH("BRP729",'DAILux import + Dimming'!$G62))=TRUE,"UrbanFlex Micro (BRP729)","")&amp;
IF(ISNUMBER(SEARCH("BPP729",'DAILux import + Dimming'!$G62))=TRUE,"UrbanFlex Micro (BPP729)","")&amp;
IF(ISNUMBER(SEARCH("BVP729",'DAILux import + Dimming'!$G62))=TRUE,"UrbanFlex Micro (BVP729)","")&amp;
IF(ISNUMBER(SEARCH("BGP730",'DAILux import + Dimming'!$G62))=TRUE,"UrbanFlex Small (BGP730)","")&amp;
IF(ISNUMBER(SEARCH("BRP730",'DAILux import + Dimming'!$G62))=TRUE,"UrbanFlex Small (BRP730)","")&amp;
IF(ISNUMBER(SEARCH("BPP730",'DAILux import + Dimming'!$G62))=TRUE,"UrbanFlex Small (BPP730)","")&amp;
IF(ISNUMBER(SEARCH("BVP730",'DAILux import + Dimming'!$G62))=TRUE,"UrbanFlex Small (BVP730)","")</f>
        <v/>
      </c>
      <c r="BI63" s="252" t="str">
        <f>IF(ISNUMBER(SEARCH("DM10",'DAILux import + Dimming'!$G62))=TRUE,"DM10","")&amp;
IF(ISNUMBER(SEARCH("DM11",'DAILux import + Dimming'!$G62))=TRUE,"DM11","")&amp;
IF(ISNUMBER(SEARCH("DM12",'DAILux import + Dimming'!$G62))=TRUE,"DM12","")&amp;
IF(ISNUMBER(SEARCH("DM13",'DAILux import + Dimming'!$G62))=TRUE,"DM13","")&amp;
IF(ISNUMBER(SEARCH("DM30",'DAILux import + Dimming'!$G62))=TRUE,"DM30","")&amp;
IF(ISNUMBER(SEARCH("DM31",'DAILux import + Dimming'!$G62))=TRUE,"DM31","")&amp;
IF(ISNUMBER(SEARCH("DM32",'DAILux import + Dimming'!$G62))=TRUE,"DM32","")&amp;
IF(ISNUMBER(SEARCH("DM33",'DAILux import + Dimming'!$G62))=TRUE,"DM33","")&amp;
IF(ISNUMBER(SEARCH("DM50",'DAILux import + Dimming'!$G62))=TRUE,"DM50","")&amp;
IF(ISNUMBER(SEARCH("DM52",'DAILux import + Dimming'!$G62))=TRUE,"DM52","")&amp;
IF(ISNUMBER(SEARCH("DM65",'DAILux import + Dimming'!$G62))=TRUE,"DM65","")&amp;
IF(ISNUMBER(SEARCH("DM70",'DAILux import + Dimming'!$G62))=TRUE,"DM70","")&amp;
IF(ISNUMBER(SEARCH("DN08",'DAILux import + Dimming'!$G62))=TRUE,"DN08","")&amp;
IF(ISNUMBER(SEARCH("DN09",'DAILux import + Dimming'!$G62))=TRUE,"DN09","")&amp;
IF(ISNUMBER(SEARCH("DN10",'DAILux import + Dimming'!$G62))=TRUE,"DN10","")&amp;
IF(ISNUMBER(SEARCH("DN11",'DAILux import + Dimming'!$G62))=TRUE,"DN11","")&amp;
IF(ISNUMBER(SEARCH("DN25",'DAILux import + Dimming'!$G62))=TRUE,"DN25","")&amp;
IF(ISNUMBER(SEARCH("DN26",'DAILux import + Dimming'!$G62))=TRUE,"DN26","")&amp;
IF(ISNUMBER(SEARCH("DN33",'DAILux import + Dimming'!$G62))=TRUE,"DN33","")&amp;
IF(ISNUMBER(SEARCH("DN50",'DAILux import + Dimming'!$G62))=TRUE,"DN50","")&amp;
IF(ISNUMBER(SEARCH("DPR1",'DAILux import + Dimming'!$G62))=TRUE,"DPR1","")&amp;
IF(ISNUMBER(SEARCH("DPL1",'DAILux import + Dimming'!$G62))=TRUE,"DPL1","")&amp;
IF(ISNUMBER(SEARCH("DRM1",'DAILux import + Dimming'!$G62))=TRUE,"DRM1","")&amp;
IF(ISNUMBER(SEARCH("DRM2",'DAILux import + Dimming'!$G62))=TRUE,"DRM2","")&amp;
IF(ISNUMBER(SEARCH("DRN1",'DAILux import + Dimming'!$G62))=TRUE,"DRN1","")&amp;
IF(ISNUMBER(SEARCH("DRN2",'DAILux import + Dimming'!$G62))=TRUE,"DRN2","")&amp;
IF(ISNUMBER(SEARCH("DRXN0",'DAILux import + Dimming'!$G62))=TRUE,"DRXN0","")&amp;
IF(ISNUMBER(SEARCH("DRXN1",'DAILux import + Dimming'!$G62))=TRUE,"DRXN1","")&amp;
IF(ISNUMBER(SEARCH("DS50",'DAILux import + Dimming'!$G62))=TRUE,"DS50","")&amp;
IF(ISNUMBER(SEARCH("DS51",'DAILux import + Dimming'!$G62))=TRUE,"DS51","")&amp;
IF(ISNUMBER(SEARCH("DW10",'DAILux import + Dimming'!$G62))=TRUE,"DW10","")&amp;
IF(ISNUMBER(SEARCH("DW50",'DAILux import + Dimming'!$G62))=TRUE,"DW50","")&amp;
IF(ISNUMBER(SEARCH("DW52",'DAILux import + Dimming'!$G62))=TRUE,"DW52","")&amp;
IF(ISNUMBER(SEARCH("DW65",'DAILux import + Dimming'!$G62))=TRUE,"DW65","")&amp;
IF(ISNUMBER(SEARCH("DX10",'DAILux import + Dimming'!$G62))=TRUE,"DX10","")&amp;
IF(ISNUMBER(SEARCH("DX50",'DAILux import + Dimming'!$G62))=TRUE,"DX50","")&amp;
IF(ISNUMBER(SEARCH("DX51",'DAILux import + Dimming'!$G62))=TRUE,"DX51","")&amp;
IF(ISNUMBER(SEARCH("DX52",'DAILux import + Dimming'!$G62))=TRUE,"DX52","")&amp;
IF(ISNUMBER(SEARCH("DX65",'DAILux import + Dimming'!$G62))=TRUE,"DX65","")&amp;
IF(ISNUMBER(SEARCH("DX70",'DAILux import + Dimming'!$G62))=TRUE,"DX70","")&amp;
IF(ISNUMBER(SEARCH("OFA52",'DAILux import + Dimming'!$G62))=TRUE,"OFA52","")&amp;
IF(ISNUMBER(SEARCH("BL1",'DAILux import + Dimming'!$G62))=TRUE," BL1","")&amp;
IF(ISNUMBER(SEARCH("BL2",'DAILux import + Dimming'!$G62))=TRUE," BL2","")</f>
        <v/>
      </c>
      <c r="BJ63" s="252" t="str">
        <f>IF(ISNUMBER(SEARCH("420",'DAILux import + Dimming'!$G62))=TRUE,"420","")&amp;
IF(ISNUMBER(SEARCH("518",'DAILux import + Dimming'!$G62))=TRUE,"518","")&amp;
IF(ISNUMBER(SEARCH("610",'DAILux import + Dimming'!$G62))=TRUE,"610","")&amp;
IF(ISNUMBER(SEARCH("722",'DAILux import + Dimming'!$G62))=TRUE,"722","")&amp;
IF(ISNUMBER(SEARCH("727",'DAILux import + Dimming'!$G62))=TRUE,"727","")&amp;
IF(ISNUMBER(SEARCH("730",'DAILux import + Dimming'!$G62))=TRUE,"730","")&amp;
IF(ISNUMBER(SEARCH("740",'DAILux import + Dimming'!$G62))=TRUE,"740","")&amp;
IF(ISNUMBER(SEARCH("757",'DAILux import + Dimming'!$G62))=TRUE,"757","")&amp;
IF(ISNUMBER(SEARCH("827",'DAILux import + Dimming'!$G62))=TRUE,"827","")&amp;
IF(ISNUMBER(SEARCH("830",'DAILux import + Dimming'!$G62))=TRUE,"830","")&amp;
IF(ISNUMBER(SEARCH("840",'DAILux import + Dimming'!$G62))=TRUE,"840","")</f>
        <v/>
      </c>
      <c r="BL63" s="257">
        <f>IF(OR(Data!$N63="DIM11",Data!$N63="DIM23",Data!$N63="DIM24",Data!$N63="DIM26",Data!$N63="DIM78",Data!$N63="DIM138",Data!$N63="DIM275",Data!$N63="DIM1077"),IF(Data!$N63="DIM11",0.733,"")&amp;
IF(Data!$N63="DIM23",0.786,"")&amp;
IF(Data!$N63="DIM24",0.689,"")&amp;
IF(Data!$N63="DIM26",0.813,"")&amp;
IF(Data!$N63="DIM78",0.769,"")&amp;
IF(Data!$N63="DIM138",0.671,"")&amp;
IF(Data!$N63="DIM275",0.626,"")&amp;
IF(Data!$N63="DIM1077",0.777,""),Source!$BR$9/11.24)</f>
        <v>0.62633451957295383</v>
      </c>
    </row>
    <row r="64" spans="14:64" x14ac:dyDescent="0.3">
      <c r="N64" s="247" t="str">
        <f>IF(OR(
Data!$G64="Stela Long+",
Data!$G64="Stela Square+",
Data!$G64="Stela Wide+",),
"Stela","")&amp;IF(OR(
Data!$G64="Stela Long+",
Data!$G64="Stela Square+",
Data!$G64="Stela Wide+",
Data!$G64=""),"","LEDgineO")&amp;IF(Data!G64="","blank","")</f>
        <v>blank</v>
      </c>
      <c r="O64" s="246">
        <v>61</v>
      </c>
      <c r="P64" s="248" t="str">
        <f>IF(OR(
Data!$G64="UniStreet Mini",
Data!$G64="UniStreet Small",
Data!$G64="UniStreet Large",
Data!$G64="DigiStreet Micro",
Data!$G64="DigiStreet Mini",
Data!$G64="DigiStreet Medium",
Data!$G64="DigiStreet Large",
Data!$G64="Stela Long+ (BPP616)",
Data!$G64="Stela Wide+ (BPP614)",
Data!$G64="Stela Square+ (BPP612)",
Data!$G64="Luma Micro",
Data!$G64="Luma Nano Gen2",
Data!$G64="Luma Micro Gen2",
Data!$G64="Luma Mini Gen2",
Data!$G64="Luma Mini Compact Gen2",
Data!$G64="Luma Medium Gen2",
Data!$G64="Luma Large Gen2",
Data!$G64="UniStreet Nano Gen2",
Data!$G64="UniStreet Micro Gen2",
Data!$G64="UniStreet Mini Gen2",
Data!$G64="UniStreet Medium Gen2",
Data!$G64="UniStreet Large Gen2",
Data!$G64="LumiStreet Nano Pro Gen2",
Data!$G64="LumiStreet Micro Pro Gen2",
Data!$G64="LumiStreet Mini Pro Gen2",
Data!$G64="LumiStreet Medium Pro Gen2",
Data!$G64="LumiStreet Large Pro Gen2",
Data!$G64="LumiStreet Nano Gen2",
Data!$G64="LumiStreet Micro Gen2",
Data!$G64="LumiStreet Mini Gen2",
Data!$G64="LumiStreet Medium Gen2",
Data!$G64="LumiStreet Large Gen2",
Data!$G64="ClassicStreet (BDP794)",
Data!$G64="ClassicStreet (BPP794)",
Data!$G64="ClassicStreet (BSP794)",
Data!$G64="ClassicStreet (BVP794)",
Data!$G64="Iridium Mini Gen4 (BGP501)",
Data!$G64="Iridium Medium Gen4 (BGP502)",
Data!$G64="UrbanFlex Micro (BGP729)",
Data!$G64="UrbanFlex Micro (BRP729)",
Data!$G64="UrbanFlex Micro (BPP729)",
Data!$G64="UrbanFlex Micro (BVP729)",
Data!$G64="UrbanFlex Small (BGP730)",
Data!$G64="UrbanFlex Small (BRP730)",
Data!$G64="UrbanFlex Small (BPP730)",
Data!$G64="UrbanFlex Small (BVP730)",
),Source!R64," ")</f>
        <v xml:space="preserve"> </v>
      </c>
      <c r="Q64" s="248" t="str">
        <f>IF(Data!$G64="DigiStreet Micro","BGP760i","")&amp;
IF(Data!$G64="DigiStreet Mini","BGP761i","")&amp;
IF(Data!$G64="DigiStreet Medium","BGP762i","")&amp;
IF(Data!$G64="DigiStreet Large","BGP763i","")&amp;
IF(Data!$G64="UniStreet Small","BGP203i","")&amp;
IF(Data!$G64="UniStreet Large","BGP204i","")&amp;
IF(Data!$G64="Stela Long+","BPP616i","")&amp;
IF(Data!$G64="Stela Square+","BPP614i","")&amp;
IF(Data!$G64="Stela Wide+","BPP612i","")&amp;
IF(Data!$G64="UniStreet Nano Gen2","BGP280i","")&amp;
IF(Data!$G64="UniStreet Micro Gen2","BGP281i","")&amp;
IF(Data!$G64="UniStreet Mini Gen2","BGP282i","")&amp;
IF(Data!$G64="UniStreet Medium Gen2","BGP283i","")&amp;
IF(Data!$G64="UniStreet Large Gen2","BGP284i","")&amp;
IF(Data!$G64="Luma Nano Gen2","BGP701i","")&amp;
IF(Data!$G64="Luma Micro Gen2","BGP702i","")&amp;
IF(Data!$G64="Luma Mini Gen2","BGP703i","")&amp;
IF(Data!$G64="Luma Mini Compact Gen2","BGP713i","")&amp;
IF(Data!$G64="Luma Medium Gen2","BGP704i","")&amp;
IF(Data!$G64="Luma Large Gen2","BGP705i","")&amp;
IF(Data!$G64="LumiStreet Nano Pro Gen2","BGP280i","")&amp;
IF(Data!$G64="LumiStreet Micro Pro Gen2","BGP281i","")&amp;
IF(Data!$G64="LumiStreet Mini Pro Gen2","BGP282i","")&amp;
IF(Data!$G64="LumiStreet Medium Pro Gen2","BGP283i","")&amp;
IF(Data!$G64="LumiStreet Large Pro Gen2","BGP284i","")&amp;
IF(Data!$G64="LumiStreet Nano Gen2","BGP280i","")&amp;
IF(Data!$G64="LumiStreet Micro Gen2","BGP281i","")&amp;
IF(Data!$G64="LumiStreet Mini Gen2","BGP282i","")&amp;
IF(Data!$G64="LumiStreet Medium Gen2","BGP283i","")&amp;
IF(Data!$G64="LumiStreet Large Gen2","BGP284i","")&amp;
IF(Data!$G64="ClassicStreet (BDP794)","BDP794i","")&amp;
IF(Data!$G64="ClassicStreet (BPP794)","BDP794i","")&amp;
IF(Data!$G64="ClassicStreet (BSP794)","BDP794i","")&amp;
IF(Data!$G64="ClassicStreet (BVP794)","BDP794i","")&amp;
IF(Data!$G64="Iridium Mini Gen4 (BGP501)","BGP501i","")&amp;
IF(Data!$G64="Iridium Medium Gen4 (BGP502)","BGP502i","")&amp;
IF(Data!$G64="OptiSpace Bollard (BCB500)","BCB500i","")&amp;
IF(Data!$G64="CitySoul Gen2 (BPP530)","BPP530i","")&amp;
IF(Data!$G64="CitySoul Gen2 (BRP530)","BPP530i","")&amp;
IF(Data!$G64="CitySoul Gen2 (BSP530)","BPP530i","")&amp;
IF(Data!$G64="CitySoul Gen2 (BGP530)","BPP530i","")&amp;
IF(Data!$G64="CitySoul Gen2 (BVP530)","BPP530i","")&amp;
IF(Data!$G64="CitySoul Gen2 Lyre (BPP532)","BPP530i","")&amp;
IF(Data!$G64="CitySoul Large Gen2 (BPP531)","BPP531i","")&amp;
IF(Data!$G64="CitySoul Large Gen2 (BRP531)","BPP531i","")&amp;
IF(Data!$G64="CitySoul Large Gen2 (BSP531)","BPP531i","")&amp;
IF(Data!$G64="CitySoul Large Gen2 (BGP531)","BPP531i","")&amp;
IF(Data!$G64="CitySoul Large Gen2 (BVP531)","BPP531i","")&amp;
IF(Data!$G64="ClearWay Gen2 (BGP307)","BGP307i","")&amp;
IF(Data!$G64="CityCharm Cordoba (BDS490)","BDS490i","")&amp;
IF(Data!$G64="CityCharm Cone (BDS491)","BDS490i","")&amp;
IF(Data!$G64="TownTune ASY (BDP265)","BDP265i","")&amp;
IF(Data!$G64="TownTune CPT (BDP260)","BDP260i","")&amp;
IF(Data!$G64="UrbanFlex Micro (BGP729)","BGP729i","")&amp;
IF(Data!$G64="UrbanFlex Micro (BRP729)","BGP729i","")&amp;
IF(Data!$G64="UrbanFlex Micro (BPP729)","BGP729i","")&amp;
IF(Data!$G64="UrbanFlex Micro (BVP729)","BGP729i","")&amp;
IF(Data!$G64="UrbanFlex Small (BGP730)","BGP729i","")&amp;
IF(Data!$G64="UrbanFlex Small (BRP730)","BGP729i","")&amp;
IF(Data!$G64="UrbanFlex Small (BPP730)","BGP729i","")&amp;
IF(Data!$G64="UrbanFlex Small (BVP730)","BGP729i","")</f>
        <v/>
      </c>
      <c r="R64" s="248" t="str">
        <f>Data!$G64&amp;
IF(Data!$G64="DigiStreet Micro"," (BGP760)","")&amp;
IF(Data!$G64="DigiStreet Mini"," (BGP761)","")&amp;
IF(Data!$G64="DigiStreet Medium"," (BGP762)","")&amp;
IF(Data!$G64="DigiStreet Large"," (BGP763)","")&amp;
IF(Data!$G64="UniStreet Small"," (BGP203)","")&amp;
IF(Data!$G64="UniStreet Large"," (BGP204)","")&amp;
IF(Data!$G64="Stela Long+"," (BPP616)","")&amp;
IF(Data!$G64="Stela Square+"," (BPP614)","")&amp;
IF(Data!$G64="Stela Wide+"," (BPP612)","")&amp;
IF(Data!$G64="UniStreet Nano Gen2"," (BGP280)","")&amp;
IF(Data!$G64="UniStreet Micro Gen2"," (BGP281)","")&amp;
IF(Data!$G64="UniStreet Mini Gen2"," (BGP282)","")&amp;
IF(Data!$G64="UniStreet Medium Gen2"," (BGP283)","")&amp;
IF(Data!$G64="UniStreet Large Gen2"," (BGP284)","")&amp;
IF(Data!$G64="Luma Nano Gen2"," (BGP701)","")&amp;
IF(Data!$G64="Luma Micro Gen2"," (BGP702)","")&amp;
IF(Data!$G64="Luma Mini Gen2"," (BGP703)","")&amp;
IF(Data!$G64="Luma Mini Compact Gen2"," (BGP713)","")&amp;
IF(Data!$G64="Luma Medium Gen2"," (BGP704)","")&amp;
IF(Data!$G64="Luma Large Gen2"," (BGP705)","")&amp;
IF(Data!$G64="LumiStreet Nano Pro Gen2"," (BGP390)","")&amp;
IF(Data!$G64="LumiStreet Micro Pro Gen2"," (BGP391)","")&amp;
IF(Data!$G64="LumiStreet Mini Pro Gen2"," (BGP392)","")&amp;
IF(Data!$G64="LumiStreet Medium Pro Gen2"," (BGP393)","")&amp;
IF(Data!$G64="LumiStreet Large Pro Gen2"," (BGP394)","")&amp;
IF(Data!$G64="LumiStreet Nano Gen2"," (BGP290)","")&amp;
IF(Data!$G64="LumiStreet Micro Gen2"," (BGP291)","")&amp;
IF(Data!$G64="LumiStreet Mini Gen2"," (BGP292)","")&amp;
IF(Data!$G64="LumiStreet Medium Gen2"," (BGP293)","")&amp;
IF(Data!$G64="LumiStreet Large Gen2"," (BGP294)","")&amp;
IF(Data!$G64="ClassicStreet"," (BDP794)","")&amp;
IF(Data!$G64="Iridium Mini Gen4"," (BGP501)","")&amp;
IF(Data!$G64="Iridium Medium Gen4"," (BGP502)","")&amp;
", "&amp;
IF(Data!$K64="CLO","ConstaFlux, ","")&amp;
Data!$I64&amp;" LED, "&amp;
IF(OR(Data!$L64="740",Data!$L64=740),"4000 K, CRI = 70","")&amp;
IF(OR(Data!$L64="830",Data!$L64=830),"3000 K, CRI = 80","")&amp;
IF(OR(Data!$L64="757",Data!$L64=757),"5700 K, CRI = 70","")&amp;
IF(OR(Data!$L64="420",Data!$L64=420),"2000 K, CRI = 40","")&amp;
IF(OR(Data!$L64="518",Data!$L64=518),"1800 K, CRI = 50","")&amp;
IF(OR(Data!$L64="727",Data!$L64=727),"2700 K, CRI = 70","")&amp;
IF(OR(Data!$L64="730",Data!$L64=730),"3000 K, CRI = 70","")&amp;
IF(OR(Data!$L64="827",Data!$L64=827),"2700 K, CRI = 80","")&amp;
IF(OR(Data!$L64="722",Data!$L64=722),"2200 K, CRI = 70","")&amp;
IF(OR(Data!$L64="610",Data!$L64=610),"1000 K, CRI = 60","")&amp;
IF(OR(Data!$L64="840",Data!$L64=840),"4000 K, CRI = 80","")&amp;
IF(OR(Data!$L64="735",Data!$L64=735),"3500 K, CRI = 70","")&amp;
", "&amp;Data!$H64&amp;", "&amp;
Data!$J64&amp;" lm, "&amp;
IF(Data!$V64&lt;&gt;"","PsysStart "&amp;Data!$V64&amp;" W, ","")&amp;IF(Data!$W64&lt;&gt;"","PsysEnd "&amp;Data!$W64&amp;" W, ","")&amp;IF(Data!$X64&lt;&gt;"0",IF(Data!$X64&lt;&gt;0,"PsysAv "&amp;MROUND(Data!$X64,0.5)&amp;" W, ",""),"")&amp;
IF(Data!$Y64&lt;&gt;"Vyplň sloupec 'K'",IF(OR(Data!$N64=0,Data!$N64="0"),"","PsysAv včetně stmívání "&amp;ROUND(Data!$Y64,1)&amp;" W, "),"")&amp;
"driver code "&amp;Data!$S64&amp;", program code "&amp;Data!$R64&amp;", lifetime 100 000h, excluding cable, "&amp;"spigot Ø "&amp;Data!$P64&amp;" mm,"&amp;" Class "&amp;Data!$M64&amp;", "&amp;Data!$O64&amp;","&amp;
IF(OR(Data!$N64="0",Data!$N64=0)," NoDim",IF(LEFT(Data!$N64,3)="DIM"," Dyna"&amp;Data!$N64," "&amp;
Data!$N64))&amp;
IF(ISBLANK(Data!$Q64),"",", ")&amp;Data!$Q64</f>
        <v>,  LED, , ,  lm, driver code , program code , lifetime 100 000h, excluding cable, spigot Ø  mm, Class , , NoDim</v>
      </c>
      <c r="AD64" s="248" t="str">
        <f>CONCATENATE(Data!$G64,Data!$H64,Data!$I64,Data!$J64,Data!$K64,Data!$L64,Data!$M64,Data!$N64,Data!$O64,Data!$P64,Data!$Q64)</f>
        <v/>
      </c>
      <c r="AR64" s="254"/>
      <c r="AV64" s="252">
        <f>Data!$X64*Data!$AH64</f>
        <v>0</v>
      </c>
      <c r="AW64" s="252">
        <f>IFERROR(Data!Y64*Data!$AH64,0)</f>
        <v>0</v>
      </c>
      <c r="AX64" s="252">
        <f>Data!$V64*Data!$AH64</f>
        <v>0</v>
      </c>
      <c r="AY64" s="252">
        <f>Data!$W64*Data!$AH64</f>
        <v>0</v>
      </c>
      <c r="AZ64" s="252" t="str">
        <f>IF($BD64=TRUE,"",IFERROR(Data!$AD64,""))</f>
        <v/>
      </c>
      <c r="BA64" s="252" t="str">
        <f>IF($BD64=TRUE,IFERROR(Data!$AD64,""),"")</f>
        <v/>
      </c>
      <c r="BB64" s="252" t="str">
        <f>IF($BD64=TRUE,"",IFERROR(Data!$AE64,""))</f>
        <v/>
      </c>
      <c r="BC64" s="252" t="str">
        <f>IF($BD64=TRUE,IFERROR(Data!$AE64,""),"")</f>
        <v/>
      </c>
      <c r="BD64" s="252" t="b">
        <f>ISNUMBER(SEARCH("BL",Data!$H64))</f>
        <v>0</v>
      </c>
      <c r="BH64" s="252" t="str">
        <f>IF(ISNUMBER(SEARCH("BGP701",'DAILux import + Dimming'!$G63))=TRUE,"Luma Nano Gen2","")&amp;
IF(ISNUMBER(SEARCH("BGP702",'DAILux import + Dimming'!$G63))=TRUE,"Luma Micro Gen2","")&amp;
IF(ISNUMBER(SEARCH("BGP703",'DAILux import + Dimming'!$G63))=TRUE,"Luma Mini Gen2","")&amp;
IF(ISNUMBER(SEARCH("BGP713",'DAILux import + Dimming'!$G63))=TRUE,"Luma Mini Compact Gen2","")&amp;
IF(ISNUMBER(SEARCH("BGP704",'DAILux import + Dimming'!$G63))=TRUE,"Luma Medium Gen2","")&amp;
IF(ISNUMBER(SEARCH("BGP705",'DAILux import + Dimming'!$G63))=TRUE,"Luma Large Gen2","")&amp;
IF(ISNUMBER(SEARCH("BGP760",'DAILux import + Dimming'!$G63))=TRUE,"DigiStreet Micro","")&amp;
IF(ISNUMBER(SEARCH("BGP761",'DAILux import + Dimming'!$G63))=TRUE,"DigiStreet Mini","")&amp;
IF(ISNUMBER(SEARCH("BGP762",'DAILux import + Dimming'!$G63))=TRUE,"DigiStreet Medium","")&amp;
IF(ISNUMBER(SEARCH("BGP763",'DAILux import + Dimming'!$G63))=TRUE,"DigiStreet Large","")&amp;
IF(ISNUMBER(SEARCH("BTP764",'DAILux import + Dimming'!$G63))=TRUE,"DigiStreet Catenary (BTP764)","")&amp;
IF(ISNUMBER(SEARCH("BSP764",'DAILux import + Dimming'!$G63))=TRUE,"DigiStreet Catenary (BSP764)","")&amp;
IF(ISNUMBER(SEARCH("BPP616",'DAILux import + Dimming'!$G63))=TRUE,"Stela Long+","")&amp;
IF(ISNUMBER(SEARCH("BPP618",'DAILux import + Dimming'!$G63))=TRUE,"Stela Square+","")&amp;
IF(ISNUMBER(SEARCH("BPP612",'DAILux import + Dimming'!$G63))=TRUE,"Stela Wide+","")&amp;
IF(ISNUMBER(SEARCH("BGP280",'DAILux import + Dimming'!$G63))=TRUE,"UniStreet Nano Gen2","")&amp;
IF(ISNUMBER(SEARCH("BGP281",'DAILux import + Dimming'!$G63))=TRUE,"UniStreet Micro Gen2","")&amp;
IF(ISNUMBER(SEARCH("BGP282",'DAILux import + Dimming'!$G63))=TRUE,"UniStreet Mini Gen2","")&amp;
IF(ISNUMBER(SEARCH("BGP283",'DAILux import + Dimming'!$G63))=TRUE,"UniStreet Medium Gen2","")&amp;
IF(ISNUMBER(SEARCH("BGP284",'DAILux import + Dimming'!$G63))=TRUE,"UniStreet Large Gen2","")&amp;
IF(ISNUMBER(SEARCH("BGP380",'DAILux import + Dimming'!$G63))=TRUE,"LumiStreet Nano Gen2","")&amp;
IF(ISNUMBER(SEARCH("BGP381",'DAILux import + Dimming'!$G63))=TRUE,"LumiStreet Micro Gen2","")&amp;
IF(ISNUMBER(SEARCH("BGP382",'DAILux import + Dimming'!$G63))=TRUE,"LumiStreet Mini Gen2","")&amp;
IF(ISNUMBER(SEARCH("BGP383",'DAILux import + Dimming'!$G63))=TRUE,"LumiStreet Medium Gen2","")&amp;
IF(ISNUMBER(SEARCH("BGP384",'DAILux import + Dimming'!$G63))=TRUE,"LumiStreet Large Gen2","")&amp;
IF(ISNUMBER(SEARCH("BGP390",'DAILux import + Dimming'!$G63))=TRUE,"LumiStreet Nano Pro Gen2","")&amp;
IF(ISNUMBER(SEARCH("BGP391",'DAILux import + Dimming'!$G63))=TRUE,"LumiStreet Micro Pro Gen2","")&amp;
IF(ISNUMBER(SEARCH("BGP392",'DAILux import + Dimming'!$G63))=TRUE,"LumiStreet Mini Pro Gen2","")&amp;
IF(ISNUMBER(SEARCH("BGP393",'DAILux import + Dimming'!$G63))=TRUE,"LumiStreet Medium Pro Gen2","")&amp;
IF(ISNUMBER(SEARCH("BGP394",'DAILux import + Dimming'!$G63))=TRUE,"LumiStreet Large Pro Gen2","")&amp;
IF(ISNUMBER(SEARCH("BGP501",'DAILux import + Dimming'!$G63))=TRUE,"Iridium Mini Gen4 (BGP501)","")&amp;
IF(ISNUMBER(SEARCH("BGP502",'DAILux import + Dimming'!$G63))=TRUE,"Iridium Medium Gen4 (BGP502)","")&amp;
IF(ISNUMBER(SEARCH("BDP794",'DAILux import + Dimming'!$G63))=TRUE,"ClassicStreet (BDP794)","")&amp;
IF(ISNUMBER(SEARCH("BPP794",'DAILux import + Dimming'!$G63))=TRUE,"ClassicStreet (BPP794)","")&amp;
IF(ISNUMBER(SEARCH("BSP794",'DAILux import + Dimming'!$G63))=TRUE,"ClassicStreet (BSP794)","")&amp;
IF(ISNUMBER(SEARCH("BVP794",'DAILux import + Dimming'!$G63))=TRUE,"ClassicStreet (BVP794)","")&amp;
IF(ISNUMBER(SEARCH("BCB500",'DAILux import + Dimming'!$G63))=TRUE,"OptiSpace Bollard (BCB500)","")&amp;
IF(ISNUMBER(SEARCH("BGP307",'DAILux import + Dimming'!$G63))=TRUE,"ClearWay Gen2 (BGP307ú","")&amp;
IF(ISNUMBER(SEARCH("BPP530",'DAILux import + Dimming'!$G63))=TRUE,"CitySoul Gen2 (BPP530)","")&amp;
IF(ISNUMBER(SEARCH("BRP530",'DAILux import + Dimming'!$G63))=TRUE,"CitySoul Gen2 (BRP530)","")&amp;
IF(ISNUMBER(SEARCH("BPP531",'DAILux import + Dimming'!$G63))=TRUE,"CitySoul Large Gen2 (BPP531)","")&amp;
IF(ISNUMBER(SEARCH("BRP531",'DAILux import + Dimming'!$G63))=TRUE,"CitySoul Large Gen2 (BRP531)","")&amp;
IF(ISNUMBER(SEARCH("BPP532",'DAILux import + Dimming'!$G63))=TRUE,"CitySoul Gen2 Lyre (BPP532)","")&amp;
IF(ISNUMBER(SEARCH("BGP530",'DAILux import + Dimming'!$G63))=TRUE,"CitySoul Gen2 (BGP530)","")&amp;
IF(ISNUMBER(SEARCH("BGP531",'DAILux import + Dimming'!$G63))=TRUE,"CitySoul Large Gen2 (BGP531)","")&amp;
IF(ISNUMBER(SEARCH("BSP530",'DAILux import + Dimming'!$G63))=TRUE,"CitySoul Gen2 (BSP530)","")&amp;
IF(ISNUMBER(SEARCH("BSP531",'DAILux import + Dimming'!$G63))=TRUE,"CitySoul Large Gen2 (BSP531)","")&amp;
IF(ISNUMBER(SEARCH("BVP530",'DAILux import + Dimming'!$G63))=TRUE,"CitySoul Gen2 (BVP530)","")&amp;
IF(ISNUMBER(SEARCH("BVP531",'DAILux import + Dimming'!$G63))=TRUE,"CitySoul Large Gen2 (BVP531)","")&amp;
IF(ISNUMBER(SEARCH("BGP660",'DAILux import + Dimming'!$G63))=TRUE,"Harmony 1 LED","")&amp;
IF(ISNUMBER(SEARCH("BGP661",'DAILux import + Dimming'!$G63))=TRUE,"Harmony 2 LED","")&amp;
IF(ISNUMBER(SEARCH("BVP650",'DAILux import + Dimming'!$G63))=TRUE,"ClearFlood (BVP6510)","")&amp;
IF(ISNUMBER(SEARCH("BVP651",'DAILux import + Dimming'!$G63))=TRUE,"ClearFlood Large (BVP651)","")&amp;
IF(ISNUMBER(SEARCH("BSP490",'DAILux import + Dimming'!$G63))=TRUE,"CityCharm Cordoba (BDS490)","")&amp;
IF(ISNUMBER(SEARCH("BSP491",'DAILux import + Dimming'!$G63))=TRUE,"CityCharm Cone (BDS491)","")&amp;
IF(ISNUMBER(SEARCH("BDS650",'DAILux import + Dimming'!$G63))=TRUE,"Metronimis Torch (BDS650)","")&amp;
IF(ISNUMBER(SEARCH("BDS651",'DAILux import + Dimming'!$G63))=TRUE,"Metronimis Torch w/ hat (BDS651)","")&amp;
IF(ISNUMBER(SEARCH("BDS660",'DAILux import + Dimming'!$G63))=TRUE,"Metronimis Cone Sharp (BDS660)","")&amp;
IF(ISNUMBER(SEARCH("BDS670",'DAILux import + Dimming'!$G63))=TRUE,"Metronimis Cone Fluid (BDS670)","")&amp;
IF(ISNUMBER(SEARCH("BDP260",'DAILux import + Dimming'!$G63))=TRUE,"TownTune CPT (BDP260)","")&amp;
IF(ISNUMBER(SEARCH("BDP261",'DAILux import + Dimming'!$G63))=TRUE,"TownTune CPT (BDP261)","")&amp;
IF(ISNUMBER(SEARCH("BDP262",'DAILux import + Dimming'!$G63))=TRUE,"TownTune CPT (BDP262)","")&amp;
IF(ISNUMBER(SEARCH("BDP263",'DAILux import + Dimming'!$G63))=TRUE,"TownTune CPT (BDP263)","")&amp;
IF(ISNUMBER(SEARCH("BDP265",'DAILux import + Dimming'!$G63))=TRUE,"TownTune ASY (BDP265)","")&amp;
IF(ISNUMBER(SEARCH("BDP266",'DAILux import + Dimming'!$G63))=TRUE,"TownTune ASY (BDP266)","")&amp;
IF(ISNUMBER(SEARCH("BDP272",'DAILux import + Dimming'!$G63))=TRUE,"TownTune ASY Lyre (BDP272)","")&amp;
IF(ISNUMBER(SEARCH("BDP273",'DAILux import + Dimming'!$G63))=TRUE,"TownTune ASY Lyre (BDP273)","")&amp;
IF(ISNUMBER(SEARCH("BDP273",'DAILux import + Dimming'!$G63))=TRUE,"TownTune ASY Lyre (BDP273)","")&amp;
IF(ISNUMBER(SEARCH("BDP273",'DAILux import + Dimming'!$G63))=TRUE,"TownTune ASY Lyre (BDP273)","")&amp;
IF(ISNUMBER(SEARCH("BDS490",'DAILux import + Dimming'!$G63))=TRUE,"CityCharm Cordoba (BDS490)","")&amp;
IF(ISNUMBER(SEARCH("BDS491",'DAILux import + Dimming'!$G63))=TRUE,"CityCahrm Cone (BDS491)","")&amp;
IF(ISNUMBER(SEARCH("BGP729",'DAILux import + Dimming'!$G63))=TRUE,"UrbanFlex Micro (BGP729)","")&amp;
IF(ISNUMBER(SEARCH("BRP729",'DAILux import + Dimming'!$G63))=TRUE,"UrbanFlex Micro (BRP729)","")&amp;
IF(ISNUMBER(SEARCH("BPP729",'DAILux import + Dimming'!$G63))=TRUE,"UrbanFlex Micro (BPP729)","")&amp;
IF(ISNUMBER(SEARCH("BVP729",'DAILux import + Dimming'!$G63))=TRUE,"UrbanFlex Micro (BVP729)","")&amp;
IF(ISNUMBER(SEARCH("BGP730",'DAILux import + Dimming'!$G63))=TRUE,"UrbanFlex Small (BGP730)","")&amp;
IF(ISNUMBER(SEARCH("BRP730",'DAILux import + Dimming'!$G63))=TRUE,"UrbanFlex Small (BRP730)","")&amp;
IF(ISNUMBER(SEARCH("BPP730",'DAILux import + Dimming'!$G63))=TRUE,"UrbanFlex Small (BPP730)","")&amp;
IF(ISNUMBER(SEARCH("BVP730",'DAILux import + Dimming'!$G63))=TRUE,"UrbanFlex Small (BVP730)","")</f>
        <v/>
      </c>
      <c r="BI64" s="252" t="str">
        <f>IF(ISNUMBER(SEARCH("DM10",'DAILux import + Dimming'!$G123))=TRUE,"DM10","")&amp;
IF(ISNUMBER(SEARCH("DM11",'DAILux import + Dimming'!$G123))=TRUE,"DM11","")&amp;
IF(ISNUMBER(SEARCH("DM12",'DAILux import + Dimming'!$G123))=TRUE,"DM12","")&amp;
IF(ISNUMBER(SEARCH("DM13",'DAILux import + Dimming'!$G123))=TRUE,"DM13","")&amp;
IF(ISNUMBER(SEARCH("DM30",'DAILux import + Dimming'!$G123))=TRUE,"DM30","")&amp;
IF(ISNUMBER(SEARCH("DM31",'DAILux import + Dimming'!$G123))=TRUE,"DM31","")&amp;
IF(ISNUMBER(SEARCH("DM32",'DAILux import + Dimming'!$G123))=TRUE,"DM32","")&amp;
IF(ISNUMBER(SEARCH("DM33",'DAILux import + Dimming'!$G123))=TRUE,"DM33","")&amp;
IF(ISNUMBER(SEARCH("DM50",'DAILux import + Dimming'!$G123))=TRUE,"DM50","")&amp;
IF(ISNUMBER(SEARCH("DM52",'DAILux import + Dimming'!$G123))=TRUE,"DM52","")&amp;
IF(ISNUMBER(SEARCH("DM65",'DAILux import + Dimming'!$G123))=TRUE,"DM65","")&amp;
IF(ISNUMBER(SEARCH("DM70",'DAILux import + Dimming'!$G123))=TRUE,"DM70","")&amp;
IF(ISNUMBER(SEARCH("DN08",'DAILux import + Dimming'!$G123))=TRUE,"DN08","")&amp;
IF(ISNUMBER(SEARCH("DN09",'DAILux import + Dimming'!$G123))=TRUE,"DN09","")&amp;
IF(ISNUMBER(SEARCH("DN10",'DAILux import + Dimming'!$G123))=TRUE,"DN10","")&amp;
IF(ISNUMBER(SEARCH("DN11",'DAILux import + Dimming'!$G123))=TRUE,"DN11","")&amp;
IF(ISNUMBER(SEARCH("DN25",'DAILux import + Dimming'!$G123))=TRUE,"DN25","")&amp;
IF(ISNUMBER(SEARCH("DN26",'DAILux import + Dimming'!$G123))=TRUE,"DN26","")&amp;
IF(ISNUMBER(SEARCH("DN33",'DAILux import + Dimming'!$G123))=TRUE,"DN33","")&amp;
IF(ISNUMBER(SEARCH("DN50",'DAILux import + Dimming'!$G123))=TRUE,"DN50","")&amp;
IF(ISNUMBER(SEARCH("DPR1",'DAILux import + Dimming'!$G123))=TRUE,"DPR1","")&amp;
IF(ISNUMBER(SEARCH("DPL1",'DAILux import + Dimming'!$G123))=TRUE,"DPL1","")&amp;
IF(ISNUMBER(SEARCH("DRM1",'DAILux import + Dimming'!$G123))=TRUE,"DRM1","")&amp;
IF(ISNUMBER(SEARCH("DRM2",'DAILux import + Dimming'!$G123))=TRUE,"DRM2","")&amp;
IF(ISNUMBER(SEARCH("DRN1",'DAILux import + Dimming'!$G123))=TRUE,"DRN1","")&amp;
IF(ISNUMBER(SEARCH("DRN2",'DAILux import + Dimming'!$G123))=TRUE,"DRN2","")&amp;
IF(ISNUMBER(SEARCH("DRXN0",'DAILux import + Dimming'!$G123))=TRUE,"DRXN0","")&amp;
IF(ISNUMBER(SEARCH("DRXN1",'DAILux import + Dimming'!$G123))=TRUE,"DRXN1","")&amp;
IF(ISNUMBER(SEARCH("DS50",'DAILux import + Dimming'!$G123))=TRUE,"DS50","")&amp;
IF(ISNUMBER(SEARCH("DS51",'DAILux import + Dimming'!$G123))=TRUE,"DS51","")&amp;
IF(ISNUMBER(SEARCH("DW10",'DAILux import + Dimming'!$G123))=TRUE,"DW10","")&amp;
IF(ISNUMBER(SEARCH("DW50",'DAILux import + Dimming'!$G123))=TRUE,"DW50","")&amp;
IF(ISNUMBER(SEARCH("DW52",'DAILux import + Dimming'!$G123))=TRUE,"DW52","")&amp;
IF(ISNUMBER(SEARCH("DW65",'DAILux import + Dimming'!$G123))=TRUE,"DW65","")&amp;
IF(ISNUMBER(SEARCH("DX10",'DAILux import + Dimming'!$G123))=TRUE,"DX10","")&amp;
IF(ISNUMBER(SEARCH("DX50",'DAILux import + Dimming'!$G123))=TRUE,"DX50","")&amp;
IF(ISNUMBER(SEARCH("DX51",'DAILux import + Dimming'!$G123))=TRUE,"DX51","")&amp;
IF(ISNUMBER(SEARCH("DX52",'DAILux import + Dimming'!$G123))=TRUE,"DX52","")&amp;
IF(ISNUMBER(SEARCH("DX65",'DAILux import + Dimming'!$G123))=TRUE,"DX65","")&amp;
IF(ISNUMBER(SEARCH("DX70",'DAILux import + Dimming'!$G123))=TRUE,"DX70","")&amp;
IF(ISNUMBER(SEARCH("OFA52",'DAILux import + Dimming'!$G123))=TRUE,"OFA52","")&amp;
IF(ISNUMBER(SEARCH("BL1",'DAILux import + Dimming'!$G123))=TRUE," BL1","")&amp;
IF(ISNUMBER(SEARCH("BL2",'DAILux import + Dimming'!$G123))=TRUE," BL2","")</f>
        <v/>
      </c>
      <c r="BJ64" s="252" t="str">
        <f>IF(ISNUMBER(SEARCH("420",'DAILux import + Dimming'!$G123))=TRUE,"420","")&amp;
IF(ISNUMBER(SEARCH("518",'DAILux import + Dimming'!$G123))=TRUE,"518","")&amp;
IF(ISNUMBER(SEARCH("610",'DAILux import + Dimming'!$G123))=TRUE,"610","")&amp;
IF(ISNUMBER(SEARCH("722",'DAILux import + Dimming'!$G123))=TRUE,"722","")&amp;
IF(ISNUMBER(SEARCH("727",'DAILux import + Dimming'!$G123))=TRUE,"727","")&amp;
IF(ISNUMBER(SEARCH("730",'DAILux import + Dimming'!$G123))=TRUE,"730","")&amp;
IF(ISNUMBER(SEARCH("740",'DAILux import + Dimming'!$G123))=TRUE,"740","")&amp;
IF(ISNUMBER(SEARCH("757",'DAILux import + Dimming'!$G123))=TRUE,"757","")&amp;
IF(ISNUMBER(SEARCH("827",'DAILux import + Dimming'!$G123))=TRUE,"827","")&amp;
IF(ISNUMBER(SEARCH("830",'DAILux import + Dimming'!$G123))=TRUE,"830","")&amp;
IF(ISNUMBER(SEARCH("840",'DAILux import + Dimming'!$G123))=TRUE,"840","")</f>
        <v/>
      </c>
      <c r="BL64" s="257">
        <f>IF(OR(Data!$N64="DIM11",Data!$N64="DIM23",Data!$N64="DIM24",Data!$N64="DIM26",Data!$N64="DIM78",Data!$N64="DIM138",Data!$N64="DIM275",Data!$N64="DIM1077"),IF(Data!$N64="DIM11",0.733,"")&amp;
IF(Data!$N64="DIM23",0.786,"")&amp;
IF(Data!$N64="DIM24",0.689,"")&amp;
IF(Data!$N64="DIM26",0.813,"")&amp;
IF(Data!$N64="DIM78",0.769,"")&amp;
IF(Data!$N64="DIM138",0.671,"")&amp;
IF(Data!$N64="DIM275",0.626,"")&amp;
IF(Data!$N64="DIM1077",0.777,""),Source!$BR$9/11.24)</f>
        <v>0.62633451957295383</v>
      </c>
    </row>
    <row r="65" spans="14:64" x14ac:dyDescent="0.3">
      <c r="N65" s="247" t="str">
        <f>IF(OR(
Data!$G65="Stela Long+",
Data!$G65="Stela Square+",
Data!$G65="Stela Wide+",),
"Stela","")&amp;IF(OR(
Data!$G65="Stela Long+",
Data!$G65="Stela Square+",
Data!$G65="Stela Wide+",
Data!$G65=""),"","LEDgineO")&amp;IF(Data!G65="","blank","")</f>
        <v>blank</v>
      </c>
      <c r="O65" s="246">
        <v>62</v>
      </c>
      <c r="P65" s="248" t="str">
        <f>IF(OR(
Data!$G65="UniStreet Mini",
Data!$G65="UniStreet Small",
Data!$G65="UniStreet Large",
Data!$G65="DigiStreet Micro",
Data!$G65="DigiStreet Mini",
Data!$G65="DigiStreet Medium",
Data!$G65="DigiStreet Large",
Data!$G65="Stela Long+ (BPP616)",
Data!$G65="Stela Wide+ (BPP614)",
Data!$G65="Stela Square+ (BPP612)",
Data!$G65="Luma Micro",
Data!$G65="Luma Nano Gen2",
Data!$G65="Luma Micro Gen2",
Data!$G65="Luma Mini Gen2",
Data!$G65="Luma Mini Compact Gen2",
Data!$G65="Luma Medium Gen2",
Data!$G65="Luma Large Gen2",
Data!$G65="UniStreet Nano Gen2",
Data!$G65="UniStreet Micro Gen2",
Data!$G65="UniStreet Mini Gen2",
Data!$G65="UniStreet Medium Gen2",
Data!$G65="UniStreet Large Gen2",
Data!$G65="LumiStreet Nano Pro Gen2",
Data!$G65="LumiStreet Micro Pro Gen2",
Data!$G65="LumiStreet Mini Pro Gen2",
Data!$G65="LumiStreet Medium Pro Gen2",
Data!$G65="LumiStreet Large Pro Gen2",
Data!$G65="LumiStreet Nano Gen2",
Data!$G65="LumiStreet Micro Gen2",
Data!$G65="LumiStreet Mini Gen2",
Data!$G65="LumiStreet Medium Gen2",
Data!$G65="LumiStreet Large Gen2",
Data!$G65="ClassicStreet (BDP794)",
Data!$G65="ClassicStreet (BPP794)",
Data!$G65="ClassicStreet (BSP794)",
Data!$G65="ClassicStreet (BVP794)",
Data!$G65="Iridium Mini Gen4 (BGP501)",
Data!$G65="Iridium Medium Gen4 (BGP502)",
Data!$G65="UrbanFlex Micro (BGP729)",
Data!$G65="UrbanFlex Micro (BRP729)",
Data!$G65="UrbanFlex Micro (BPP729)",
Data!$G65="UrbanFlex Micro (BVP729)",
Data!$G65="UrbanFlex Small (BGP730)",
Data!$G65="UrbanFlex Small (BRP730)",
Data!$G65="UrbanFlex Small (BPP730)",
Data!$G65="UrbanFlex Small (BVP730)",
),Source!R65," ")</f>
        <v xml:space="preserve"> </v>
      </c>
      <c r="Q65" s="248" t="str">
        <f>IF(Data!$G65="DigiStreet Micro","BGP760i","")&amp;
IF(Data!$G65="DigiStreet Mini","BGP761i","")&amp;
IF(Data!$G65="DigiStreet Medium","BGP762i","")&amp;
IF(Data!$G65="DigiStreet Large","BGP763i","")&amp;
IF(Data!$G65="UniStreet Small","BGP203i","")&amp;
IF(Data!$G65="UniStreet Large","BGP204i","")&amp;
IF(Data!$G65="Stela Long+","BPP616i","")&amp;
IF(Data!$G65="Stela Square+","BPP614i","")&amp;
IF(Data!$G65="Stela Wide+","BPP612i","")&amp;
IF(Data!$G65="UniStreet Nano Gen2","BGP280i","")&amp;
IF(Data!$G65="UniStreet Micro Gen2","BGP281i","")&amp;
IF(Data!$G65="UniStreet Mini Gen2","BGP282i","")&amp;
IF(Data!$G65="UniStreet Medium Gen2","BGP283i","")&amp;
IF(Data!$G65="UniStreet Large Gen2","BGP284i","")&amp;
IF(Data!$G65="Luma Nano Gen2","BGP701i","")&amp;
IF(Data!$G65="Luma Micro Gen2","BGP702i","")&amp;
IF(Data!$G65="Luma Mini Gen2","BGP703i","")&amp;
IF(Data!$G65="Luma Mini Compact Gen2","BGP713i","")&amp;
IF(Data!$G65="Luma Medium Gen2","BGP704i","")&amp;
IF(Data!$G65="Luma Large Gen2","BGP705i","")&amp;
IF(Data!$G65="LumiStreet Nano Pro Gen2","BGP280i","")&amp;
IF(Data!$G65="LumiStreet Micro Pro Gen2","BGP281i","")&amp;
IF(Data!$G65="LumiStreet Mini Pro Gen2","BGP282i","")&amp;
IF(Data!$G65="LumiStreet Medium Pro Gen2","BGP283i","")&amp;
IF(Data!$G65="LumiStreet Large Pro Gen2","BGP284i","")&amp;
IF(Data!$G65="LumiStreet Nano Gen2","BGP280i","")&amp;
IF(Data!$G65="LumiStreet Micro Gen2","BGP281i","")&amp;
IF(Data!$G65="LumiStreet Mini Gen2","BGP282i","")&amp;
IF(Data!$G65="LumiStreet Medium Gen2","BGP283i","")&amp;
IF(Data!$G65="LumiStreet Large Gen2","BGP284i","")&amp;
IF(Data!$G65="ClassicStreet (BDP794)","BDP794i","")&amp;
IF(Data!$G65="ClassicStreet (BPP794)","BDP794i","")&amp;
IF(Data!$G65="ClassicStreet (BSP794)","BDP794i","")&amp;
IF(Data!$G65="ClassicStreet (BVP794)","BDP794i","")&amp;
IF(Data!$G65="Iridium Mini Gen4 (BGP501)","BGP501i","")&amp;
IF(Data!$G65="Iridium Medium Gen4 (BGP502)","BGP502i","")&amp;
IF(Data!$G65="OptiSpace Bollard (BCB500)","BCB500i","")&amp;
IF(Data!$G65="CitySoul Gen2 (BPP530)","BPP530i","")&amp;
IF(Data!$G65="CitySoul Gen2 (BRP530)","BPP530i","")&amp;
IF(Data!$G65="CitySoul Gen2 (BSP530)","BPP530i","")&amp;
IF(Data!$G65="CitySoul Gen2 (BGP530)","BPP530i","")&amp;
IF(Data!$G65="CitySoul Gen2 (BVP530)","BPP530i","")&amp;
IF(Data!$G65="CitySoul Gen2 Lyre (BPP532)","BPP530i","")&amp;
IF(Data!$G65="CitySoul Large Gen2 (BPP531)","BPP531i","")&amp;
IF(Data!$G65="CitySoul Large Gen2 (BRP531)","BPP531i","")&amp;
IF(Data!$G65="CitySoul Large Gen2 (BSP531)","BPP531i","")&amp;
IF(Data!$G65="CitySoul Large Gen2 (BGP531)","BPP531i","")&amp;
IF(Data!$G65="CitySoul Large Gen2 (BVP531)","BPP531i","")&amp;
IF(Data!$G65="ClearWay Gen2 (BGP307)","BGP307i","")&amp;
IF(Data!$G65="CityCharm Cordoba (BDS490)","BDS490i","")&amp;
IF(Data!$G65="CityCharm Cone (BDS491)","BDS490i","")&amp;
IF(Data!$G65="TownTune ASY (BDP265)","BDP265i","")&amp;
IF(Data!$G65="TownTune CPT (BDP260)","BDP260i","")&amp;
IF(Data!$G65="UrbanFlex Micro (BGP729)","BGP729i","")&amp;
IF(Data!$G65="UrbanFlex Micro (BRP729)","BGP729i","")&amp;
IF(Data!$G65="UrbanFlex Micro (BPP729)","BGP729i","")&amp;
IF(Data!$G65="UrbanFlex Micro (BVP729)","BGP729i","")&amp;
IF(Data!$G65="UrbanFlex Small (BGP730)","BGP729i","")&amp;
IF(Data!$G65="UrbanFlex Small (BRP730)","BGP729i","")&amp;
IF(Data!$G65="UrbanFlex Small (BPP730)","BGP729i","")&amp;
IF(Data!$G65="UrbanFlex Small (BVP730)","BGP729i","")</f>
        <v/>
      </c>
      <c r="R65" s="248" t="str">
        <f>Data!$G65&amp;
IF(Data!$G65="DigiStreet Micro"," (BGP760)","")&amp;
IF(Data!$G65="DigiStreet Mini"," (BGP761)","")&amp;
IF(Data!$G65="DigiStreet Medium"," (BGP762)","")&amp;
IF(Data!$G65="DigiStreet Large"," (BGP763)","")&amp;
IF(Data!$G65="UniStreet Small"," (BGP203)","")&amp;
IF(Data!$G65="UniStreet Large"," (BGP204)","")&amp;
IF(Data!$G65="Stela Long+"," (BPP616)","")&amp;
IF(Data!$G65="Stela Square+"," (BPP614)","")&amp;
IF(Data!$G65="Stela Wide+"," (BPP612)","")&amp;
IF(Data!$G65="UniStreet Nano Gen2"," (BGP280)","")&amp;
IF(Data!$G65="UniStreet Micro Gen2"," (BGP281)","")&amp;
IF(Data!$G65="UniStreet Mini Gen2"," (BGP282)","")&amp;
IF(Data!$G65="UniStreet Medium Gen2"," (BGP283)","")&amp;
IF(Data!$G65="UniStreet Large Gen2"," (BGP284)","")&amp;
IF(Data!$G65="Luma Nano Gen2"," (BGP701)","")&amp;
IF(Data!$G65="Luma Micro Gen2"," (BGP702)","")&amp;
IF(Data!$G65="Luma Mini Gen2"," (BGP703)","")&amp;
IF(Data!$G65="Luma Mini Compact Gen2"," (BGP713)","")&amp;
IF(Data!$G65="Luma Medium Gen2"," (BGP704)","")&amp;
IF(Data!$G65="Luma Large Gen2"," (BGP705)","")&amp;
IF(Data!$G65="LumiStreet Nano Pro Gen2"," (BGP390)","")&amp;
IF(Data!$G65="LumiStreet Micro Pro Gen2"," (BGP391)","")&amp;
IF(Data!$G65="LumiStreet Mini Pro Gen2"," (BGP392)","")&amp;
IF(Data!$G65="LumiStreet Medium Pro Gen2"," (BGP393)","")&amp;
IF(Data!$G65="LumiStreet Large Pro Gen2"," (BGP394)","")&amp;
IF(Data!$G65="LumiStreet Nano Gen2"," (BGP290)","")&amp;
IF(Data!$G65="LumiStreet Micro Gen2"," (BGP291)","")&amp;
IF(Data!$G65="LumiStreet Mini Gen2"," (BGP292)","")&amp;
IF(Data!$G65="LumiStreet Medium Gen2"," (BGP293)","")&amp;
IF(Data!$G65="LumiStreet Large Gen2"," (BGP294)","")&amp;
IF(Data!$G65="ClassicStreet"," (BDP794)","")&amp;
IF(Data!$G65="Iridium Mini Gen4"," (BGP501)","")&amp;
IF(Data!$G65="Iridium Medium Gen4"," (BGP502)","")&amp;
", "&amp;
IF(Data!$K65="CLO","ConstaFlux, ","")&amp;
Data!$I65&amp;" LED, "&amp;
IF(OR(Data!$L65="740",Data!$L65=740),"4000 K, CRI = 70","")&amp;
IF(OR(Data!$L65="830",Data!$L65=830),"3000 K, CRI = 80","")&amp;
IF(OR(Data!$L65="757",Data!$L65=757),"5700 K, CRI = 70","")&amp;
IF(OR(Data!$L65="420",Data!$L65=420),"2000 K, CRI = 40","")&amp;
IF(OR(Data!$L65="518",Data!$L65=518),"1800 K, CRI = 50","")&amp;
IF(OR(Data!$L65="727",Data!$L65=727),"2700 K, CRI = 70","")&amp;
IF(OR(Data!$L65="730",Data!$L65=730),"3000 K, CRI = 70","")&amp;
IF(OR(Data!$L65="827",Data!$L65=827),"2700 K, CRI = 80","")&amp;
IF(OR(Data!$L65="722",Data!$L65=722),"2200 K, CRI = 70","")&amp;
IF(OR(Data!$L65="610",Data!$L65=610),"1000 K, CRI = 60","")&amp;
IF(OR(Data!$L65="840",Data!$L65=840),"4000 K, CRI = 80","")&amp;
IF(OR(Data!$L65="735",Data!$L65=735),"3500 K, CRI = 70","")&amp;
", "&amp;Data!$H65&amp;", "&amp;
Data!$J65&amp;" lm, "&amp;
IF(Data!$V65&lt;&gt;"","PsysStart "&amp;Data!$V65&amp;" W, ","")&amp;IF(Data!$W65&lt;&gt;"","PsysEnd "&amp;Data!$W65&amp;" W, ","")&amp;IF(Data!$X65&lt;&gt;"0",IF(Data!$X65&lt;&gt;0,"PsysAv "&amp;MROUND(Data!$X65,0.5)&amp;" W, ",""),"")&amp;
IF(Data!$Y65&lt;&gt;"Vyplň sloupec 'K'",IF(OR(Data!$N65=0,Data!$N65="0"),"","PsysAv včetně stmívání "&amp;ROUND(Data!$Y65,1)&amp;" W, "),"")&amp;
"driver code "&amp;Data!$S65&amp;", program code "&amp;Data!$R65&amp;", lifetime 100 000h, excluding cable, "&amp;"spigot Ø "&amp;Data!$P65&amp;" mm,"&amp;" Class "&amp;Data!$M65&amp;", "&amp;Data!$O65&amp;","&amp;
IF(OR(Data!$N65="0",Data!$N65=0)," NoDim",IF(LEFT(Data!$N65,3)="DIM"," Dyna"&amp;Data!$N65," "&amp;
Data!$N65))&amp;
IF(ISBLANK(Data!$Q65),"",", ")&amp;Data!$Q65</f>
        <v>,  LED, , ,  lm, driver code , program code , lifetime 100 000h, excluding cable, spigot Ø  mm, Class , , NoDim</v>
      </c>
      <c r="AD65" s="248" t="str">
        <f>CONCATENATE(Data!$G65,Data!$H65,Data!$I65,Data!$J65,Data!$K65,Data!$L65,Data!$M65,Data!$N65,Data!$O65,Data!$P65,Data!$Q65)</f>
        <v/>
      </c>
      <c r="AR65" s="254"/>
      <c r="AV65" s="252">
        <f>Data!$X65*Data!$AH65</f>
        <v>0</v>
      </c>
      <c r="AW65" s="252">
        <f>IFERROR(Data!Y65*Data!$AH65,0)</f>
        <v>0</v>
      </c>
      <c r="AX65" s="252">
        <f>Data!$V65*Data!$AH65</f>
        <v>0</v>
      </c>
      <c r="AY65" s="252">
        <f>Data!$W65*Data!$AH65</f>
        <v>0</v>
      </c>
      <c r="AZ65" s="252" t="str">
        <f>IF($BD65=TRUE,"",IFERROR(Data!$AD65,""))</f>
        <v/>
      </c>
      <c r="BA65" s="252" t="str">
        <f>IF($BD65=TRUE,IFERROR(Data!$AD65,""),"")</f>
        <v/>
      </c>
      <c r="BB65" s="252" t="str">
        <f>IF($BD65=TRUE,"",IFERROR(Data!$AE65,""))</f>
        <v/>
      </c>
      <c r="BC65" s="252" t="str">
        <f>IF($BD65=TRUE,IFERROR(Data!$AE65,""),"")</f>
        <v/>
      </c>
      <c r="BD65" s="252" t="b">
        <f>ISNUMBER(SEARCH("BL",Data!$H65))</f>
        <v>0</v>
      </c>
      <c r="BH65" s="252" t="str">
        <f>IF(ISNUMBER(SEARCH("BGP701",'DAILux import + Dimming'!$G64))=TRUE,"Luma Nano Gen2","")&amp;
IF(ISNUMBER(SEARCH("BGP702",'DAILux import + Dimming'!$G64))=TRUE,"Luma Micro Gen2","")&amp;
IF(ISNUMBER(SEARCH("BGP703",'DAILux import + Dimming'!$G64))=TRUE,"Luma Mini Gen2","")&amp;
IF(ISNUMBER(SEARCH("BGP713",'DAILux import + Dimming'!$G64))=TRUE,"Luma Mini Compact Gen2","")&amp;
IF(ISNUMBER(SEARCH("BGP704",'DAILux import + Dimming'!$G64))=TRUE,"Luma Medium Gen2","")&amp;
IF(ISNUMBER(SEARCH("BGP705",'DAILux import + Dimming'!$G64))=TRUE,"Luma Large Gen2","")&amp;
IF(ISNUMBER(SEARCH("BGP760",'DAILux import + Dimming'!$G64))=TRUE,"DigiStreet Micro","")&amp;
IF(ISNUMBER(SEARCH("BGP761",'DAILux import + Dimming'!$G64))=TRUE,"DigiStreet Mini","")&amp;
IF(ISNUMBER(SEARCH("BGP762",'DAILux import + Dimming'!$G64))=TRUE,"DigiStreet Medium","")&amp;
IF(ISNUMBER(SEARCH("BGP763",'DAILux import + Dimming'!$G64))=TRUE,"DigiStreet Large","")&amp;
IF(ISNUMBER(SEARCH("BTP764",'DAILux import + Dimming'!$G64))=TRUE,"DigiStreet Catenary (BTP764)","")&amp;
IF(ISNUMBER(SEARCH("BSP764",'DAILux import + Dimming'!$G64))=TRUE,"DigiStreet Catenary (BSP764)","")&amp;
IF(ISNUMBER(SEARCH("BPP616",'DAILux import + Dimming'!$G64))=TRUE,"Stela Long+","")&amp;
IF(ISNUMBER(SEARCH("BPP618",'DAILux import + Dimming'!$G64))=TRUE,"Stela Square+","")&amp;
IF(ISNUMBER(SEARCH("BPP612",'DAILux import + Dimming'!$G64))=TRUE,"Stela Wide+","")&amp;
IF(ISNUMBER(SEARCH("BGP280",'DAILux import + Dimming'!$G64))=TRUE,"UniStreet Nano Gen2","")&amp;
IF(ISNUMBER(SEARCH("BGP281",'DAILux import + Dimming'!$G64))=TRUE,"UniStreet Micro Gen2","")&amp;
IF(ISNUMBER(SEARCH("BGP282",'DAILux import + Dimming'!$G64))=TRUE,"UniStreet Mini Gen2","")&amp;
IF(ISNUMBER(SEARCH("BGP283",'DAILux import + Dimming'!$G64))=TRUE,"UniStreet Medium Gen2","")&amp;
IF(ISNUMBER(SEARCH("BGP284",'DAILux import + Dimming'!$G64))=TRUE,"UniStreet Large Gen2","")&amp;
IF(ISNUMBER(SEARCH("BGP380",'DAILux import + Dimming'!$G64))=TRUE,"LumiStreet Nano Gen2","")&amp;
IF(ISNUMBER(SEARCH("BGP381",'DAILux import + Dimming'!$G64))=TRUE,"LumiStreet Micro Gen2","")&amp;
IF(ISNUMBER(SEARCH("BGP382",'DAILux import + Dimming'!$G64))=TRUE,"LumiStreet Mini Gen2","")&amp;
IF(ISNUMBER(SEARCH("BGP383",'DAILux import + Dimming'!$G64))=TRUE,"LumiStreet Medium Gen2","")&amp;
IF(ISNUMBER(SEARCH("BGP384",'DAILux import + Dimming'!$G64))=TRUE,"LumiStreet Large Gen2","")&amp;
IF(ISNUMBER(SEARCH("BGP390",'DAILux import + Dimming'!$G64))=TRUE,"LumiStreet Nano Pro Gen2","")&amp;
IF(ISNUMBER(SEARCH("BGP391",'DAILux import + Dimming'!$G64))=TRUE,"LumiStreet Micro Pro Gen2","")&amp;
IF(ISNUMBER(SEARCH("BGP392",'DAILux import + Dimming'!$G64))=TRUE,"LumiStreet Mini Pro Gen2","")&amp;
IF(ISNUMBER(SEARCH("BGP393",'DAILux import + Dimming'!$G64))=TRUE,"LumiStreet Medium Pro Gen2","")&amp;
IF(ISNUMBER(SEARCH("BGP394",'DAILux import + Dimming'!$G64))=TRUE,"LumiStreet Large Pro Gen2","")&amp;
IF(ISNUMBER(SEARCH("BGP501",'DAILux import + Dimming'!$G64))=TRUE,"Iridium Mini Gen4 (BGP501)","")&amp;
IF(ISNUMBER(SEARCH("BGP502",'DAILux import + Dimming'!$G64))=TRUE,"Iridium Medium Gen4 (BGP502)","")&amp;
IF(ISNUMBER(SEARCH("BDP794",'DAILux import + Dimming'!$G64))=TRUE,"ClassicStreet (BDP794)","")&amp;
IF(ISNUMBER(SEARCH("BPP794",'DAILux import + Dimming'!$G64))=TRUE,"ClassicStreet (BPP794)","")&amp;
IF(ISNUMBER(SEARCH("BSP794",'DAILux import + Dimming'!$G64))=TRUE,"ClassicStreet (BSP794)","")&amp;
IF(ISNUMBER(SEARCH("BVP794",'DAILux import + Dimming'!$G64))=TRUE,"ClassicStreet (BVP794)","")&amp;
IF(ISNUMBER(SEARCH("BCB500",'DAILux import + Dimming'!$G64))=TRUE,"OptiSpace Bollard (BCB500)","")&amp;
IF(ISNUMBER(SEARCH("BGP307",'DAILux import + Dimming'!$G64))=TRUE,"ClearWay Gen2 (BGP307ú","")&amp;
IF(ISNUMBER(SEARCH("BPP530",'DAILux import + Dimming'!$G64))=TRUE,"CitySoul Gen2 (BPP530)","")&amp;
IF(ISNUMBER(SEARCH("BRP530",'DAILux import + Dimming'!$G64))=TRUE,"CitySoul Gen2 (BRP530)","")&amp;
IF(ISNUMBER(SEARCH("BPP531",'DAILux import + Dimming'!$G64))=TRUE,"CitySoul Large Gen2 (BPP531)","")&amp;
IF(ISNUMBER(SEARCH("BRP531",'DAILux import + Dimming'!$G64))=TRUE,"CitySoul Large Gen2 (BRP531)","")&amp;
IF(ISNUMBER(SEARCH("BPP532",'DAILux import + Dimming'!$G64))=TRUE,"CitySoul Gen2 Lyre (BPP532)","")&amp;
IF(ISNUMBER(SEARCH("BGP530",'DAILux import + Dimming'!$G64))=TRUE,"CitySoul Gen2 (BGP530)","")&amp;
IF(ISNUMBER(SEARCH("BGP531",'DAILux import + Dimming'!$G64))=TRUE,"CitySoul Large Gen2 (BGP531)","")&amp;
IF(ISNUMBER(SEARCH("BSP530",'DAILux import + Dimming'!$G64))=TRUE,"CitySoul Gen2 (BSP530)","")&amp;
IF(ISNUMBER(SEARCH("BSP531",'DAILux import + Dimming'!$G64))=TRUE,"CitySoul Large Gen2 (BSP531)","")&amp;
IF(ISNUMBER(SEARCH("BVP530",'DAILux import + Dimming'!$G64))=TRUE,"CitySoul Gen2 (BVP530)","")&amp;
IF(ISNUMBER(SEARCH("BVP531",'DAILux import + Dimming'!$G64))=TRUE,"CitySoul Large Gen2 (BVP531)","")&amp;
IF(ISNUMBER(SEARCH("BGP660",'DAILux import + Dimming'!$G64))=TRUE,"Harmony 1 LED","")&amp;
IF(ISNUMBER(SEARCH("BGP661",'DAILux import + Dimming'!$G64))=TRUE,"Harmony 2 LED","")&amp;
IF(ISNUMBER(SEARCH("BVP650",'DAILux import + Dimming'!$G64))=TRUE,"ClearFlood (BVP6510)","")&amp;
IF(ISNUMBER(SEARCH("BVP651",'DAILux import + Dimming'!$G64))=TRUE,"ClearFlood Large (BVP651)","")&amp;
IF(ISNUMBER(SEARCH("BSP490",'DAILux import + Dimming'!$G64))=TRUE,"CityCharm Cordoba (BDS490)","")&amp;
IF(ISNUMBER(SEARCH("BSP491",'DAILux import + Dimming'!$G64))=TRUE,"CityCharm Cone (BDS491)","")&amp;
IF(ISNUMBER(SEARCH("BDS650",'DAILux import + Dimming'!$G64))=TRUE,"Metronimis Torch (BDS650)","")&amp;
IF(ISNUMBER(SEARCH("BDS651",'DAILux import + Dimming'!$G64))=TRUE,"Metronimis Torch w/ hat (BDS651)","")&amp;
IF(ISNUMBER(SEARCH("BDS660",'DAILux import + Dimming'!$G64))=TRUE,"Metronimis Cone Sharp (BDS660)","")&amp;
IF(ISNUMBER(SEARCH("BDS670",'DAILux import + Dimming'!$G64))=TRUE,"Metronimis Cone Fluid (BDS670)","")&amp;
IF(ISNUMBER(SEARCH("BDP260",'DAILux import + Dimming'!$G64))=TRUE,"TownTune CPT (BDP260)","")&amp;
IF(ISNUMBER(SEARCH("BDP261",'DAILux import + Dimming'!$G64))=TRUE,"TownTune CPT (BDP261)","")&amp;
IF(ISNUMBER(SEARCH("BDP262",'DAILux import + Dimming'!$G64))=TRUE,"TownTune CPT (BDP262)","")&amp;
IF(ISNUMBER(SEARCH("BDP263",'DAILux import + Dimming'!$G64))=TRUE,"TownTune CPT (BDP263)","")&amp;
IF(ISNUMBER(SEARCH("BDP265",'DAILux import + Dimming'!$G64))=TRUE,"TownTune ASY (BDP265)","")&amp;
IF(ISNUMBER(SEARCH("BDP266",'DAILux import + Dimming'!$G64))=TRUE,"TownTune ASY (BDP266)","")&amp;
IF(ISNUMBER(SEARCH("BDP272",'DAILux import + Dimming'!$G64))=TRUE,"TownTune ASY Lyre (BDP272)","")&amp;
IF(ISNUMBER(SEARCH("BDP273",'DAILux import + Dimming'!$G64))=TRUE,"TownTune ASY Lyre (BDP273)","")&amp;
IF(ISNUMBER(SEARCH("BDP273",'DAILux import + Dimming'!$G64))=TRUE,"TownTune ASY Lyre (BDP273)","")&amp;
IF(ISNUMBER(SEARCH("BDP273",'DAILux import + Dimming'!$G64))=TRUE,"TownTune ASY Lyre (BDP273)","")&amp;
IF(ISNUMBER(SEARCH("BDS490",'DAILux import + Dimming'!$G64))=TRUE,"CityCharm Cordoba (BDS490)","")&amp;
IF(ISNUMBER(SEARCH("BDS491",'DAILux import + Dimming'!$G64))=TRUE,"CityCahrm Cone (BDS491)","")&amp;
IF(ISNUMBER(SEARCH("BGP729",'DAILux import + Dimming'!$G64))=TRUE,"UrbanFlex Micro (BGP729)","")&amp;
IF(ISNUMBER(SEARCH("BRP729",'DAILux import + Dimming'!$G64))=TRUE,"UrbanFlex Micro (BRP729)","")&amp;
IF(ISNUMBER(SEARCH("BPP729",'DAILux import + Dimming'!$G64))=TRUE,"UrbanFlex Micro (BPP729)","")&amp;
IF(ISNUMBER(SEARCH("BVP729",'DAILux import + Dimming'!$G64))=TRUE,"UrbanFlex Micro (BVP729)","")&amp;
IF(ISNUMBER(SEARCH("BGP730",'DAILux import + Dimming'!$G64))=TRUE,"UrbanFlex Small (BGP730)","")&amp;
IF(ISNUMBER(SEARCH("BRP730",'DAILux import + Dimming'!$G64))=TRUE,"UrbanFlex Small (BRP730)","")&amp;
IF(ISNUMBER(SEARCH("BPP730",'DAILux import + Dimming'!$G64))=TRUE,"UrbanFlex Small (BPP730)","")&amp;
IF(ISNUMBER(SEARCH("BVP730",'DAILux import + Dimming'!$G64))=TRUE,"UrbanFlex Small (BVP730)","")</f>
        <v/>
      </c>
      <c r="BI65" s="252" t="str">
        <f>IF(ISNUMBER(SEARCH("DM10",'DAILux import + Dimming'!$G124))=TRUE,"DM10","")&amp;
IF(ISNUMBER(SEARCH("DM11",'DAILux import + Dimming'!$G124))=TRUE,"DM11","")&amp;
IF(ISNUMBER(SEARCH("DM12",'DAILux import + Dimming'!$G124))=TRUE,"DM12","")&amp;
IF(ISNUMBER(SEARCH("DM13",'DAILux import + Dimming'!$G124))=TRUE,"DM13","")&amp;
IF(ISNUMBER(SEARCH("DM30",'DAILux import + Dimming'!$G124))=TRUE,"DM30","")&amp;
IF(ISNUMBER(SEARCH("DM31",'DAILux import + Dimming'!$G124))=TRUE,"DM31","")&amp;
IF(ISNUMBER(SEARCH("DM32",'DAILux import + Dimming'!$G124))=TRUE,"DM32","")&amp;
IF(ISNUMBER(SEARCH("DM33",'DAILux import + Dimming'!$G124))=TRUE,"DM33","")&amp;
IF(ISNUMBER(SEARCH("DM50",'DAILux import + Dimming'!$G124))=TRUE,"DM50","")&amp;
IF(ISNUMBER(SEARCH("DM52",'DAILux import + Dimming'!$G124))=TRUE,"DM52","")&amp;
IF(ISNUMBER(SEARCH("DM65",'DAILux import + Dimming'!$G124))=TRUE,"DM65","")&amp;
IF(ISNUMBER(SEARCH("DM70",'DAILux import + Dimming'!$G124))=TRUE,"DM70","")&amp;
IF(ISNUMBER(SEARCH("DN08",'DAILux import + Dimming'!$G124))=TRUE,"DN08","")&amp;
IF(ISNUMBER(SEARCH("DN09",'DAILux import + Dimming'!$G124))=TRUE,"DN09","")&amp;
IF(ISNUMBER(SEARCH("DN10",'DAILux import + Dimming'!$G124))=TRUE,"DN10","")&amp;
IF(ISNUMBER(SEARCH("DN11",'DAILux import + Dimming'!$G124))=TRUE,"DN11","")&amp;
IF(ISNUMBER(SEARCH("DN25",'DAILux import + Dimming'!$G124))=TRUE,"DN25","")&amp;
IF(ISNUMBER(SEARCH("DN26",'DAILux import + Dimming'!$G124))=TRUE,"DN26","")&amp;
IF(ISNUMBER(SEARCH("DN33",'DAILux import + Dimming'!$G124))=TRUE,"DN33","")&amp;
IF(ISNUMBER(SEARCH("DN50",'DAILux import + Dimming'!$G124))=TRUE,"DN50","")&amp;
IF(ISNUMBER(SEARCH("DPR1",'DAILux import + Dimming'!$G124))=TRUE,"DPR1","")&amp;
IF(ISNUMBER(SEARCH("DPL1",'DAILux import + Dimming'!$G124))=TRUE,"DPL1","")&amp;
IF(ISNUMBER(SEARCH("DRM1",'DAILux import + Dimming'!$G124))=TRUE,"DRM1","")&amp;
IF(ISNUMBER(SEARCH("DRM2",'DAILux import + Dimming'!$G124))=TRUE,"DRM2","")&amp;
IF(ISNUMBER(SEARCH("DRN1",'DAILux import + Dimming'!$G124))=TRUE,"DRN1","")&amp;
IF(ISNUMBER(SEARCH("DRN2",'DAILux import + Dimming'!$G124))=TRUE,"DRN2","")&amp;
IF(ISNUMBER(SEARCH("DRXN0",'DAILux import + Dimming'!$G124))=TRUE,"DRXN0","")&amp;
IF(ISNUMBER(SEARCH("DRXN1",'DAILux import + Dimming'!$G124))=TRUE,"DRXN1","")&amp;
IF(ISNUMBER(SEARCH("DS50",'DAILux import + Dimming'!$G124))=TRUE,"DS50","")&amp;
IF(ISNUMBER(SEARCH("DS51",'DAILux import + Dimming'!$G124))=TRUE,"DS51","")&amp;
IF(ISNUMBER(SEARCH("DW10",'DAILux import + Dimming'!$G124))=TRUE,"DW10","")&amp;
IF(ISNUMBER(SEARCH("DW50",'DAILux import + Dimming'!$G124))=TRUE,"DW50","")&amp;
IF(ISNUMBER(SEARCH("DW52",'DAILux import + Dimming'!$G124))=TRUE,"DW52","")&amp;
IF(ISNUMBER(SEARCH("DW65",'DAILux import + Dimming'!$G124))=TRUE,"DW65","")&amp;
IF(ISNUMBER(SEARCH("DX10",'DAILux import + Dimming'!$G124))=TRUE,"DX10","")&amp;
IF(ISNUMBER(SEARCH("DX50",'DAILux import + Dimming'!$G124))=TRUE,"DX50","")&amp;
IF(ISNUMBER(SEARCH("DX51",'DAILux import + Dimming'!$G124))=TRUE,"DX51","")&amp;
IF(ISNUMBER(SEARCH("DX52",'DAILux import + Dimming'!$G124))=TRUE,"DX52","")&amp;
IF(ISNUMBER(SEARCH("DX65",'DAILux import + Dimming'!$G124))=TRUE,"DX65","")&amp;
IF(ISNUMBER(SEARCH("DX70",'DAILux import + Dimming'!$G124))=TRUE,"DX70","")&amp;
IF(ISNUMBER(SEARCH("OFA52",'DAILux import + Dimming'!$G124))=TRUE,"OFA52","")&amp;
IF(ISNUMBER(SEARCH("BL1",'DAILux import + Dimming'!$G124))=TRUE," BL1","")&amp;
IF(ISNUMBER(SEARCH("BL2",'DAILux import + Dimming'!$G124))=TRUE," BL2","")</f>
        <v/>
      </c>
      <c r="BJ65" s="252" t="str">
        <f>IF(ISNUMBER(SEARCH("420",'DAILux import + Dimming'!$G124))=TRUE,"420","")&amp;
IF(ISNUMBER(SEARCH("518",'DAILux import + Dimming'!$G124))=TRUE,"518","")&amp;
IF(ISNUMBER(SEARCH("610",'DAILux import + Dimming'!$G124))=TRUE,"610","")&amp;
IF(ISNUMBER(SEARCH("722",'DAILux import + Dimming'!$G124))=TRUE,"722","")&amp;
IF(ISNUMBER(SEARCH("727",'DAILux import + Dimming'!$G124))=TRUE,"727","")&amp;
IF(ISNUMBER(SEARCH("730",'DAILux import + Dimming'!$G124))=TRUE,"730","")&amp;
IF(ISNUMBER(SEARCH("740",'DAILux import + Dimming'!$G124))=TRUE,"740","")&amp;
IF(ISNUMBER(SEARCH("757",'DAILux import + Dimming'!$G124))=TRUE,"757","")&amp;
IF(ISNUMBER(SEARCH("827",'DAILux import + Dimming'!$G124))=TRUE,"827","")&amp;
IF(ISNUMBER(SEARCH("830",'DAILux import + Dimming'!$G124))=TRUE,"830","")&amp;
IF(ISNUMBER(SEARCH("840",'DAILux import + Dimming'!$G124))=TRUE,"840","")</f>
        <v/>
      </c>
      <c r="BL65" s="257">
        <f>IF(OR(Data!$N65="DIM11",Data!$N65="DIM23",Data!$N65="DIM24",Data!$N65="DIM26",Data!$N65="DIM78",Data!$N65="DIM138",Data!$N65="DIM275",Data!$N65="DIM1077"),IF(Data!$N65="DIM11",0.733,"")&amp;
IF(Data!$N65="DIM23",0.786,"")&amp;
IF(Data!$N65="DIM24",0.689,"")&amp;
IF(Data!$N65="DIM26",0.813,"")&amp;
IF(Data!$N65="DIM78",0.769,"")&amp;
IF(Data!$N65="DIM138",0.671,"")&amp;
IF(Data!$N65="DIM275",0.626,"")&amp;
IF(Data!$N65="DIM1077",0.777,""),Source!$BR$9/11.24)</f>
        <v>0.62633451957295383</v>
      </c>
    </row>
    <row r="66" spans="14:64" x14ac:dyDescent="0.3">
      <c r="N66" s="247" t="str">
        <f>IF(OR(
Data!$G66="Stela Long+",
Data!$G66="Stela Square+",
Data!$G66="Stela Wide+",),
"Stela","")&amp;IF(OR(
Data!$G66="Stela Long+",
Data!$G66="Stela Square+",
Data!$G66="Stela Wide+",
Data!$G66=""),"","LEDgineO")&amp;IF(Data!G66="","blank","")</f>
        <v>blank</v>
      </c>
      <c r="O66" s="246">
        <v>63</v>
      </c>
      <c r="P66" s="248" t="str">
        <f>IF(OR(
Data!$G66="UniStreet Mini",
Data!$G66="UniStreet Small",
Data!$G66="UniStreet Large",
Data!$G66="DigiStreet Micro",
Data!$G66="DigiStreet Mini",
Data!$G66="DigiStreet Medium",
Data!$G66="DigiStreet Large",
Data!$G66="Stela Long+ (BPP616)",
Data!$G66="Stela Wide+ (BPP614)",
Data!$G66="Stela Square+ (BPP612)",
Data!$G66="Luma Micro",
Data!$G66="Luma Nano Gen2",
Data!$G66="Luma Micro Gen2",
Data!$G66="Luma Mini Gen2",
Data!$G66="Luma Mini Compact Gen2",
Data!$G66="Luma Medium Gen2",
Data!$G66="Luma Large Gen2",
Data!$G66="UniStreet Nano Gen2",
Data!$G66="UniStreet Micro Gen2",
Data!$G66="UniStreet Mini Gen2",
Data!$G66="UniStreet Medium Gen2",
Data!$G66="UniStreet Large Gen2",
Data!$G66="LumiStreet Nano Pro Gen2",
Data!$G66="LumiStreet Micro Pro Gen2",
Data!$G66="LumiStreet Mini Pro Gen2",
Data!$G66="LumiStreet Medium Pro Gen2",
Data!$G66="LumiStreet Large Pro Gen2",
Data!$G66="LumiStreet Nano Gen2",
Data!$G66="LumiStreet Micro Gen2",
Data!$G66="LumiStreet Mini Gen2",
Data!$G66="LumiStreet Medium Gen2",
Data!$G66="LumiStreet Large Gen2",
Data!$G66="ClassicStreet (BDP794)",
Data!$G66="ClassicStreet (BPP794)",
Data!$G66="ClassicStreet (BSP794)",
Data!$G66="ClassicStreet (BVP794)",
Data!$G66="Iridium Mini Gen4 (BGP501)",
Data!$G66="Iridium Medium Gen4 (BGP502)",
Data!$G66="UrbanFlex Micro (BGP729)",
Data!$G66="UrbanFlex Micro (BRP729)",
Data!$G66="UrbanFlex Micro (BPP729)",
Data!$G66="UrbanFlex Micro (BVP729)",
Data!$G66="UrbanFlex Small (BGP730)",
Data!$G66="UrbanFlex Small (BRP730)",
Data!$G66="UrbanFlex Small (BPP730)",
Data!$G66="UrbanFlex Small (BVP730)",
),Source!R66," ")</f>
        <v xml:space="preserve"> </v>
      </c>
      <c r="Q66" s="248" t="str">
        <f>IF(Data!$G66="DigiStreet Micro","BGP760i","")&amp;
IF(Data!$G66="DigiStreet Mini","BGP761i","")&amp;
IF(Data!$G66="DigiStreet Medium","BGP762i","")&amp;
IF(Data!$G66="DigiStreet Large","BGP763i","")&amp;
IF(Data!$G66="UniStreet Small","BGP203i","")&amp;
IF(Data!$G66="UniStreet Large","BGP204i","")&amp;
IF(Data!$G66="Stela Long+","BPP616i","")&amp;
IF(Data!$G66="Stela Square+","BPP614i","")&amp;
IF(Data!$G66="Stela Wide+","BPP612i","")&amp;
IF(Data!$G66="UniStreet Nano Gen2","BGP280i","")&amp;
IF(Data!$G66="UniStreet Micro Gen2","BGP281i","")&amp;
IF(Data!$G66="UniStreet Mini Gen2","BGP282i","")&amp;
IF(Data!$G66="UniStreet Medium Gen2","BGP283i","")&amp;
IF(Data!$G66="UniStreet Large Gen2","BGP284i","")&amp;
IF(Data!$G66="Luma Nano Gen2","BGP701i","")&amp;
IF(Data!$G66="Luma Micro Gen2","BGP702i","")&amp;
IF(Data!$G66="Luma Mini Gen2","BGP703i","")&amp;
IF(Data!$G66="Luma Mini Compact Gen2","BGP713i","")&amp;
IF(Data!$G66="Luma Medium Gen2","BGP704i","")&amp;
IF(Data!$G66="Luma Large Gen2","BGP705i","")&amp;
IF(Data!$G66="LumiStreet Nano Pro Gen2","BGP280i","")&amp;
IF(Data!$G66="LumiStreet Micro Pro Gen2","BGP281i","")&amp;
IF(Data!$G66="LumiStreet Mini Pro Gen2","BGP282i","")&amp;
IF(Data!$G66="LumiStreet Medium Pro Gen2","BGP283i","")&amp;
IF(Data!$G66="LumiStreet Large Pro Gen2","BGP284i","")&amp;
IF(Data!$G66="LumiStreet Nano Gen2","BGP280i","")&amp;
IF(Data!$G66="LumiStreet Micro Gen2","BGP281i","")&amp;
IF(Data!$G66="LumiStreet Mini Gen2","BGP282i","")&amp;
IF(Data!$G66="LumiStreet Medium Gen2","BGP283i","")&amp;
IF(Data!$G66="LumiStreet Large Gen2","BGP284i","")&amp;
IF(Data!$G66="ClassicStreet (BDP794)","BDP794i","")&amp;
IF(Data!$G66="ClassicStreet (BPP794)","BDP794i","")&amp;
IF(Data!$G66="ClassicStreet (BSP794)","BDP794i","")&amp;
IF(Data!$G66="ClassicStreet (BVP794)","BDP794i","")&amp;
IF(Data!$G66="Iridium Mini Gen4 (BGP501)","BGP501i","")&amp;
IF(Data!$G66="Iridium Medium Gen4 (BGP502)","BGP502i","")&amp;
IF(Data!$G66="OptiSpace Bollard (BCB500)","BCB500i","")&amp;
IF(Data!$G66="CitySoul Gen2 (BPP530)","BPP530i","")&amp;
IF(Data!$G66="CitySoul Gen2 (BRP530)","BPP530i","")&amp;
IF(Data!$G66="CitySoul Gen2 (BSP530)","BPP530i","")&amp;
IF(Data!$G66="CitySoul Gen2 (BGP530)","BPP530i","")&amp;
IF(Data!$G66="CitySoul Gen2 (BVP530)","BPP530i","")&amp;
IF(Data!$G66="CitySoul Gen2 Lyre (BPP532)","BPP530i","")&amp;
IF(Data!$G66="CitySoul Large Gen2 (BPP531)","BPP531i","")&amp;
IF(Data!$G66="CitySoul Large Gen2 (BRP531)","BPP531i","")&amp;
IF(Data!$G66="CitySoul Large Gen2 (BSP531)","BPP531i","")&amp;
IF(Data!$G66="CitySoul Large Gen2 (BGP531)","BPP531i","")&amp;
IF(Data!$G66="CitySoul Large Gen2 (BVP531)","BPP531i","")&amp;
IF(Data!$G66="ClearWay Gen2 (BGP307)","BGP307i","")&amp;
IF(Data!$G66="CityCharm Cordoba (BDS490)","BDS490i","")&amp;
IF(Data!$G66="CityCharm Cone (BDS491)","BDS490i","")&amp;
IF(Data!$G66="TownTune ASY (BDP265)","BDP265i","")&amp;
IF(Data!$G66="TownTune CPT (BDP260)","BDP260i","")&amp;
IF(Data!$G66="UrbanFlex Micro (BGP729)","BGP729i","")&amp;
IF(Data!$G66="UrbanFlex Micro (BRP729)","BGP729i","")&amp;
IF(Data!$G66="UrbanFlex Micro (BPP729)","BGP729i","")&amp;
IF(Data!$G66="UrbanFlex Micro (BVP729)","BGP729i","")&amp;
IF(Data!$G66="UrbanFlex Small (BGP730)","BGP729i","")&amp;
IF(Data!$G66="UrbanFlex Small (BRP730)","BGP729i","")&amp;
IF(Data!$G66="UrbanFlex Small (BPP730)","BGP729i","")&amp;
IF(Data!$G66="UrbanFlex Small (BVP730)","BGP729i","")</f>
        <v/>
      </c>
      <c r="R66" s="248" t="str">
        <f>Data!$G66&amp;
IF(Data!$G66="DigiStreet Micro"," (BGP760)","")&amp;
IF(Data!$G66="DigiStreet Mini"," (BGP761)","")&amp;
IF(Data!$G66="DigiStreet Medium"," (BGP762)","")&amp;
IF(Data!$G66="DigiStreet Large"," (BGP763)","")&amp;
IF(Data!$G66="UniStreet Small"," (BGP203)","")&amp;
IF(Data!$G66="UniStreet Large"," (BGP204)","")&amp;
IF(Data!$G66="Stela Long+"," (BPP616)","")&amp;
IF(Data!$G66="Stela Square+"," (BPP614)","")&amp;
IF(Data!$G66="Stela Wide+"," (BPP612)","")&amp;
IF(Data!$G66="UniStreet Nano Gen2"," (BGP280)","")&amp;
IF(Data!$G66="UniStreet Micro Gen2"," (BGP281)","")&amp;
IF(Data!$G66="UniStreet Mini Gen2"," (BGP282)","")&amp;
IF(Data!$G66="UniStreet Medium Gen2"," (BGP283)","")&amp;
IF(Data!$G66="UniStreet Large Gen2"," (BGP284)","")&amp;
IF(Data!$G66="Luma Nano Gen2"," (BGP701)","")&amp;
IF(Data!$G66="Luma Micro Gen2"," (BGP702)","")&amp;
IF(Data!$G66="Luma Mini Gen2"," (BGP703)","")&amp;
IF(Data!$G66="Luma Mini Compact Gen2"," (BGP713)","")&amp;
IF(Data!$G66="Luma Medium Gen2"," (BGP704)","")&amp;
IF(Data!$G66="Luma Large Gen2"," (BGP705)","")&amp;
IF(Data!$G66="LumiStreet Nano Pro Gen2"," (BGP390)","")&amp;
IF(Data!$G66="LumiStreet Micro Pro Gen2"," (BGP391)","")&amp;
IF(Data!$G66="LumiStreet Mini Pro Gen2"," (BGP392)","")&amp;
IF(Data!$G66="LumiStreet Medium Pro Gen2"," (BGP393)","")&amp;
IF(Data!$G66="LumiStreet Large Pro Gen2"," (BGP394)","")&amp;
IF(Data!$G66="LumiStreet Nano Gen2"," (BGP290)","")&amp;
IF(Data!$G66="LumiStreet Micro Gen2"," (BGP291)","")&amp;
IF(Data!$G66="LumiStreet Mini Gen2"," (BGP292)","")&amp;
IF(Data!$G66="LumiStreet Medium Gen2"," (BGP293)","")&amp;
IF(Data!$G66="LumiStreet Large Gen2"," (BGP294)","")&amp;
IF(Data!$G66="ClassicStreet"," (BDP794)","")&amp;
IF(Data!$G66="Iridium Mini Gen4"," (BGP501)","")&amp;
IF(Data!$G66="Iridium Medium Gen4"," (BGP502)","")&amp;
", "&amp;
IF(Data!$K66="CLO","ConstaFlux, ","")&amp;
Data!$I66&amp;" LED, "&amp;
IF(OR(Data!$L66="740",Data!$L66=740),"4000 K, CRI = 70","")&amp;
IF(OR(Data!$L66="830",Data!$L66=830),"3000 K, CRI = 80","")&amp;
IF(OR(Data!$L66="757",Data!$L66=757),"5700 K, CRI = 70","")&amp;
IF(OR(Data!$L66="420",Data!$L66=420),"2000 K, CRI = 40","")&amp;
IF(OR(Data!$L66="518",Data!$L66=518),"1800 K, CRI = 50","")&amp;
IF(OR(Data!$L66="727",Data!$L66=727),"2700 K, CRI = 70","")&amp;
IF(OR(Data!$L66="730",Data!$L66=730),"3000 K, CRI = 70","")&amp;
IF(OR(Data!$L66="827",Data!$L66=827),"2700 K, CRI = 80","")&amp;
IF(OR(Data!$L66="722",Data!$L66=722),"2200 K, CRI = 70","")&amp;
IF(OR(Data!$L66="610",Data!$L66=610),"1000 K, CRI = 60","")&amp;
IF(OR(Data!$L66="840",Data!$L66=840),"4000 K, CRI = 80","")&amp;
IF(OR(Data!$L66="735",Data!$L66=735),"3500 K, CRI = 70","")&amp;
", "&amp;Data!$H66&amp;", "&amp;
Data!$J66&amp;" lm, "&amp;
IF(Data!$V66&lt;&gt;"","PsysStart "&amp;Data!$V66&amp;" W, ","")&amp;IF(Data!$W66&lt;&gt;"","PsysEnd "&amp;Data!$W66&amp;" W, ","")&amp;IF(Data!$X66&lt;&gt;"0",IF(Data!$X66&lt;&gt;0,"PsysAv "&amp;MROUND(Data!$X66,0.5)&amp;" W, ",""),"")&amp;
IF(Data!$Y66&lt;&gt;"Vyplň sloupec 'K'",IF(OR(Data!$N66=0,Data!$N66="0"),"","PsysAv včetně stmívání "&amp;ROUND(Data!$Y66,1)&amp;" W, "),"")&amp;
"driver code "&amp;Data!$S66&amp;", program code "&amp;Data!$R66&amp;", lifetime 100 000h, excluding cable, "&amp;"spigot Ø "&amp;Data!$P66&amp;" mm,"&amp;" Class "&amp;Data!$M66&amp;", "&amp;Data!$O66&amp;","&amp;
IF(OR(Data!$N66="0",Data!$N66=0)," NoDim",IF(LEFT(Data!$N66,3)="DIM"," Dyna"&amp;Data!$N66," "&amp;
Data!$N66))&amp;
IF(ISBLANK(Data!$Q66),"",", ")&amp;Data!$Q66</f>
        <v>,  LED, , ,  lm, driver code , program code , lifetime 100 000h, excluding cable, spigot Ø  mm, Class , , NoDim</v>
      </c>
      <c r="AD66" s="248" t="str">
        <f>CONCATENATE(Data!$G66,Data!$H66,Data!$I66,Data!$J66,Data!$K66,Data!$L66,Data!$M66,Data!$N66,Data!$O66,Data!$P66,Data!$Q66)</f>
        <v/>
      </c>
      <c r="AR66" s="254"/>
      <c r="AV66" s="252">
        <f>Data!$X66*Data!$AH66</f>
        <v>0</v>
      </c>
      <c r="AW66" s="252">
        <f>IFERROR(Data!Y66*Data!$AH66,0)</f>
        <v>0</v>
      </c>
      <c r="AX66" s="252">
        <f>Data!$V66*Data!$AH66</f>
        <v>0</v>
      </c>
      <c r="AY66" s="252">
        <f>Data!$W66*Data!$AH66</f>
        <v>0</v>
      </c>
      <c r="AZ66" s="252" t="str">
        <f>IF($BD66=TRUE,"",IFERROR(Data!$AD66,""))</f>
        <v/>
      </c>
      <c r="BA66" s="252" t="str">
        <f>IF($BD66=TRUE,IFERROR(Data!$AD66,""),"")</f>
        <v/>
      </c>
      <c r="BB66" s="252" t="str">
        <f>IF($BD66=TRUE,"",IFERROR(Data!$AE66,""))</f>
        <v/>
      </c>
      <c r="BC66" s="252" t="str">
        <f>IF($BD66=TRUE,IFERROR(Data!$AE66,""),"")</f>
        <v/>
      </c>
      <c r="BD66" s="252" t="b">
        <f>ISNUMBER(SEARCH("BL",Data!$H66))</f>
        <v>0</v>
      </c>
      <c r="BH66" s="252" t="str">
        <f>IF(ISNUMBER(SEARCH("BGP701",'DAILux import + Dimming'!$G65))=TRUE,"Luma Nano Gen2","")&amp;
IF(ISNUMBER(SEARCH("BGP702",'DAILux import + Dimming'!$G65))=TRUE,"Luma Micro Gen2","")&amp;
IF(ISNUMBER(SEARCH("BGP703",'DAILux import + Dimming'!$G65))=TRUE,"Luma Mini Gen2","")&amp;
IF(ISNUMBER(SEARCH("BGP713",'DAILux import + Dimming'!$G65))=TRUE,"Luma Mini Compact Gen2","")&amp;
IF(ISNUMBER(SEARCH("BGP704",'DAILux import + Dimming'!$G65))=TRUE,"Luma Medium Gen2","")&amp;
IF(ISNUMBER(SEARCH("BGP705",'DAILux import + Dimming'!$G65))=TRUE,"Luma Large Gen2","")&amp;
IF(ISNUMBER(SEARCH("BGP760",'DAILux import + Dimming'!$G65))=TRUE,"DigiStreet Micro","")&amp;
IF(ISNUMBER(SEARCH("BGP761",'DAILux import + Dimming'!$G65))=TRUE,"DigiStreet Mini","")&amp;
IF(ISNUMBER(SEARCH("BGP762",'DAILux import + Dimming'!$G65))=TRUE,"DigiStreet Medium","")&amp;
IF(ISNUMBER(SEARCH("BGP763",'DAILux import + Dimming'!$G65))=TRUE,"DigiStreet Large","")&amp;
IF(ISNUMBER(SEARCH("BTP764",'DAILux import + Dimming'!$G65))=TRUE,"DigiStreet Catenary (BTP764)","")&amp;
IF(ISNUMBER(SEARCH("BSP764",'DAILux import + Dimming'!$G65))=TRUE,"DigiStreet Catenary (BSP764)","")&amp;
IF(ISNUMBER(SEARCH("BPP616",'DAILux import + Dimming'!$G65))=TRUE,"Stela Long+","")&amp;
IF(ISNUMBER(SEARCH("BPP618",'DAILux import + Dimming'!$G65))=TRUE,"Stela Square+","")&amp;
IF(ISNUMBER(SEARCH("BPP612",'DAILux import + Dimming'!$G65))=TRUE,"Stela Wide+","")&amp;
IF(ISNUMBER(SEARCH("BGP280",'DAILux import + Dimming'!$G65))=TRUE,"UniStreet Nano Gen2","")&amp;
IF(ISNUMBER(SEARCH("BGP281",'DAILux import + Dimming'!$G65))=TRUE,"UniStreet Micro Gen2","")&amp;
IF(ISNUMBER(SEARCH("BGP282",'DAILux import + Dimming'!$G65))=TRUE,"UniStreet Mini Gen2","")&amp;
IF(ISNUMBER(SEARCH("BGP283",'DAILux import + Dimming'!$G65))=TRUE,"UniStreet Medium Gen2","")&amp;
IF(ISNUMBER(SEARCH("BGP284",'DAILux import + Dimming'!$G65))=TRUE,"UniStreet Large Gen2","")&amp;
IF(ISNUMBER(SEARCH("BGP380",'DAILux import + Dimming'!$G65))=TRUE,"LumiStreet Nano Gen2","")&amp;
IF(ISNUMBER(SEARCH("BGP381",'DAILux import + Dimming'!$G65))=TRUE,"LumiStreet Micro Gen2","")&amp;
IF(ISNUMBER(SEARCH("BGP382",'DAILux import + Dimming'!$G65))=TRUE,"LumiStreet Mini Gen2","")&amp;
IF(ISNUMBER(SEARCH("BGP383",'DAILux import + Dimming'!$G65))=TRUE,"LumiStreet Medium Gen2","")&amp;
IF(ISNUMBER(SEARCH("BGP384",'DAILux import + Dimming'!$G65))=TRUE,"LumiStreet Large Gen2","")&amp;
IF(ISNUMBER(SEARCH("BGP390",'DAILux import + Dimming'!$G65))=TRUE,"LumiStreet Nano Pro Gen2","")&amp;
IF(ISNUMBER(SEARCH("BGP391",'DAILux import + Dimming'!$G65))=TRUE,"LumiStreet Micro Pro Gen2","")&amp;
IF(ISNUMBER(SEARCH("BGP392",'DAILux import + Dimming'!$G65))=TRUE,"LumiStreet Mini Pro Gen2","")&amp;
IF(ISNUMBER(SEARCH("BGP393",'DAILux import + Dimming'!$G65))=TRUE,"LumiStreet Medium Pro Gen2","")&amp;
IF(ISNUMBER(SEARCH("BGP394",'DAILux import + Dimming'!$G65))=TRUE,"LumiStreet Large Pro Gen2","")&amp;
IF(ISNUMBER(SEARCH("BGP501",'DAILux import + Dimming'!$G65))=TRUE,"Iridium Mini Gen4 (BGP501)","")&amp;
IF(ISNUMBER(SEARCH("BGP502",'DAILux import + Dimming'!$G65))=TRUE,"Iridium Medium Gen4 (BGP502)","")&amp;
IF(ISNUMBER(SEARCH("BDP794",'DAILux import + Dimming'!$G65))=TRUE,"ClassicStreet (BDP794)","")&amp;
IF(ISNUMBER(SEARCH("BPP794",'DAILux import + Dimming'!$G65))=TRUE,"ClassicStreet (BPP794)","")&amp;
IF(ISNUMBER(SEARCH("BSP794",'DAILux import + Dimming'!$G65))=TRUE,"ClassicStreet (BSP794)","")&amp;
IF(ISNUMBER(SEARCH("BVP794",'DAILux import + Dimming'!$G65))=TRUE,"ClassicStreet (BVP794)","")&amp;
IF(ISNUMBER(SEARCH("BCB500",'DAILux import + Dimming'!$G65))=TRUE,"OptiSpace Bollard (BCB500)","")&amp;
IF(ISNUMBER(SEARCH("BGP307",'DAILux import + Dimming'!$G65))=TRUE,"ClearWay Gen2 (BGP307ú","")&amp;
IF(ISNUMBER(SEARCH("BPP530",'DAILux import + Dimming'!$G65))=TRUE,"CitySoul Gen2 (BPP530)","")&amp;
IF(ISNUMBER(SEARCH("BRP530",'DAILux import + Dimming'!$G65))=TRUE,"CitySoul Gen2 (BRP530)","")&amp;
IF(ISNUMBER(SEARCH("BPP531",'DAILux import + Dimming'!$G65))=TRUE,"CitySoul Large Gen2 (BPP531)","")&amp;
IF(ISNUMBER(SEARCH("BRP531",'DAILux import + Dimming'!$G65))=TRUE,"CitySoul Large Gen2 (BRP531)","")&amp;
IF(ISNUMBER(SEARCH("BPP532",'DAILux import + Dimming'!$G65))=TRUE,"CitySoul Gen2 Lyre (BPP532)","")&amp;
IF(ISNUMBER(SEARCH("BGP530",'DAILux import + Dimming'!$G65))=TRUE,"CitySoul Gen2 (BGP530)","")&amp;
IF(ISNUMBER(SEARCH("BGP531",'DAILux import + Dimming'!$G65))=TRUE,"CitySoul Large Gen2 (BGP531)","")&amp;
IF(ISNUMBER(SEARCH("BSP530",'DAILux import + Dimming'!$G65))=TRUE,"CitySoul Gen2 (BSP530)","")&amp;
IF(ISNUMBER(SEARCH("BSP531",'DAILux import + Dimming'!$G65))=TRUE,"CitySoul Large Gen2 (BSP531)","")&amp;
IF(ISNUMBER(SEARCH("BVP530",'DAILux import + Dimming'!$G65))=TRUE,"CitySoul Gen2 (BVP530)","")&amp;
IF(ISNUMBER(SEARCH("BVP531",'DAILux import + Dimming'!$G65))=TRUE,"CitySoul Large Gen2 (BVP531)","")&amp;
IF(ISNUMBER(SEARCH("BGP660",'DAILux import + Dimming'!$G65))=TRUE,"Harmony 1 LED","")&amp;
IF(ISNUMBER(SEARCH("BGP661",'DAILux import + Dimming'!$G65))=TRUE,"Harmony 2 LED","")&amp;
IF(ISNUMBER(SEARCH("BVP650",'DAILux import + Dimming'!$G65))=TRUE,"ClearFlood (BVP6510)","")&amp;
IF(ISNUMBER(SEARCH("BVP651",'DAILux import + Dimming'!$G65))=TRUE,"ClearFlood Large (BVP651)","")&amp;
IF(ISNUMBER(SEARCH("BSP490",'DAILux import + Dimming'!$G65))=TRUE,"CityCharm Cordoba (BDS490)","")&amp;
IF(ISNUMBER(SEARCH("BSP491",'DAILux import + Dimming'!$G65))=TRUE,"CityCharm Cone (BDS491)","")&amp;
IF(ISNUMBER(SEARCH("BDS650",'DAILux import + Dimming'!$G65))=TRUE,"Metronimis Torch (BDS650)","")&amp;
IF(ISNUMBER(SEARCH("BDS651",'DAILux import + Dimming'!$G65))=TRUE,"Metronimis Torch w/ hat (BDS651)","")&amp;
IF(ISNUMBER(SEARCH("BDS660",'DAILux import + Dimming'!$G65))=TRUE,"Metronimis Cone Sharp (BDS660)","")&amp;
IF(ISNUMBER(SEARCH("BDS670",'DAILux import + Dimming'!$G65))=TRUE,"Metronimis Cone Fluid (BDS670)","")&amp;
IF(ISNUMBER(SEARCH("BDP260",'DAILux import + Dimming'!$G65))=TRUE,"TownTune CPT (BDP260)","")&amp;
IF(ISNUMBER(SEARCH("BDP261",'DAILux import + Dimming'!$G65))=TRUE,"TownTune CPT (BDP261)","")&amp;
IF(ISNUMBER(SEARCH("BDP262",'DAILux import + Dimming'!$G65))=TRUE,"TownTune CPT (BDP262)","")&amp;
IF(ISNUMBER(SEARCH("BDP263",'DAILux import + Dimming'!$G65))=TRUE,"TownTune CPT (BDP263)","")&amp;
IF(ISNUMBER(SEARCH("BDP265",'DAILux import + Dimming'!$G65))=TRUE,"TownTune ASY (BDP265)","")&amp;
IF(ISNUMBER(SEARCH("BDP266",'DAILux import + Dimming'!$G65))=TRUE,"TownTune ASY (BDP266)","")&amp;
IF(ISNUMBER(SEARCH("BDP272",'DAILux import + Dimming'!$G65))=TRUE,"TownTune ASY Lyre (BDP272)","")&amp;
IF(ISNUMBER(SEARCH("BDP273",'DAILux import + Dimming'!$G65))=TRUE,"TownTune ASY Lyre (BDP273)","")&amp;
IF(ISNUMBER(SEARCH("BDP273",'DAILux import + Dimming'!$G65))=TRUE,"TownTune ASY Lyre (BDP273)","")&amp;
IF(ISNUMBER(SEARCH("BDP273",'DAILux import + Dimming'!$G65))=TRUE,"TownTune ASY Lyre (BDP273)","")&amp;
IF(ISNUMBER(SEARCH("BDS490",'DAILux import + Dimming'!$G65))=TRUE,"CityCharm Cordoba (BDS490)","")&amp;
IF(ISNUMBER(SEARCH("BDS491",'DAILux import + Dimming'!$G65))=TRUE,"CityCahrm Cone (BDS491)","")&amp;
IF(ISNUMBER(SEARCH("BGP729",'DAILux import + Dimming'!$G65))=TRUE,"UrbanFlex Micro (BGP729)","")&amp;
IF(ISNUMBER(SEARCH("BRP729",'DAILux import + Dimming'!$G65))=TRUE,"UrbanFlex Micro (BRP729)","")&amp;
IF(ISNUMBER(SEARCH("BPP729",'DAILux import + Dimming'!$G65))=TRUE,"UrbanFlex Micro (BPP729)","")&amp;
IF(ISNUMBER(SEARCH("BVP729",'DAILux import + Dimming'!$G65))=TRUE,"UrbanFlex Micro (BVP729)","")&amp;
IF(ISNUMBER(SEARCH("BGP730",'DAILux import + Dimming'!$G65))=TRUE,"UrbanFlex Small (BGP730)","")&amp;
IF(ISNUMBER(SEARCH("BRP730",'DAILux import + Dimming'!$G65))=TRUE,"UrbanFlex Small (BRP730)","")&amp;
IF(ISNUMBER(SEARCH("BPP730",'DAILux import + Dimming'!$G65))=TRUE,"UrbanFlex Small (BPP730)","")&amp;
IF(ISNUMBER(SEARCH("BVP730",'DAILux import + Dimming'!$G65))=TRUE,"UrbanFlex Small (BVP730)","")</f>
        <v/>
      </c>
      <c r="BI66" s="252" t="str">
        <f>IF(ISNUMBER(SEARCH("DM10",'DAILux import + Dimming'!$G125))=TRUE,"DM10","")&amp;
IF(ISNUMBER(SEARCH("DM11",'DAILux import + Dimming'!$G125))=TRUE,"DM11","")&amp;
IF(ISNUMBER(SEARCH("DM12",'DAILux import + Dimming'!$G125))=TRUE,"DM12","")&amp;
IF(ISNUMBER(SEARCH("DM13",'DAILux import + Dimming'!$G125))=TRUE,"DM13","")&amp;
IF(ISNUMBER(SEARCH("DM30",'DAILux import + Dimming'!$G125))=TRUE,"DM30","")&amp;
IF(ISNUMBER(SEARCH("DM31",'DAILux import + Dimming'!$G125))=TRUE,"DM31","")&amp;
IF(ISNUMBER(SEARCH("DM32",'DAILux import + Dimming'!$G125))=TRUE,"DM32","")&amp;
IF(ISNUMBER(SEARCH("DM33",'DAILux import + Dimming'!$G125))=TRUE,"DM33","")&amp;
IF(ISNUMBER(SEARCH("DM50",'DAILux import + Dimming'!$G125))=TRUE,"DM50","")&amp;
IF(ISNUMBER(SEARCH("DM52",'DAILux import + Dimming'!$G125))=TRUE,"DM52","")&amp;
IF(ISNUMBER(SEARCH("DM65",'DAILux import + Dimming'!$G125))=TRUE,"DM65","")&amp;
IF(ISNUMBER(SEARCH("DM70",'DAILux import + Dimming'!$G125))=TRUE,"DM70","")&amp;
IF(ISNUMBER(SEARCH("DN08",'DAILux import + Dimming'!$G125))=TRUE,"DN08","")&amp;
IF(ISNUMBER(SEARCH("DN09",'DAILux import + Dimming'!$G125))=TRUE,"DN09","")&amp;
IF(ISNUMBER(SEARCH("DN10",'DAILux import + Dimming'!$G125))=TRUE,"DN10","")&amp;
IF(ISNUMBER(SEARCH("DN11",'DAILux import + Dimming'!$G125))=TRUE,"DN11","")&amp;
IF(ISNUMBER(SEARCH("DN25",'DAILux import + Dimming'!$G125))=TRUE,"DN25","")&amp;
IF(ISNUMBER(SEARCH("DN26",'DAILux import + Dimming'!$G125))=TRUE,"DN26","")&amp;
IF(ISNUMBER(SEARCH("DN33",'DAILux import + Dimming'!$G125))=TRUE,"DN33","")&amp;
IF(ISNUMBER(SEARCH("DN50",'DAILux import + Dimming'!$G125))=TRUE,"DN50","")&amp;
IF(ISNUMBER(SEARCH("DPR1",'DAILux import + Dimming'!$G125))=TRUE,"DPR1","")&amp;
IF(ISNUMBER(SEARCH("DPL1",'DAILux import + Dimming'!$G125))=TRUE,"DPL1","")&amp;
IF(ISNUMBER(SEARCH("DRM1",'DAILux import + Dimming'!$G125))=TRUE,"DRM1","")&amp;
IF(ISNUMBER(SEARCH("DRM2",'DAILux import + Dimming'!$G125))=TRUE,"DRM2","")&amp;
IF(ISNUMBER(SEARCH("DRN1",'DAILux import + Dimming'!$G125))=TRUE,"DRN1","")&amp;
IF(ISNUMBER(SEARCH("DRN2",'DAILux import + Dimming'!$G125))=TRUE,"DRN2","")&amp;
IF(ISNUMBER(SEARCH("DRXN0",'DAILux import + Dimming'!$G125))=TRUE,"DRXN0","")&amp;
IF(ISNUMBER(SEARCH("DRXN1",'DAILux import + Dimming'!$G125))=TRUE,"DRXN1","")&amp;
IF(ISNUMBER(SEARCH("DS50",'DAILux import + Dimming'!$G125))=TRUE,"DS50","")&amp;
IF(ISNUMBER(SEARCH("DS51",'DAILux import + Dimming'!$G125))=TRUE,"DS51","")&amp;
IF(ISNUMBER(SEARCH("DW10",'DAILux import + Dimming'!$G125))=TRUE,"DW10","")&amp;
IF(ISNUMBER(SEARCH("DW50",'DAILux import + Dimming'!$G125))=TRUE,"DW50","")&amp;
IF(ISNUMBER(SEARCH("DW52",'DAILux import + Dimming'!$G125))=TRUE,"DW52","")&amp;
IF(ISNUMBER(SEARCH("DW65",'DAILux import + Dimming'!$G125))=TRUE,"DW65","")&amp;
IF(ISNUMBER(SEARCH("DX10",'DAILux import + Dimming'!$G125))=TRUE,"DX10","")&amp;
IF(ISNUMBER(SEARCH("DX50",'DAILux import + Dimming'!$G125))=TRUE,"DX50","")&amp;
IF(ISNUMBER(SEARCH("DX51",'DAILux import + Dimming'!$G125))=TRUE,"DX51","")&amp;
IF(ISNUMBER(SEARCH("DX52",'DAILux import + Dimming'!$G125))=TRUE,"DX52","")&amp;
IF(ISNUMBER(SEARCH("DX65",'DAILux import + Dimming'!$G125))=TRUE,"DX65","")&amp;
IF(ISNUMBER(SEARCH("DX70",'DAILux import + Dimming'!$G125))=TRUE,"DX70","")&amp;
IF(ISNUMBER(SEARCH("OFA52",'DAILux import + Dimming'!$G125))=TRUE,"OFA52","")&amp;
IF(ISNUMBER(SEARCH("BL1",'DAILux import + Dimming'!$G125))=TRUE," BL1","")&amp;
IF(ISNUMBER(SEARCH("BL2",'DAILux import + Dimming'!$G125))=TRUE," BL2","")</f>
        <v/>
      </c>
      <c r="BJ66" s="252" t="str">
        <f>IF(ISNUMBER(SEARCH("420",'DAILux import + Dimming'!$G125))=TRUE,"420","")&amp;
IF(ISNUMBER(SEARCH("518",'DAILux import + Dimming'!$G125))=TRUE,"518","")&amp;
IF(ISNUMBER(SEARCH("610",'DAILux import + Dimming'!$G125))=TRUE,"610","")&amp;
IF(ISNUMBER(SEARCH("722",'DAILux import + Dimming'!$G125))=TRUE,"722","")&amp;
IF(ISNUMBER(SEARCH("727",'DAILux import + Dimming'!$G125))=TRUE,"727","")&amp;
IF(ISNUMBER(SEARCH("730",'DAILux import + Dimming'!$G125))=TRUE,"730","")&amp;
IF(ISNUMBER(SEARCH("740",'DAILux import + Dimming'!$G125))=TRUE,"740","")&amp;
IF(ISNUMBER(SEARCH("757",'DAILux import + Dimming'!$G125))=TRUE,"757","")&amp;
IF(ISNUMBER(SEARCH("827",'DAILux import + Dimming'!$G125))=TRUE,"827","")&amp;
IF(ISNUMBER(SEARCH("830",'DAILux import + Dimming'!$G125))=TRUE,"830","")&amp;
IF(ISNUMBER(SEARCH("840",'DAILux import + Dimming'!$G125))=TRUE,"840","")</f>
        <v/>
      </c>
      <c r="BL66" s="257">
        <f>IF(OR(Data!$N66="DIM11",Data!$N66="DIM23",Data!$N66="DIM24",Data!$N66="DIM26",Data!$N66="DIM78",Data!$N66="DIM138",Data!$N66="DIM275",Data!$N66="DIM1077"),IF(Data!$N66="DIM11",0.733,"")&amp;
IF(Data!$N66="DIM23",0.786,"")&amp;
IF(Data!$N66="DIM24",0.689,"")&amp;
IF(Data!$N66="DIM26",0.813,"")&amp;
IF(Data!$N66="DIM78",0.769,"")&amp;
IF(Data!$N66="DIM138",0.671,"")&amp;
IF(Data!$N66="DIM275",0.626,"")&amp;
IF(Data!$N66="DIM1077",0.777,""),Source!$BR$9/11.24)</f>
        <v>0.62633451957295383</v>
      </c>
    </row>
    <row r="67" spans="14:64" x14ac:dyDescent="0.3">
      <c r="N67" s="247" t="str">
        <f>IF(OR(
Data!$G67="Stela Long+",
Data!$G67="Stela Square+",
Data!$G67="Stela Wide+",),
"Stela","")&amp;IF(OR(
Data!$G67="Stela Long+",
Data!$G67="Stela Square+",
Data!$G67="Stela Wide+",
Data!$G67=""),"","LEDgineO")&amp;IF(Data!G67="","blank","")</f>
        <v>blank</v>
      </c>
      <c r="O67" s="246">
        <v>64</v>
      </c>
      <c r="P67" s="248" t="str">
        <f>IF(OR(
Data!$G67="UniStreet Mini",
Data!$G67="UniStreet Small",
Data!$G67="UniStreet Large",
Data!$G67="DigiStreet Micro",
Data!$G67="DigiStreet Mini",
Data!$G67="DigiStreet Medium",
Data!$G67="DigiStreet Large",
Data!$G67="Stela Long+ (BPP616)",
Data!$G67="Stela Wide+ (BPP614)",
Data!$G67="Stela Square+ (BPP612)",
Data!$G67="Luma Micro",
Data!$G67="Luma Nano Gen2",
Data!$G67="Luma Micro Gen2",
Data!$G67="Luma Mini Gen2",
Data!$G67="Luma Mini Compact Gen2",
Data!$G67="Luma Medium Gen2",
Data!$G67="Luma Large Gen2",
Data!$G67="UniStreet Nano Gen2",
Data!$G67="UniStreet Micro Gen2",
Data!$G67="UniStreet Mini Gen2",
Data!$G67="UniStreet Medium Gen2",
Data!$G67="UniStreet Large Gen2",
Data!$G67="LumiStreet Nano Pro Gen2",
Data!$G67="LumiStreet Micro Pro Gen2",
Data!$G67="LumiStreet Mini Pro Gen2",
Data!$G67="LumiStreet Medium Pro Gen2",
Data!$G67="LumiStreet Large Pro Gen2",
Data!$G67="LumiStreet Nano Gen2",
Data!$G67="LumiStreet Micro Gen2",
Data!$G67="LumiStreet Mini Gen2",
Data!$G67="LumiStreet Medium Gen2",
Data!$G67="LumiStreet Large Gen2",
Data!$G67="ClassicStreet (BDP794)",
Data!$G67="ClassicStreet (BPP794)",
Data!$G67="ClassicStreet (BSP794)",
Data!$G67="ClassicStreet (BVP794)",
Data!$G67="Iridium Mini Gen4 (BGP501)",
Data!$G67="Iridium Medium Gen4 (BGP502)",
Data!$G67="UrbanFlex Micro (BGP729)",
Data!$G67="UrbanFlex Micro (BRP729)",
Data!$G67="UrbanFlex Micro (BPP729)",
Data!$G67="UrbanFlex Micro (BVP729)",
Data!$G67="UrbanFlex Small (BGP730)",
Data!$G67="UrbanFlex Small (BRP730)",
Data!$G67="UrbanFlex Small (BPP730)",
Data!$G67="UrbanFlex Small (BVP730)",
),Source!R67," ")</f>
        <v xml:space="preserve"> </v>
      </c>
      <c r="Q67" s="248" t="str">
        <f>IF(Data!$G67="DigiStreet Micro","BGP760i","")&amp;
IF(Data!$G67="DigiStreet Mini","BGP761i","")&amp;
IF(Data!$G67="DigiStreet Medium","BGP762i","")&amp;
IF(Data!$G67="DigiStreet Large","BGP763i","")&amp;
IF(Data!$G67="UniStreet Small","BGP203i","")&amp;
IF(Data!$G67="UniStreet Large","BGP204i","")&amp;
IF(Data!$G67="Stela Long+","BPP616i","")&amp;
IF(Data!$G67="Stela Square+","BPP614i","")&amp;
IF(Data!$G67="Stela Wide+","BPP612i","")&amp;
IF(Data!$G67="UniStreet Nano Gen2","BGP280i","")&amp;
IF(Data!$G67="UniStreet Micro Gen2","BGP281i","")&amp;
IF(Data!$G67="UniStreet Mini Gen2","BGP282i","")&amp;
IF(Data!$G67="UniStreet Medium Gen2","BGP283i","")&amp;
IF(Data!$G67="UniStreet Large Gen2","BGP284i","")&amp;
IF(Data!$G67="Luma Nano Gen2","BGP701i","")&amp;
IF(Data!$G67="Luma Micro Gen2","BGP702i","")&amp;
IF(Data!$G67="Luma Mini Gen2","BGP703i","")&amp;
IF(Data!$G67="Luma Mini Compact Gen2","BGP713i","")&amp;
IF(Data!$G67="Luma Medium Gen2","BGP704i","")&amp;
IF(Data!$G67="Luma Large Gen2","BGP705i","")&amp;
IF(Data!$G67="LumiStreet Nano Pro Gen2","BGP280i","")&amp;
IF(Data!$G67="LumiStreet Micro Pro Gen2","BGP281i","")&amp;
IF(Data!$G67="LumiStreet Mini Pro Gen2","BGP282i","")&amp;
IF(Data!$G67="LumiStreet Medium Pro Gen2","BGP283i","")&amp;
IF(Data!$G67="LumiStreet Large Pro Gen2","BGP284i","")&amp;
IF(Data!$G67="LumiStreet Nano Gen2","BGP280i","")&amp;
IF(Data!$G67="LumiStreet Micro Gen2","BGP281i","")&amp;
IF(Data!$G67="LumiStreet Mini Gen2","BGP282i","")&amp;
IF(Data!$G67="LumiStreet Medium Gen2","BGP283i","")&amp;
IF(Data!$G67="LumiStreet Large Gen2","BGP284i","")&amp;
IF(Data!$G67="ClassicStreet (BDP794)","BDP794i","")&amp;
IF(Data!$G67="ClassicStreet (BPP794)","BDP794i","")&amp;
IF(Data!$G67="ClassicStreet (BSP794)","BDP794i","")&amp;
IF(Data!$G67="ClassicStreet (BVP794)","BDP794i","")&amp;
IF(Data!$G67="Iridium Mini Gen4 (BGP501)","BGP501i","")&amp;
IF(Data!$G67="Iridium Medium Gen4 (BGP502)","BGP502i","")&amp;
IF(Data!$G67="OptiSpace Bollard (BCB500)","BCB500i","")&amp;
IF(Data!$G67="CitySoul Gen2 (BPP530)","BPP530i","")&amp;
IF(Data!$G67="CitySoul Gen2 (BRP530)","BPP530i","")&amp;
IF(Data!$G67="CitySoul Gen2 (BSP530)","BPP530i","")&amp;
IF(Data!$G67="CitySoul Gen2 (BGP530)","BPP530i","")&amp;
IF(Data!$G67="CitySoul Gen2 (BVP530)","BPP530i","")&amp;
IF(Data!$G67="CitySoul Gen2 Lyre (BPP532)","BPP530i","")&amp;
IF(Data!$G67="CitySoul Large Gen2 (BPP531)","BPP531i","")&amp;
IF(Data!$G67="CitySoul Large Gen2 (BRP531)","BPP531i","")&amp;
IF(Data!$G67="CitySoul Large Gen2 (BSP531)","BPP531i","")&amp;
IF(Data!$G67="CitySoul Large Gen2 (BGP531)","BPP531i","")&amp;
IF(Data!$G67="CitySoul Large Gen2 (BVP531)","BPP531i","")&amp;
IF(Data!$G67="ClearWay Gen2 (BGP307)","BGP307i","")&amp;
IF(Data!$G67="CityCharm Cordoba (BDS490)","BDS490i","")&amp;
IF(Data!$G67="CityCharm Cone (BDS491)","BDS490i","")&amp;
IF(Data!$G67="TownTune ASY (BDP265)","BDP265i","")&amp;
IF(Data!$G67="TownTune CPT (BDP260)","BDP260i","")&amp;
IF(Data!$G67="UrbanFlex Micro (BGP729)","BGP729i","")&amp;
IF(Data!$G67="UrbanFlex Micro (BRP729)","BGP729i","")&amp;
IF(Data!$G67="UrbanFlex Micro (BPP729)","BGP729i","")&amp;
IF(Data!$G67="UrbanFlex Micro (BVP729)","BGP729i","")&amp;
IF(Data!$G67="UrbanFlex Small (BGP730)","BGP729i","")&amp;
IF(Data!$G67="UrbanFlex Small (BRP730)","BGP729i","")&amp;
IF(Data!$G67="UrbanFlex Small (BPP730)","BGP729i","")&amp;
IF(Data!$G67="UrbanFlex Small (BVP730)","BGP729i","")</f>
        <v/>
      </c>
      <c r="R67" s="248" t="str">
        <f>Data!$G67&amp;
IF(Data!$G67="DigiStreet Micro"," (BGP760)","")&amp;
IF(Data!$G67="DigiStreet Mini"," (BGP761)","")&amp;
IF(Data!$G67="DigiStreet Medium"," (BGP762)","")&amp;
IF(Data!$G67="DigiStreet Large"," (BGP763)","")&amp;
IF(Data!$G67="UniStreet Small"," (BGP203)","")&amp;
IF(Data!$G67="UniStreet Large"," (BGP204)","")&amp;
IF(Data!$G67="Stela Long+"," (BPP616)","")&amp;
IF(Data!$G67="Stela Square+"," (BPP614)","")&amp;
IF(Data!$G67="Stela Wide+"," (BPP612)","")&amp;
IF(Data!$G67="UniStreet Nano Gen2"," (BGP280)","")&amp;
IF(Data!$G67="UniStreet Micro Gen2"," (BGP281)","")&amp;
IF(Data!$G67="UniStreet Mini Gen2"," (BGP282)","")&amp;
IF(Data!$G67="UniStreet Medium Gen2"," (BGP283)","")&amp;
IF(Data!$G67="UniStreet Large Gen2"," (BGP284)","")&amp;
IF(Data!$G67="Luma Nano Gen2"," (BGP701)","")&amp;
IF(Data!$G67="Luma Micro Gen2"," (BGP702)","")&amp;
IF(Data!$G67="Luma Mini Gen2"," (BGP703)","")&amp;
IF(Data!$G67="Luma Mini Compact Gen2"," (BGP713)","")&amp;
IF(Data!$G67="Luma Medium Gen2"," (BGP704)","")&amp;
IF(Data!$G67="Luma Large Gen2"," (BGP705)","")&amp;
IF(Data!$G67="LumiStreet Nano Pro Gen2"," (BGP390)","")&amp;
IF(Data!$G67="LumiStreet Micro Pro Gen2"," (BGP391)","")&amp;
IF(Data!$G67="LumiStreet Mini Pro Gen2"," (BGP392)","")&amp;
IF(Data!$G67="LumiStreet Medium Pro Gen2"," (BGP393)","")&amp;
IF(Data!$G67="LumiStreet Large Pro Gen2"," (BGP394)","")&amp;
IF(Data!$G67="LumiStreet Nano Gen2"," (BGP290)","")&amp;
IF(Data!$G67="LumiStreet Micro Gen2"," (BGP291)","")&amp;
IF(Data!$G67="LumiStreet Mini Gen2"," (BGP292)","")&amp;
IF(Data!$G67="LumiStreet Medium Gen2"," (BGP293)","")&amp;
IF(Data!$G67="LumiStreet Large Gen2"," (BGP294)","")&amp;
IF(Data!$G67="ClassicStreet"," (BDP794)","")&amp;
IF(Data!$G67="Iridium Mini Gen4"," (BGP501)","")&amp;
IF(Data!$G67="Iridium Medium Gen4"," (BGP502)","")&amp;
", "&amp;
IF(Data!$K67="CLO","ConstaFlux, ","")&amp;
Data!$I67&amp;" LED, "&amp;
IF(OR(Data!$L67="740",Data!$L67=740),"4000 K, CRI = 70","")&amp;
IF(OR(Data!$L67="830",Data!$L67=830),"3000 K, CRI = 80","")&amp;
IF(OR(Data!$L67="757",Data!$L67=757),"5700 K, CRI = 70","")&amp;
IF(OR(Data!$L67="420",Data!$L67=420),"2000 K, CRI = 40","")&amp;
IF(OR(Data!$L67="518",Data!$L67=518),"1800 K, CRI = 50","")&amp;
IF(OR(Data!$L67="727",Data!$L67=727),"2700 K, CRI = 70","")&amp;
IF(OR(Data!$L67="730",Data!$L67=730),"3000 K, CRI = 70","")&amp;
IF(OR(Data!$L67="827",Data!$L67=827),"2700 K, CRI = 80","")&amp;
IF(OR(Data!$L67="722",Data!$L67=722),"2200 K, CRI = 70","")&amp;
IF(OR(Data!$L67="610",Data!$L67=610),"1000 K, CRI = 60","")&amp;
IF(OR(Data!$L67="840",Data!$L67=840),"4000 K, CRI = 80","")&amp;
IF(OR(Data!$L67="735",Data!$L67=735),"3500 K, CRI = 70","")&amp;
", "&amp;Data!$H67&amp;", "&amp;
Data!$J67&amp;" lm, "&amp;
IF(Data!$V67&lt;&gt;"","PsysStart "&amp;Data!$V67&amp;" W, ","")&amp;IF(Data!$W67&lt;&gt;"","PsysEnd "&amp;Data!$W67&amp;" W, ","")&amp;IF(Data!$X67&lt;&gt;"0",IF(Data!$X67&lt;&gt;0,"PsysAv "&amp;MROUND(Data!$X67,0.5)&amp;" W, ",""),"")&amp;
IF(Data!$Y67&lt;&gt;"Vyplň sloupec 'K'",IF(OR(Data!$N67=0,Data!$N67="0"),"","PsysAv včetně stmívání "&amp;ROUND(Data!$Y67,1)&amp;" W, "),"")&amp;
"driver code "&amp;Data!$S67&amp;", program code "&amp;Data!$R67&amp;", lifetime 100 000h, excluding cable, "&amp;"spigot Ø "&amp;Data!$P67&amp;" mm,"&amp;" Class "&amp;Data!$M67&amp;", "&amp;Data!$O67&amp;","&amp;
IF(OR(Data!$N67="0",Data!$N67=0)," NoDim",IF(LEFT(Data!$N67,3)="DIM"," Dyna"&amp;Data!$N67," "&amp;
Data!$N67))&amp;
IF(ISBLANK(Data!$Q67),"",", ")&amp;Data!$Q67</f>
        <v>,  LED, , ,  lm, driver code , program code , lifetime 100 000h, excluding cable, spigot Ø  mm, Class , , NoDim</v>
      </c>
      <c r="AD67" s="248" t="str">
        <f>CONCATENATE(Data!$G67,Data!$H67,Data!$I67,Data!$J67,Data!$K67,Data!$L67,Data!$M67,Data!$N67,Data!$O67,Data!$P67,Data!$Q67)</f>
        <v/>
      </c>
      <c r="AR67" s="254"/>
      <c r="AV67" s="252">
        <f>Data!$X67*Data!$AH67</f>
        <v>0</v>
      </c>
      <c r="AW67" s="252">
        <f>IFERROR(Data!Y67*Data!$AH67,0)</f>
        <v>0</v>
      </c>
      <c r="AX67" s="252">
        <f>Data!$V67*Data!$AH67</f>
        <v>0</v>
      </c>
      <c r="AY67" s="252">
        <f>Data!$W67*Data!$AH67</f>
        <v>0</v>
      </c>
      <c r="AZ67" s="252" t="str">
        <f>IF($BD67=TRUE,"",IFERROR(Data!$AD67,""))</f>
        <v/>
      </c>
      <c r="BA67" s="252" t="str">
        <f>IF($BD67=TRUE,IFERROR(Data!$AD67,""),"")</f>
        <v/>
      </c>
      <c r="BB67" s="252" t="str">
        <f>IF($BD67=TRUE,"",IFERROR(Data!$AE67,""))</f>
        <v/>
      </c>
      <c r="BC67" s="252" t="str">
        <f>IF($BD67=TRUE,IFERROR(Data!$AE67,""),"")</f>
        <v/>
      </c>
      <c r="BD67" s="252" t="b">
        <f>ISNUMBER(SEARCH("BL",Data!$H67))</f>
        <v>0</v>
      </c>
      <c r="BH67" s="252" t="str">
        <f>IF(ISNUMBER(SEARCH("BGP701",'DAILux import + Dimming'!$G66))=TRUE,"Luma Nano Gen2","")&amp;
IF(ISNUMBER(SEARCH("BGP702",'DAILux import + Dimming'!$G66))=TRUE,"Luma Micro Gen2","")&amp;
IF(ISNUMBER(SEARCH("BGP703",'DAILux import + Dimming'!$G66))=TRUE,"Luma Mini Gen2","")&amp;
IF(ISNUMBER(SEARCH("BGP713",'DAILux import + Dimming'!$G66))=TRUE,"Luma Mini Compact Gen2","")&amp;
IF(ISNUMBER(SEARCH("BGP704",'DAILux import + Dimming'!$G66))=TRUE,"Luma Medium Gen2","")&amp;
IF(ISNUMBER(SEARCH("BGP705",'DAILux import + Dimming'!$G66))=TRUE,"Luma Large Gen2","")&amp;
IF(ISNUMBER(SEARCH("BGP760",'DAILux import + Dimming'!$G66))=TRUE,"DigiStreet Micro","")&amp;
IF(ISNUMBER(SEARCH("BGP761",'DAILux import + Dimming'!$G66))=TRUE,"DigiStreet Mini","")&amp;
IF(ISNUMBER(SEARCH("BGP762",'DAILux import + Dimming'!$G66))=TRUE,"DigiStreet Medium","")&amp;
IF(ISNUMBER(SEARCH("BGP763",'DAILux import + Dimming'!$G66))=TRUE,"DigiStreet Large","")&amp;
IF(ISNUMBER(SEARCH("BTP764",'DAILux import + Dimming'!$G66))=TRUE,"DigiStreet Catenary (BTP764)","")&amp;
IF(ISNUMBER(SEARCH("BSP764",'DAILux import + Dimming'!$G66))=TRUE,"DigiStreet Catenary (BSP764)","")&amp;
IF(ISNUMBER(SEARCH("BPP616",'DAILux import + Dimming'!$G66))=TRUE,"Stela Long+","")&amp;
IF(ISNUMBER(SEARCH("BPP618",'DAILux import + Dimming'!$G66))=TRUE,"Stela Square+","")&amp;
IF(ISNUMBER(SEARCH("BPP612",'DAILux import + Dimming'!$G66))=TRUE,"Stela Wide+","")&amp;
IF(ISNUMBER(SEARCH("BGP280",'DAILux import + Dimming'!$G66))=TRUE,"UniStreet Nano Gen2","")&amp;
IF(ISNUMBER(SEARCH("BGP281",'DAILux import + Dimming'!$G66))=TRUE,"UniStreet Micro Gen2","")&amp;
IF(ISNUMBER(SEARCH("BGP282",'DAILux import + Dimming'!$G66))=TRUE,"UniStreet Mini Gen2","")&amp;
IF(ISNUMBER(SEARCH("BGP283",'DAILux import + Dimming'!$G66))=TRUE,"UniStreet Medium Gen2","")&amp;
IF(ISNUMBER(SEARCH("BGP284",'DAILux import + Dimming'!$G66))=TRUE,"UniStreet Large Gen2","")&amp;
IF(ISNUMBER(SEARCH("BGP380",'DAILux import + Dimming'!$G66))=TRUE,"LumiStreet Nano Gen2","")&amp;
IF(ISNUMBER(SEARCH("BGP381",'DAILux import + Dimming'!$G66))=TRUE,"LumiStreet Micro Gen2","")&amp;
IF(ISNUMBER(SEARCH("BGP382",'DAILux import + Dimming'!$G66))=TRUE,"LumiStreet Mini Gen2","")&amp;
IF(ISNUMBER(SEARCH("BGP383",'DAILux import + Dimming'!$G66))=TRUE,"LumiStreet Medium Gen2","")&amp;
IF(ISNUMBER(SEARCH("BGP384",'DAILux import + Dimming'!$G66))=TRUE,"LumiStreet Large Gen2","")&amp;
IF(ISNUMBER(SEARCH("BGP390",'DAILux import + Dimming'!$G66))=TRUE,"LumiStreet Nano Pro Gen2","")&amp;
IF(ISNUMBER(SEARCH("BGP391",'DAILux import + Dimming'!$G66))=TRUE,"LumiStreet Micro Pro Gen2","")&amp;
IF(ISNUMBER(SEARCH("BGP392",'DAILux import + Dimming'!$G66))=TRUE,"LumiStreet Mini Pro Gen2","")&amp;
IF(ISNUMBER(SEARCH("BGP393",'DAILux import + Dimming'!$G66))=TRUE,"LumiStreet Medium Pro Gen2","")&amp;
IF(ISNUMBER(SEARCH("BGP394",'DAILux import + Dimming'!$G66))=TRUE,"LumiStreet Large Pro Gen2","")&amp;
IF(ISNUMBER(SEARCH("BGP501",'DAILux import + Dimming'!$G66))=TRUE,"Iridium Mini Gen4 (BGP501)","")&amp;
IF(ISNUMBER(SEARCH("BGP502",'DAILux import + Dimming'!$G66))=TRUE,"Iridium Medium Gen4 (BGP502)","")&amp;
IF(ISNUMBER(SEARCH("BDP794",'DAILux import + Dimming'!$G66))=TRUE,"ClassicStreet (BDP794)","")&amp;
IF(ISNUMBER(SEARCH("BPP794",'DAILux import + Dimming'!$G66))=TRUE,"ClassicStreet (BPP794)","")&amp;
IF(ISNUMBER(SEARCH("BSP794",'DAILux import + Dimming'!$G66))=TRUE,"ClassicStreet (BSP794)","")&amp;
IF(ISNUMBER(SEARCH("BVP794",'DAILux import + Dimming'!$G66))=TRUE,"ClassicStreet (BVP794)","")&amp;
IF(ISNUMBER(SEARCH("BCB500",'DAILux import + Dimming'!$G66))=TRUE,"OptiSpace Bollard (BCB500)","")&amp;
IF(ISNUMBER(SEARCH("BGP307",'DAILux import + Dimming'!$G66))=TRUE,"ClearWay Gen2 (BGP307ú","")&amp;
IF(ISNUMBER(SEARCH("BPP530",'DAILux import + Dimming'!$G66))=TRUE,"CitySoul Gen2 (BPP530)","")&amp;
IF(ISNUMBER(SEARCH("BRP530",'DAILux import + Dimming'!$G66))=TRUE,"CitySoul Gen2 (BRP530)","")&amp;
IF(ISNUMBER(SEARCH("BPP531",'DAILux import + Dimming'!$G66))=TRUE,"CitySoul Large Gen2 (BPP531)","")&amp;
IF(ISNUMBER(SEARCH("BRP531",'DAILux import + Dimming'!$G66))=TRUE,"CitySoul Large Gen2 (BRP531)","")&amp;
IF(ISNUMBER(SEARCH("BPP532",'DAILux import + Dimming'!$G66))=TRUE,"CitySoul Gen2 Lyre (BPP532)","")&amp;
IF(ISNUMBER(SEARCH("BGP530",'DAILux import + Dimming'!$G66))=TRUE,"CitySoul Gen2 (BGP530)","")&amp;
IF(ISNUMBER(SEARCH("BGP531",'DAILux import + Dimming'!$G66))=TRUE,"CitySoul Large Gen2 (BGP531)","")&amp;
IF(ISNUMBER(SEARCH("BSP530",'DAILux import + Dimming'!$G66))=TRUE,"CitySoul Gen2 (BSP530)","")&amp;
IF(ISNUMBER(SEARCH("BSP531",'DAILux import + Dimming'!$G66))=TRUE,"CitySoul Large Gen2 (BSP531)","")&amp;
IF(ISNUMBER(SEARCH("BVP530",'DAILux import + Dimming'!$G66))=TRUE,"CitySoul Gen2 (BVP530)","")&amp;
IF(ISNUMBER(SEARCH("BVP531",'DAILux import + Dimming'!$G66))=TRUE,"CitySoul Large Gen2 (BVP531)","")&amp;
IF(ISNUMBER(SEARCH("BGP660",'DAILux import + Dimming'!$G66))=TRUE,"Harmony 1 LED","")&amp;
IF(ISNUMBER(SEARCH("BGP661",'DAILux import + Dimming'!$G66))=TRUE,"Harmony 2 LED","")&amp;
IF(ISNUMBER(SEARCH("BVP650",'DAILux import + Dimming'!$G66))=TRUE,"ClearFlood (BVP6510)","")&amp;
IF(ISNUMBER(SEARCH("BVP651",'DAILux import + Dimming'!$G66))=TRUE,"ClearFlood Large (BVP651)","")&amp;
IF(ISNUMBER(SEARCH("BSP490",'DAILux import + Dimming'!$G66))=TRUE,"CityCharm Cordoba (BDS490)","")&amp;
IF(ISNUMBER(SEARCH("BSP491",'DAILux import + Dimming'!$G66))=TRUE,"CityCharm Cone (BDS491)","")&amp;
IF(ISNUMBER(SEARCH("BDS650",'DAILux import + Dimming'!$G66))=TRUE,"Metronimis Torch (BDS650)","")&amp;
IF(ISNUMBER(SEARCH("BDS651",'DAILux import + Dimming'!$G66))=TRUE,"Metronimis Torch w/ hat (BDS651)","")&amp;
IF(ISNUMBER(SEARCH("BDS660",'DAILux import + Dimming'!$G66))=TRUE,"Metronimis Cone Sharp (BDS660)","")&amp;
IF(ISNUMBER(SEARCH("BDS670",'DAILux import + Dimming'!$G66))=TRUE,"Metronimis Cone Fluid (BDS670)","")&amp;
IF(ISNUMBER(SEARCH("BDP260",'DAILux import + Dimming'!$G66))=TRUE,"TownTune CPT (BDP260)","")&amp;
IF(ISNUMBER(SEARCH("BDP261",'DAILux import + Dimming'!$G66))=TRUE,"TownTune CPT (BDP261)","")&amp;
IF(ISNUMBER(SEARCH("BDP262",'DAILux import + Dimming'!$G66))=TRUE,"TownTune CPT (BDP262)","")&amp;
IF(ISNUMBER(SEARCH("BDP263",'DAILux import + Dimming'!$G66))=TRUE,"TownTune CPT (BDP263)","")&amp;
IF(ISNUMBER(SEARCH("BDP265",'DAILux import + Dimming'!$G66))=TRUE,"TownTune ASY (BDP265)","")&amp;
IF(ISNUMBER(SEARCH("BDP266",'DAILux import + Dimming'!$G66))=TRUE,"TownTune ASY (BDP266)","")&amp;
IF(ISNUMBER(SEARCH("BDP272",'DAILux import + Dimming'!$G66))=TRUE,"TownTune ASY Lyre (BDP272)","")&amp;
IF(ISNUMBER(SEARCH("BDP273",'DAILux import + Dimming'!$G66))=TRUE,"TownTune ASY Lyre (BDP273)","")&amp;
IF(ISNUMBER(SEARCH("BDP273",'DAILux import + Dimming'!$G66))=TRUE,"TownTune ASY Lyre (BDP273)","")&amp;
IF(ISNUMBER(SEARCH("BDP273",'DAILux import + Dimming'!$G66))=TRUE,"TownTune ASY Lyre (BDP273)","")&amp;
IF(ISNUMBER(SEARCH("BDS490",'DAILux import + Dimming'!$G66))=TRUE,"CityCharm Cordoba (BDS490)","")&amp;
IF(ISNUMBER(SEARCH("BDS491",'DAILux import + Dimming'!$G66))=TRUE,"CityCahrm Cone (BDS491)","")&amp;
IF(ISNUMBER(SEARCH("BGP729",'DAILux import + Dimming'!$G66))=TRUE,"UrbanFlex Micro (BGP729)","")&amp;
IF(ISNUMBER(SEARCH("BRP729",'DAILux import + Dimming'!$G66))=TRUE,"UrbanFlex Micro (BRP729)","")&amp;
IF(ISNUMBER(SEARCH("BPP729",'DAILux import + Dimming'!$G66))=TRUE,"UrbanFlex Micro (BPP729)","")&amp;
IF(ISNUMBER(SEARCH("BVP729",'DAILux import + Dimming'!$G66))=TRUE,"UrbanFlex Micro (BVP729)","")&amp;
IF(ISNUMBER(SEARCH("BGP730",'DAILux import + Dimming'!$G66))=TRUE,"UrbanFlex Small (BGP730)","")&amp;
IF(ISNUMBER(SEARCH("BRP730",'DAILux import + Dimming'!$G66))=TRUE,"UrbanFlex Small (BRP730)","")&amp;
IF(ISNUMBER(SEARCH("BPP730",'DAILux import + Dimming'!$G66))=TRUE,"UrbanFlex Small (BPP730)","")&amp;
IF(ISNUMBER(SEARCH("BVP730",'DAILux import + Dimming'!$G66))=TRUE,"UrbanFlex Small (BVP730)","")</f>
        <v/>
      </c>
      <c r="BI67" s="252" t="str">
        <f>IF(ISNUMBER(SEARCH("DM10",'DAILux import + Dimming'!$G126))=TRUE,"DM10","")&amp;
IF(ISNUMBER(SEARCH("DM11",'DAILux import + Dimming'!$G126))=TRUE,"DM11","")&amp;
IF(ISNUMBER(SEARCH("DM12",'DAILux import + Dimming'!$G126))=TRUE,"DM12","")&amp;
IF(ISNUMBER(SEARCH("DM13",'DAILux import + Dimming'!$G126))=TRUE,"DM13","")&amp;
IF(ISNUMBER(SEARCH("DM30",'DAILux import + Dimming'!$G126))=TRUE,"DM30","")&amp;
IF(ISNUMBER(SEARCH("DM31",'DAILux import + Dimming'!$G126))=TRUE,"DM31","")&amp;
IF(ISNUMBER(SEARCH("DM32",'DAILux import + Dimming'!$G126))=TRUE,"DM32","")&amp;
IF(ISNUMBER(SEARCH("DM33",'DAILux import + Dimming'!$G126))=TRUE,"DM33","")&amp;
IF(ISNUMBER(SEARCH("DM50",'DAILux import + Dimming'!$G126))=TRUE,"DM50","")&amp;
IF(ISNUMBER(SEARCH("DM52",'DAILux import + Dimming'!$G126))=TRUE,"DM52","")&amp;
IF(ISNUMBER(SEARCH("DM65",'DAILux import + Dimming'!$G126))=TRUE,"DM65","")&amp;
IF(ISNUMBER(SEARCH("DM70",'DAILux import + Dimming'!$G126))=TRUE,"DM70","")&amp;
IF(ISNUMBER(SEARCH("DN08",'DAILux import + Dimming'!$G126))=TRUE,"DN08","")&amp;
IF(ISNUMBER(SEARCH("DN09",'DAILux import + Dimming'!$G126))=TRUE,"DN09","")&amp;
IF(ISNUMBER(SEARCH("DN10",'DAILux import + Dimming'!$G126))=TRUE,"DN10","")&amp;
IF(ISNUMBER(SEARCH("DN11",'DAILux import + Dimming'!$G126))=TRUE,"DN11","")&amp;
IF(ISNUMBER(SEARCH("DN25",'DAILux import + Dimming'!$G126))=TRUE,"DN25","")&amp;
IF(ISNUMBER(SEARCH("DN26",'DAILux import + Dimming'!$G126))=TRUE,"DN26","")&amp;
IF(ISNUMBER(SEARCH("DN33",'DAILux import + Dimming'!$G126))=TRUE,"DN33","")&amp;
IF(ISNUMBER(SEARCH("DN50",'DAILux import + Dimming'!$G126))=TRUE,"DN50","")&amp;
IF(ISNUMBER(SEARCH("DPR1",'DAILux import + Dimming'!$G126))=TRUE,"DPR1","")&amp;
IF(ISNUMBER(SEARCH("DPL1",'DAILux import + Dimming'!$G126))=TRUE,"DPL1","")&amp;
IF(ISNUMBER(SEARCH("DRM1",'DAILux import + Dimming'!$G126))=TRUE,"DRM1","")&amp;
IF(ISNUMBER(SEARCH("DRM2",'DAILux import + Dimming'!$G126))=TRUE,"DRM2","")&amp;
IF(ISNUMBER(SEARCH("DRN1",'DAILux import + Dimming'!$G126))=TRUE,"DRN1","")&amp;
IF(ISNUMBER(SEARCH("DRN2",'DAILux import + Dimming'!$G126))=TRUE,"DRN2","")&amp;
IF(ISNUMBER(SEARCH("DRXN0",'DAILux import + Dimming'!$G126))=TRUE,"DRXN0","")&amp;
IF(ISNUMBER(SEARCH("DRXN1",'DAILux import + Dimming'!$G126))=TRUE,"DRXN1","")&amp;
IF(ISNUMBER(SEARCH("DS50",'DAILux import + Dimming'!$G126))=TRUE,"DS50","")&amp;
IF(ISNUMBER(SEARCH("DS51",'DAILux import + Dimming'!$G126))=TRUE,"DS51","")&amp;
IF(ISNUMBER(SEARCH("DW10",'DAILux import + Dimming'!$G126))=TRUE,"DW10","")&amp;
IF(ISNUMBER(SEARCH("DW50",'DAILux import + Dimming'!$G126))=TRUE,"DW50","")&amp;
IF(ISNUMBER(SEARCH("DW52",'DAILux import + Dimming'!$G126))=TRUE,"DW52","")&amp;
IF(ISNUMBER(SEARCH("DW65",'DAILux import + Dimming'!$G126))=TRUE,"DW65","")&amp;
IF(ISNUMBER(SEARCH("DX10",'DAILux import + Dimming'!$G126))=TRUE,"DX10","")&amp;
IF(ISNUMBER(SEARCH("DX50",'DAILux import + Dimming'!$G126))=TRUE,"DX50","")&amp;
IF(ISNUMBER(SEARCH("DX51",'DAILux import + Dimming'!$G126))=TRUE,"DX51","")&amp;
IF(ISNUMBER(SEARCH("DX52",'DAILux import + Dimming'!$G126))=TRUE,"DX52","")&amp;
IF(ISNUMBER(SEARCH("DX65",'DAILux import + Dimming'!$G126))=TRUE,"DX65","")&amp;
IF(ISNUMBER(SEARCH("DX70",'DAILux import + Dimming'!$G126))=TRUE,"DX70","")&amp;
IF(ISNUMBER(SEARCH("OFA52",'DAILux import + Dimming'!$G126))=TRUE,"OFA52","")&amp;
IF(ISNUMBER(SEARCH("BL1",'DAILux import + Dimming'!$G126))=TRUE," BL1","")&amp;
IF(ISNUMBER(SEARCH("BL2",'DAILux import + Dimming'!$G126))=TRUE," BL2","")</f>
        <v/>
      </c>
      <c r="BJ67" s="252" t="str">
        <f>IF(ISNUMBER(SEARCH("420",'DAILux import + Dimming'!$G126))=TRUE,"420","")&amp;
IF(ISNUMBER(SEARCH("518",'DAILux import + Dimming'!$G126))=TRUE,"518","")&amp;
IF(ISNUMBER(SEARCH("610",'DAILux import + Dimming'!$G126))=TRUE,"610","")&amp;
IF(ISNUMBER(SEARCH("722",'DAILux import + Dimming'!$G126))=TRUE,"722","")&amp;
IF(ISNUMBER(SEARCH("727",'DAILux import + Dimming'!$G126))=TRUE,"727","")&amp;
IF(ISNUMBER(SEARCH("730",'DAILux import + Dimming'!$G126))=TRUE,"730","")&amp;
IF(ISNUMBER(SEARCH("740",'DAILux import + Dimming'!$G126))=TRUE,"740","")&amp;
IF(ISNUMBER(SEARCH("757",'DAILux import + Dimming'!$G126))=TRUE,"757","")&amp;
IF(ISNUMBER(SEARCH("827",'DAILux import + Dimming'!$G126))=TRUE,"827","")&amp;
IF(ISNUMBER(SEARCH("830",'DAILux import + Dimming'!$G126))=TRUE,"830","")&amp;
IF(ISNUMBER(SEARCH("840",'DAILux import + Dimming'!$G126))=TRUE,"840","")</f>
        <v/>
      </c>
      <c r="BL67" s="257">
        <f>IF(OR(Data!$N67="DIM11",Data!$N67="DIM23",Data!$N67="DIM24",Data!$N67="DIM26",Data!$N67="DIM78",Data!$N67="DIM138",Data!$N67="DIM275",Data!$N67="DIM1077"),IF(Data!$N67="DIM11",0.733,"")&amp;
IF(Data!$N67="DIM23",0.786,"")&amp;
IF(Data!$N67="DIM24",0.689,"")&amp;
IF(Data!$N67="DIM26",0.813,"")&amp;
IF(Data!$N67="DIM78",0.769,"")&amp;
IF(Data!$N67="DIM138",0.671,"")&amp;
IF(Data!$N67="DIM275",0.626,"")&amp;
IF(Data!$N67="DIM1077",0.777,""),Source!$BR$9/11.24)</f>
        <v>0.62633451957295383</v>
      </c>
    </row>
    <row r="68" spans="14:64" x14ac:dyDescent="0.3">
      <c r="N68" s="247" t="str">
        <f>IF(OR(
Data!$G68="Stela Long+",
Data!$G68="Stela Square+",
Data!$G68="Stela Wide+",),
"Stela","")&amp;IF(OR(
Data!$G68="Stela Long+",
Data!$G68="Stela Square+",
Data!$G68="Stela Wide+",
Data!$G68=""),"","LEDgineO")&amp;IF(Data!G68="","blank","")</f>
        <v>blank</v>
      </c>
      <c r="O68" s="246">
        <v>65</v>
      </c>
      <c r="P68" s="248" t="str">
        <f>IF(OR(
Data!$G68="UniStreet Mini",
Data!$G68="UniStreet Small",
Data!$G68="UniStreet Large",
Data!$G68="DigiStreet Micro",
Data!$G68="DigiStreet Mini",
Data!$G68="DigiStreet Medium",
Data!$G68="DigiStreet Large",
Data!$G68="Stela Long+ (BPP616)",
Data!$G68="Stela Wide+ (BPP614)",
Data!$G68="Stela Square+ (BPP612)",
Data!$G68="Luma Micro",
Data!$G68="Luma Nano Gen2",
Data!$G68="Luma Micro Gen2",
Data!$G68="Luma Mini Gen2",
Data!$G68="Luma Mini Compact Gen2",
Data!$G68="Luma Medium Gen2",
Data!$G68="Luma Large Gen2",
Data!$G68="UniStreet Nano Gen2",
Data!$G68="UniStreet Micro Gen2",
Data!$G68="UniStreet Mini Gen2",
Data!$G68="UniStreet Medium Gen2",
Data!$G68="UniStreet Large Gen2",
Data!$G68="LumiStreet Nano Pro Gen2",
Data!$G68="LumiStreet Micro Pro Gen2",
Data!$G68="LumiStreet Mini Pro Gen2",
Data!$G68="LumiStreet Medium Pro Gen2",
Data!$G68="LumiStreet Large Pro Gen2",
Data!$G68="LumiStreet Nano Gen2",
Data!$G68="LumiStreet Micro Gen2",
Data!$G68="LumiStreet Mini Gen2",
Data!$G68="LumiStreet Medium Gen2",
Data!$G68="LumiStreet Large Gen2",
Data!$G68="ClassicStreet (BDP794)",
Data!$G68="ClassicStreet (BPP794)",
Data!$G68="ClassicStreet (BSP794)",
Data!$G68="ClassicStreet (BVP794)",
Data!$G68="Iridium Mini Gen4 (BGP501)",
Data!$G68="Iridium Medium Gen4 (BGP502)",
Data!$G68="UrbanFlex Micro (BGP729)",
Data!$G68="UrbanFlex Micro (BRP729)",
Data!$G68="UrbanFlex Micro (BPP729)",
Data!$G68="UrbanFlex Micro (BVP729)",
Data!$G68="UrbanFlex Small (BGP730)",
Data!$G68="UrbanFlex Small (BRP730)",
Data!$G68="UrbanFlex Small (BPP730)",
Data!$G68="UrbanFlex Small (BVP730)",
),Source!R68," ")</f>
        <v xml:space="preserve"> </v>
      </c>
      <c r="Q68" s="248" t="str">
        <f>IF(Data!$G68="DigiStreet Micro","BGP760i","")&amp;
IF(Data!$G68="DigiStreet Mini","BGP761i","")&amp;
IF(Data!$G68="DigiStreet Medium","BGP762i","")&amp;
IF(Data!$G68="DigiStreet Large","BGP763i","")&amp;
IF(Data!$G68="UniStreet Small","BGP203i","")&amp;
IF(Data!$G68="UniStreet Large","BGP204i","")&amp;
IF(Data!$G68="Stela Long+","BPP616i","")&amp;
IF(Data!$G68="Stela Square+","BPP614i","")&amp;
IF(Data!$G68="Stela Wide+","BPP612i","")&amp;
IF(Data!$G68="UniStreet Nano Gen2","BGP280i","")&amp;
IF(Data!$G68="UniStreet Micro Gen2","BGP281i","")&amp;
IF(Data!$G68="UniStreet Mini Gen2","BGP282i","")&amp;
IF(Data!$G68="UniStreet Medium Gen2","BGP283i","")&amp;
IF(Data!$G68="UniStreet Large Gen2","BGP284i","")&amp;
IF(Data!$G68="Luma Nano Gen2","BGP701i","")&amp;
IF(Data!$G68="Luma Micro Gen2","BGP702i","")&amp;
IF(Data!$G68="Luma Mini Gen2","BGP703i","")&amp;
IF(Data!$G68="Luma Mini Compact Gen2","BGP713i","")&amp;
IF(Data!$G68="Luma Medium Gen2","BGP704i","")&amp;
IF(Data!$G68="Luma Large Gen2","BGP705i","")&amp;
IF(Data!$G68="LumiStreet Nano Pro Gen2","BGP280i","")&amp;
IF(Data!$G68="LumiStreet Micro Pro Gen2","BGP281i","")&amp;
IF(Data!$G68="LumiStreet Mini Pro Gen2","BGP282i","")&amp;
IF(Data!$G68="LumiStreet Medium Pro Gen2","BGP283i","")&amp;
IF(Data!$G68="LumiStreet Large Pro Gen2","BGP284i","")&amp;
IF(Data!$G68="LumiStreet Nano Gen2","BGP280i","")&amp;
IF(Data!$G68="LumiStreet Micro Gen2","BGP281i","")&amp;
IF(Data!$G68="LumiStreet Mini Gen2","BGP282i","")&amp;
IF(Data!$G68="LumiStreet Medium Gen2","BGP283i","")&amp;
IF(Data!$G68="LumiStreet Large Gen2","BGP284i","")&amp;
IF(Data!$G68="ClassicStreet (BDP794)","BDP794i","")&amp;
IF(Data!$G68="ClassicStreet (BPP794)","BDP794i","")&amp;
IF(Data!$G68="ClassicStreet (BSP794)","BDP794i","")&amp;
IF(Data!$G68="ClassicStreet (BVP794)","BDP794i","")&amp;
IF(Data!$G68="Iridium Mini Gen4 (BGP501)","BGP501i","")&amp;
IF(Data!$G68="Iridium Medium Gen4 (BGP502)","BGP502i","")&amp;
IF(Data!$G68="OptiSpace Bollard (BCB500)","BCB500i","")&amp;
IF(Data!$G68="CitySoul Gen2 (BPP530)","BPP530i","")&amp;
IF(Data!$G68="CitySoul Gen2 (BRP530)","BPP530i","")&amp;
IF(Data!$G68="CitySoul Gen2 (BSP530)","BPP530i","")&amp;
IF(Data!$G68="CitySoul Gen2 (BGP530)","BPP530i","")&amp;
IF(Data!$G68="CitySoul Gen2 (BVP530)","BPP530i","")&amp;
IF(Data!$G68="CitySoul Gen2 Lyre (BPP532)","BPP530i","")&amp;
IF(Data!$G68="CitySoul Large Gen2 (BPP531)","BPP531i","")&amp;
IF(Data!$G68="CitySoul Large Gen2 (BRP531)","BPP531i","")&amp;
IF(Data!$G68="CitySoul Large Gen2 (BSP531)","BPP531i","")&amp;
IF(Data!$G68="CitySoul Large Gen2 (BGP531)","BPP531i","")&amp;
IF(Data!$G68="CitySoul Large Gen2 (BVP531)","BPP531i","")&amp;
IF(Data!$G68="ClearWay Gen2 (BGP307)","BGP307i","")&amp;
IF(Data!$G68="CityCharm Cordoba (BDS490)","BDS490i","")&amp;
IF(Data!$G68="CityCharm Cone (BDS491)","BDS490i","")&amp;
IF(Data!$G68="TownTune ASY (BDP265)","BDP265i","")&amp;
IF(Data!$G68="TownTune CPT (BDP260)","BDP260i","")&amp;
IF(Data!$G68="UrbanFlex Micro (BGP729)","BGP729i","")&amp;
IF(Data!$G68="UrbanFlex Micro (BRP729)","BGP729i","")&amp;
IF(Data!$G68="UrbanFlex Micro (BPP729)","BGP729i","")&amp;
IF(Data!$G68="UrbanFlex Micro (BVP729)","BGP729i","")&amp;
IF(Data!$G68="UrbanFlex Small (BGP730)","BGP729i","")&amp;
IF(Data!$G68="UrbanFlex Small (BRP730)","BGP729i","")&amp;
IF(Data!$G68="UrbanFlex Small (BPP730)","BGP729i","")&amp;
IF(Data!$G68="UrbanFlex Small (BVP730)","BGP729i","")</f>
        <v/>
      </c>
      <c r="R68" s="248" t="str">
        <f>Data!$G68&amp;
IF(Data!$G68="DigiStreet Micro"," (BGP760)","")&amp;
IF(Data!$G68="DigiStreet Mini"," (BGP761)","")&amp;
IF(Data!$G68="DigiStreet Medium"," (BGP762)","")&amp;
IF(Data!$G68="DigiStreet Large"," (BGP763)","")&amp;
IF(Data!$G68="UniStreet Small"," (BGP203)","")&amp;
IF(Data!$G68="UniStreet Large"," (BGP204)","")&amp;
IF(Data!$G68="Stela Long+"," (BPP616)","")&amp;
IF(Data!$G68="Stela Square+"," (BPP614)","")&amp;
IF(Data!$G68="Stela Wide+"," (BPP612)","")&amp;
IF(Data!$G68="UniStreet Nano Gen2"," (BGP280)","")&amp;
IF(Data!$G68="UniStreet Micro Gen2"," (BGP281)","")&amp;
IF(Data!$G68="UniStreet Mini Gen2"," (BGP282)","")&amp;
IF(Data!$G68="UniStreet Medium Gen2"," (BGP283)","")&amp;
IF(Data!$G68="UniStreet Large Gen2"," (BGP284)","")&amp;
IF(Data!$G68="Luma Nano Gen2"," (BGP701)","")&amp;
IF(Data!$G68="Luma Micro Gen2"," (BGP702)","")&amp;
IF(Data!$G68="Luma Mini Gen2"," (BGP703)","")&amp;
IF(Data!$G68="Luma Mini Compact Gen2"," (BGP713)","")&amp;
IF(Data!$G68="Luma Medium Gen2"," (BGP704)","")&amp;
IF(Data!$G68="Luma Large Gen2"," (BGP705)","")&amp;
IF(Data!$G68="LumiStreet Nano Pro Gen2"," (BGP390)","")&amp;
IF(Data!$G68="LumiStreet Micro Pro Gen2"," (BGP391)","")&amp;
IF(Data!$G68="LumiStreet Mini Pro Gen2"," (BGP392)","")&amp;
IF(Data!$G68="LumiStreet Medium Pro Gen2"," (BGP393)","")&amp;
IF(Data!$G68="LumiStreet Large Pro Gen2"," (BGP394)","")&amp;
IF(Data!$G68="LumiStreet Nano Gen2"," (BGP290)","")&amp;
IF(Data!$G68="LumiStreet Micro Gen2"," (BGP291)","")&amp;
IF(Data!$G68="LumiStreet Mini Gen2"," (BGP292)","")&amp;
IF(Data!$G68="LumiStreet Medium Gen2"," (BGP293)","")&amp;
IF(Data!$G68="LumiStreet Large Gen2"," (BGP294)","")&amp;
IF(Data!$G68="ClassicStreet"," (BDP794)","")&amp;
IF(Data!$G68="Iridium Mini Gen4"," (BGP501)","")&amp;
IF(Data!$G68="Iridium Medium Gen4"," (BGP502)","")&amp;
", "&amp;
IF(Data!$K68="CLO","ConstaFlux, ","")&amp;
Data!$I68&amp;" LED, "&amp;
IF(OR(Data!$L68="740",Data!$L68=740),"4000 K, CRI = 70","")&amp;
IF(OR(Data!$L68="830",Data!$L68=830),"3000 K, CRI = 80","")&amp;
IF(OR(Data!$L68="757",Data!$L68=757),"5700 K, CRI = 70","")&amp;
IF(OR(Data!$L68="420",Data!$L68=420),"2000 K, CRI = 40","")&amp;
IF(OR(Data!$L68="518",Data!$L68=518),"1800 K, CRI = 50","")&amp;
IF(OR(Data!$L68="727",Data!$L68=727),"2700 K, CRI = 70","")&amp;
IF(OR(Data!$L68="730",Data!$L68=730),"3000 K, CRI = 70","")&amp;
IF(OR(Data!$L68="827",Data!$L68=827),"2700 K, CRI = 80","")&amp;
IF(OR(Data!$L68="722",Data!$L68=722),"2200 K, CRI = 70","")&amp;
IF(OR(Data!$L68="610",Data!$L68=610),"1000 K, CRI = 60","")&amp;
IF(OR(Data!$L68="840",Data!$L68=840),"4000 K, CRI = 80","")&amp;
IF(OR(Data!$L68="735",Data!$L68=735),"3500 K, CRI = 70","")&amp;
", "&amp;Data!$H68&amp;", "&amp;
Data!$J68&amp;" lm, "&amp;
IF(Data!$V68&lt;&gt;"","PsysStart "&amp;Data!$V68&amp;" W, ","")&amp;IF(Data!$W68&lt;&gt;"","PsysEnd "&amp;Data!$W68&amp;" W, ","")&amp;IF(Data!$X68&lt;&gt;"0",IF(Data!$X68&lt;&gt;0,"PsysAv "&amp;MROUND(Data!$X68,0.5)&amp;" W, ",""),"")&amp;
IF(Data!$Y68&lt;&gt;"Vyplň sloupec 'K'",IF(OR(Data!$N68=0,Data!$N68="0"),"","PsysAv včetně stmívání "&amp;ROUND(Data!$Y68,1)&amp;" W, "),"")&amp;
"driver code "&amp;Data!$S68&amp;", program code "&amp;Data!$R68&amp;", lifetime 100 000h, excluding cable, "&amp;"spigot Ø "&amp;Data!$P68&amp;" mm,"&amp;" Class "&amp;Data!$M68&amp;", "&amp;Data!$O68&amp;","&amp;
IF(OR(Data!$N68="0",Data!$N68=0)," NoDim",IF(LEFT(Data!$N68,3)="DIM"," Dyna"&amp;Data!$N68," "&amp;
Data!$N68))&amp;
IF(ISBLANK(Data!$Q68),"",", ")&amp;Data!$Q68</f>
        <v>,  LED, , ,  lm, driver code , program code , lifetime 100 000h, excluding cable, spigot Ø  mm, Class , , NoDim</v>
      </c>
      <c r="AD68" s="248" t="str">
        <f>CONCATENATE(Data!$G68,Data!$H68,Data!$I68,Data!$J68,Data!$K68,Data!$L68,Data!$M68,Data!$N68,Data!$O68,Data!$P68,Data!$Q68)</f>
        <v/>
      </c>
      <c r="AR68" s="254"/>
      <c r="AV68" s="252">
        <f>Data!$X68*Data!$AH68</f>
        <v>0</v>
      </c>
      <c r="AW68" s="252">
        <f>IFERROR(Data!Y68*Data!$AH68,0)</f>
        <v>0</v>
      </c>
      <c r="AX68" s="252">
        <f>Data!$V68*Data!$AH68</f>
        <v>0</v>
      </c>
      <c r="AY68" s="252">
        <f>Data!$W68*Data!$AH68</f>
        <v>0</v>
      </c>
      <c r="AZ68" s="252" t="str">
        <f>IF($BD68=TRUE,"",IFERROR(Data!$AD68,""))</f>
        <v/>
      </c>
      <c r="BA68" s="252" t="str">
        <f>IF($BD68=TRUE,IFERROR(Data!$AD68,""),"")</f>
        <v/>
      </c>
      <c r="BB68" s="252" t="str">
        <f>IF($BD68=TRUE,"",IFERROR(Data!$AE68,""))</f>
        <v/>
      </c>
      <c r="BC68" s="252" t="str">
        <f>IF($BD68=TRUE,IFERROR(Data!$AE68,""),"")</f>
        <v/>
      </c>
      <c r="BD68" s="252" t="b">
        <f>ISNUMBER(SEARCH("BL",Data!$H68))</f>
        <v>0</v>
      </c>
      <c r="BH68" s="252" t="str">
        <f>IF(ISNUMBER(SEARCH("BGP701",'DAILux import + Dimming'!$G67))=TRUE,"Luma Nano Gen2","")&amp;
IF(ISNUMBER(SEARCH("BGP702",'DAILux import + Dimming'!$G67))=TRUE,"Luma Micro Gen2","")&amp;
IF(ISNUMBER(SEARCH("BGP703",'DAILux import + Dimming'!$G67))=TRUE,"Luma Mini Gen2","")&amp;
IF(ISNUMBER(SEARCH("BGP713",'DAILux import + Dimming'!$G67))=TRUE,"Luma Mini Compact Gen2","")&amp;
IF(ISNUMBER(SEARCH("BGP704",'DAILux import + Dimming'!$G67))=TRUE,"Luma Medium Gen2","")&amp;
IF(ISNUMBER(SEARCH("BGP705",'DAILux import + Dimming'!$G67))=TRUE,"Luma Large Gen2","")&amp;
IF(ISNUMBER(SEARCH("BGP760",'DAILux import + Dimming'!$G67))=TRUE,"DigiStreet Micro","")&amp;
IF(ISNUMBER(SEARCH("BGP761",'DAILux import + Dimming'!$G67))=TRUE,"DigiStreet Mini","")&amp;
IF(ISNUMBER(SEARCH("BGP762",'DAILux import + Dimming'!$G67))=TRUE,"DigiStreet Medium","")&amp;
IF(ISNUMBER(SEARCH("BGP763",'DAILux import + Dimming'!$G67))=TRUE,"DigiStreet Large","")&amp;
IF(ISNUMBER(SEARCH("BTP764",'DAILux import + Dimming'!$G67))=TRUE,"DigiStreet Catenary (BTP764)","")&amp;
IF(ISNUMBER(SEARCH("BSP764",'DAILux import + Dimming'!$G67))=TRUE,"DigiStreet Catenary (BSP764)","")&amp;
IF(ISNUMBER(SEARCH("BPP616",'DAILux import + Dimming'!$G67))=TRUE,"Stela Long+","")&amp;
IF(ISNUMBER(SEARCH("BPP618",'DAILux import + Dimming'!$G67))=TRUE,"Stela Square+","")&amp;
IF(ISNUMBER(SEARCH("BPP612",'DAILux import + Dimming'!$G67))=TRUE,"Stela Wide+","")&amp;
IF(ISNUMBER(SEARCH("BGP280",'DAILux import + Dimming'!$G67))=TRUE,"UniStreet Nano Gen2","")&amp;
IF(ISNUMBER(SEARCH("BGP281",'DAILux import + Dimming'!$G67))=TRUE,"UniStreet Micro Gen2","")&amp;
IF(ISNUMBER(SEARCH("BGP282",'DAILux import + Dimming'!$G67))=TRUE,"UniStreet Mini Gen2","")&amp;
IF(ISNUMBER(SEARCH("BGP283",'DAILux import + Dimming'!$G67))=TRUE,"UniStreet Medium Gen2","")&amp;
IF(ISNUMBER(SEARCH("BGP284",'DAILux import + Dimming'!$G67))=TRUE,"UniStreet Large Gen2","")&amp;
IF(ISNUMBER(SEARCH("BGP380",'DAILux import + Dimming'!$G67))=TRUE,"LumiStreet Nano Gen2","")&amp;
IF(ISNUMBER(SEARCH("BGP381",'DAILux import + Dimming'!$G67))=TRUE,"LumiStreet Micro Gen2","")&amp;
IF(ISNUMBER(SEARCH("BGP382",'DAILux import + Dimming'!$G67))=TRUE,"LumiStreet Mini Gen2","")&amp;
IF(ISNUMBER(SEARCH("BGP383",'DAILux import + Dimming'!$G67))=TRUE,"LumiStreet Medium Gen2","")&amp;
IF(ISNUMBER(SEARCH("BGP384",'DAILux import + Dimming'!$G67))=TRUE,"LumiStreet Large Gen2","")&amp;
IF(ISNUMBER(SEARCH("BGP390",'DAILux import + Dimming'!$G67))=TRUE,"LumiStreet Nano Pro Gen2","")&amp;
IF(ISNUMBER(SEARCH("BGP391",'DAILux import + Dimming'!$G67))=TRUE,"LumiStreet Micro Pro Gen2","")&amp;
IF(ISNUMBER(SEARCH("BGP392",'DAILux import + Dimming'!$G67))=TRUE,"LumiStreet Mini Pro Gen2","")&amp;
IF(ISNUMBER(SEARCH("BGP393",'DAILux import + Dimming'!$G67))=TRUE,"LumiStreet Medium Pro Gen2","")&amp;
IF(ISNUMBER(SEARCH("BGP394",'DAILux import + Dimming'!$G67))=TRUE,"LumiStreet Large Pro Gen2","")&amp;
IF(ISNUMBER(SEARCH("BGP501",'DAILux import + Dimming'!$G67))=TRUE,"Iridium Mini Gen4 (BGP501)","")&amp;
IF(ISNUMBER(SEARCH("BGP502",'DAILux import + Dimming'!$G67))=TRUE,"Iridium Medium Gen4 (BGP502)","")&amp;
IF(ISNUMBER(SEARCH("BDP794",'DAILux import + Dimming'!$G67))=TRUE,"ClassicStreet (BDP794)","")&amp;
IF(ISNUMBER(SEARCH("BPP794",'DAILux import + Dimming'!$G67))=TRUE,"ClassicStreet (BPP794)","")&amp;
IF(ISNUMBER(SEARCH("BSP794",'DAILux import + Dimming'!$G67))=TRUE,"ClassicStreet (BSP794)","")&amp;
IF(ISNUMBER(SEARCH("BVP794",'DAILux import + Dimming'!$G67))=TRUE,"ClassicStreet (BVP794)","")&amp;
IF(ISNUMBER(SEARCH("BCB500",'DAILux import + Dimming'!$G67))=TRUE,"OptiSpace Bollard (BCB500)","")&amp;
IF(ISNUMBER(SEARCH("BGP307",'DAILux import + Dimming'!$G67))=TRUE,"ClearWay Gen2 (BGP307ú","")&amp;
IF(ISNUMBER(SEARCH("BPP530",'DAILux import + Dimming'!$G67))=TRUE,"CitySoul Gen2 (BPP530)","")&amp;
IF(ISNUMBER(SEARCH("BRP530",'DAILux import + Dimming'!$G67))=TRUE,"CitySoul Gen2 (BRP530)","")&amp;
IF(ISNUMBER(SEARCH("BPP531",'DAILux import + Dimming'!$G67))=TRUE,"CitySoul Large Gen2 (BPP531)","")&amp;
IF(ISNUMBER(SEARCH("BRP531",'DAILux import + Dimming'!$G67))=TRUE,"CitySoul Large Gen2 (BRP531)","")&amp;
IF(ISNUMBER(SEARCH("BPP532",'DAILux import + Dimming'!$G67))=TRUE,"CitySoul Gen2 Lyre (BPP532)","")&amp;
IF(ISNUMBER(SEARCH("BGP530",'DAILux import + Dimming'!$G67))=TRUE,"CitySoul Gen2 (BGP530)","")&amp;
IF(ISNUMBER(SEARCH("BGP531",'DAILux import + Dimming'!$G67))=TRUE,"CitySoul Large Gen2 (BGP531)","")&amp;
IF(ISNUMBER(SEARCH("BSP530",'DAILux import + Dimming'!$G67))=TRUE,"CitySoul Gen2 (BSP530)","")&amp;
IF(ISNUMBER(SEARCH("BSP531",'DAILux import + Dimming'!$G67))=TRUE,"CitySoul Large Gen2 (BSP531)","")&amp;
IF(ISNUMBER(SEARCH("BVP530",'DAILux import + Dimming'!$G67))=TRUE,"CitySoul Gen2 (BVP530)","")&amp;
IF(ISNUMBER(SEARCH("BVP531",'DAILux import + Dimming'!$G67))=TRUE,"CitySoul Large Gen2 (BVP531)","")&amp;
IF(ISNUMBER(SEARCH("BGP660",'DAILux import + Dimming'!$G67))=TRUE,"Harmony 1 LED","")&amp;
IF(ISNUMBER(SEARCH("BGP661",'DAILux import + Dimming'!$G67))=TRUE,"Harmony 2 LED","")&amp;
IF(ISNUMBER(SEARCH("BVP650",'DAILux import + Dimming'!$G67))=TRUE,"ClearFlood (BVP6510)","")&amp;
IF(ISNUMBER(SEARCH("BVP651",'DAILux import + Dimming'!$G67))=TRUE,"ClearFlood Large (BVP651)","")&amp;
IF(ISNUMBER(SEARCH("BSP490",'DAILux import + Dimming'!$G67))=TRUE,"CityCharm Cordoba (BDS490)","")&amp;
IF(ISNUMBER(SEARCH("BSP491",'DAILux import + Dimming'!$G67))=TRUE,"CityCharm Cone (BDS491)","")&amp;
IF(ISNUMBER(SEARCH("BDS650",'DAILux import + Dimming'!$G67))=TRUE,"Metronimis Torch (BDS650)","")&amp;
IF(ISNUMBER(SEARCH("BDS651",'DAILux import + Dimming'!$G67))=TRUE,"Metronimis Torch w/ hat (BDS651)","")&amp;
IF(ISNUMBER(SEARCH("BDS660",'DAILux import + Dimming'!$G67))=TRUE,"Metronimis Cone Sharp (BDS660)","")&amp;
IF(ISNUMBER(SEARCH("BDS670",'DAILux import + Dimming'!$G67))=TRUE,"Metronimis Cone Fluid (BDS670)","")&amp;
IF(ISNUMBER(SEARCH("BDP260",'DAILux import + Dimming'!$G67))=TRUE,"TownTune CPT (BDP260)","")&amp;
IF(ISNUMBER(SEARCH("BDP261",'DAILux import + Dimming'!$G67))=TRUE,"TownTune CPT (BDP261)","")&amp;
IF(ISNUMBER(SEARCH("BDP262",'DAILux import + Dimming'!$G67))=TRUE,"TownTune CPT (BDP262)","")&amp;
IF(ISNUMBER(SEARCH("BDP263",'DAILux import + Dimming'!$G67))=TRUE,"TownTune CPT (BDP263)","")&amp;
IF(ISNUMBER(SEARCH("BDP265",'DAILux import + Dimming'!$G67))=TRUE,"TownTune ASY (BDP265)","")&amp;
IF(ISNUMBER(SEARCH("BDP266",'DAILux import + Dimming'!$G67))=TRUE,"TownTune ASY (BDP266)","")&amp;
IF(ISNUMBER(SEARCH("BDP272",'DAILux import + Dimming'!$G67))=TRUE,"TownTune ASY Lyre (BDP272)","")&amp;
IF(ISNUMBER(SEARCH("BDP273",'DAILux import + Dimming'!$G67))=TRUE,"TownTune ASY Lyre (BDP273)","")&amp;
IF(ISNUMBER(SEARCH("BDP273",'DAILux import + Dimming'!$G67))=TRUE,"TownTune ASY Lyre (BDP273)","")&amp;
IF(ISNUMBER(SEARCH("BDP273",'DAILux import + Dimming'!$G67))=TRUE,"TownTune ASY Lyre (BDP273)","")&amp;
IF(ISNUMBER(SEARCH("BDS490",'DAILux import + Dimming'!$G67))=TRUE,"CityCharm Cordoba (BDS490)","")&amp;
IF(ISNUMBER(SEARCH("BDS491",'DAILux import + Dimming'!$G67))=TRUE,"CityCahrm Cone (BDS491)","")&amp;
IF(ISNUMBER(SEARCH("BGP729",'DAILux import + Dimming'!$G67))=TRUE,"UrbanFlex Micro (BGP729)","")&amp;
IF(ISNUMBER(SEARCH("BRP729",'DAILux import + Dimming'!$G67))=TRUE,"UrbanFlex Micro (BRP729)","")&amp;
IF(ISNUMBER(SEARCH("BPP729",'DAILux import + Dimming'!$G67))=TRUE,"UrbanFlex Micro (BPP729)","")&amp;
IF(ISNUMBER(SEARCH("BVP729",'DAILux import + Dimming'!$G67))=TRUE,"UrbanFlex Micro (BVP729)","")&amp;
IF(ISNUMBER(SEARCH("BGP730",'DAILux import + Dimming'!$G67))=TRUE,"UrbanFlex Small (BGP730)","")&amp;
IF(ISNUMBER(SEARCH("BRP730",'DAILux import + Dimming'!$G67))=TRUE,"UrbanFlex Small (BRP730)","")&amp;
IF(ISNUMBER(SEARCH("BPP730",'DAILux import + Dimming'!$G67))=TRUE,"UrbanFlex Small (BPP730)","")&amp;
IF(ISNUMBER(SEARCH("BVP730",'DAILux import + Dimming'!$G67))=TRUE,"UrbanFlex Small (BVP730)","")</f>
        <v/>
      </c>
      <c r="BI68" s="252" t="str">
        <f>IF(ISNUMBER(SEARCH("DM10",'DAILux import + Dimming'!$G127))=TRUE,"DM10","")&amp;
IF(ISNUMBER(SEARCH("DM11",'DAILux import + Dimming'!$G127))=TRUE,"DM11","")&amp;
IF(ISNUMBER(SEARCH("DM12",'DAILux import + Dimming'!$G127))=TRUE,"DM12","")&amp;
IF(ISNUMBER(SEARCH("DM13",'DAILux import + Dimming'!$G127))=TRUE,"DM13","")&amp;
IF(ISNUMBER(SEARCH("DM30",'DAILux import + Dimming'!$G127))=TRUE,"DM30","")&amp;
IF(ISNUMBER(SEARCH("DM31",'DAILux import + Dimming'!$G127))=TRUE,"DM31","")&amp;
IF(ISNUMBER(SEARCH("DM32",'DAILux import + Dimming'!$G127))=TRUE,"DM32","")&amp;
IF(ISNUMBER(SEARCH("DM33",'DAILux import + Dimming'!$G127))=TRUE,"DM33","")&amp;
IF(ISNUMBER(SEARCH("DM50",'DAILux import + Dimming'!$G127))=TRUE,"DM50","")&amp;
IF(ISNUMBER(SEARCH("DM52",'DAILux import + Dimming'!$G127))=TRUE,"DM52","")&amp;
IF(ISNUMBER(SEARCH("DM65",'DAILux import + Dimming'!$G127))=TRUE,"DM65","")&amp;
IF(ISNUMBER(SEARCH("DM70",'DAILux import + Dimming'!$G127))=TRUE,"DM70","")&amp;
IF(ISNUMBER(SEARCH("DN08",'DAILux import + Dimming'!$G127))=TRUE,"DN08","")&amp;
IF(ISNUMBER(SEARCH("DN09",'DAILux import + Dimming'!$G127))=TRUE,"DN09","")&amp;
IF(ISNUMBER(SEARCH("DN10",'DAILux import + Dimming'!$G127))=TRUE,"DN10","")&amp;
IF(ISNUMBER(SEARCH("DN11",'DAILux import + Dimming'!$G127))=TRUE,"DN11","")&amp;
IF(ISNUMBER(SEARCH("DN25",'DAILux import + Dimming'!$G127))=TRUE,"DN25","")&amp;
IF(ISNUMBER(SEARCH("DN26",'DAILux import + Dimming'!$G127))=TRUE,"DN26","")&amp;
IF(ISNUMBER(SEARCH("DN33",'DAILux import + Dimming'!$G127))=TRUE,"DN33","")&amp;
IF(ISNUMBER(SEARCH("DN50",'DAILux import + Dimming'!$G127))=TRUE,"DN50","")&amp;
IF(ISNUMBER(SEARCH("DPR1",'DAILux import + Dimming'!$G127))=TRUE,"DPR1","")&amp;
IF(ISNUMBER(SEARCH("DPL1",'DAILux import + Dimming'!$G127))=TRUE,"DPL1","")&amp;
IF(ISNUMBER(SEARCH("DRM1",'DAILux import + Dimming'!$G127))=TRUE,"DRM1","")&amp;
IF(ISNUMBER(SEARCH("DRM2",'DAILux import + Dimming'!$G127))=TRUE,"DRM2","")&amp;
IF(ISNUMBER(SEARCH("DRN1",'DAILux import + Dimming'!$G127))=TRUE,"DRN1","")&amp;
IF(ISNUMBER(SEARCH("DRN2",'DAILux import + Dimming'!$G127))=TRUE,"DRN2","")&amp;
IF(ISNUMBER(SEARCH("DRXN0",'DAILux import + Dimming'!$G127))=TRUE,"DRXN0","")&amp;
IF(ISNUMBER(SEARCH("DRXN1",'DAILux import + Dimming'!$G127))=TRUE,"DRXN1","")&amp;
IF(ISNUMBER(SEARCH("DS50",'DAILux import + Dimming'!$G127))=TRUE,"DS50","")&amp;
IF(ISNUMBER(SEARCH("DS51",'DAILux import + Dimming'!$G127))=TRUE,"DS51","")&amp;
IF(ISNUMBER(SEARCH("DW10",'DAILux import + Dimming'!$G127))=TRUE,"DW10","")&amp;
IF(ISNUMBER(SEARCH("DW50",'DAILux import + Dimming'!$G127))=TRUE,"DW50","")&amp;
IF(ISNUMBER(SEARCH("DW52",'DAILux import + Dimming'!$G127))=TRUE,"DW52","")&amp;
IF(ISNUMBER(SEARCH("DW65",'DAILux import + Dimming'!$G127))=TRUE,"DW65","")&amp;
IF(ISNUMBER(SEARCH("DX10",'DAILux import + Dimming'!$G127))=TRUE,"DX10","")&amp;
IF(ISNUMBER(SEARCH("DX50",'DAILux import + Dimming'!$G127))=TRUE,"DX50","")&amp;
IF(ISNUMBER(SEARCH("DX51",'DAILux import + Dimming'!$G127))=TRUE,"DX51","")&amp;
IF(ISNUMBER(SEARCH("DX52",'DAILux import + Dimming'!$G127))=TRUE,"DX52","")&amp;
IF(ISNUMBER(SEARCH("DX65",'DAILux import + Dimming'!$G127))=TRUE,"DX65","")&amp;
IF(ISNUMBER(SEARCH("DX70",'DAILux import + Dimming'!$G127))=TRUE,"DX70","")&amp;
IF(ISNUMBER(SEARCH("OFA52",'DAILux import + Dimming'!$G127))=TRUE,"OFA52","")&amp;
IF(ISNUMBER(SEARCH("BL1",'DAILux import + Dimming'!$G127))=TRUE," BL1","")&amp;
IF(ISNUMBER(SEARCH("BL2",'DAILux import + Dimming'!$G127))=TRUE," BL2","")</f>
        <v/>
      </c>
      <c r="BJ68" s="252" t="str">
        <f>IF(ISNUMBER(SEARCH("420",'DAILux import + Dimming'!$G127))=TRUE,"420","")&amp;
IF(ISNUMBER(SEARCH("518",'DAILux import + Dimming'!$G127))=TRUE,"518","")&amp;
IF(ISNUMBER(SEARCH("610",'DAILux import + Dimming'!$G127))=TRUE,"610","")&amp;
IF(ISNUMBER(SEARCH("722",'DAILux import + Dimming'!$G127))=TRUE,"722","")&amp;
IF(ISNUMBER(SEARCH("727",'DAILux import + Dimming'!$G127))=TRUE,"727","")&amp;
IF(ISNUMBER(SEARCH("730",'DAILux import + Dimming'!$G127))=TRUE,"730","")&amp;
IF(ISNUMBER(SEARCH("740",'DAILux import + Dimming'!$G127))=TRUE,"740","")&amp;
IF(ISNUMBER(SEARCH("757",'DAILux import + Dimming'!$G127))=TRUE,"757","")&amp;
IF(ISNUMBER(SEARCH("827",'DAILux import + Dimming'!$G127))=TRUE,"827","")&amp;
IF(ISNUMBER(SEARCH("830",'DAILux import + Dimming'!$G127))=TRUE,"830","")&amp;
IF(ISNUMBER(SEARCH("840",'DAILux import + Dimming'!$G127))=TRUE,"840","")</f>
        <v/>
      </c>
      <c r="BL68" s="257">
        <f>IF(OR(Data!$N68="DIM11",Data!$N68="DIM23",Data!$N68="DIM24",Data!$N68="DIM26",Data!$N68="DIM78",Data!$N68="DIM138",Data!$N68="DIM275",Data!$N68="DIM1077"),IF(Data!$N68="DIM11",0.733,"")&amp;
IF(Data!$N68="DIM23",0.786,"")&amp;
IF(Data!$N68="DIM24",0.689,"")&amp;
IF(Data!$N68="DIM26",0.813,"")&amp;
IF(Data!$N68="DIM78",0.769,"")&amp;
IF(Data!$N68="DIM138",0.671,"")&amp;
IF(Data!$N68="DIM275",0.626,"")&amp;
IF(Data!$N68="DIM1077",0.777,""),Source!$BR$9/11.24)</f>
        <v>0.62633451957295383</v>
      </c>
    </row>
    <row r="69" spans="14:64" x14ac:dyDescent="0.3">
      <c r="N69" s="247" t="str">
        <f>IF(OR(
Data!$G69="Stela Long+",
Data!$G69="Stela Square+",
Data!$G69="Stela Wide+",),
"Stela","")&amp;IF(OR(
Data!$G69="Stela Long+",
Data!$G69="Stela Square+",
Data!$G69="Stela Wide+",
Data!$G69=""),"","LEDgineO")&amp;IF(Data!G69="","blank","")</f>
        <v>blank</v>
      </c>
      <c r="O69" s="246">
        <v>66</v>
      </c>
      <c r="P69" s="248" t="str">
        <f>IF(OR(
Data!$G69="UniStreet Mini",
Data!$G69="UniStreet Small",
Data!$G69="UniStreet Large",
Data!$G69="DigiStreet Micro",
Data!$G69="DigiStreet Mini",
Data!$G69="DigiStreet Medium",
Data!$G69="DigiStreet Large",
Data!$G69="Stela Long+ (BPP616)",
Data!$G69="Stela Wide+ (BPP614)",
Data!$G69="Stela Square+ (BPP612)",
Data!$G69="Luma Micro",
Data!$G69="Luma Nano Gen2",
Data!$G69="Luma Micro Gen2",
Data!$G69="Luma Mini Gen2",
Data!$G69="Luma Mini Compact Gen2",
Data!$G69="Luma Medium Gen2",
Data!$G69="Luma Large Gen2",
Data!$G69="UniStreet Nano Gen2",
Data!$G69="UniStreet Micro Gen2",
Data!$G69="UniStreet Mini Gen2",
Data!$G69="UniStreet Medium Gen2",
Data!$G69="UniStreet Large Gen2",
Data!$G69="LumiStreet Nano Pro Gen2",
Data!$G69="LumiStreet Micro Pro Gen2",
Data!$G69="LumiStreet Mini Pro Gen2",
Data!$G69="LumiStreet Medium Pro Gen2",
Data!$G69="LumiStreet Large Pro Gen2",
Data!$G69="LumiStreet Nano Gen2",
Data!$G69="LumiStreet Micro Gen2",
Data!$G69="LumiStreet Mini Gen2",
Data!$G69="LumiStreet Medium Gen2",
Data!$G69="LumiStreet Large Gen2",
Data!$G69="ClassicStreet (BDP794)",
Data!$G69="ClassicStreet (BPP794)",
Data!$G69="ClassicStreet (BSP794)",
Data!$G69="ClassicStreet (BVP794)",
Data!$G69="Iridium Mini Gen4 (BGP501)",
Data!$G69="Iridium Medium Gen4 (BGP502)",
Data!$G69="UrbanFlex Micro (BGP729)",
Data!$G69="UrbanFlex Micro (BRP729)",
Data!$G69="UrbanFlex Micro (BPP729)",
Data!$G69="UrbanFlex Micro (BVP729)",
Data!$G69="UrbanFlex Small (BGP730)",
Data!$G69="UrbanFlex Small (BRP730)",
Data!$G69="UrbanFlex Small (BPP730)",
Data!$G69="UrbanFlex Small (BVP730)",
),Source!R69," ")</f>
        <v xml:space="preserve"> </v>
      </c>
      <c r="Q69" s="248" t="str">
        <f>IF(Data!$G69="DigiStreet Micro","BGP760i","")&amp;
IF(Data!$G69="DigiStreet Mini","BGP761i","")&amp;
IF(Data!$G69="DigiStreet Medium","BGP762i","")&amp;
IF(Data!$G69="DigiStreet Large","BGP763i","")&amp;
IF(Data!$G69="UniStreet Small","BGP203i","")&amp;
IF(Data!$G69="UniStreet Large","BGP204i","")&amp;
IF(Data!$G69="Stela Long+","BPP616i","")&amp;
IF(Data!$G69="Stela Square+","BPP614i","")&amp;
IF(Data!$G69="Stela Wide+","BPP612i","")&amp;
IF(Data!$G69="UniStreet Nano Gen2","BGP280i","")&amp;
IF(Data!$G69="UniStreet Micro Gen2","BGP281i","")&amp;
IF(Data!$G69="UniStreet Mini Gen2","BGP282i","")&amp;
IF(Data!$G69="UniStreet Medium Gen2","BGP283i","")&amp;
IF(Data!$G69="UniStreet Large Gen2","BGP284i","")&amp;
IF(Data!$G69="Luma Nano Gen2","BGP701i","")&amp;
IF(Data!$G69="Luma Micro Gen2","BGP702i","")&amp;
IF(Data!$G69="Luma Mini Gen2","BGP703i","")&amp;
IF(Data!$G69="Luma Mini Compact Gen2","BGP713i","")&amp;
IF(Data!$G69="Luma Medium Gen2","BGP704i","")&amp;
IF(Data!$G69="Luma Large Gen2","BGP705i","")&amp;
IF(Data!$G69="LumiStreet Nano Pro Gen2","BGP280i","")&amp;
IF(Data!$G69="LumiStreet Micro Pro Gen2","BGP281i","")&amp;
IF(Data!$G69="LumiStreet Mini Pro Gen2","BGP282i","")&amp;
IF(Data!$G69="LumiStreet Medium Pro Gen2","BGP283i","")&amp;
IF(Data!$G69="LumiStreet Large Pro Gen2","BGP284i","")&amp;
IF(Data!$G69="LumiStreet Nano Gen2","BGP280i","")&amp;
IF(Data!$G69="LumiStreet Micro Gen2","BGP281i","")&amp;
IF(Data!$G69="LumiStreet Mini Gen2","BGP282i","")&amp;
IF(Data!$G69="LumiStreet Medium Gen2","BGP283i","")&amp;
IF(Data!$G69="LumiStreet Large Gen2","BGP284i","")&amp;
IF(Data!$G69="ClassicStreet (BDP794)","BDP794i","")&amp;
IF(Data!$G69="ClassicStreet (BPP794)","BDP794i","")&amp;
IF(Data!$G69="ClassicStreet (BSP794)","BDP794i","")&amp;
IF(Data!$G69="ClassicStreet (BVP794)","BDP794i","")&amp;
IF(Data!$G69="Iridium Mini Gen4 (BGP501)","BGP501i","")&amp;
IF(Data!$G69="Iridium Medium Gen4 (BGP502)","BGP502i","")&amp;
IF(Data!$G69="OptiSpace Bollard (BCB500)","BCB500i","")&amp;
IF(Data!$G69="CitySoul Gen2 (BPP530)","BPP530i","")&amp;
IF(Data!$G69="CitySoul Gen2 (BRP530)","BPP530i","")&amp;
IF(Data!$G69="CitySoul Gen2 (BSP530)","BPP530i","")&amp;
IF(Data!$G69="CitySoul Gen2 (BGP530)","BPP530i","")&amp;
IF(Data!$G69="CitySoul Gen2 (BVP530)","BPP530i","")&amp;
IF(Data!$G69="CitySoul Gen2 Lyre (BPP532)","BPP530i","")&amp;
IF(Data!$G69="CitySoul Large Gen2 (BPP531)","BPP531i","")&amp;
IF(Data!$G69="CitySoul Large Gen2 (BRP531)","BPP531i","")&amp;
IF(Data!$G69="CitySoul Large Gen2 (BSP531)","BPP531i","")&amp;
IF(Data!$G69="CitySoul Large Gen2 (BGP531)","BPP531i","")&amp;
IF(Data!$G69="CitySoul Large Gen2 (BVP531)","BPP531i","")&amp;
IF(Data!$G69="ClearWay Gen2 (BGP307)","BGP307i","")&amp;
IF(Data!$G69="CityCharm Cordoba (BDS490)","BDS490i","")&amp;
IF(Data!$G69="CityCharm Cone (BDS491)","BDS490i","")&amp;
IF(Data!$G69="TownTune ASY (BDP265)","BDP265i","")&amp;
IF(Data!$G69="TownTune CPT (BDP260)","BDP260i","")&amp;
IF(Data!$G69="UrbanFlex Micro (BGP729)","BGP729i","")&amp;
IF(Data!$G69="UrbanFlex Micro (BRP729)","BGP729i","")&amp;
IF(Data!$G69="UrbanFlex Micro (BPP729)","BGP729i","")&amp;
IF(Data!$G69="UrbanFlex Micro (BVP729)","BGP729i","")&amp;
IF(Data!$G69="UrbanFlex Small (BGP730)","BGP729i","")&amp;
IF(Data!$G69="UrbanFlex Small (BRP730)","BGP729i","")&amp;
IF(Data!$G69="UrbanFlex Small (BPP730)","BGP729i","")&amp;
IF(Data!$G69="UrbanFlex Small (BVP730)","BGP729i","")</f>
        <v/>
      </c>
      <c r="R69" s="248" t="str">
        <f>Data!$G69&amp;
IF(Data!$G69="DigiStreet Micro"," (BGP760)","")&amp;
IF(Data!$G69="DigiStreet Mini"," (BGP761)","")&amp;
IF(Data!$G69="DigiStreet Medium"," (BGP762)","")&amp;
IF(Data!$G69="DigiStreet Large"," (BGP763)","")&amp;
IF(Data!$G69="UniStreet Small"," (BGP203)","")&amp;
IF(Data!$G69="UniStreet Large"," (BGP204)","")&amp;
IF(Data!$G69="Stela Long+"," (BPP616)","")&amp;
IF(Data!$G69="Stela Square+"," (BPP614)","")&amp;
IF(Data!$G69="Stela Wide+"," (BPP612)","")&amp;
IF(Data!$G69="UniStreet Nano Gen2"," (BGP280)","")&amp;
IF(Data!$G69="UniStreet Micro Gen2"," (BGP281)","")&amp;
IF(Data!$G69="UniStreet Mini Gen2"," (BGP282)","")&amp;
IF(Data!$G69="UniStreet Medium Gen2"," (BGP283)","")&amp;
IF(Data!$G69="UniStreet Large Gen2"," (BGP284)","")&amp;
IF(Data!$G69="Luma Nano Gen2"," (BGP701)","")&amp;
IF(Data!$G69="Luma Micro Gen2"," (BGP702)","")&amp;
IF(Data!$G69="Luma Mini Gen2"," (BGP703)","")&amp;
IF(Data!$G69="Luma Mini Compact Gen2"," (BGP713)","")&amp;
IF(Data!$G69="Luma Medium Gen2"," (BGP704)","")&amp;
IF(Data!$G69="Luma Large Gen2"," (BGP705)","")&amp;
IF(Data!$G69="LumiStreet Nano Pro Gen2"," (BGP390)","")&amp;
IF(Data!$G69="LumiStreet Micro Pro Gen2"," (BGP391)","")&amp;
IF(Data!$G69="LumiStreet Mini Pro Gen2"," (BGP392)","")&amp;
IF(Data!$G69="LumiStreet Medium Pro Gen2"," (BGP393)","")&amp;
IF(Data!$G69="LumiStreet Large Pro Gen2"," (BGP394)","")&amp;
IF(Data!$G69="LumiStreet Nano Gen2"," (BGP290)","")&amp;
IF(Data!$G69="LumiStreet Micro Gen2"," (BGP291)","")&amp;
IF(Data!$G69="LumiStreet Mini Gen2"," (BGP292)","")&amp;
IF(Data!$G69="LumiStreet Medium Gen2"," (BGP293)","")&amp;
IF(Data!$G69="LumiStreet Large Gen2"," (BGP294)","")&amp;
IF(Data!$G69="ClassicStreet"," (BDP794)","")&amp;
IF(Data!$G69="Iridium Mini Gen4"," (BGP501)","")&amp;
IF(Data!$G69="Iridium Medium Gen4"," (BGP502)","")&amp;
", "&amp;
IF(Data!$K69="CLO","ConstaFlux, ","")&amp;
Data!$I69&amp;" LED, "&amp;
IF(OR(Data!$L69="740",Data!$L69=740),"4000 K, CRI = 70","")&amp;
IF(OR(Data!$L69="830",Data!$L69=830),"3000 K, CRI = 80","")&amp;
IF(OR(Data!$L69="757",Data!$L69=757),"5700 K, CRI = 70","")&amp;
IF(OR(Data!$L69="420",Data!$L69=420),"2000 K, CRI = 40","")&amp;
IF(OR(Data!$L69="518",Data!$L69=518),"1800 K, CRI = 50","")&amp;
IF(OR(Data!$L69="727",Data!$L69=727),"2700 K, CRI = 70","")&amp;
IF(OR(Data!$L69="730",Data!$L69=730),"3000 K, CRI = 70","")&amp;
IF(OR(Data!$L69="827",Data!$L69=827),"2700 K, CRI = 80","")&amp;
IF(OR(Data!$L69="722",Data!$L69=722),"2200 K, CRI = 70","")&amp;
IF(OR(Data!$L69="610",Data!$L69=610),"1000 K, CRI = 60","")&amp;
IF(OR(Data!$L69="840",Data!$L69=840),"4000 K, CRI = 80","")&amp;
IF(OR(Data!$L69="735",Data!$L69=735),"3500 K, CRI = 70","")&amp;
", "&amp;Data!$H69&amp;", "&amp;
Data!$J69&amp;" lm, "&amp;
IF(Data!$V69&lt;&gt;"","PsysStart "&amp;Data!$V69&amp;" W, ","")&amp;IF(Data!$W69&lt;&gt;"","PsysEnd "&amp;Data!$W69&amp;" W, ","")&amp;IF(Data!$X69&lt;&gt;"0",IF(Data!$X69&lt;&gt;0,"PsysAv "&amp;MROUND(Data!$X69,0.5)&amp;" W, ",""),"")&amp;
IF(Data!$Y69&lt;&gt;"Vyplň sloupec 'K'",IF(OR(Data!$N69=0,Data!$N69="0"),"","PsysAv včetně stmívání "&amp;ROUND(Data!$Y69,1)&amp;" W, "),"")&amp;
"driver code "&amp;Data!$S69&amp;", program code "&amp;Data!$R69&amp;", lifetime 100 000h, excluding cable, "&amp;"spigot Ø "&amp;Data!$P69&amp;" mm,"&amp;" Class "&amp;Data!$M69&amp;", "&amp;Data!$O69&amp;","&amp;
IF(OR(Data!$N69="0",Data!$N69=0)," NoDim",IF(LEFT(Data!$N69,3)="DIM"," Dyna"&amp;Data!$N69," "&amp;
Data!$N69))&amp;
IF(ISBLANK(Data!$Q69),"",", ")&amp;Data!$Q69</f>
        <v>,  LED, , ,  lm, driver code , program code , lifetime 100 000h, excluding cable, spigot Ø  mm, Class , , NoDim</v>
      </c>
      <c r="AD69" s="248" t="str">
        <f>CONCATENATE(Data!$G69,Data!$H69,Data!$I69,Data!$J69,Data!$K69,Data!$L69,Data!$M69,Data!$N69,Data!$O69,Data!$P69,Data!$Q69)</f>
        <v/>
      </c>
      <c r="AR69" s="254"/>
      <c r="AV69" s="252">
        <f>Data!$X69*Data!$AH69</f>
        <v>0</v>
      </c>
      <c r="AW69" s="252">
        <f>IFERROR(Data!Y69*Data!$AH69,0)</f>
        <v>0</v>
      </c>
      <c r="AX69" s="252">
        <f>Data!$V69*Data!$AH69</f>
        <v>0</v>
      </c>
      <c r="AY69" s="252">
        <f>Data!$W69*Data!$AH69</f>
        <v>0</v>
      </c>
      <c r="AZ69" s="252" t="str">
        <f>IF($BD69=TRUE,"",IFERROR(Data!$AD69,""))</f>
        <v/>
      </c>
      <c r="BA69" s="252" t="str">
        <f>IF($BD69=TRUE,IFERROR(Data!$AD69,""),"")</f>
        <v/>
      </c>
      <c r="BB69" s="252" t="str">
        <f>IF($BD69=TRUE,"",IFERROR(Data!$AE69,""))</f>
        <v/>
      </c>
      <c r="BC69" s="252" t="str">
        <f>IF($BD69=TRUE,IFERROR(Data!$AE69,""),"")</f>
        <v/>
      </c>
      <c r="BD69" s="252" t="b">
        <f>ISNUMBER(SEARCH("BL",Data!$H69))</f>
        <v>0</v>
      </c>
      <c r="BH69" s="252" t="str">
        <f>IF(ISNUMBER(SEARCH("BGP701",'DAILux import + Dimming'!$G68))=TRUE,"Luma Nano Gen2","")&amp;
IF(ISNUMBER(SEARCH("BGP702",'DAILux import + Dimming'!$G68))=TRUE,"Luma Micro Gen2","")&amp;
IF(ISNUMBER(SEARCH("BGP703",'DAILux import + Dimming'!$G68))=TRUE,"Luma Mini Gen2","")&amp;
IF(ISNUMBER(SEARCH("BGP713",'DAILux import + Dimming'!$G68))=TRUE,"Luma Mini Compact Gen2","")&amp;
IF(ISNUMBER(SEARCH("BGP704",'DAILux import + Dimming'!$G68))=TRUE,"Luma Medium Gen2","")&amp;
IF(ISNUMBER(SEARCH("BGP705",'DAILux import + Dimming'!$G68))=TRUE,"Luma Large Gen2","")&amp;
IF(ISNUMBER(SEARCH("BGP760",'DAILux import + Dimming'!$G68))=TRUE,"DigiStreet Micro","")&amp;
IF(ISNUMBER(SEARCH("BGP761",'DAILux import + Dimming'!$G68))=TRUE,"DigiStreet Mini","")&amp;
IF(ISNUMBER(SEARCH("BGP762",'DAILux import + Dimming'!$G68))=TRUE,"DigiStreet Medium","")&amp;
IF(ISNUMBER(SEARCH("BGP763",'DAILux import + Dimming'!$G68))=TRUE,"DigiStreet Large","")&amp;
IF(ISNUMBER(SEARCH("BTP764",'DAILux import + Dimming'!$G68))=TRUE,"DigiStreet Catenary (BTP764)","")&amp;
IF(ISNUMBER(SEARCH("BSP764",'DAILux import + Dimming'!$G68))=TRUE,"DigiStreet Catenary (BSP764)","")&amp;
IF(ISNUMBER(SEARCH("BPP616",'DAILux import + Dimming'!$G68))=TRUE,"Stela Long+","")&amp;
IF(ISNUMBER(SEARCH("BPP618",'DAILux import + Dimming'!$G68))=TRUE,"Stela Square+","")&amp;
IF(ISNUMBER(SEARCH("BPP612",'DAILux import + Dimming'!$G68))=TRUE,"Stela Wide+","")&amp;
IF(ISNUMBER(SEARCH("BGP280",'DAILux import + Dimming'!$G68))=TRUE,"UniStreet Nano Gen2","")&amp;
IF(ISNUMBER(SEARCH("BGP281",'DAILux import + Dimming'!$G68))=TRUE,"UniStreet Micro Gen2","")&amp;
IF(ISNUMBER(SEARCH("BGP282",'DAILux import + Dimming'!$G68))=TRUE,"UniStreet Mini Gen2","")&amp;
IF(ISNUMBER(SEARCH("BGP283",'DAILux import + Dimming'!$G68))=TRUE,"UniStreet Medium Gen2","")&amp;
IF(ISNUMBER(SEARCH("BGP284",'DAILux import + Dimming'!$G68))=TRUE,"UniStreet Large Gen2","")&amp;
IF(ISNUMBER(SEARCH("BGP380",'DAILux import + Dimming'!$G68))=TRUE,"LumiStreet Nano Gen2","")&amp;
IF(ISNUMBER(SEARCH("BGP381",'DAILux import + Dimming'!$G68))=TRUE,"LumiStreet Micro Gen2","")&amp;
IF(ISNUMBER(SEARCH("BGP382",'DAILux import + Dimming'!$G68))=TRUE,"LumiStreet Mini Gen2","")&amp;
IF(ISNUMBER(SEARCH("BGP383",'DAILux import + Dimming'!$G68))=TRUE,"LumiStreet Medium Gen2","")&amp;
IF(ISNUMBER(SEARCH("BGP384",'DAILux import + Dimming'!$G68))=TRUE,"LumiStreet Large Gen2","")&amp;
IF(ISNUMBER(SEARCH("BGP390",'DAILux import + Dimming'!$G68))=TRUE,"LumiStreet Nano Pro Gen2","")&amp;
IF(ISNUMBER(SEARCH("BGP391",'DAILux import + Dimming'!$G68))=TRUE,"LumiStreet Micro Pro Gen2","")&amp;
IF(ISNUMBER(SEARCH("BGP392",'DAILux import + Dimming'!$G68))=TRUE,"LumiStreet Mini Pro Gen2","")&amp;
IF(ISNUMBER(SEARCH("BGP393",'DAILux import + Dimming'!$G68))=TRUE,"LumiStreet Medium Pro Gen2","")&amp;
IF(ISNUMBER(SEARCH("BGP394",'DAILux import + Dimming'!$G68))=TRUE,"LumiStreet Large Pro Gen2","")&amp;
IF(ISNUMBER(SEARCH("BGP501",'DAILux import + Dimming'!$G68))=TRUE,"Iridium Mini Gen4 (BGP501)","")&amp;
IF(ISNUMBER(SEARCH("BGP502",'DAILux import + Dimming'!$G68))=TRUE,"Iridium Medium Gen4 (BGP502)","")&amp;
IF(ISNUMBER(SEARCH("BDP794",'DAILux import + Dimming'!$G68))=TRUE,"ClassicStreet (BDP794)","")&amp;
IF(ISNUMBER(SEARCH("BPP794",'DAILux import + Dimming'!$G68))=TRUE,"ClassicStreet (BPP794)","")&amp;
IF(ISNUMBER(SEARCH("BSP794",'DAILux import + Dimming'!$G68))=TRUE,"ClassicStreet (BSP794)","")&amp;
IF(ISNUMBER(SEARCH("BVP794",'DAILux import + Dimming'!$G68))=TRUE,"ClassicStreet (BVP794)","")&amp;
IF(ISNUMBER(SEARCH("BCB500",'DAILux import + Dimming'!$G68))=TRUE,"OptiSpace Bollard (BCB500)","")&amp;
IF(ISNUMBER(SEARCH("BGP307",'DAILux import + Dimming'!$G68))=TRUE,"ClearWay Gen2 (BGP307ú","")&amp;
IF(ISNUMBER(SEARCH("BPP530",'DAILux import + Dimming'!$G68))=TRUE,"CitySoul Gen2 (BPP530)","")&amp;
IF(ISNUMBER(SEARCH("BRP530",'DAILux import + Dimming'!$G68))=TRUE,"CitySoul Gen2 (BRP530)","")&amp;
IF(ISNUMBER(SEARCH("BPP531",'DAILux import + Dimming'!$G68))=TRUE,"CitySoul Large Gen2 (BPP531)","")&amp;
IF(ISNUMBER(SEARCH("BRP531",'DAILux import + Dimming'!$G68))=TRUE,"CitySoul Large Gen2 (BRP531)","")&amp;
IF(ISNUMBER(SEARCH("BPP532",'DAILux import + Dimming'!$G68))=TRUE,"CitySoul Gen2 Lyre (BPP532)","")&amp;
IF(ISNUMBER(SEARCH("BGP530",'DAILux import + Dimming'!$G68))=TRUE,"CitySoul Gen2 (BGP530)","")&amp;
IF(ISNUMBER(SEARCH("BGP531",'DAILux import + Dimming'!$G68))=TRUE,"CitySoul Large Gen2 (BGP531)","")&amp;
IF(ISNUMBER(SEARCH("BSP530",'DAILux import + Dimming'!$G68))=TRUE,"CitySoul Gen2 (BSP530)","")&amp;
IF(ISNUMBER(SEARCH("BSP531",'DAILux import + Dimming'!$G68))=TRUE,"CitySoul Large Gen2 (BSP531)","")&amp;
IF(ISNUMBER(SEARCH("BVP530",'DAILux import + Dimming'!$G68))=TRUE,"CitySoul Gen2 (BVP530)","")&amp;
IF(ISNUMBER(SEARCH("BVP531",'DAILux import + Dimming'!$G68))=TRUE,"CitySoul Large Gen2 (BVP531)","")&amp;
IF(ISNUMBER(SEARCH("BGP660",'DAILux import + Dimming'!$G68))=TRUE,"Harmony 1 LED","")&amp;
IF(ISNUMBER(SEARCH("BGP661",'DAILux import + Dimming'!$G68))=TRUE,"Harmony 2 LED","")&amp;
IF(ISNUMBER(SEARCH("BVP650",'DAILux import + Dimming'!$G68))=TRUE,"ClearFlood (BVP6510)","")&amp;
IF(ISNUMBER(SEARCH("BVP651",'DAILux import + Dimming'!$G68))=TRUE,"ClearFlood Large (BVP651)","")&amp;
IF(ISNUMBER(SEARCH("BSP490",'DAILux import + Dimming'!$G68))=TRUE,"CityCharm Cordoba (BDS490)","")&amp;
IF(ISNUMBER(SEARCH("BSP491",'DAILux import + Dimming'!$G68))=TRUE,"CityCharm Cone (BDS491)","")&amp;
IF(ISNUMBER(SEARCH("BDS650",'DAILux import + Dimming'!$G68))=TRUE,"Metronimis Torch (BDS650)","")&amp;
IF(ISNUMBER(SEARCH("BDS651",'DAILux import + Dimming'!$G68))=TRUE,"Metronimis Torch w/ hat (BDS651)","")&amp;
IF(ISNUMBER(SEARCH("BDS660",'DAILux import + Dimming'!$G68))=TRUE,"Metronimis Cone Sharp (BDS660)","")&amp;
IF(ISNUMBER(SEARCH("BDS670",'DAILux import + Dimming'!$G68))=TRUE,"Metronimis Cone Fluid (BDS670)","")&amp;
IF(ISNUMBER(SEARCH("BDP260",'DAILux import + Dimming'!$G68))=TRUE,"TownTune CPT (BDP260)","")&amp;
IF(ISNUMBER(SEARCH("BDP261",'DAILux import + Dimming'!$G68))=TRUE,"TownTune CPT (BDP261)","")&amp;
IF(ISNUMBER(SEARCH("BDP262",'DAILux import + Dimming'!$G68))=TRUE,"TownTune CPT (BDP262)","")&amp;
IF(ISNUMBER(SEARCH("BDP263",'DAILux import + Dimming'!$G68))=TRUE,"TownTune CPT (BDP263)","")&amp;
IF(ISNUMBER(SEARCH("BDP265",'DAILux import + Dimming'!$G68))=TRUE,"TownTune ASY (BDP265)","")&amp;
IF(ISNUMBER(SEARCH("BDP266",'DAILux import + Dimming'!$G68))=TRUE,"TownTune ASY (BDP266)","")&amp;
IF(ISNUMBER(SEARCH("BDP272",'DAILux import + Dimming'!$G68))=TRUE,"TownTune ASY Lyre (BDP272)","")&amp;
IF(ISNUMBER(SEARCH("BDP273",'DAILux import + Dimming'!$G68))=TRUE,"TownTune ASY Lyre (BDP273)","")&amp;
IF(ISNUMBER(SEARCH("BDP273",'DAILux import + Dimming'!$G68))=TRUE,"TownTune ASY Lyre (BDP273)","")&amp;
IF(ISNUMBER(SEARCH("BDP273",'DAILux import + Dimming'!$G68))=TRUE,"TownTune ASY Lyre (BDP273)","")&amp;
IF(ISNUMBER(SEARCH("BDS490",'DAILux import + Dimming'!$G68))=TRUE,"CityCharm Cordoba (BDS490)","")&amp;
IF(ISNUMBER(SEARCH("BDS491",'DAILux import + Dimming'!$G68))=TRUE,"CityCahrm Cone (BDS491)","")&amp;
IF(ISNUMBER(SEARCH("BGP729",'DAILux import + Dimming'!$G68))=TRUE,"UrbanFlex Micro (BGP729)","")&amp;
IF(ISNUMBER(SEARCH("BRP729",'DAILux import + Dimming'!$G68))=TRUE,"UrbanFlex Micro (BRP729)","")&amp;
IF(ISNUMBER(SEARCH("BPP729",'DAILux import + Dimming'!$G68))=TRUE,"UrbanFlex Micro (BPP729)","")&amp;
IF(ISNUMBER(SEARCH("BVP729",'DAILux import + Dimming'!$G68))=TRUE,"UrbanFlex Micro (BVP729)","")&amp;
IF(ISNUMBER(SEARCH("BGP730",'DAILux import + Dimming'!$G68))=TRUE,"UrbanFlex Small (BGP730)","")&amp;
IF(ISNUMBER(SEARCH("BRP730",'DAILux import + Dimming'!$G68))=TRUE,"UrbanFlex Small (BRP730)","")&amp;
IF(ISNUMBER(SEARCH("BPP730",'DAILux import + Dimming'!$G68))=TRUE,"UrbanFlex Small (BPP730)","")&amp;
IF(ISNUMBER(SEARCH("BVP730",'DAILux import + Dimming'!$G68))=TRUE,"UrbanFlex Small (BVP730)","")</f>
        <v/>
      </c>
      <c r="BI69" s="252" t="str">
        <f>IF(ISNUMBER(SEARCH("DM10",'DAILux import + Dimming'!$G128))=TRUE,"DM10","")&amp;
IF(ISNUMBER(SEARCH("DM11",'DAILux import + Dimming'!$G128))=TRUE,"DM11","")&amp;
IF(ISNUMBER(SEARCH("DM12",'DAILux import + Dimming'!$G128))=TRUE,"DM12","")&amp;
IF(ISNUMBER(SEARCH("DM13",'DAILux import + Dimming'!$G128))=TRUE,"DM13","")&amp;
IF(ISNUMBER(SEARCH("DM30",'DAILux import + Dimming'!$G128))=TRUE,"DM30","")&amp;
IF(ISNUMBER(SEARCH("DM31",'DAILux import + Dimming'!$G128))=TRUE,"DM31","")&amp;
IF(ISNUMBER(SEARCH("DM32",'DAILux import + Dimming'!$G128))=TRUE,"DM32","")&amp;
IF(ISNUMBER(SEARCH("DM33",'DAILux import + Dimming'!$G128))=TRUE,"DM33","")&amp;
IF(ISNUMBER(SEARCH("DM50",'DAILux import + Dimming'!$G128))=TRUE,"DM50","")&amp;
IF(ISNUMBER(SEARCH("DM52",'DAILux import + Dimming'!$G128))=TRUE,"DM52","")&amp;
IF(ISNUMBER(SEARCH("DM65",'DAILux import + Dimming'!$G128))=TRUE,"DM65","")&amp;
IF(ISNUMBER(SEARCH("DM70",'DAILux import + Dimming'!$G128))=TRUE,"DM70","")&amp;
IF(ISNUMBER(SEARCH("DN08",'DAILux import + Dimming'!$G128))=TRUE,"DN08","")&amp;
IF(ISNUMBER(SEARCH("DN09",'DAILux import + Dimming'!$G128))=TRUE,"DN09","")&amp;
IF(ISNUMBER(SEARCH("DN10",'DAILux import + Dimming'!$G128))=TRUE,"DN10","")&amp;
IF(ISNUMBER(SEARCH("DN11",'DAILux import + Dimming'!$G128))=TRUE,"DN11","")&amp;
IF(ISNUMBER(SEARCH("DN25",'DAILux import + Dimming'!$G128))=TRUE,"DN25","")&amp;
IF(ISNUMBER(SEARCH("DN26",'DAILux import + Dimming'!$G128))=TRUE,"DN26","")&amp;
IF(ISNUMBER(SEARCH("DN33",'DAILux import + Dimming'!$G128))=TRUE,"DN33","")&amp;
IF(ISNUMBER(SEARCH("DN50",'DAILux import + Dimming'!$G128))=TRUE,"DN50","")&amp;
IF(ISNUMBER(SEARCH("DPR1",'DAILux import + Dimming'!$G128))=TRUE,"DPR1","")&amp;
IF(ISNUMBER(SEARCH("DPL1",'DAILux import + Dimming'!$G128))=TRUE,"DPL1","")&amp;
IF(ISNUMBER(SEARCH("DRM1",'DAILux import + Dimming'!$G128))=TRUE,"DRM1","")&amp;
IF(ISNUMBER(SEARCH("DRM2",'DAILux import + Dimming'!$G128))=TRUE,"DRM2","")&amp;
IF(ISNUMBER(SEARCH("DRN1",'DAILux import + Dimming'!$G128))=TRUE,"DRN1","")&amp;
IF(ISNUMBER(SEARCH("DRN2",'DAILux import + Dimming'!$G128))=TRUE,"DRN2","")&amp;
IF(ISNUMBER(SEARCH("DRXN0",'DAILux import + Dimming'!$G128))=TRUE,"DRXN0","")&amp;
IF(ISNUMBER(SEARCH("DRXN1",'DAILux import + Dimming'!$G128))=TRUE,"DRXN1","")&amp;
IF(ISNUMBER(SEARCH("DS50",'DAILux import + Dimming'!$G128))=TRUE,"DS50","")&amp;
IF(ISNUMBER(SEARCH("DS51",'DAILux import + Dimming'!$G128))=TRUE,"DS51","")&amp;
IF(ISNUMBER(SEARCH("DW10",'DAILux import + Dimming'!$G128))=TRUE,"DW10","")&amp;
IF(ISNUMBER(SEARCH("DW50",'DAILux import + Dimming'!$G128))=TRUE,"DW50","")&amp;
IF(ISNUMBER(SEARCH("DW52",'DAILux import + Dimming'!$G128))=TRUE,"DW52","")&amp;
IF(ISNUMBER(SEARCH("DW65",'DAILux import + Dimming'!$G128))=TRUE,"DW65","")&amp;
IF(ISNUMBER(SEARCH("DX10",'DAILux import + Dimming'!$G128))=TRUE,"DX10","")&amp;
IF(ISNUMBER(SEARCH("DX50",'DAILux import + Dimming'!$G128))=TRUE,"DX50","")&amp;
IF(ISNUMBER(SEARCH("DX51",'DAILux import + Dimming'!$G128))=TRUE,"DX51","")&amp;
IF(ISNUMBER(SEARCH("DX52",'DAILux import + Dimming'!$G128))=TRUE,"DX52","")&amp;
IF(ISNUMBER(SEARCH("DX65",'DAILux import + Dimming'!$G128))=TRUE,"DX65","")&amp;
IF(ISNUMBER(SEARCH("DX70",'DAILux import + Dimming'!$G128))=TRUE,"DX70","")&amp;
IF(ISNUMBER(SEARCH("OFA52",'DAILux import + Dimming'!$G128))=TRUE,"OFA52","")&amp;
IF(ISNUMBER(SEARCH("BL1",'DAILux import + Dimming'!$G128))=TRUE," BL1","")&amp;
IF(ISNUMBER(SEARCH("BL2",'DAILux import + Dimming'!$G128))=TRUE," BL2","")</f>
        <v/>
      </c>
      <c r="BJ69" s="252" t="str">
        <f>IF(ISNUMBER(SEARCH("420",'DAILux import + Dimming'!$G128))=TRUE,"420","")&amp;
IF(ISNUMBER(SEARCH("518",'DAILux import + Dimming'!$G128))=TRUE,"518","")&amp;
IF(ISNUMBER(SEARCH("610",'DAILux import + Dimming'!$G128))=TRUE,"610","")&amp;
IF(ISNUMBER(SEARCH("722",'DAILux import + Dimming'!$G128))=TRUE,"722","")&amp;
IF(ISNUMBER(SEARCH("727",'DAILux import + Dimming'!$G128))=TRUE,"727","")&amp;
IF(ISNUMBER(SEARCH("730",'DAILux import + Dimming'!$G128))=TRUE,"730","")&amp;
IF(ISNUMBER(SEARCH("740",'DAILux import + Dimming'!$G128))=TRUE,"740","")&amp;
IF(ISNUMBER(SEARCH("757",'DAILux import + Dimming'!$G128))=TRUE,"757","")&amp;
IF(ISNUMBER(SEARCH("827",'DAILux import + Dimming'!$G128))=TRUE,"827","")&amp;
IF(ISNUMBER(SEARCH("830",'DAILux import + Dimming'!$G128))=TRUE,"830","")&amp;
IF(ISNUMBER(SEARCH("840",'DAILux import + Dimming'!$G128))=TRUE,"840","")</f>
        <v/>
      </c>
      <c r="BL69" s="257">
        <f>IF(OR(Data!$N69="DIM11",Data!$N69="DIM23",Data!$N69="DIM24",Data!$N69="DIM26",Data!$N69="DIM78",Data!$N69="DIM138",Data!$N69="DIM275",Data!$N69="DIM1077"),IF(Data!$N69="DIM11",0.733,"")&amp;
IF(Data!$N69="DIM23",0.786,"")&amp;
IF(Data!$N69="DIM24",0.689,"")&amp;
IF(Data!$N69="DIM26",0.813,"")&amp;
IF(Data!$N69="DIM78",0.769,"")&amp;
IF(Data!$N69="DIM138",0.671,"")&amp;
IF(Data!$N69="DIM275",0.626,"")&amp;
IF(Data!$N69="DIM1077",0.777,""),Source!$BR$9/11.24)</f>
        <v>0.62633451957295383</v>
      </c>
    </row>
    <row r="70" spans="14:64" x14ac:dyDescent="0.3">
      <c r="N70" s="247" t="str">
        <f>IF(OR(
Data!$G70="Stela Long+",
Data!$G70="Stela Square+",
Data!$G70="Stela Wide+",),
"Stela","")&amp;IF(OR(
Data!$G70="Stela Long+",
Data!$G70="Stela Square+",
Data!$G70="Stela Wide+",
Data!$G70=""),"","LEDgineO")&amp;IF(Data!G70="","blank","")</f>
        <v>blank</v>
      </c>
      <c r="O70" s="246">
        <v>67</v>
      </c>
      <c r="P70" s="248" t="str">
        <f>IF(OR(
Data!$G70="UniStreet Mini",
Data!$G70="UniStreet Small",
Data!$G70="UniStreet Large",
Data!$G70="DigiStreet Micro",
Data!$G70="DigiStreet Mini",
Data!$G70="DigiStreet Medium",
Data!$G70="DigiStreet Large",
Data!$G70="Stela Long+ (BPP616)",
Data!$G70="Stela Wide+ (BPP614)",
Data!$G70="Stela Square+ (BPP612)",
Data!$G70="Luma Micro",
Data!$G70="Luma Nano Gen2",
Data!$G70="Luma Micro Gen2",
Data!$G70="Luma Mini Gen2",
Data!$G70="Luma Mini Compact Gen2",
Data!$G70="Luma Medium Gen2",
Data!$G70="Luma Large Gen2",
Data!$G70="UniStreet Nano Gen2",
Data!$G70="UniStreet Micro Gen2",
Data!$G70="UniStreet Mini Gen2",
Data!$G70="UniStreet Medium Gen2",
Data!$G70="UniStreet Large Gen2",
Data!$G70="LumiStreet Nano Pro Gen2",
Data!$G70="LumiStreet Micro Pro Gen2",
Data!$G70="LumiStreet Mini Pro Gen2",
Data!$G70="LumiStreet Medium Pro Gen2",
Data!$G70="LumiStreet Large Pro Gen2",
Data!$G70="LumiStreet Nano Gen2",
Data!$G70="LumiStreet Micro Gen2",
Data!$G70="LumiStreet Mini Gen2",
Data!$G70="LumiStreet Medium Gen2",
Data!$G70="LumiStreet Large Gen2",
Data!$G70="ClassicStreet (BDP794)",
Data!$G70="ClassicStreet (BPP794)",
Data!$G70="ClassicStreet (BSP794)",
Data!$G70="ClassicStreet (BVP794)",
Data!$G70="Iridium Mini Gen4 (BGP501)",
Data!$G70="Iridium Medium Gen4 (BGP502)",
Data!$G70="UrbanFlex Micro (BGP729)",
Data!$G70="UrbanFlex Micro (BRP729)",
Data!$G70="UrbanFlex Micro (BPP729)",
Data!$G70="UrbanFlex Micro (BVP729)",
Data!$G70="UrbanFlex Small (BGP730)",
Data!$G70="UrbanFlex Small (BRP730)",
Data!$G70="UrbanFlex Small (BPP730)",
Data!$G70="UrbanFlex Small (BVP730)",
),Source!R70," ")</f>
        <v xml:space="preserve"> </v>
      </c>
      <c r="Q70" s="248" t="str">
        <f>IF(Data!$G70="DigiStreet Micro","BGP760i","")&amp;
IF(Data!$G70="DigiStreet Mini","BGP761i","")&amp;
IF(Data!$G70="DigiStreet Medium","BGP762i","")&amp;
IF(Data!$G70="DigiStreet Large","BGP763i","")&amp;
IF(Data!$G70="UniStreet Small","BGP203i","")&amp;
IF(Data!$G70="UniStreet Large","BGP204i","")&amp;
IF(Data!$G70="Stela Long+","BPP616i","")&amp;
IF(Data!$G70="Stela Square+","BPP614i","")&amp;
IF(Data!$G70="Stela Wide+","BPP612i","")&amp;
IF(Data!$G70="UniStreet Nano Gen2","BGP280i","")&amp;
IF(Data!$G70="UniStreet Micro Gen2","BGP281i","")&amp;
IF(Data!$G70="UniStreet Mini Gen2","BGP282i","")&amp;
IF(Data!$G70="UniStreet Medium Gen2","BGP283i","")&amp;
IF(Data!$G70="UniStreet Large Gen2","BGP284i","")&amp;
IF(Data!$G70="Luma Nano Gen2","BGP701i","")&amp;
IF(Data!$G70="Luma Micro Gen2","BGP702i","")&amp;
IF(Data!$G70="Luma Mini Gen2","BGP703i","")&amp;
IF(Data!$G70="Luma Mini Compact Gen2","BGP713i","")&amp;
IF(Data!$G70="Luma Medium Gen2","BGP704i","")&amp;
IF(Data!$G70="Luma Large Gen2","BGP705i","")&amp;
IF(Data!$G70="LumiStreet Nano Pro Gen2","BGP280i","")&amp;
IF(Data!$G70="LumiStreet Micro Pro Gen2","BGP281i","")&amp;
IF(Data!$G70="LumiStreet Mini Pro Gen2","BGP282i","")&amp;
IF(Data!$G70="LumiStreet Medium Pro Gen2","BGP283i","")&amp;
IF(Data!$G70="LumiStreet Large Pro Gen2","BGP284i","")&amp;
IF(Data!$G70="LumiStreet Nano Gen2","BGP280i","")&amp;
IF(Data!$G70="LumiStreet Micro Gen2","BGP281i","")&amp;
IF(Data!$G70="LumiStreet Mini Gen2","BGP282i","")&amp;
IF(Data!$G70="LumiStreet Medium Gen2","BGP283i","")&amp;
IF(Data!$G70="LumiStreet Large Gen2","BGP284i","")&amp;
IF(Data!$G70="ClassicStreet (BDP794)","BDP794i","")&amp;
IF(Data!$G70="ClassicStreet (BPP794)","BDP794i","")&amp;
IF(Data!$G70="ClassicStreet (BSP794)","BDP794i","")&amp;
IF(Data!$G70="ClassicStreet (BVP794)","BDP794i","")&amp;
IF(Data!$G70="Iridium Mini Gen4 (BGP501)","BGP501i","")&amp;
IF(Data!$G70="Iridium Medium Gen4 (BGP502)","BGP502i","")&amp;
IF(Data!$G70="OptiSpace Bollard (BCB500)","BCB500i","")&amp;
IF(Data!$G70="CitySoul Gen2 (BPP530)","BPP530i","")&amp;
IF(Data!$G70="CitySoul Gen2 (BRP530)","BPP530i","")&amp;
IF(Data!$G70="CitySoul Gen2 (BSP530)","BPP530i","")&amp;
IF(Data!$G70="CitySoul Gen2 (BGP530)","BPP530i","")&amp;
IF(Data!$G70="CitySoul Gen2 (BVP530)","BPP530i","")&amp;
IF(Data!$G70="CitySoul Gen2 Lyre (BPP532)","BPP530i","")&amp;
IF(Data!$G70="CitySoul Large Gen2 (BPP531)","BPP531i","")&amp;
IF(Data!$G70="CitySoul Large Gen2 (BRP531)","BPP531i","")&amp;
IF(Data!$G70="CitySoul Large Gen2 (BSP531)","BPP531i","")&amp;
IF(Data!$G70="CitySoul Large Gen2 (BGP531)","BPP531i","")&amp;
IF(Data!$G70="CitySoul Large Gen2 (BVP531)","BPP531i","")&amp;
IF(Data!$G70="ClearWay Gen2 (BGP307)","BGP307i","")&amp;
IF(Data!$G70="CityCharm Cordoba (BDS490)","BDS490i","")&amp;
IF(Data!$G70="CityCharm Cone (BDS491)","BDS490i","")&amp;
IF(Data!$G70="TownTune ASY (BDP265)","BDP265i","")&amp;
IF(Data!$G70="TownTune CPT (BDP260)","BDP260i","")&amp;
IF(Data!$G70="UrbanFlex Micro (BGP729)","BGP729i","")&amp;
IF(Data!$G70="UrbanFlex Micro (BRP729)","BGP729i","")&amp;
IF(Data!$G70="UrbanFlex Micro (BPP729)","BGP729i","")&amp;
IF(Data!$G70="UrbanFlex Micro (BVP729)","BGP729i","")&amp;
IF(Data!$G70="UrbanFlex Small (BGP730)","BGP729i","")&amp;
IF(Data!$G70="UrbanFlex Small (BRP730)","BGP729i","")&amp;
IF(Data!$G70="UrbanFlex Small (BPP730)","BGP729i","")&amp;
IF(Data!$G70="UrbanFlex Small (BVP730)","BGP729i","")</f>
        <v/>
      </c>
      <c r="R70" s="248" t="str">
        <f>Data!$G70&amp;
IF(Data!$G70="DigiStreet Micro"," (BGP760)","")&amp;
IF(Data!$G70="DigiStreet Mini"," (BGP761)","")&amp;
IF(Data!$G70="DigiStreet Medium"," (BGP762)","")&amp;
IF(Data!$G70="DigiStreet Large"," (BGP763)","")&amp;
IF(Data!$G70="UniStreet Small"," (BGP203)","")&amp;
IF(Data!$G70="UniStreet Large"," (BGP204)","")&amp;
IF(Data!$G70="Stela Long+"," (BPP616)","")&amp;
IF(Data!$G70="Stela Square+"," (BPP614)","")&amp;
IF(Data!$G70="Stela Wide+"," (BPP612)","")&amp;
IF(Data!$G70="UniStreet Nano Gen2"," (BGP280)","")&amp;
IF(Data!$G70="UniStreet Micro Gen2"," (BGP281)","")&amp;
IF(Data!$G70="UniStreet Mini Gen2"," (BGP282)","")&amp;
IF(Data!$G70="UniStreet Medium Gen2"," (BGP283)","")&amp;
IF(Data!$G70="UniStreet Large Gen2"," (BGP284)","")&amp;
IF(Data!$G70="Luma Nano Gen2"," (BGP701)","")&amp;
IF(Data!$G70="Luma Micro Gen2"," (BGP702)","")&amp;
IF(Data!$G70="Luma Mini Gen2"," (BGP703)","")&amp;
IF(Data!$G70="Luma Mini Compact Gen2"," (BGP713)","")&amp;
IF(Data!$G70="Luma Medium Gen2"," (BGP704)","")&amp;
IF(Data!$G70="Luma Large Gen2"," (BGP705)","")&amp;
IF(Data!$G70="LumiStreet Nano Pro Gen2"," (BGP390)","")&amp;
IF(Data!$G70="LumiStreet Micro Pro Gen2"," (BGP391)","")&amp;
IF(Data!$G70="LumiStreet Mini Pro Gen2"," (BGP392)","")&amp;
IF(Data!$G70="LumiStreet Medium Pro Gen2"," (BGP393)","")&amp;
IF(Data!$G70="LumiStreet Large Pro Gen2"," (BGP394)","")&amp;
IF(Data!$G70="LumiStreet Nano Gen2"," (BGP290)","")&amp;
IF(Data!$G70="LumiStreet Micro Gen2"," (BGP291)","")&amp;
IF(Data!$G70="LumiStreet Mini Gen2"," (BGP292)","")&amp;
IF(Data!$G70="LumiStreet Medium Gen2"," (BGP293)","")&amp;
IF(Data!$G70="LumiStreet Large Gen2"," (BGP294)","")&amp;
IF(Data!$G70="ClassicStreet"," (BDP794)","")&amp;
IF(Data!$G70="Iridium Mini Gen4"," (BGP501)","")&amp;
IF(Data!$G70="Iridium Medium Gen4"," (BGP502)","")&amp;
", "&amp;
IF(Data!$K70="CLO","ConstaFlux, ","")&amp;
Data!$I70&amp;" LED, "&amp;
IF(OR(Data!$L70="740",Data!$L70=740),"4000 K, CRI = 70","")&amp;
IF(OR(Data!$L70="830",Data!$L70=830),"3000 K, CRI = 80","")&amp;
IF(OR(Data!$L70="757",Data!$L70=757),"5700 K, CRI = 70","")&amp;
IF(OR(Data!$L70="420",Data!$L70=420),"2000 K, CRI = 40","")&amp;
IF(OR(Data!$L70="518",Data!$L70=518),"1800 K, CRI = 50","")&amp;
IF(OR(Data!$L70="727",Data!$L70=727),"2700 K, CRI = 70","")&amp;
IF(OR(Data!$L70="730",Data!$L70=730),"3000 K, CRI = 70","")&amp;
IF(OR(Data!$L70="827",Data!$L70=827),"2700 K, CRI = 80","")&amp;
IF(OR(Data!$L70="722",Data!$L70=722),"2200 K, CRI = 70","")&amp;
IF(OR(Data!$L70="610",Data!$L70=610),"1000 K, CRI = 60","")&amp;
IF(OR(Data!$L70="840",Data!$L70=840),"4000 K, CRI = 80","")&amp;
IF(OR(Data!$L70="735",Data!$L70=735),"3500 K, CRI = 70","")&amp;
", "&amp;Data!$H70&amp;", "&amp;
Data!$J70&amp;" lm, "&amp;
IF(Data!$V70&lt;&gt;"","PsysStart "&amp;Data!$V70&amp;" W, ","")&amp;IF(Data!$W70&lt;&gt;"","PsysEnd "&amp;Data!$W70&amp;" W, ","")&amp;IF(Data!$X70&lt;&gt;"0",IF(Data!$X70&lt;&gt;0,"PsysAv "&amp;MROUND(Data!$X70,0.5)&amp;" W, ",""),"")&amp;
IF(Data!$Y70&lt;&gt;"Vyplň sloupec 'K'",IF(OR(Data!$N70=0,Data!$N70="0"),"","PsysAv včetně stmívání "&amp;ROUND(Data!$Y70,1)&amp;" W, "),"")&amp;
"driver code "&amp;Data!$S70&amp;", program code "&amp;Data!$R70&amp;", lifetime 100 000h, excluding cable, "&amp;"spigot Ø "&amp;Data!$P70&amp;" mm,"&amp;" Class "&amp;Data!$M70&amp;", "&amp;Data!$O70&amp;","&amp;
IF(OR(Data!$N70="0",Data!$N70=0)," NoDim",IF(LEFT(Data!$N70,3)="DIM"," Dyna"&amp;Data!$N70," "&amp;
Data!$N70))&amp;
IF(ISBLANK(Data!$Q70),"",", ")&amp;Data!$Q70</f>
        <v>,  LED, , ,  lm, driver code , program code , lifetime 100 000h, excluding cable, spigot Ø  mm, Class , , NoDim</v>
      </c>
      <c r="AD70" s="248" t="str">
        <f>CONCATENATE(Data!$G70,Data!$H70,Data!$I70,Data!$J70,Data!$K70,Data!$L70,Data!$M70,Data!$N70,Data!$O70,Data!$P70,Data!$Q70)</f>
        <v/>
      </c>
      <c r="AR70" s="254"/>
      <c r="AV70" s="252">
        <f>Data!$X70*Data!$AH70</f>
        <v>0</v>
      </c>
      <c r="AW70" s="252">
        <f>IFERROR(Data!Y70*Data!$AH70,0)</f>
        <v>0</v>
      </c>
      <c r="AX70" s="252">
        <f>Data!$V70*Data!$AH70</f>
        <v>0</v>
      </c>
      <c r="AY70" s="252">
        <f>Data!$W70*Data!$AH70</f>
        <v>0</v>
      </c>
      <c r="AZ70" s="252" t="str">
        <f>IF($BD70=TRUE,"",IFERROR(Data!$AD70,""))</f>
        <v/>
      </c>
      <c r="BA70" s="252" t="str">
        <f>IF($BD70=TRUE,IFERROR(Data!$AD70,""),"")</f>
        <v/>
      </c>
      <c r="BB70" s="252" t="str">
        <f>IF($BD70=TRUE,"",IFERROR(Data!$AE70,""))</f>
        <v/>
      </c>
      <c r="BC70" s="252" t="str">
        <f>IF($BD70=TRUE,IFERROR(Data!$AE70,""),"")</f>
        <v/>
      </c>
      <c r="BD70" s="252" t="b">
        <f>ISNUMBER(SEARCH("BL",Data!$H70))</f>
        <v>0</v>
      </c>
      <c r="BH70" s="252" t="str">
        <f>IF(ISNUMBER(SEARCH("BGP701",'DAILux import + Dimming'!$G69))=TRUE,"Luma Nano Gen2","")&amp;
IF(ISNUMBER(SEARCH("BGP702",'DAILux import + Dimming'!$G69))=TRUE,"Luma Micro Gen2","")&amp;
IF(ISNUMBER(SEARCH("BGP703",'DAILux import + Dimming'!$G69))=TRUE,"Luma Mini Gen2","")&amp;
IF(ISNUMBER(SEARCH("BGP713",'DAILux import + Dimming'!$G69))=TRUE,"Luma Mini Compact Gen2","")&amp;
IF(ISNUMBER(SEARCH("BGP704",'DAILux import + Dimming'!$G69))=TRUE,"Luma Medium Gen2","")&amp;
IF(ISNUMBER(SEARCH("BGP705",'DAILux import + Dimming'!$G69))=TRUE,"Luma Large Gen2","")&amp;
IF(ISNUMBER(SEARCH("BGP760",'DAILux import + Dimming'!$G69))=TRUE,"DigiStreet Micro","")&amp;
IF(ISNUMBER(SEARCH("BGP761",'DAILux import + Dimming'!$G69))=TRUE,"DigiStreet Mini","")&amp;
IF(ISNUMBER(SEARCH("BGP762",'DAILux import + Dimming'!$G69))=TRUE,"DigiStreet Medium","")&amp;
IF(ISNUMBER(SEARCH("BGP763",'DAILux import + Dimming'!$G69))=TRUE,"DigiStreet Large","")&amp;
IF(ISNUMBER(SEARCH("BTP764",'DAILux import + Dimming'!$G69))=TRUE,"DigiStreet Catenary (BTP764)","")&amp;
IF(ISNUMBER(SEARCH("BSP764",'DAILux import + Dimming'!$G69))=TRUE,"DigiStreet Catenary (BSP764)","")&amp;
IF(ISNUMBER(SEARCH("BPP616",'DAILux import + Dimming'!$G69))=TRUE,"Stela Long+","")&amp;
IF(ISNUMBER(SEARCH("BPP618",'DAILux import + Dimming'!$G69))=TRUE,"Stela Square+","")&amp;
IF(ISNUMBER(SEARCH("BPP612",'DAILux import + Dimming'!$G69))=TRUE,"Stela Wide+","")&amp;
IF(ISNUMBER(SEARCH("BGP280",'DAILux import + Dimming'!$G69))=TRUE,"UniStreet Nano Gen2","")&amp;
IF(ISNUMBER(SEARCH("BGP281",'DAILux import + Dimming'!$G69))=TRUE,"UniStreet Micro Gen2","")&amp;
IF(ISNUMBER(SEARCH("BGP282",'DAILux import + Dimming'!$G69))=TRUE,"UniStreet Mini Gen2","")&amp;
IF(ISNUMBER(SEARCH("BGP283",'DAILux import + Dimming'!$G69))=TRUE,"UniStreet Medium Gen2","")&amp;
IF(ISNUMBER(SEARCH("BGP284",'DAILux import + Dimming'!$G69))=TRUE,"UniStreet Large Gen2","")&amp;
IF(ISNUMBER(SEARCH("BGP380",'DAILux import + Dimming'!$G69))=TRUE,"LumiStreet Nano Gen2","")&amp;
IF(ISNUMBER(SEARCH("BGP381",'DAILux import + Dimming'!$G69))=TRUE,"LumiStreet Micro Gen2","")&amp;
IF(ISNUMBER(SEARCH("BGP382",'DAILux import + Dimming'!$G69))=TRUE,"LumiStreet Mini Gen2","")&amp;
IF(ISNUMBER(SEARCH("BGP383",'DAILux import + Dimming'!$G69))=TRUE,"LumiStreet Medium Gen2","")&amp;
IF(ISNUMBER(SEARCH("BGP384",'DAILux import + Dimming'!$G69))=TRUE,"LumiStreet Large Gen2","")&amp;
IF(ISNUMBER(SEARCH("BGP390",'DAILux import + Dimming'!$G69))=TRUE,"LumiStreet Nano Pro Gen2","")&amp;
IF(ISNUMBER(SEARCH("BGP391",'DAILux import + Dimming'!$G69))=TRUE,"LumiStreet Micro Pro Gen2","")&amp;
IF(ISNUMBER(SEARCH("BGP392",'DAILux import + Dimming'!$G69))=TRUE,"LumiStreet Mini Pro Gen2","")&amp;
IF(ISNUMBER(SEARCH("BGP393",'DAILux import + Dimming'!$G69))=TRUE,"LumiStreet Medium Pro Gen2","")&amp;
IF(ISNUMBER(SEARCH("BGP394",'DAILux import + Dimming'!$G69))=TRUE,"LumiStreet Large Pro Gen2","")&amp;
IF(ISNUMBER(SEARCH("BGP501",'DAILux import + Dimming'!$G69))=TRUE,"Iridium Mini Gen4 (BGP501)","")&amp;
IF(ISNUMBER(SEARCH("BGP502",'DAILux import + Dimming'!$G69))=TRUE,"Iridium Medium Gen4 (BGP502)","")&amp;
IF(ISNUMBER(SEARCH("BDP794",'DAILux import + Dimming'!$G69))=TRUE,"ClassicStreet (BDP794)","")&amp;
IF(ISNUMBER(SEARCH("BPP794",'DAILux import + Dimming'!$G69))=TRUE,"ClassicStreet (BPP794)","")&amp;
IF(ISNUMBER(SEARCH("BSP794",'DAILux import + Dimming'!$G69))=TRUE,"ClassicStreet (BSP794)","")&amp;
IF(ISNUMBER(SEARCH("BVP794",'DAILux import + Dimming'!$G69))=TRUE,"ClassicStreet (BVP794)","")&amp;
IF(ISNUMBER(SEARCH("BCB500",'DAILux import + Dimming'!$G69))=TRUE,"OptiSpace Bollard (BCB500)","")&amp;
IF(ISNUMBER(SEARCH("BGP307",'DAILux import + Dimming'!$G69))=TRUE,"ClearWay Gen2 (BGP307ú","")&amp;
IF(ISNUMBER(SEARCH("BPP530",'DAILux import + Dimming'!$G69))=TRUE,"CitySoul Gen2 (BPP530)","")&amp;
IF(ISNUMBER(SEARCH("BRP530",'DAILux import + Dimming'!$G69))=TRUE,"CitySoul Gen2 (BRP530)","")&amp;
IF(ISNUMBER(SEARCH("BPP531",'DAILux import + Dimming'!$G69))=TRUE,"CitySoul Large Gen2 (BPP531)","")&amp;
IF(ISNUMBER(SEARCH("BRP531",'DAILux import + Dimming'!$G69))=TRUE,"CitySoul Large Gen2 (BRP531)","")&amp;
IF(ISNUMBER(SEARCH("BPP532",'DAILux import + Dimming'!$G69))=TRUE,"CitySoul Gen2 Lyre (BPP532)","")&amp;
IF(ISNUMBER(SEARCH("BGP530",'DAILux import + Dimming'!$G69))=TRUE,"CitySoul Gen2 (BGP530)","")&amp;
IF(ISNUMBER(SEARCH("BGP531",'DAILux import + Dimming'!$G69))=TRUE,"CitySoul Large Gen2 (BGP531)","")&amp;
IF(ISNUMBER(SEARCH("BSP530",'DAILux import + Dimming'!$G69))=TRUE,"CitySoul Gen2 (BSP530)","")&amp;
IF(ISNUMBER(SEARCH("BSP531",'DAILux import + Dimming'!$G69))=TRUE,"CitySoul Large Gen2 (BSP531)","")&amp;
IF(ISNUMBER(SEARCH("BVP530",'DAILux import + Dimming'!$G69))=TRUE,"CitySoul Gen2 (BVP530)","")&amp;
IF(ISNUMBER(SEARCH("BVP531",'DAILux import + Dimming'!$G69))=TRUE,"CitySoul Large Gen2 (BVP531)","")&amp;
IF(ISNUMBER(SEARCH("BGP660",'DAILux import + Dimming'!$G69))=TRUE,"Harmony 1 LED","")&amp;
IF(ISNUMBER(SEARCH("BGP661",'DAILux import + Dimming'!$G69))=TRUE,"Harmony 2 LED","")&amp;
IF(ISNUMBER(SEARCH("BVP650",'DAILux import + Dimming'!$G69))=TRUE,"ClearFlood (BVP6510)","")&amp;
IF(ISNUMBER(SEARCH("BVP651",'DAILux import + Dimming'!$G69))=TRUE,"ClearFlood Large (BVP651)","")&amp;
IF(ISNUMBER(SEARCH("BSP490",'DAILux import + Dimming'!$G69))=TRUE,"CityCharm Cordoba (BDS490)","")&amp;
IF(ISNUMBER(SEARCH("BSP491",'DAILux import + Dimming'!$G69))=TRUE,"CityCharm Cone (BDS491)","")&amp;
IF(ISNUMBER(SEARCH("BDS650",'DAILux import + Dimming'!$G69))=TRUE,"Metronimis Torch (BDS650)","")&amp;
IF(ISNUMBER(SEARCH("BDS651",'DAILux import + Dimming'!$G69))=TRUE,"Metronimis Torch w/ hat (BDS651)","")&amp;
IF(ISNUMBER(SEARCH("BDS660",'DAILux import + Dimming'!$G69))=TRUE,"Metronimis Cone Sharp (BDS660)","")&amp;
IF(ISNUMBER(SEARCH("BDS670",'DAILux import + Dimming'!$G69))=TRUE,"Metronimis Cone Fluid (BDS670)","")&amp;
IF(ISNUMBER(SEARCH("BDP260",'DAILux import + Dimming'!$G69))=TRUE,"TownTune CPT (BDP260)","")&amp;
IF(ISNUMBER(SEARCH("BDP261",'DAILux import + Dimming'!$G69))=TRUE,"TownTune CPT (BDP261)","")&amp;
IF(ISNUMBER(SEARCH("BDP262",'DAILux import + Dimming'!$G69))=TRUE,"TownTune CPT (BDP262)","")&amp;
IF(ISNUMBER(SEARCH("BDP263",'DAILux import + Dimming'!$G69))=TRUE,"TownTune CPT (BDP263)","")&amp;
IF(ISNUMBER(SEARCH("BDP265",'DAILux import + Dimming'!$G69))=TRUE,"TownTune ASY (BDP265)","")&amp;
IF(ISNUMBER(SEARCH("BDP266",'DAILux import + Dimming'!$G69))=TRUE,"TownTune ASY (BDP266)","")&amp;
IF(ISNUMBER(SEARCH("BDP272",'DAILux import + Dimming'!$G69))=TRUE,"TownTune ASY Lyre (BDP272)","")&amp;
IF(ISNUMBER(SEARCH("BDP273",'DAILux import + Dimming'!$G69))=TRUE,"TownTune ASY Lyre (BDP273)","")&amp;
IF(ISNUMBER(SEARCH("BDP273",'DAILux import + Dimming'!$G69))=TRUE,"TownTune ASY Lyre (BDP273)","")&amp;
IF(ISNUMBER(SEARCH("BDP273",'DAILux import + Dimming'!$G69))=TRUE,"TownTune ASY Lyre (BDP273)","")&amp;
IF(ISNUMBER(SEARCH("BDS490",'DAILux import + Dimming'!$G69))=TRUE,"CityCharm Cordoba (BDS490)","")&amp;
IF(ISNUMBER(SEARCH("BDS491",'DAILux import + Dimming'!$G69))=TRUE,"CityCahrm Cone (BDS491)","")&amp;
IF(ISNUMBER(SEARCH("BGP729",'DAILux import + Dimming'!$G69))=TRUE,"UrbanFlex Micro (BGP729)","")&amp;
IF(ISNUMBER(SEARCH("BRP729",'DAILux import + Dimming'!$G69))=TRUE,"UrbanFlex Micro (BRP729)","")&amp;
IF(ISNUMBER(SEARCH("BPP729",'DAILux import + Dimming'!$G69))=TRUE,"UrbanFlex Micro (BPP729)","")&amp;
IF(ISNUMBER(SEARCH("BVP729",'DAILux import + Dimming'!$G69))=TRUE,"UrbanFlex Micro (BVP729)","")&amp;
IF(ISNUMBER(SEARCH("BGP730",'DAILux import + Dimming'!$G69))=TRUE,"UrbanFlex Small (BGP730)","")&amp;
IF(ISNUMBER(SEARCH("BRP730",'DAILux import + Dimming'!$G69))=TRUE,"UrbanFlex Small (BRP730)","")&amp;
IF(ISNUMBER(SEARCH("BPP730",'DAILux import + Dimming'!$G69))=TRUE,"UrbanFlex Small (BPP730)","")&amp;
IF(ISNUMBER(SEARCH("BVP730",'DAILux import + Dimming'!$G69))=TRUE,"UrbanFlex Small (BVP730)","")</f>
        <v/>
      </c>
      <c r="BI70" s="252" t="str">
        <f>IF(ISNUMBER(SEARCH("DM10",'DAILux import + Dimming'!$G129))=TRUE,"DM10","")&amp;
IF(ISNUMBER(SEARCH("DM11",'DAILux import + Dimming'!$G129))=TRUE,"DM11","")&amp;
IF(ISNUMBER(SEARCH("DM12",'DAILux import + Dimming'!$G129))=TRUE,"DM12","")&amp;
IF(ISNUMBER(SEARCH("DM13",'DAILux import + Dimming'!$G129))=TRUE,"DM13","")&amp;
IF(ISNUMBER(SEARCH("DM30",'DAILux import + Dimming'!$G129))=TRUE,"DM30","")&amp;
IF(ISNUMBER(SEARCH("DM31",'DAILux import + Dimming'!$G129))=TRUE,"DM31","")&amp;
IF(ISNUMBER(SEARCH("DM32",'DAILux import + Dimming'!$G129))=TRUE,"DM32","")&amp;
IF(ISNUMBER(SEARCH("DM33",'DAILux import + Dimming'!$G129))=TRUE,"DM33","")&amp;
IF(ISNUMBER(SEARCH("DM50",'DAILux import + Dimming'!$G129))=TRUE,"DM50","")&amp;
IF(ISNUMBER(SEARCH("DM52",'DAILux import + Dimming'!$G129))=TRUE,"DM52","")&amp;
IF(ISNUMBER(SEARCH("DM65",'DAILux import + Dimming'!$G129))=TRUE,"DM65","")&amp;
IF(ISNUMBER(SEARCH("DM70",'DAILux import + Dimming'!$G129))=TRUE,"DM70","")&amp;
IF(ISNUMBER(SEARCH("DN08",'DAILux import + Dimming'!$G129))=TRUE,"DN08","")&amp;
IF(ISNUMBER(SEARCH("DN09",'DAILux import + Dimming'!$G129))=TRUE,"DN09","")&amp;
IF(ISNUMBER(SEARCH("DN10",'DAILux import + Dimming'!$G129))=TRUE,"DN10","")&amp;
IF(ISNUMBER(SEARCH("DN11",'DAILux import + Dimming'!$G129))=TRUE,"DN11","")&amp;
IF(ISNUMBER(SEARCH("DN25",'DAILux import + Dimming'!$G129))=TRUE,"DN25","")&amp;
IF(ISNUMBER(SEARCH("DN26",'DAILux import + Dimming'!$G129))=TRUE,"DN26","")&amp;
IF(ISNUMBER(SEARCH("DN33",'DAILux import + Dimming'!$G129))=TRUE,"DN33","")&amp;
IF(ISNUMBER(SEARCH("DN50",'DAILux import + Dimming'!$G129))=TRUE,"DN50","")&amp;
IF(ISNUMBER(SEARCH("DPR1",'DAILux import + Dimming'!$G129))=TRUE,"DPR1","")&amp;
IF(ISNUMBER(SEARCH("DPL1",'DAILux import + Dimming'!$G129))=TRUE,"DPL1","")&amp;
IF(ISNUMBER(SEARCH("DRM1",'DAILux import + Dimming'!$G129))=TRUE,"DRM1","")&amp;
IF(ISNUMBER(SEARCH("DRM2",'DAILux import + Dimming'!$G129))=TRUE,"DRM2","")&amp;
IF(ISNUMBER(SEARCH("DRN1",'DAILux import + Dimming'!$G129))=TRUE,"DRN1","")&amp;
IF(ISNUMBER(SEARCH("DRN2",'DAILux import + Dimming'!$G129))=TRUE,"DRN2","")&amp;
IF(ISNUMBER(SEARCH("DRXN0",'DAILux import + Dimming'!$G129))=TRUE,"DRXN0","")&amp;
IF(ISNUMBER(SEARCH("DRXN1",'DAILux import + Dimming'!$G129))=TRUE,"DRXN1","")&amp;
IF(ISNUMBER(SEARCH("DS50",'DAILux import + Dimming'!$G129))=TRUE,"DS50","")&amp;
IF(ISNUMBER(SEARCH("DS51",'DAILux import + Dimming'!$G129))=TRUE,"DS51","")&amp;
IF(ISNUMBER(SEARCH("DW10",'DAILux import + Dimming'!$G129))=TRUE,"DW10","")&amp;
IF(ISNUMBER(SEARCH("DW50",'DAILux import + Dimming'!$G129))=TRUE,"DW50","")&amp;
IF(ISNUMBER(SEARCH("DW52",'DAILux import + Dimming'!$G129))=TRUE,"DW52","")&amp;
IF(ISNUMBER(SEARCH("DW65",'DAILux import + Dimming'!$G129))=TRUE,"DW65","")&amp;
IF(ISNUMBER(SEARCH("DX10",'DAILux import + Dimming'!$G129))=TRUE,"DX10","")&amp;
IF(ISNUMBER(SEARCH("DX50",'DAILux import + Dimming'!$G129))=TRUE,"DX50","")&amp;
IF(ISNUMBER(SEARCH("DX51",'DAILux import + Dimming'!$G129))=TRUE,"DX51","")&amp;
IF(ISNUMBER(SEARCH("DX52",'DAILux import + Dimming'!$G129))=TRUE,"DX52","")&amp;
IF(ISNUMBER(SEARCH("DX65",'DAILux import + Dimming'!$G129))=TRUE,"DX65","")&amp;
IF(ISNUMBER(SEARCH("DX70",'DAILux import + Dimming'!$G129))=TRUE,"DX70","")&amp;
IF(ISNUMBER(SEARCH("OFA52",'DAILux import + Dimming'!$G129))=TRUE,"OFA52","")&amp;
IF(ISNUMBER(SEARCH("BL1",'DAILux import + Dimming'!$G129))=TRUE," BL1","")&amp;
IF(ISNUMBER(SEARCH("BL2",'DAILux import + Dimming'!$G129))=TRUE," BL2","")</f>
        <v/>
      </c>
      <c r="BJ70" s="252" t="str">
        <f>IF(ISNUMBER(SEARCH("420",'DAILux import + Dimming'!$G129))=TRUE,"420","")&amp;
IF(ISNUMBER(SEARCH("518",'DAILux import + Dimming'!$G129))=TRUE,"518","")&amp;
IF(ISNUMBER(SEARCH("610",'DAILux import + Dimming'!$G129))=TRUE,"610","")&amp;
IF(ISNUMBER(SEARCH("722",'DAILux import + Dimming'!$G129))=TRUE,"722","")&amp;
IF(ISNUMBER(SEARCH("727",'DAILux import + Dimming'!$G129))=TRUE,"727","")&amp;
IF(ISNUMBER(SEARCH("730",'DAILux import + Dimming'!$G129))=TRUE,"730","")&amp;
IF(ISNUMBER(SEARCH("740",'DAILux import + Dimming'!$G129))=TRUE,"740","")&amp;
IF(ISNUMBER(SEARCH("757",'DAILux import + Dimming'!$G129))=TRUE,"757","")&amp;
IF(ISNUMBER(SEARCH("827",'DAILux import + Dimming'!$G129))=TRUE,"827","")&amp;
IF(ISNUMBER(SEARCH("830",'DAILux import + Dimming'!$G129))=TRUE,"830","")&amp;
IF(ISNUMBER(SEARCH("840",'DAILux import + Dimming'!$G129))=TRUE,"840","")</f>
        <v/>
      </c>
      <c r="BL70" s="257">
        <f>IF(OR(Data!$N70="DIM11",Data!$N70="DIM23",Data!$N70="DIM24",Data!$N70="DIM26",Data!$N70="DIM78",Data!$N70="DIM138",Data!$N70="DIM275",Data!$N70="DIM1077"),IF(Data!$N70="DIM11",0.733,"")&amp;
IF(Data!$N70="DIM23",0.786,"")&amp;
IF(Data!$N70="DIM24",0.689,"")&amp;
IF(Data!$N70="DIM26",0.813,"")&amp;
IF(Data!$N70="DIM78",0.769,"")&amp;
IF(Data!$N70="DIM138",0.671,"")&amp;
IF(Data!$N70="DIM275",0.626,"")&amp;
IF(Data!$N70="DIM1077",0.777,""),Source!$BR$9/11.24)</f>
        <v>0.62633451957295383</v>
      </c>
    </row>
    <row r="71" spans="14:64" x14ac:dyDescent="0.3">
      <c r="N71" s="247" t="str">
        <f>IF(OR(
Data!$G71="Stela Long+",
Data!$G71="Stela Square+",
Data!$G71="Stela Wide+",),
"Stela","")&amp;IF(OR(
Data!$G71="Stela Long+",
Data!$G71="Stela Square+",
Data!$G71="Stela Wide+",
Data!$G71=""),"","LEDgineO")&amp;IF(Data!G71="","blank","")</f>
        <v>blank</v>
      </c>
      <c r="O71" s="246">
        <v>68</v>
      </c>
      <c r="P71" s="248" t="str">
        <f>IF(OR(
Data!$G71="UniStreet Mini",
Data!$G71="UniStreet Small",
Data!$G71="UniStreet Large",
Data!$G71="DigiStreet Micro",
Data!$G71="DigiStreet Mini",
Data!$G71="DigiStreet Medium",
Data!$G71="DigiStreet Large",
Data!$G71="Stela Long+ (BPP616)",
Data!$G71="Stela Wide+ (BPP614)",
Data!$G71="Stela Square+ (BPP612)",
Data!$G71="Luma Micro",
Data!$G71="Luma Nano Gen2",
Data!$G71="Luma Micro Gen2",
Data!$G71="Luma Mini Gen2",
Data!$G71="Luma Mini Compact Gen2",
Data!$G71="Luma Medium Gen2",
Data!$G71="Luma Large Gen2",
Data!$G71="UniStreet Nano Gen2",
Data!$G71="UniStreet Micro Gen2",
Data!$G71="UniStreet Mini Gen2",
Data!$G71="UniStreet Medium Gen2",
Data!$G71="UniStreet Large Gen2",
Data!$G71="LumiStreet Nano Pro Gen2",
Data!$G71="LumiStreet Micro Pro Gen2",
Data!$G71="LumiStreet Mini Pro Gen2",
Data!$G71="LumiStreet Medium Pro Gen2",
Data!$G71="LumiStreet Large Pro Gen2",
Data!$G71="LumiStreet Nano Gen2",
Data!$G71="LumiStreet Micro Gen2",
Data!$G71="LumiStreet Mini Gen2",
Data!$G71="LumiStreet Medium Gen2",
Data!$G71="LumiStreet Large Gen2",
Data!$G71="ClassicStreet (BDP794)",
Data!$G71="ClassicStreet (BPP794)",
Data!$G71="ClassicStreet (BSP794)",
Data!$G71="ClassicStreet (BVP794)",
Data!$G71="Iridium Mini Gen4 (BGP501)",
Data!$G71="Iridium Medium Gen4 (BGP502)",
Data!$G71="UrbanFlex Micro (BGP729)",
Data!$G71="UrbanFlex Micro (BRP729)",
Data!$G71="UrbanFlex Micro (BPP729)",
Data!$G71="UrbanFlex Micro (BVP729)",
Data!$G71="UrbanFlex Small (BGP730)",
Data!$G71="UrbanFlex Small (BRP730)",
Data!$G71="UrbanFlex Small (BPP730)",
Data!$G71="UrbanFlex Small (BVP730)",
),Source!R71," ")</f>
        <v xml:space="preserve"> </v>
      </c>
      <c r="Q71" s="248" t="str">
        <f>IF(Data!$G71="DigiStreet Micro","BGP760i","")&amp;
IF(Data!$G71="DigiStreet Mini","BGP761i","")&amp;
IF(Data!$G71="DigiStreet Medium","BGP762i","")&amp;
IF(Data!$G71="DigiStreet Large","BGP763i","")&amp;
IF(Data!$G71="UniStreet Small","BGP203i","")&amp;
IF(Data!$G71="UniStreet Large","BGP204i","")&amp;
IF(Data!$G71="Stela Long+","BPP616i","")&amp;
IF(Data!$G71="Stela Square+","BPP614i","")&amp;
IF(Data!$G71="Stela Wide+","BPP612i","")&amp;
IF(Data!$G71="UniStreet Nano Gen2","BGP280i","")&amp;
IF(Data!$G71="UniStreet Micro Gen2","BGP281i","")&amp;
IF(Data!$G71="UniStreet Mini Gen2","BGP282i","")&amp;
IF(Data!$G71="UniStreet Medium Gen2","BGP283i","")&amp;
IF(Data!$G71="UniStreet Large Gen2","BGP284i","")&amp;
IF(Data!$G71="Luma Nano Gen2","BGP701i","")&amp;
IF(Data!$G71="Luma Micro Gen2","BGP702i","")&amp;
IF(Data!$G71="Luma Mini Gen2","BGP703i","")&amp;
IF(Data!$G71="Luma Mini Compact Gen2","BGP713i","")&amp;
IF(Data!$G71="Luma Medium Gen2","BGP704i","")&amp;
IF(Data!$G71="Luma Large Gen2","BGP705i","")&amp;
IF(Data!$G71="LumiStreet Nano Pro Gen2","BGP280i","")&amp;
IF(Data!$G71="LumiStreet Micro Pro Gen2","BGP281i","")&amp;
IF(Data!$G71="LumiStreet Mini Pro Gen2","BGP282i","")&amp;
IF(Data!$G71="LumiStreet Medium Pro Gen2","BGP283i","")&amp;
IF(Data!$G71="LumiStreet Large Pro Gen2","BGP284i","")&amp;
IF(Data!$G71="LumiStreet Nano Gen2","BGP280i","")&amp;
IF(Data!$G71="LumiStreet Micro Gen2","BGP281i","")&amp;
IF(Data!$G71="LumiStreet Mini Gen2","BGP282i","")&amp;
IF(Data!$G71="LumiStreet Medium Gen2","BGP283i","")&amp;
IF(Data!$G71="LumiStreet Large Gen2","BGP284i","")&amp;
IF(Data!$G71="ClassicStreet (BDP794)","BDP794i","")&amp;
IF(Data!$G71="ClassicStreet (BPP794)","BDP794i","")&amp;
IF(Data!$G71="ClassicStreet (BSP794)","BDP794i","")&amp;
IF(Data!$G71="ClassicStreet (BVP794)","BDP794i","")&amp;
IF(Data!$G71="Iridium Mini Gen4 (BGP501)","BGP501i","")&amp;
IF(Data!$G71="Iridium Medium Gen4 (BGP502)","BGP502i","")&amp;
IF(Data!$G71="OptiSpace Bollard (BCB500)","BCB500i","")&amp;
IF(Data!$G71="CitySoul Gen2 (BPP530)","BPP530i","")&amp;
IF(Data!$G71="CitySoul Gen2 (BRP530)","BPP530i","")&amp;
IF(Data!$G71="CitySoul Gen2 (BSP530)","BPP530i","")&amp;
IF(Data!$G71="CitySoul Gen2 (BGP530)","BPP530i","")&amp;
IF(Data!$G71="CitySoul Gen2 (BVP530)","BPP530i","")&amp;
IF(Data!$G71="CitySoul Gen2 Lyre (BPP532)","BPP530i","")&amp;
IF(Data!$G71="CitySoul Large Gen2 (BPP531)","BPP531i","")&amp;
IF(Data!$G71="CitySoul Large Gen2 (BRP531)","BPP531i","")&amp;
IF(Data!$G71="CitySoul Large Gen2 (BSP531)","BPP531i","")&amp;
IF(Data!$G71="CitySoul Large Gen2 (BGP531)","BPP531i","")&amp;
IF(Data!$G71="CitySoul Large Gen2 (BVP531)","BPP531i","")&amp;
IF(Data!$G71="ClearWay Gen2 (BGP307)","BGP307i","")&amp;
IF(Data!$G71="CityCharm Cordoba (BDS490)","BDS490i","")&amp;
IF(Data!$G71="CityCharm Cone (BDS491)","BDS490i","")&amp;
IF(Data!$G71="TownTune ASY (BDP265)","BDP265i","")&amp;
IF(Data!$G71="TownTune CPT (BDP260)","BDP260i","")&amp;
IF(Data!$G71="UrbanFlex Micro (BGP729)","BGP729i","")&amp;
IF(Data!$G71="UrbanFlex Micro (BRP729)","BGP729i","")&amp;
IF(Data!$G71="UrbanFlex Micro (BPP729)","BGP729i","")&amp;
IF(Data!$G71="UrbanFlex Micro (BVP729)","BGP729i","")&amp;
IF(Data!$G71="UrbanFlex Small (BGP730)","BGP729i","")&amp;
IF(Data!$G71="UrbanFlex Small (BRP730)","BGP729i","")&amp;
IF(Data!$G71="UrbanFlex Small (BPP730)","BGP729i","")&amp;
IF(Data!$G71="UrbanFlex Small (BVP730)","BGP729i","")</f>
        <v/>
      </c>
      <c r="R71" s="248" t="str">
        <f>Data!$G71&amp;
IF(Data!$G71="DigiStreet Micro"," (BGP760)","")&amp;
IF(Data!$G71="DigiStreet Mini"," (BGP761)","")&amp;
IF(Data!$G71="DigiStreet Medium"," (BGP762)","")&amp;
IF(Data!$G71="DigiStreet Large"," (BGP763)","")&amp;
IF(Data!$G71="UniStreet Small"," (BGP203)","")&amp;
IF(Data!$G71="UniStreet Large"," (BGP204)","")&amp;
IF(Data!$G71="Stela Long+"," (BPP616)","")&amp;
IF(Data!$G71="Stela Square+"," (BPP614)","")&amp;
IF(Data!$G71="Stela Wide+"," (BPP612)","")&amp;
IF(Data!$G71="UniStreet Nano Gen2"," (BGP280)","")&amp;
IF(Data!$G71="UniStreet Micro Gen2"," (BGP281)","")&amp;
IF(Data!$G71="UniStreet Mini Gen2"," (BGP282)","")&amp;
IF(Data!$G71="UniStreet Medium Gen2"," (BGP283)","")&amp;
IF(Data!$G71="UniStreet Large Gen2"," (BGP284)","")&amp;
IF(Data!$G71="Luma Nano Gen2"," (BGP701)","")&amp;
IF(Data!$G71="Luma Micro Gen2"," (BGP702)","")&amp;
IF(Data!$G71="Luma Mini Gen2"," (BGP703)","")&amp;
IF(Data!$G71="Luma Mini Compact Gen2"," (BGP713)","")&amp;
IF(Data!$G71="Luma Medium Gen2"," (BGP704)","")&amp;
IF(Data!$G71="Luma Large Gen2"," (BGP705)","")&amp;
IF(Data!$G71="LumiStreet Nano Pro Gen2"," (BGP390)","")&amp;
IF(Data!$G71="LumiStreet Micro Pro Gen2"," (BGP391)","")&amp;
IF(Data!$G71="LumiStreet Mini Pro Gen2"," (BGP392)","")&amp;
IF(Data!$G71="LumiStreet Medium Pro Gen2"," (BGP393)","")&amp;
IF(Data!$G71="LumiStreet Large Pro Gen2"," (BGP394)","")&amp;
IF(Data!$G71="LumiStreet Nano Gen2"," (BGP290)","")&amp;
IF(Data!$G71="LumiStreet Micro Gen2"," (BGP291)","")&amp;
IF(Data!$G71="LumiStreet Mini Gen2"," (BGP292)","")&amp;
IF(Data!$G71="LumiStreet Medium Gen2"," (BGP293)","")&amp;
IF(Data!$G71="LumiStreet Large Gen2"," (BGP294)","")&amp;
IF(Data!$G71="ClassicStreet"," (BDP794)","")&amp;
IF(Data!$G71="Iridium Mini Gen4"," (BGP501)","")&amp;
IF(Data!$G71="Iridium Medium Gen4"," (BGP502)","")&amp;
", "&amp;
IF(Data!$K71="CLO","ConstaFlux, ","")&amp;
Data!$I71&amp;" LED, "&amp;
IF(OR(Data!$L71="740",Data!$L71=740),"4000 K, CRI = 70","")&amp;
IF(OR(Data!$L71="830",Data!$L71=830),"3000 K, CRI = 80","")&amp;
IF(OR(Data!$L71="757",Data!$L71=757),"5700 K, CRI = 70","")&amp;
IF(OR(Data!$L71="420",Data!$L71=420),"2000 K, CRI = 40","")&amp;
IF(OR(Data!$L71="518",Data!$L71=518),"1800 K, CRI = 50","")&amp;
IF(OR(Data!$L71="727",Data!$L71=727),"2700 K, CRI = 70","")&amp;
IF(OR(Data!$L71="730",Data!$L71=730),"3000 K, CRI = 70","")&amp;
IF(OR(Data!$L71="827",Data!$L71=827),"2700 K, CRI = 80","")&amp;
IF(OR(Data!$L71="722",Data!$L71=722),"2200 K, CRI = 70","")&amp;
IF(OR(Data!$L71="610",Data!$L71=610),"1000 K, CRI = 60","")&amp;
IF(OR(Data!$L71="840",Data!$L71=840),"4000 K, CRI = 80","")&amp;
IF(OR(Data!$L71="735",Data!$L71=735),"3500 K, CRI = 70","")&amp;
", "&amp;Data!$H71&amp;", "&amp;
Data!$J71&amp;" lm, "&amp;
IF(Data!$V71&lt;&gt;"","PsysStart "&amp;Data!$V71&amp;" W, ","")&amp;IF(Data!$W71&lt;&gt;"","PsysEnd "&amp;Data!$W71&amp;" W, ","")&amp;IF(Data!$X71&lt;&gt;"0",IF(Data!$X71&lt;&gt;0,"PsysAv "&amp;MROUND(Data!$X71,0.5)&amp;" W, ",""),"")&amp;
IF(Data!$Y71&lt;&gt;"Vyplň sloupec 'K'",IF(OR(Data!$N71=0,Data!$N71="0"),"","PsysAv včetně stmívání "&amp;ROUND(Data!$Y71,1)&amp;" W, "),"")&amp;
"driver code "&amp;Data!$S71&amp;", program code "&amp;Data!$R71&amp;", lifetime 100 000h, excluding cable, "&amp;"spigot Ø "&amp;Data!$P71&amp;" mm,"&amp;" Class "&amp;Data!$M71&amp;", "&amp;Data!$O71&amp;","&amp;
IF(OR(Data!$N71="0",Data!$N71=0)," NoDim",IF(LEFT(Data!$N71,3)="DIM"," Dyna"&amp;Data!$N71," "&amp;
Data!$N71))&amp;
IF(ISBLANK(Data!$Q71),"",", ")&amp;Data!$Q71</f>
        <v>,  LED, , ,  lm, driver code , program code , lifetime 100 000h, excluding cable, spigot Ø  mm, Class , , NoDim</v>
      </c>
      <c r="AD71" s="248" t="str">
        <f>CONCATENATE(Data!$G71,Data!$H71,Data!$I71,Data!$J71,Data!$K71,Data!$L71,Data!$M71,Data!$N71,Data!$O71,Data!$P71,Data!$Q71)</f>
        <v/>
      </c>
      <c r="AR71" s="254"/>
      <c r="AV71" s="252">
        <f>Data!$X71*Data!$AH71</f>
        <v>0</v>
      </c>
      <c r="AW71" s="252">
        <f>IFERROR(Data!Y71*Data!$AH71,0)</f>
        <v>0</v>
      </c>
      <c r="AX71" s="252">
        <f>Data!$V71*Data!$AH71</f>
        <v>0</v>
      </c>
      <c r="AY71" s="252">
        <f>Data!$W71*Data!$AH71</f>
        <v>0</v>
      </c>
      <c r="AZ71" s="252" t="str">
        <f>IF($BD71=TRUE,"",IFERROR(Data!$AD71,""))</f>
        <v/>
      </c>
      <c r="BA71" s="252" t="str">
        <f>IF($BD71=TRUE,IFERROR(Data!$AD71,""),"")</f>
        <v/>
      </c>
      <c r="BB71" s="252" t="str">
        <f>IF($BD71=TRUE,"",IFERROR(Data!$AE71,""))</f>
        <v/>
      </c>
      <c r="BC71" s="252" t="str">
        <f>IF($BD71=TRUE,IFERROR(Data!$AE71,""),"")</f>
        <v/>
      </c>
      <c r="BD71" s="252" t="b">
        <f>ISNUMBER(SEARCH("BL",Data!$H71))</f>
        <v>0</v>
      </c>
      <c r="BH71" s="252" t="str">
        <f>IF(ISNUMBER(SEARCH("BGP701",'DAILux import + Dimming'!$G70))=TRUE,"Luma Nano Gen2","")&amp;
IF(ISNUMBER(SEARCH("BGP702",'DAILux import + Dimming'!$G70))=TRUE,"Luma Micro Gen2","")&amp;
IF(ISNUMBER(SEARCH("BGP703",'DAILux import + Dimming'!$G70))=TRUE,"Luma Mini Gen2","")&amp;
IF(ISNUMBER(SEARCH("BGP713",'DAILux import + Dimming'!$G70))=TRUE,"Luma Mini Compact Gen2","")&amp;
IF(ISNUMBER(SEARCH("BGP704",'DAILux import + Dimming'!$G70))=TRUE,"Luma Medium Gen2","")&amp;
IF(ISNUMBER(SEARCH("BGP705",'DAILux import + Dimming'!$G70))=TRUE,"Luma Large Gen2","")&amp;
IF(ISNUMBER(SEARCH("BGP760",'DAILux import + Dimming'!$G70))=TRUE,"DigiStreet Micro","")&amp;
IF(ISNUMBER(SEARCH("BGP761",'DAILux import + Dimming'!$G70))=TRUE,"DigiStreet Mini","")&amp;
IF(ISNUMBER(SEARCH("BGP762",'DAILux import + Dimming'!$G70))=TRUE,"DigiStreet Medium","")&amp;
IF(ISNUMBER(SEARCH("BGP763",'DAILux import + Dimming'!$G70))=TRUE,"DigiStreet Large","")&amp;
IF(ISNUMBER(SEARCH("BTP764",'DAILux import + Dimming'!$G70))=TRUE,"DigiStreet Catenary (BTP764)","")&amp;
IF(ISNUMBER(SEARCH("BSP764",'DAILux import + Dimming'!$G70))=TRUE,"DigiStreet Catenary (BSP764)","")&amp;
IF(ISNUMBER(SEARCH("BPP616",'DAILux import + Dimming'!$G70))=TRUE,"Stela Long+","")&amp;
IF(ISNUMBER(SEARCH("BPP618",'DAILux import + Dimming'!$G70))=TRUE,"Stela Square+","")&amp;
IF(ISNUMBER(SEARCH("BPP612",'DAILux import + Dimming'!$G70))=TRUE,"Stela Wide+","")&amp;
IF(ISNUMBER(SEARCH("BGP280",'DAILux import + Dimming'!$G70))=TRUE,"UniStreet Nano Gen2","")&amp;
IF(ISNUMBER(SEARCH("BGP281",'DAILux import + Dimming'!$G70))=TRUE,"UniStreet Micro Gen2","")&amp;
IF(ISNUMBER(SEARCH("BGP282",'DAILux import + Dimming'!$G70))=TRUE,"UniStreet Mini Gen2","")&amp;
IF(ISNUMBER(SEARCH("BGP283",'DAILux import + Dimming'!$G70))=TRUE,"UniStreet Medium Gen2","")&amp;
IF(ISNUMBER(SEARCH("BGP284",'DAILux import + Dimming'!$G70))=TRUE,"UniStreet Large Gen2","")&amp;
IF(ISNUMBER(SEARCH("BGP380",'DAILux import + Dimming'!$G70))=TRUE,"LumiStreet Nano Gen2","")&amp;
IF(ISNUMBER(SEARCH("BGP381",'DAILux import + Dimming'!$G70))=TRUE,"LumiStreet Micro Gen2","")&amp;
IF(ISNUMBER(SEARCH("BGP382",'DAILux import + Dimming'!$G70))=TRUE,"LumiStreet Mini Gen2","")&amp;
IF(ISNUMBER(SEARCH("BGP383",'DAILux import + Dimming'!$G70))=TRUE,"LumiStreet Medium Gen2","")&amp;
IF(ISNUMBER(SEARCH("BGP384",'DAILux import + Dimming'!$G70))=TRUE,"LumiStreet Large Gen2","")&amp;
IF(ISNUMBER(SEARCH("BGP390",'DAILux import + Dimming'!$G70))=TRUE,"LumiStreet Nano Pro Gen2","")&amp;
IF(ISNUMBER(SEARCH("BGP391",'DAILux import + Dimming'!$G70))=TRUE,"LumiStreet Micro Pro Gen2","")&amp;
IF(ISNUMBER(SEARCH("BGP392",'DAILux import + Dimming'!$G70))=TRUE,"LumiStreet Mini Pro Gen2","")&amp;
IF(ISNUMBER(SEARCH("BGP393",'DAILux import + Dimming'!$G70))=TRUE,"LumiStreet Medium Pro Gen2","")&amp;
IF(ISNUMBER(SEARCH("BGP394",'DAILux import + Dimming'!$G70))=TRUE,"LumiStreet Large Pro Gen2","")&amp;
IF(ISNUMBER(SEARCH("BGP501",'DAILux import + Dimming'!$G70))=TRUE,"Iridium Mini Gen4 (BGP501)","")&amp;
IF(ISNUMBER(SEARCH("BGP502",'DAILux import + Dimming'!$G70))=TRUE,"Iridium Medium Gen4 (BGP502)","")&amp;
IF(ISNUMBER(SEARCH("BDP794",'DAILux import + Dimming'!$G70))=TRUE,"ClassicStreet (BDP794)","")&amp;
IF(ISNUMBER(SEARCH("BPP794",'DAILux import + Dimming'!$G70))=TRUE,"ClassicStreet (BPP794)","")&amp;
IF(ISNUMBER(SEARCH("BSP794",'DAILux import + Dimming'!$G70))=TRUE,"ClassicStreet (BSP794)","")&amp;
IF(ISNUMBER(SEARCH("BVP794",'DAILux import + Dimming'!$G70))=TRUE,"ClassicStreet (BVP794)","")&amp;
IF(ISNUMBER(SEARCH("BCB500",'DAILux import + Dimming'!$G70))=TRUE,"OptiSpace Bollard (BCB500)","")&amp;
IF(ISNUMBER(SEARCH("BGP307",'DAILux import + Dimming'!$G70))=TRUE,"ClearWay Gen2 (BGP307ú","")&amp;
IF(ISNUMBER(SEARCH("BPP530",'DAILux import + Dimming'!$G70))=TRUE,"CitySoul Gen2 (BPP530)","")&amp;
IF(ISNUMBER(SEARCH("BRP530",'DAILux import + Dimming'!$G70))=TRUE,"CitySoul Gen2 (BRP530)","")&amp;
IF(ISNUMBER(SEARCH("BPP531",'DAILux import + Dimming'!$G70))=TRUE,"CitySoul Large Gen2 (BPP531)","")&amp;
IF(ISNUMBER(SEARCH("BRP531",'DAILux import + Dimming'!$G70))=TRUE,"CitySoul Large Gen2 (BRP531)","")&amp;
IF(ISNUMBER(SEARCH("BPP532",'DAILux import + Dimming'!$G70))=TRUE,"CitySoul Gen2 Lyre (BPP532)","")&amp;
IF(ISNUMBER(SEARCH("BGP530",'DAILux import + Dimming'!$G70))=TRUE,"CitySoul Gen2 (BGP530)","")&amp;
IF(ISNUMBER(SEARCH("BGP531",'DAILux import + Dimming'!$G70))=TRUE,"CitySoul Large Gen2 (BGP531)","")&amp;
IF(ISNUMBER(SEARCH("BSP530",'DAILux import + Dimming'!$G70))=TRUE,"CitySoul Gen2 (BSP530)","")&amp;
IF(ISNUMBER(SEARCH("BSP531",'DAILux import + Dimming'!$G70))=TRUE,"CitySoul Large Gen2 (BSP531)","")&amp;
IF(ISNUMBER(SEARCH("BVP530",'DAILux import + Dimming'!$G70))=TRUE,"CitySoul Gen2 (BVP530)","")&amp;
IF(ISNUMBER(SEARCH("BVP531",'DAILux import + Dimming'!$G70))=TRUE,"CitySoul Large Gen2 (BVP531)","")&amp;
IF(ISNUMBER(SEARCH("BGP660",'DAILux import + Dimming'!$G70))=TRUE,"Harmony 1 LED","")&amp;
IF(ISNUMBER(SEARCH("BGP661",'DAILux import + Dimming'!$G70))=TRUE,"Harmony 2 LED","")&amp;
IF(ISNUMBER(SEARCH("BVP650",'DAILux import + Dimming'!$G70))=TRUE,"ClearFlood (BVP6510)","")&amp;
IF(ISNUMBER(SEARCH("BVP651",'DAILux import + Dimming'!$G70))=TRUE,"ClearFlood Large (BVP651)","")&amp;
IF(ISNUMBER(SEARCH("BSP490",'DAILux import + Dimming'!$G70))=TRUE,"CityCharm Cordoba (BDS490)","")&amp;
IF(ISNUMBER(SEARCH("BSP491",'DAILux import + Dimming'!$G70))=TRUE,"CityCharm Cone (BDS491)","")&amp;
IF(ISNUMBER(SEARCH("BDS650",'DAILux import + Dimming'!$G70))=TRUE,"Metronimis Torch (BDS650)","")&amp;
IF(ISNUMBER(SEARCH("BDS651",'DAILux import + Dimming'!$G70))=TRUE,"Metronimis Torch w/ hat (BDS651)","")&amp;
IF(ISNUMBER(SEARCH("BDS660",'DAILux import + Dimming'!$G70))=TRUE,"Metronimis Cone Sharp (BDS660)","")&amp;
IF(ISNUMBER(SEARCH("BDS670",'DAILux import + Dimming'!$G70))=TRUE,"Metronimis Cone Fluid (BDS670)","")&amp;
IF(ISNUMBER(SEARCH("BDP260",'DAILux import + Dimming'!$G70))=TRUE,"TownTune CPT (BDP260)","")&amp;
IF(ISNUMBER(SEARCH("BDP261",'DAILux import + Dimming'!$G70))=TRUE,"TownTune CPT (BDP261)","")&amp;
IF(ISNUMBER(SEARCH("BDP262",'DAILux import + Dimming'!$G70))=TRUE,"TownTune CPT (BDP262)","")&amp;
IF(ISNUMBER(SEARCH("BDP263",'DAILux import + Dimming'!$G70))=TRUE,"TownTune CPT (BDP263)","")&amp;
IF(ISNUMBER(SEARCH("BDP265",'DAILux import + Dimming'!$G70))=TRUE,"TownTune ASY (BDP265)","")&amp;
IF(ISNUMBER(SEARCH("BDP266",'DAILux import + Dimming'!$G70))=TRUE,"TownTune ASY (BDP266)","")&amp;
IF(ISNUMBER(SEARCH("BDP272",'DAILux import + Dimming'!$G70))=TRUE,"TownTune ASY Lyre (BDP272)","")&amp;
IF(ISNUMBER(SEARCH("BDP273",'DAILux import + Dimming'!$G70))=TRUE,"TownTune ASY Lyre (BDP273)","")&amp;
IF(ISNUMBER(SEARCH("BDP273",'DAILux import + Dimming'!$G70))=TRUE,"TownTune ASY Lyre (BDP273)","")&amp;
IF(ISNUMBER(SEARCH("BDP273",'DAILux import + Dimming'!$G70))=TRUE,"TownTune ASY Lyre (BDP273)","")&amp;
IF(ISNUMBER(SEARCH("BDS490",'DAILux import + Dimming'!$G70))=TRUE,"CityCharm Cordoba (BDS490)","")&amp;
IF(ISNUMBER(SEARCH("BDS491",'DAILux import + Dimming'!$G70))=TRUE,"CityCahrm Cone (BDS491)","")&amp;
IF(ISNUMBER(SEARCH("BGP729",'DAILux import + Dimming'!$G70))=TRUE,"UrbanFlex Micro (BGP729)","")&amp;
IF(ISNUMBER(SEARCH("BRP729",'DAILux import + Dimming'!$G70))=TRUE,"UrbanFlex Micro (BRP729)","")&amp;
IF(ISNUMBER(SEARCH("BPP729",'DAILux import + Dimming'!$G70))=TRUE,"UrbanFlex Micro (BPP729)","")&amp;
IF(ISNUMBER(SEARCH("BVP729",'DAILux import + Dimming'!$G70))=TRUE,"UrbanFlex Micro (BVP729)","")&amp;
IF(ISNUMBER(SEARCH("BGP730",'DAILux import + Dimming'!$G70))=TRUE,"UrbanFlex Small (BGP730)","")&amp;
IF(ISNUMBER(SEARCH("BRP730",'DAILux import + Dimming'!$G70))=TRUE,"UrbanFlex Small (BRP730)","")&amp;
IF(ISNUMBER(SEARCH("BPP730",'DAILux import + Dimming'!$G70))=TRUE,"UrbanFlex Small (BPP730)","")&amp;
IF(ISNUMBER(SEARCH("BVP730",'DAILux import + Dimming'!$G70))=TRUE,"UrbanFlex Small (BVP730)","")</f>
        <v/>
      </c>
      <c r="BI71" s="252" t="str">
        <f>IF(ISNUMBER(SEARCH("DM10",'DAILux import + Dimming'!$G130))=TRUE,"DM10","")&amp;
IF(ISNUMBER(SEARCH("DM11",'DAILux import + Dimming'!$G130))=TRUE,"DM11","")&amp;
IF(ISNUMBER(SEARCH("DM12",'DAILux import + Dimming'!$G130))=TRUE,"DM12","")&amp;
IF(ISNUMBER(SEARCH("DM13",'DAILux import + Dimming'!$G130))=TRUE,"DM13","")&amp;
IF(ISNUMBER(SEARCH("DM30",'DAILux import + Dimming'!$G130))=TRUE,"DM30","")&amp;
IF(ISNUMBER(SEARCH("DM31",'DAILux import + Dimming'!$G130))=TRUE,"DM31","")&amp;
IF(ISNUMBER(SEARCH("DM32",'DAILux import + Dimming'!$G130))=TRUE,"DM32","")&amp;
IF(ISNUMBER(SEARCH("DM33",'DAILux import + Dimming'!$G130))=TRUE,"DM33","")&amp;
IF(ISNUMBER(SEARCH("DM50",'DAILux import + Dimming'!$G130))=TRUE,"DM50","")&amp;
IF(ISNUMBER(SEARCH("DM52",'DAILux import + Dimming'!$G130))=TRUE,"DM52","")&amp;
IF(ISNUMBER(SEARCH("DM65",'DAILux import + Dimming'!$G130))=TRUE,"DM65","")&amp;
IF(ISNUMBER(SEARCH("DM70",'DAILux import + Dimming'!$G130))=TRUE,"DM70","")&amp;
IF(ISNUMBER(SEARCH("DN08",'DAILux import + Dimming'!$G130))=TRUE,"DN08","")&amp;
IF(ISNUMBER(SEARCH("DN09",'DAILux import + Dimming'!$G130))=TRUE,"DN09","")&amp;
IF(ISNUMBER(SEARCH("DN10",'DAILux import + Dimming'!$G130))=TRUE,"DN10","")&amp;
IF(ISNUMBER(SEARCH("DN11",'DAILux import + Dimming'!$G130))=TRUE,"DN11","")&amp;
IF(ISNUMBER(SEARCH("DN25",'DAILux import + Dimming'!$G130))=TRUE,"DN25","")&amp;
IF(ISNUMBER(SEARCH("DN26",'DAILux import + Dimming'!$G130))=TRUE,"DN26","")&amp;
IF(ISNUMBER(SEARCH("DN33",'DAILux import + Dimming'!$G130))=TRUE,"DN33","")&amp;
IF(ISNUMBER(SEARCH("DN50",'DAILux import + Dimming'!$G130))=TRUE,"DN50","")&amp;
IF(ISNUMBER(SEARCH("DPR1",'DAILux import + Dimming'!$G130))=TRUE,"DPR1","")&amp;
IF(ISNUMBER(SEARCH("DPL1",'DAILux import + Dimming'!$G130))=TRUE,"DPL1","")&amp;
IF(ISNUMBER(SEARCH("DRM1",'DAILux import + Dimming'!$G130))=TRUE,"DRM1","")&amp;
IF(ISNUMBER(SEARCH("DRM2",'DAILux import + Dimming'!$G130))=TRUE,"DRM2","")&amp;
IF(ISNUMBER(SEARCH("DRN1",'DAILux import + Dimming'!$G130))=TRUE,"DRN1","")&amp;
IF(ISNUMBER(SEARCH("DRN2",'DAILux import + Dimming'!$G130))=TRUE,"DRN2","")&amp;
IF(ISNUMBER(SEARCH("DRXN0",'DAILux import + Dimming'!$G130))=TRUE,"DRXN0","")&amp;
IF(ISNUMBER(SEARCH("DRXN1",'DAILux import + Dimming'!$G130))=TRUE,"DRXN1","")&amp;
IF(ISNUMBER(SEARCH("DS50",'DAILux import + Dimming'!$G130))=TRUE,"DS50","")&amp;
IF(ISNUMBER(SEARCH("DS51",'DAILux import + Dimming'!$G130))=TRUE,"DS51","")&amp;
IF(ISNUMBER(SEARCH("DW10",'DAILux import + Dimming'!$G130))=TRUE,"DW10","")&amp;
IF(ISNUMBER(SEARCH("DW50",'DAILux import + Dimming'!$G130))=TRUE,"DW50","")&amp;
IF(ISNUMBER(SEARCH("DW52",'DAILux import + Dimming'!$G130))=TRUE,"DW52","")&amp;
IF(ISNUMBER(SEARCH("DW65",'DAILux import + Dimming'!$G130))=TRUE,"DW65","")&amp;
IF(ISNUMBER(SEARCH("DX10",'DAILux import + Dimming'!$G130))=TRUE,"DX10","")&amp;
IF(ISNUMBER(SEARCH("DX50",'DAILux import + Dimming'!$G130))=TRUE,"DX50","")&amp;
IF(ISNUMBER(SEARCH("DX51",'DAILux import + Dimming'!$G130))=TRUE,"DX51","")&amp;
IF(ISNUMBER(SEARCH("DX52",'DAILux import + Dimming'!$G130))=TRUE,"DX52","")&amp;
IF(ISNUMBER(SEARCH("DX65",'DAILux import + Dimming'!$G130))=TRUE,"DX65","")&amp;
IF(ISNUMBER(SEARCH("DX70",'DAILux import + Dimming'!$G130))=TRUE,"DX70","")&amp;
IF(ISNUMBER(SEARCH("OFA52",'DAILux import + Dimming'!$G130))=TRUE,"OFA52","")&amp;
IF(ISNUMBER(SEARCH("BL1",'DAILux import + Dimming'!$G130))=TRUE," BL1","")&amp;
IF(ISNUMBER(SEARCH("BL2",'DAILux import + Dimming'!$G130))=TRUE," BL2","")</f>
        <v/>
      </c>
      <c r="BJ71" s="252" t="str">
        <f>IF(ISNUMBER(SEARCH("420",'DAILux import + Dimming'!$G130))=TRUE,"420","")&amp;
IF(ISNUMBER(SEARCH("518",'DAILux import + Dimming'!$G130))=TRUE,"518","")&amp;
IF(ISNUMBER(SEARCH("610",'DAILux import + Dimming'!$G130))=TRUE,"610","")&amp;
IF(ISNUMBER(SEARCH("722",'DAILux import + Dimming'!$G130))=TRUE,"722","")&amp;
IF(ISNUMBER(SEARCH("727",'DAILux import + Dimming'!$G130))=TRUE,"727","")&amp;
IF(ISNUMBER(SEARCH("730",'DAILux import + Dimming'!$G130))=TRUE,"730","")&amp;
IF(ISNUMBER(SEARCH("740",'DAILux import + Dimming'!$G130))=TRUE,"740","")&amp;
IF(ISNUMBER(SEARCH("757",'DAILux import + Dimming'!$G130))=TRUE,"757","")&amp;
IF(ISNUMBER(SEARCH("827",'DAILux import + Dimming'!$G130))=TRUE,"827","")&amp;
IF(ISNUMBER(SEARCH("830",'DAILux import + Dimming'!$G130))=TRUE,"830","")&amp;
IF(ISNUMBER(SEARCH("840",'DAILux import + Dimming'!$G130))=TRUE,"840","")</f>
        <v/>
      </c>
      <c r="BL71" s="257">
        <f>IF(OR(Data!$N71="DIM11",Data!$N71="DIM23",Data!$N71="DIM24",Data!$N71="DIM26",Data!$N71="DIM78",Data!$N71="DIM138",Data!$N71="DIM275",Data!$N71="DIM1077"),IF(Data!$N71="DIM11",0.733,"")&amp;
IF(Data!$N71="DIM23",0.786,"")&amp;
IF(Data!$N71="DIM24",0.689,"")&amp;
IF(Data!$N71="DIM26",0.813,"")&amp;
IF(Data!$N71="DIM78",0.769,"")&amp;
IF(Data!$N71="DIM138",0.671,"")&amp;
IF(Data!$N71="DIM275",0.626,"")&amp;
IF(Data!$N71="DIM1077",0.777,""),Source!$BR$9/11.24)</f>
        <v>0.62633451957295383</v>
      </c>
    </row>
    <row r="72" spans="14:64" x14ac:dyDescent="0.3">
      <c r="N72" s="247" t="str">
        <f>IF(OR(
Data!$G72="Stela Long+",
Data!$G72="Stela Square+",
Data!$G72="Stela Wide+",),
"Stela","")&amp;IF(OR(
Data!$G72="Stela Long+",
Data!$G72="Stela Square+",
Data!$G72="Stela Wide+",
Data!$G72=""),"","LEDgineO")&amp;IF(Data!G72="","blank","")</f>
        <v>blank</v>
      </c>
      <c r="O72" s="246">
        <v>69</v>
      </c>
      <c r="P72" s="248" t="str">
        <f>IF(OR(
Data!$G72="UniStreet Mini",
Data!$G72="UniStreet Small",
Data!$G72="UniStreet Large",
Data!$G72="DigiStreet Micro",
Data!$G72="DigiStreet Mini",
Data!$G72="DigiStreet Medium",
Data!$G72="DigiStreet Large",
Data!$G72="Stela Long+ (BPP616)",
Data!$G72="Stela Wide+ (BPP614)",
Data!$G72="Stela Square+ (BPP612)",
Data!$G72="Luma Micro",
Data!$G72="Luma Nano Gen2",
Data!$G72="Luma Micro Gen2",
Data!$G72="Luma Mini Gen2",
Data!$G72="Luma Mini Compact Gen2",
Data!$G72="Luma Medium Gen2",
Data!$G72="Luma Large Gen2",
Data!$G72="UniStreet Nano Gen2",
Data!$G72="UniStreet Micro Gen2",
Data!$G72="UniStreet Mini Gen2",
Data!$G72="UniStreet Medium Gen2",
Data!$G72="UniStreet Large Gen2",
Data!$G72="LumiStreet Nano Pro Gen2",
Data!$G72="LumiStreet Micro Pro Gen2",
Data!$G72="LumiStreet Mini Pro Gen2",
Data!$G72="LumiStreet Medium Pro Gen2",
Data!$G72="LumiStreet Large Pro Gen2",
Data!$G72="LumiStreet Nano Gen2",
Data!$G72="LumiStreet Micro Gen2",
Data!$G72="LumiStreet Mini Gen2",
Data!$G72="LumiStreet Medium Gen2",
Data!$G72="LumiStreet Large Gen2",
Data!$G72="ClassicStreet (BDP794)",
Data!$G72="ClassicStreet (BPP794)",
Data!$G72="ClassicStreet (BSP794)",
Data!$G72="ClassicStreet (BVP794)",
Data!$G72="Iridium Mini Gen4 (BGP501)",
Data!$G72="Iridium Medium Gen4 (BGP502)",
Data!$G72="UrbanFlex Micro (BGP729)",
Data!$G72="UrbanFlex Micro (BRP729)",
Data!$G72="UrbanFlex Micro (BPP729)",
Data!$G72="UrbanFlex Micro (BVP729)",
Data!$G72="UrbanFlex Small (BGP730)",
Data!$G72="UrbanFlex Small (BRP730)",
Data!$G72="UrbanFlex Small (BPP730)",
Data!$G72="UrbanFlex Small (BVP730)",
),Source!R72," ")</f>
        <v xml:space="preserve"> </v>
      </c>
      <c r="Q72" s="248" t="str">
        <f>IF(Data!$G72="DigiStreet Micro","BGP760i","")&amp;
IF(Data!$G72="DigiStreet Mini","BGP761i","")&amp;
IF(Data!$G72="DigiStreet Medium","BGP762i","")&amp;
IF(Data!$G72="DigiStreet Large","BGP763i","")&amp;
IF(Data!$G72="UniStreet Small","BGP203i","")&amp;
IF(Data!$G72="UniStreet Large","BGP204i","")&amp;
IF(Data!$G72="Stela Long+","BPP616i","")&amp;
IF(Data!$G72="Stela Square+","BPP614i","")&amp;
IF(Data!$G72="Stela Wide+","BPP612i","")&amp;
IF(Data!$G72="UniStreet Nano Gen2","BGP280i","")&amp;
IF(Data!$G72="UniStreet Micro Gen2","BGP281i","")&amp;
IF(Data!$G72="UniStreet Mini Gen2","BGP282i","")&amp;
IF(Data!$G72="UniStreet Medium Gen2","BGP283i","")&amp;
IF(Data!$G72="UniStreet Large Gen2","BGP284i","")&amp;
IF(Data!$G72="Luma Nano Gen2","BGP701i","")&amp;
IF(Data!$G72="Luma Micro Gen2","BGP702i","")&amp;
IF(Data!$G72="Luma Mini Gen2","BGP703i","")&amp;
IF(Data!$G72="Luma Mini Compact Gen2","BGP713i","")&amp;
IF(Data!$G72="Luma Medium Gen2","BGP704i","")&amp;
IF(Data!$G72="Luma Large Gen2","BGP705i","")&amp;
IF(Data!$G72="LumiStreet Nano Pro Gen2","BGP280i","")&amp;
IF(Data!$G72="LumiStreet Micro Pro Gen2","BGP281i","")&amp;
IF(Data!$G72="LumiStreet Mini Pro Gen2","BGP282i","")&amp;
IF(Data!$G72="LumiStreet Medium Pro Gen2","BGP283i","")&amp;
IF(Data!$G72="LumiStreet Large Pro Gen2","BGP284i","")&amp;
IF(Data!$G72="LumiStreet Nano Gen2","BGP280i","")&amp;
IF(Data!$G72="LumiStreet Micro Gen2","BGP281i","")&amp;
IF(Data!$G72="LumiStreet Mini Gen2","BGP282i","")&amp;
IF(Data!$G72="LumiStreet Medium Gen2","BGP283i","")&amp;
IF(Data!$G72="LumiStreet Large Gen2","BGP284i","")&amp;
IF(Data!$G72="ClassicStreet (BDP794)","BDP794i","")&amp;
IF(Data!$G72="ClassicStreet (BPP794)","BDP794i","")&amp;
IF(Data!$G72="ClassicStreet (BSP794)","BDP794i","")&amp;
IF(Data!$G72="ClassicStreet (BVP794)","BDP794i","")&amp;
IF(Data!$G72="Iridium Mini Gen4 (BGP501)","BGP501i","")&amp;
IF(Data!$G72="Iridium Medium Gen4 (BGP502)","BGP502i","")&amp;
IF(Data!$G72="OptiSpace Bollard (BCB500)","BCB500i","")&amp;
IF(Data!$G72="CitySoul Gen2 (BPP530)","BPP530i","")&amp;
IF(Data!$G72="CitySoul Gen2 (BRP530)","BPP530i","")&amp;
IF(Data!$G72="CitySoul Gen2 (BSP530)","BPP530i","")&amp;
IF(Data!$G72="CitySoul Gen2 (BGP530)","BPP530i","")&amp;
IF(Data!$G72="CitySoul Gen2 (BVP530)","BPP530i","")&amp;
IF(Data!$G72="CitySoul Gen2 Lyre (BPP532)","BPP530i","")&amp;
IF(Data!$G72="CitySoul Large Gen2 (BPP531)","BPP531i","")&amp;
IF(Data!$G72="CitySoul Large Gen2 (BRP531)","BPP531i","")&amp;
IF(Data!$G72="CitySoul Large Gen2 (BSP531)","BPP531i","")&amp;
IF(Data!$G72="CitySoul Large Gen2 (BGP531)","BPP531i","")&amp;
IF(Data!$G72="CitySoul Large Gen2 (BVP531)","BPP531i","")&amp;
IF(Data!$G72="ClearWay Gen2 (BGP307)","BGP307i","")&amp;
IF(Data!$G72="CityCharm Cordoba (BDS490)","BDS490i","")&amp;
IF(Data!$G72="CityCharm Cone (BDS491)","BDS490i","")&amp;
IF(Data!$G72="TownTune ASY (BDP265)","BDP265i","")&amp;
IF(Data!$G72="TownTune CPT (BDP260)","BDP260i","")&amp;
IF(Data!$G72="UrbanFlex Micro (BGP729)","BGP729i","")&amp;
IF(Data!$G72="UrbanFlex Micro (BRP729)","BGP729i","")&amp;
IF(Data!$G72="UrbanFlex Micro (BPP729)","BGP729i","")&amp;
IF(Data!$G72="UrbanFlex Micro (BVP729)","BGP729i","")&amp;
IF(Data!$G72="UrbanFlex Small (BGP730)","BGP729i","")&amp;
IF(Data!$G72="UrbanFlex Small (BRP730)","BGP729i","")&amp;
IF(Data!$G72="UrbanFlex Small (BPP730)","BGP729i","")&amp;
IF(Data!$G72="UrbanFlex Small (BVP730)","BGP729i","")</f>
        <v/>
      </c>
      <c r="R72" s="248" t="str">
        <f>Data!$G72&amp;
IF(Data!$G72="DigiStreet Micro"," (BGP760)","")&amp;
IF(Data!$G72="DigiStreet Mini"," (BGP761)","")&amp;
IF(Data!$G72="DigiStreet Medium"," (BGP762)","")&amp;
IF(Data!$G72="DigiStreet Large"," (BGP763)","")&amp;
IF(Data!$G72="UniStreet Small"," (BGP203)","")&amp;
IF(Data!$G72="UniStreet Large"," (BGP204)","")&amp;
IF(Data!$G72="Stela Long+"," (BPP616)","")&amp;
IF(Data!$G72="Stela Square+"," (BPP614)","")&amp;
IF(Data!$G72="Stela Wide+"," (BPP612)","")&amp;
IF(Data!$G72="UniStreet Nano Gen2"," (BGP280)","")&amp;
IF(Data!$G72="UniStreet Micro Gen2"," (BGP281)","")&amp;
IF(Data!$G72="UniStreet Mini Gen2"," (BGP282)","")&amp;
IF(Data!$G72="UniStreet Medium Gen2"," (BGP283)","")&amp;
IF(Data!$G72="UniStreet Large Gen2"," (BGP284)","")&amp;
IF(Data!$G72="Luma Nano Gen2"," (BGP701)","")&amp;
IF(Data!$G72="Luma Micro Gen2"," (BGP702)","")&amp;
IF(Data!$G72="Luma Mini Gen2"," (BGP703)","")&amp;
IF(Data!$G72="Luma Mini Compact Gen2"," (BGP713)","")&amp;
IF(Data!$G72="Luma Medium Gen2"," (BGP704)","")&amp;
IF(Data!$G72="Luma Large Gen2"," (BGP705)","")&amp;
IF(Data!$G72="LumiStreet Nano Pro Gen2"," (BGP390)","")&amp;
IF(Data!$G72="LumiStreet Micro Pro Gen2"," (BGP391)","")&amp;
IF(Data!$G72="LumiStreet Mini Pro Gen2"," (BGP392)","")&amp;
IF(Data!$G72="LumiStreet Medium Pro Gen2"," (BGP393)","")&amp;
IF(Data!$G72="LumiStreet Large Pro Gen2"," (BGP394)","")&amp;
IF(Data!$G72="LumiStreet Nano Gen2"," (BGP290)","")&amp;
IF(Data!$G72="LumiStreet Micro Gen2"," (BGP291)","")&amp;
IF(Data!$G72="LumiStreet Mini Gen2"," (BGP292)","")&amp;
IF(Data!$G72="LumiStreet Medium Gen2"," (BGP293)","")&amp;
IF(Data!$G72="LumiStreet Large Gen2"," (BGP294)","")&amp;
IF(Data!$G72="ClassicStreet"," (BDP794)","")&amp;
IF(Data!$G72="Iridium Mini Gen4"," (BGP501)","")&amp;
IF(Data!$G72="Iridium Medium Gen4"," (BGP502)","")&amp;
", "&amp;
IF(Data!$K72="CLO","ConstaFlux, ","")&amp;
Data!$I72&amp;" LED, "&amp;
IF(OR(Data!$L72="740",Data!$L72=740),"4000 K, CRI = 70","")&amp;
IF(OR(Data!$L72="830",Data!$L72=830),"3000 K, CRI = 80","")&amp;
IF(OR(Data!$L72="757",Data!$L72=757),"5700 K, CRI = 70","")&amp;
IF(OR(Data!$L72="420",Data!$L72=420),"2000 K, CRI = 40","")&amp;
IF(OR(Data!$L72="518",Data!$L72=518),"1800 K, CRI = 50","")&amp;
IF(OR(Data!$L72="727",Data!$L72=727),"2700 K, CRI = 70","")&amp;
IF(OR(Data!$L72="730",Data!$L72=730),"3000 K, CRI = 70","")&amp;
IF(OR(Data!$L72="827",Data!$L72=827),"2700 K, CRI = 80","")&amp;
IF(OR(Data!$L72="722",Data!$L72=722),"2200 K, CRI = 70","")&amp;
IF(OR(Data!$L72="610",Data!$L72=610),"1000 K, CRI = 60","")&amp;
IF(OR(Data!$L72="840",Data!$L72=840),"4000 K, CRI = 80","")&amp;
IF(OR(Data!$L72="735",Data!$L72=735),"3500 K, CRI = 70","")&amp;
", "&amp;Data!$H72&amp;", "&amp;
Data!$J72&amp;" lm, "&amp;
IF(Data!$V72&lt;&gt;"","PsysStart "&amp;Data!$V72&amp;" W, ","")&amp;IF(Data!$W72&lt;&gt;"","PsysEnd "&amp;Data!$W72&amp;" W, ","")&amp;IF(Data!$X72&lt;&gt;"0",IF(Data!$X72&lt;&gt;0,"PsysAv "&amp;MROUND(Data!$X72,0.5)&amp;" W, ",""),"")&amp;
IF(Data!$Y72&lt;&gt;"Vyplň sloupec 'K'",IF(OR(Data!$N72=0,Data!$N72="0"),"","PsysAv včetně stmívání "&amp;ROUND(Data!$Y72,1)&amp;" W, "),"")&amp;
"driver code "&amp;Data!$S72&amp;", program code "&amp;Data!$R72&amp;", lifetime 100 000h, excluding cable, "&amp;"spigot Ø "&amp;Data!$P72&amp;" mm,"&amp;" Class "&amp;Data!$M72&amp;", "&amp;Data!$O72&amp;","&amp;
IF(OR(Data!$N72="0",Data!$N72=0)," NoDim",IF(LEFT(Data!$N72,3)="DIM"," Dyna"&amp;Data!$N72," "&amp;
Data!$N72))&amp;
IF(ISBLANK(Data!$Q72),"",", ")&amp;Data!$Q72</f>
        <v>,  LED, , ,  lm, driver code , program code , lifetime 100 000h, excluding cable, spigot Ø  mm, Class , , NoDim</v>
      </c>
      <c r="AD72" s="248" t="str">
        <f>CONCATENATE(Data!$G72,Data!$H72,Data!$I72,Data!$J72,Data!$K72,Data!$L72,Data!$M72,Data!$N72,Data!$O72,Data!$P72,Data!$Q72)</f>
        <v/>
      </c>
      <c r="AR72" s="254"/>
      <c r="AV72" s="252">
        <f>Data!$X72*Data!$AH72</f>
        <v>0</v>
      </c>
      <c r="AW72" s="252">
        <f>IFERROR(Data!Y72*Data!$AH72,0)</f>
        <v>0</v>
      </c>
      <c r="AX72" s="252">
        <f>Data!$V72*Data!$AH72</f>
        <v>0</v>
      </c>
      <c r="AY72" s="252">
        <f>Data!$W72*Data!$AH72</f>
        <v>0</v>
      </c>
      <c r="AZ72" s="252" t="str">
        <f>IF($BD72=TRUE,"",IFERROR(Data!$AD72,""))</f>
        <v/>
      </c>
      <c r="BA72" s="252" t="str">
        <f>IF($BD72=TRUE,IFERROR(Data!$AD72,""),"")</f>
        <v/>
      </c>
      <c r="BB72" s="252" t="str">
        <f>IF($BD72=TRUE,"",IFERROR(Data!$AE72,""))</f>
        <v/>
      </c>
      <c r="BC72" s="252" t="str">
        <f>IF($BD72=TRUE,IFERROR(Data!$AE72,""),"")</f>
        <v/>
      </c>
      <c r="BD72" s="252" t="b">
        <f>ISNUMBER(SEARCH("BL",Data!$H72))</f>
        <v>0</v>
      </c>
      <c r="BH72" s="252" t="str">
        <f>IF(ISNUMBER(SEARCH("BGP701",'DAILux import + Dimming'!$G71))=TRUE,"Luma Nano Gen2","")&amp;
IF(ISNUMBER(SEARCH("BGP702",'DAILux import + Dimming'!$G71))=TRUE,"Luma Micro Gen2","")&amp;
IF(ISNUMBER(SEARCH("BGP703",'DAILux import + Dimming'!$G71))=TRUE,"Luma Mini Gen2","")&amp;
IF(ISNUMBER(SEARCH("BGP713",'DAILux import + Dimming'!$G71))=TRUE,"Luma Mini Compact Gen2","")&amp;
IF(ISNUMBER(SEARCH("BGP704",'DAILux import + Dimming'!$G71))=TRUE,"Luma Medium Gen2","")&amp;
IF(ISNUMBER(SEARCH("BGP705",'DAILux import + Dimming'!$G71))=TRUE,"Luma Large Gen2","")&amp;
IF(ISNUMBER(SEARCH("BGP760",'DAILux import + Dimming'!$G71))=TRUE,"DigiStreet Micro","")&amp;
IF(ISNUMBER(SEARCH("BGP761",'DAILux import + Dimming'!$G71))=TRUE,"DigiStreet Mini","")&amp;
IF(ISNUMBER(SEARCH("BGP762",'DAILux import + Dimming'!$G71))=TRUE,"DigiStreet Medium","")&amp;
IF(ISNUMBER(SEARCH("BGP763",'DAILux import + Dimming'!$G71))=TRUE,"DigiStreet Large","")&amp;
IF(ISNUMBER(SEARCH("BTP764",'DAILux import + Dimming'!$G71))=TRUE,"DigiStreet Catenary (BTP764)","")&amp;
IF(ISNUMBER(SEARCH("BSP764",'DAILux import + Dimming'!$G71))=TRUE,"DigiStreet Catenary (BSP764)","")&amp;
IF(ISNUMBER(SEARCH("BPP616",'DAILux import + Dimming'!$G71))=TRUE,"Stela Long+","")&amp;
IF(ISNUMBER(SEARCH("BPP618",'DAILux import + Dimming'!$G71))=TRUE,"Stela Square+","")&amp;
IF(ISNUMBER(SEARCH("BPP612",'DAILux import + Dimming'!$G71))=TRUE,"Stela Wide+","")&amp;
IF(ISNUMBER(SEARCH("BGP280",'DAILux import + Dimming'!$G71))=TRUE,"UniStreet Nano Gen2","")&amp;
IF(ISNUMBER(SEARCH("BGP281",'DAILux import + Dimming'!$G71))=TRUE,"UniStreet Micro Gen2","")&amp;
IF(ISNUMBER(SEARCH("BGP282",'DAILux import + Dimming'!$G71))=TRUE,"UniStreet Mini Gen2","")&amp;
IF(ISNUMBER(SEARCH("BGP283",'DAILux import + Dimming'!$G71))=TRUE,"UniStreet Medium Gen2","")&amp;
IF(ISNUMBER(SEARCH("BGP284",'DAILux import + Dimming'!$G71))=TRUE,"UniStreet Large Gen2","")&amp;
IF(ISNUMBER(SEARCH("BGP380",'DAILux import + Dimming'!$G71))=TRUE,"LumiStreet Nano Gen2","")&amp;
IF(ISNUMBER(SEARCH("BGP381",'DAILux import + Dimming'!$G71))=TRUE,"LumiStreet Micro Gen2","")&amp;
IF(ISNUMBER(SEARCH("BGP382",'DAILux import + Dimming'!$G71))=TRUE,"LumiStreet Mini Gen2","")&amp;
IF(ISNUMBER(SEARCH("BGP383",'DAILux import + Dimming'!$G71))=TRUE,"LumiStreet Medium Gen2","")&amp;
IF(ISNUMBER(SEARCH("BGP384",'DAILux import + Dimming'!$G71))=TRUE,"LumiStreet Large Gen2","")&amp;
IF(ISNUMBER(SEARCH("BGP390",'DAILux import + Dimming'!$G71))=TRUE,"LumiStreet Nano Pro Gen2","")&amp;
IF(ISNUMBER(SEARCH("BGP391",'DAILux import + Dimming'!$G71))=TRUE,"LumiStreet Micro Pro Gen2","")&amp;
IF(ISNUMBER(SEARCH("BGP392",'DAILux import + Dimming'!$G71))=TRUE,"LumiStreet Mini Pro Gen2","")&amp;
IF(ISNUMBER(SEARCH("BGP393",'DAILux import + Dimming'!$G71))=TRUE,"LumiStreet Medium Pro Gen2","")&amp;
IF(ISNUMBER(SEARCH("BGP394",'DAILux import + Dimming'!$G71))=TRUE,"LumiStreet Large Pro Gen2","")&amp;
IF(ISNUMBER(SEARCH("BGP501",'DAILux import + Dimming'!$G71))=TRUE,"Iridium Mini Gen4 (BGP501)","")&amp;
IF(ISNUMBER(SEARCH("BGP502",'DAILux import + Dimming'!$G71))=TRUE,"Iridium Medium Gen4 (BGP502)","")&amp;
IF(ISNUMBER(SEARCH("BDP794",'DAILux import + Dimming'!$G71))=TRUE,"ClassicStreet (BDP794)","")&amp;
IF(ISNUMBER(SEARCH("BPP794",'DAILux import + Dimming'!$G71))=TRUE,"ClassicStreet (BPP794)","")&amp;
IF(ISNUMBER(SEARCH("BSP794",'DAILux import + Dimming'!$G71))=TRUE,"ClassicStreet (BSP794)","")&amp;
IF(ISNUMBER(SEARCH("BVP794",'DAILux import + Dimming'!$G71))=TRUE,"ClassicStreet (BVP794)","")&amp;
IF(ISNUMBER(SEARCH("BCB500",'DAILux import + Dimming'!$G71))=TRUE,"OptiSpace Bollard (BCB500)","")&amp;
IF(ISNUMBER(SEARCH("BGP307",'DAILux import + Dimming'!$G71))=TRUE,"ClearWay Gen2 (BGP307ú","")&amp;
IF(ISNUMBER(SEARCH("BPP530",'DAILux import + Dimming'!$G71))=TRUE,"CitySoul Gen2 (BPP530)","")&amp;
IF(ISNUMBER(SEARCH("BRP530",'DAILux import + Dimming'!$G71))=TRUE,"CitySoul Gen2 (BRP530)","")&amp;
IF(ISNUMBER(SEARCH("BPP531",'DAILux import + Dimming'!$G71))=TRUE,"CitySoul Large Gen2 (BPP531)","")&amp;
IF(ISNUMBER(SEARCH("BRP531",'DAILux import + Dimming'!$G71))=TRUE,"CitySoul Large Gen2 (BRP531)","")&amp;
IF(ISNUMBER(SEARCH("BPP532",'DAILux import + Dimming'!$G71))=TRUE,"CitySoul Gen2 Lyre (BPP532)","")&amp;
IF(ISNUMBER(SEARCH("BGP530",'DAILux import + Dimming'!$G71))=TRUE,"CitySoul Gen2 (BGP530)","")&amp;
IF(ISNUMBER(SEARCH("BGP531",'DAILux import + Dimming'!$G71))=TRUE,"CitySoul Large Gen2 (BGP531)","")&amp;
IF(ISNUMBER(SEARCH("BSP530",'DAILux import + Dimming'!$G71))=TRUE,"CitySoul Gen2 (BSP530)","")&amp;
IF(ISNUMBER(SEARCH("BSP531",'DAILux import + Dimming'!$G71))=TRUE,"CitySoul Large Gen2 (BSP531)","")&amp;
IF(ISNUMBER(SEARCH("BVP530",'DAILux import + Dimming'!$G71))=TRUE,"CitySoul Gen2 (BVP530)","")&amp;
IF(ISNUMBER(SEARCH("BVP531",'DAILux import + Dimming'!$G71))=TRUE,"CitySoul Large Gen2 (BVP531)","")&amp;
IF(ISNUMBER(SEARCH("BGP660",'DAILux import + Dimming'!$G71))=TRUE,"Harmony 1 LED","")&amp;
IF(ISNUMBER(SEARCH("BGP661",'DAILux import + Dimming'!$G71))=TRUE,"Harmony 2 LED","")&amp;
IF(ISNUMBER(SEARCH("BVP650",'DAILux import + Dimming'!$G71))=TRUE,"ClearFlood (BVP6510)","")&amp;
IF(ISNUMBER(SEARCH("BVP651",'DAILux import + Dimming'!$G71))=TRUE,"ClearFlood Large (BVP651)","")&amp;
IF(ISNUMBER(SEARCH("BSP490",'DAILux import + Dimming'!$G71))=TRUE,"CityCharm Cordoba (BDS490)","")&amp;
IF(ISNUMBER(SEARCH("BSP491",'DAILux import + Dimming'!$G71))=TRUE,"CityCharm Cone (BDS491)","")&amp;
IF(ISNUMBER(SEARCH("BDS650",'DAILux import + Dimming'!$G71))=TRUE,"Metronimis Torch (BDS650)","")&amp;
IF(ISNUMBER(SEARCH("BDS651",'DAILux import + Dimming'!$G71))=TRUE,"Metronimis Torch w/ hat (BDS651)","")&amp;
IF(ISNUMBER(SEARCH("BDS660",'DAILux import + Dimming'!$G71))=TRUE,"Metronimis Cone Sharp (BDS660)","")&amp;
IF(ISNUMBER(SEARCH("BDS670",'DAILux import + Dimming'!$G71))=TRUE,"Metronimis Cone Fluid (BDS670)","")&amp;
IF(ISNUMBER(SEARCH("BDP260",'DAILux import + Dimming'!$G71))=TRUE,"TownTune CPT (BDP260)","")&amp;
IF(ISNUMBER(SEARCH("BDP261",'DAILux import + Dimming'!$G71))=TRUE,"TownTune CPT (BDP261)","")&amp;
IF(ISNUMBER(SEARCH("BDP262",'DAILux import + Dimming'!$G71))=TRUE,"TownTune CPT (BDP262)","")&amp;
IF(ISNUMBER(SEARCH("BDP263",'DAILux import + Dimming'!$G71))=TRUE,"TownTune CPT (BDP263)","")&amp;
IF(ISNUMBER(SEARCH("BDP265",'DAILux import + Dimming'!$G71))=TRUE,"TownTune ASY (BDP265)","")&amp;
IF(ISNUMBER(SEARCH("BDP266",'DAILux import + Dimming'!$G71))=TRUE,"TownTune ASY (BDP266)","")&amp;
IF(ISNUMBER(SEARCH("BDP272",'DAILux import + Dimming'!$G71))=TRUE,"TownTune ASY Lyre (BDP272)","")&amp;
IF(ISNUMBER(SEARCH("BDP273",'DAILux import + Dimming'!$G71))=TRUE,"TownTune ASY Lyre (BDP273)","")&amp;
IF(ISNUMBER(SEARCH("BDP273",'DAILux import + Dimming'!$G71))=TRUE,"TownTune ASY Lyre (BDP273)","")&amp;
IF(ISNUMBER(SEARCH("BDP273",'DAILux import + Dimming'!$G71))=TRUE,"TownTune ASY Lyre (BDP273)","")&amp;
IF(ISNUMBER(SEARCH("BDS490",'DAILux import + Dimming'!$G71))=TRUE,"CityCharm Cordoba (BDS490)","")&amp;
IF(ISNUMBER(SEARCH("BDS491",'DAILux import + Dimming'!$G71))=TRUE,"CityCahrm Cone (BDS491)","")&amp;
IF(ISNUMBER(SEARCH("BGP729",'DAILux import + Dimming'!$G71))=TRUE,"UrbanFlex Micro (BGP729)","")&amp;
IF(ISNUMBER(SEARCH("BRP729",'DAILux import + Dimming'!$G71))=TRUE,"UrbanFlex Micro (BRP729)","")&amp;
IF(ISNUMBER(SEARCH("BPP729",'DAILux import + Dimming'!$G71))=TRUE,"UrbanFlex Micro (BPP729)","")&amp;
IF(ISNUMBER(SEARCH("BVP729",'DAILux import + Dimming'!$G71))=TRUE,"UrbanFlex Micro (BVP729)","")&amp;
IF(ISNUMBER(SEARCH("BGP730",'DAILux import + Dimming'!$G71))=TRUE,"UrbanFlex Small (BGP730)","")&amp;
IF(ISNUMBER(SEARCH("BRP730",'DAILux import + Dimming'!$G71))=TRUE,"UrbanFlex Small (BRP730)","")&amp;
IF(ISNUMBER(SEARCH("BPP730",'DAILux import + Dimming'!$G71))=TRUE,"UrbanFlex Small (BPP730)","")&amp;
IF(ISNUMBER(SEARCH("BVP730",'DAILux import + Dimming'!$G71))=TRUE,"UrbanFlex Small (BVP730)","")</f>
        <v/>
      </c>
      <c r="BI72" s="252" t="str">
        <f>IF(ISNUMBER(SEARCH("DM10",'DAILux import + Dimming'!$G131))=TRUE,"DM10","")&amp;
IF(ISNUMBER(SEARCH("DM11",'DAILux import + Dimming'!$G131))=TRUE,"DM11","")&amp;
IF(ISNUMBER(SEARCH("DM12",'DAILux import + Dimming'!$G131))=TRUE,"DM12","")&amp;
IF(ISNUMBER(SEARCH("DM13",'DAILux import + Dimming'!$G131))=TRUE,"DM13","")&amp;
IF(ISNUMBER(SEARCH("DM30",'DAILux import + Dimming'!$G131))=TRUE,"DM30","")&amp;
IF(ISNUMBER(SEARCH("DM31",'DAILux import + Dimming'!$G131))=TRUE,"DM31","")&amp;
IF(ISNUMBER(SEARCH("DM32",'DAILux import + Dimming'!$G131))=TRUE,"DM32","")&amp;
IF(ISNUMBER(SEARCH("DM33",'DAILux import + Dimming'!$G131))=TRUE,"DM33","")&amp;
IF(ISNUMBER(SEARCH("DM50",'DAILux import + Dimming'!$G131))=TRUE,"DM50","")&amp;
IF(ISNUMBER(SEARCH("DM52",'DAILux import + Dimming'!$G131))=TRUE,"DM52","")&amp;
IF(ISNUMBER(SEARCH("DM65",'DAILux import + Dimming'!$G131))=TRUE,"DM65","")&amp;
IF(ISNUMBER(SEARCH("DM70",'DAILux import + Dimming'!$G131))=TRUE,"DM70","")&amp;
IF(ISNUMBER(SEARCH("DN08",'DAILux import + Dimming'!$G131))=TRUE,"DN08","")&amp;
IF(ISNUMBER(SEARCH("DN09",'DAILux import + Dimming'!$G131))=TRUE,"DN09","")&amp;
IF(ISNUMBER(SEARCH("DN10",'DAILux import + Dimming'!$G131))=TRUE,"DN10","")&amp;
IF(ISNUMBER(SEARCH("DN11",'DAILux import + Dimming'!$G131))=TRUE,"DN11","")&amp;
IF(ISNUMBER(SEARCH("DN25",'DAILux import + Dimming'!$G131))=TRUE,"DN25","")&amp;
IF(ISNUMBER(SEARCH("DN26",'DAILux import + Dimming'!$G131))=TRUE,"DN26","")&amp;
IF(ISNUMBER(SEARCH("DN33",'DAILux import + Dimming'!$G131))=TRUE,"DN33","")&amp;
IF(ISNUMBER(SEARCH("DN50",'DAILux import + Dimming'!$G131))=TRUE,"DN50","")&amp;
IF(ISNUMBER(SEARCH("DPR1",'DAILux import + Dimming'!$G131))=TRUE,"DPR1","")&amp;
IF(ISNUMBER(SEARCH("DPL1",'DAILux import + Dimming'!$G131))=TRUE,"DPL1","")&amp;
IF(ISNUMBER(SEARCH("DRM1",'DAILux import + Dimming'!$G131))=TRUE,"DRM1","")&amp;
IF(ISNUMBER(SEARCH("DRM2",'DAILux import + Dimming'!$G131))=TRUE,"DRM2","")&amp;
IF(ISNUMBER(SEARCH("DRN1",'DAILux import + Dimming'!$G131))=TRUE,"DRN1","")&amp;
IF(ISNUMBER(SEARCH("DRN2",'DAILux import + Dimming'!$G131))=TRUE,"DRN2","")&amp;
IF(ISNUMBER(SEARCH("DRXN0",'DAILux import + Dimming'!$G131))=TRUE,"DRXN0","")&amp;
IF(ISNUMBER(SEARCH("DRXN1",'DAILux import + Dimming'!$G131))=TRUE,"DRXN1","")&amp;
IF(ISNUMBER(SEARCH("DS50",'DAILux import + Dimming'!$G131))=TRUE,"DS50","")&amp;
IF(ISNUMBER(SEARCH("DS51",'DAILux import + Dimming'!$G131))=TRUE,"DS51","")&amp;
IF(ISNUMBER(SEARCH("DW10",'DAILux import + Dimming'!$G131))=TRUE,"DW10","")&amp;
IF(ISNUMBER(SEARCH("DW50",'DAILux import + Dimming'!$G131))=TRUE,"DW50","")&amp;
IF(ISNUMBER(SEARCH("DW52",'DAILux import + Dimming'!$G131))=TRUE,"DW52","")&amp;
IF(ISNUMBER(SEARCH("DW65",'DAILux import + Dimming'!$G131))=TRUE,"DW65","")&amp;
IF(ISNUMBER(SEARCH("DX10",'DAILux import + Dimming'!$G131))=TRUE,"DX10","")&amp;
IF(ISNUMBER(SEARCH("DX50",'DAILux import + Dimming'!$G131))=TRUE,"DX50","")&amp;
IF(ISNUMBER(SEARCH("DX51",'DAILux import + Dimming'!$G131))=TRUE,"DX51","")&amp;
IF(ISNUMBER(SEARCH("DX52",'DAILux import + Dimming'!$G131))=TRUE,"DX52","")&amp;
IF(ISNUMBER(SEARCH("DX65",'DAILux import + Dimming'!$G131))=TRUE,"DX65","")&amp;
IF(ISNUMBER(SEARCH("DX70",'DAILux import + Dimming'!$G131))=TRUE,"DX70","")&amp;
IF(ISNUMBER(SEARCH("OFA52",'DAILux import + Dimming'!$G131))=TRUE,"OFA52","")&amp;
IF(ISNUMBER(SEARCH("BL1",'DAILux import + Dimming'!$G131))=TRUE," BL1","")&amp;
IF(ISNUMBER(SEARCH("BL2",'DAILux import + Dimming'!$G131))=TRUE," BL2","")</f>
        <v/>
      </c>
      <c r="BJ72" s="252" t="str">
        <f>IF(ISNUMBER(SEARCH("420",'DAILux import + Dimming'!$G131))=TRUE,"420","")&amp;
IF(ISNUMBER(SEARCH("518",'DAILux import + Dimming'!$G131))=TRUE,"518","")&amp;
IF(ISNUMBER(SEARCH("610",'DAILux import + Dimming'!$G131))=TRUE,"610","")&amp;
IF(ISNUMBER(SEARCH("722",'DAILux import + Dimming'!$G131))=TRUE,"722","")&amp;
IF(ISNUMBER(SEARCH("727",'DAILux import + Dimming'!$G131))=TRUE,"727","")&amp;
IF(ISNUMBER(SEARCH("730",'DAILux import + Dimming'!$G131))=TRUE,"730","")&amp;
IF(ISNUMBER(SEARCH("740",'DAILux import + Dimming'!$G131))=TRUE,"740","")&amp;
IF(ISNUMBER(SEARCH("757",'DAILux import + Dimming'!$G131))=TRUE,"757","")&amp;
IF(ISNUMBER(SEARCH("827",'DAILux import + Dimming'!$G131))=TRUE,"827","")&amp;
IF(ISNUMBER(SEARCH("830",'DAILux import + Dimming'!$G131))=TRUE,"830","")&amp;
IF(ISNUMBER(SEARCH("840",'DAILux import + Dimming'!$G131))=TRUE,"840","")</f>
        <v/>
      </c>
      <c r="BL72" s="257">
        <f>IF(OR(Data!$N72="DIM11",Data!$N72="DIM23",Data!$N72="DIM24",Data!$N72="DIM26",Data!$N72="DIM78",Data!$N72="DIM138",Data!$N72="DIM275",Data!$N72="DIM1077"),IF(Data!$N72="DIM11",0.733,"")&amp;
IF(Data!$N72="DIM23",0.786,"")&amp;
IF(Data!$N72="DIM24",0.689,"")&amp;
IF(Data!$N72="DIM26",0.813,"")&amp;
IF(Data!$N72="DIM78",0.769,"")&amp;
IF(Data!$N72="DIM138",0.671,"")&amp;
IF(Data!$N72="DIM275",0.626,"")&amp;
IF(Data!$N72="DIM1077",0.777,""),Source!$BR$9/11.24)</f>
        <v>0.62633451957295383</v>
      </c>
    </row>
    <row r="73" spans="14:64" x14ac:dyDescent="0.3">
      <c r="N73" s="247" t="str">
        <f>IF(OR(
Data!$G73="Stela Long+",
Data!$G73="Stela Square+",
Data!$G73="Stela Wide+",),
"Stela","")&amp;IF(OR(
Data!$G73="Stela Long+",
Data!$G73="Stela Square+",
Data!$G73="Stela Wide+",
Data!$G73=""),"","LEDgineO")&amp;IF(Data!G73="","blank","")</f>
        <v>blank</v>
      </c>
      <c r="O73" s="246">
        <v>70</v>
      </c>
      <c r="P73" s="248" t="str">
        <f>IF(OR(
Data!$G73="UniStreet Mini",
Data!$G73="UniStreet Small",
Data!$G73="UniStreet Large",
Data!$G73="DigiStreet Micro",
Data!$G73="DigiStreet Mini",
Data!$G73="DigiStreet Medium",
Data!$G73="DigiStreet Large",
Data!$G73="Stela Long+ (BPP616)",
Data!$G73="Stela Wide+ (BPP614)",
Data!$G73="Stela Square+ (BPP612)",
Data!$G73="Luma Micro",
Data!$G73="Luma Nano Gen2",
Data!$G73="Luma Micro Gen2",
Data!$G73="Luma Mini Gen2",
Data!$G73="Luma Mini Compact Gen2",
Data!$G73="Luma Medium Gen2",
Data!$G73="Luma Large Gen2",
Data!$G73="UniStreet Nano Gen2",
Data!$G73="UniStreet Micro Gen2",
Data!$G73="UniStreet Mini Gen2",
Data!$G73="UniStreet Medium Gen2",
Data!$G73="UniStreet Large Gen2",
Data!$G73="LumiStreet Nano Pro Gen2",
Data!$G73="LumiStreet Micro Pro Gen2",
Data!$G73="LumiStreet Mini Pro Gen2",
Data!$G73="LumiStreet Medium Pro Gen2",
Data!$G73="LumiStreet Large Pro Gen2",
Data!$G73="LumiStreet Nano Gen2",
Data!$G73="LumiStreet Micro Gen2",
Data!$G73="LumiStreet Mini Gen2",
Data!$G73="LumiStreet Medium Gen2",
Data!$G73="LumiStreet Large Gen2",
Data!$G73="ClassicStreet (BDP794)",
Data!$G73="ClassicStreet (BPP794)",
Data!$G73="ClassicStreet (BSP794)",
Data!$G73="ClassicStreet (BVP794)",
Data!$G73="Iridium Mini Gen4 (BGP501)",
Data!$G73="Iridium Medium Gen4 (BGP502)",
Data!$G73="UrbanFlex Micro (BGP729)",
Data!$G73="UrbanFlex Micro (BRP729)",
Data!$G73="UrbanFlex Micro (BPP729)",
Data!$G73="UrbanFlex Micro (BVP729)",
Data!$G73="UrbanFlex Small (BGP730)",
Data!$G73="UrbanFlex Small (BRP730)",
Data!$G73="UrbanFlex Small (BPP730)",
Data!$G73="UrbanFlex Small (BVP730)",
),Source!R73," ")</f>
        <v xml:space="preserve"> </v>
      </c>
      <c r="Q73" s="248" t="str">
        <f>IF(Data!$G73="DigiStreet Micro","BGP760i","")&amp;
IF(Data!$G73="DigiStreet Mini","BGP761i","")&amp;
IF(Data!$G73="DigiStreet Medium","BGP762i","")&amp;
IF(Data!$G73="DigiStreet Large","BGP763i","")&amp;
IF(Data!$G73="UniStreet Small","BGP203i","")&amp;
IF(Data!$G73="UniStreet Large","BGP204i","")&amp;
IF(Data!$G73="Stela Long+","BPP616i","")&amp;
IF(Data!$G73="Stela Square+","BPP614i","")&amp;
IF(Data!$G73="Stela Wide+","BPP612i","")&amp;
IF(Data!$G73="UniStreet Nano Gen2","BGP280i","")&amp;
IF(Data!$G73="UniStreet Micro Gen2","BGP281i","")&amp;
IF(Data!$G73="UniStreet Mini Gen2","BGP282i","")&amp;
IF(Data!$G73="UniStreet Medium Gen2","BGP283i","")&amp;
IF(Data!$G73="UniStreet Large Gen2","BGP284i","")&amp;
IF(Data!$G73="Luma Nano Gen2","BGP701i","")&amp;
IF(Data!$G73="Luma Micro Gen2","BGP702i","")&amp;
IF(Data!$G73="Luma Mini Gen2","BGP703i","")&amp;
IF(Data!$G73="Luma Mini Compact Gen2","BGP713i","")&amp;
IF(Data!$G73="Luma Medium Gen2","BGP704i","")&amp;
IF(Data!$G73="Luma Large Gen2","BGP705i","")&amp;
IF(Data!$G73="LumiStreet Nano Pro Gen2","BGP280i","")&amp;
IF(Data!$G73="LumiStreet Micro Pro Gen2","BGP281i","")&amp;
IF(Data!$G73="LumiStreet Mini Pro Gen2","BGP282i","")&amp;
IF(Data!$G73="LumiStreet Medium Pro Gen2","BGP283i","")&amp;
IF(Data!$G73="LumiStreet Large Pro Gen2","BGP284i","")&amp;
IF(Data!$G73="LumiStreet Nano Gen2","BGP280i","")&amp;
IF(Data!$G73="LumiStreet Micro Gen2","BGP281i","")&amp;
IF(Data!$G73="LumiStreet Mini Gen2","BGP282i","")&amp;
IF(Data!$G73="LumiStreet Medium Gen2","BGP283i","")&amp;
IF(Data!$G73="LumiStreet Large Gen2","BGP284i","")&amp;
IF(Data!$G73="ClassicStreet (BDP794)","BDP794i","")&amp;
IF(Data!$G73="ClassicStreet (BPP794)","BDP794i","")&amp;
IF(Data!$G73="ClassicStreet (BSP794)","BDP794i","")&amp;
IF(Data!$G73="ClassicStreet (BVP794)","BDP794i","")&amp;
IF(Data!$G73="Iridium Mini Gen4 (BGP501)","BGP501i","")&amp;
IF(Data!$G73="Iridium Medium Gen4 (BGP502)","BGP502i","")&amp;
IF(Data!$G73="OptiSpace Bollard (BCB500)","BCB500i","")&amp;
IF(Data!$G73="CitySoul Gen2 (BPP530)","BPP530i","")&amp;
IF(Data!$G73="CitySoul Gen2 (BRP530)","BPP530i","")&amp;
IF(Data!$G73="CitySoul Gen2 (BSP530)","BPP530i","")&amp;
IF(Data!$G73="CitySoul Gen2 (BGP530)","BPP530i","")&amp;
IF(Data!$G73="CitySoul Gen2 (BVP530)","BPP530i","")&amp;
IF(Data!$G73="CitySoul Gen2 Lyre (BPP532)","BPP530i","")&amp;
IF(Data!$G73="CitySoul Large Gen2 (BPP531)","BPP531i","")&amp;
IF(Data!$G73="CitySoul Large Gen2 (BRP531)","BPP531i","")&amp;
IF(Data!$G73="CitySoul Large Gen2 (BSP531)","BPP531i","")&amp;
IF(Data!$G73="CitySoul Large Gen2 (BGP531)","BPP531i","")&amp;
IF(Data!$G73="CitySoul Large Gen2 (BVP531)","BPP531i","")&amp;
IF(Data!$G73="ClearWay Gen2 (BGP307)","BGP307i","")&amp;
IF(Data!$G73="CityCharm Cordoba (BDS490)","BDS490i","")&amp;
IF(Data!$G73="CityCharm Cone (BDS491)","BDS490i","")&amp;
IF(Data!$G73="TownTune ASY (BDP265)","BDP265i","")&amp;
IF(Data!$G73="TownTune CPT (BDP260)","BDP260i","")&amp;
IF(Data!$G73="UrbanFlex Micro (BGP729)","BGP729i","")&amp;
IF(Data!$G73="UrbanFlex Micro (BRP729)","BGP729i","")&amp;
IF(Data!$G73="UrbanFlex Micro (BPP729)","BGP729i","")&amp;
IF(Data!$G73="UrbanFlex Micro (BVP729)","BGP729i","")&amp;
IF(Data!$G73="UrbanFlex Small (BGP730)","BGP729i","")&amp;
IF(Data!$G73="UrbanFlex Small (BRP730)","BGP729i","")&amp;
IF(Data!$G73="UrbanFlex Small (BPP730)","BGP729i","")&amp;
IF(Data!$G73="UrbanFlex Small (BVP730)","BGP729i","")</f>
        <v/>
      </c>
      <c r="R73" s="248" t="str">
        <f>Data!$G73&amp;
IF(Data!$G73="DigiStreet Micro"," (BGP760)","")&amp;
IF(Data!$G73="DigiStreet Mini"," (BGP761)","")&amp;
IF(Data!$G73="DigiStreet Medium"," (BGP762)","")&amp;
IF(Data!$G73="DigiStreet Large"," (BGP763)","")&amp;
IF(Data!$G73="UniStreet Small"," (BGP203)","")&amp;
IF(Data!$G73="UniStreet Large"," (BGP204)","")&amp;
IF(Data!$G73="Stela Long+"," (BPP616)","")&amp;
IF(Data!$G73="Stela Square+"," (BPP614)","")&amp;
IF(Data!$G73="Stela Wide+"," (BPP612)","")&amp;
IF(Data!$G73="UniStreet Nano Gen2"," (BGP280)","")&amp;
IF(Data!$G73="UniStreet Micro Gen2"," (BGP281)","")&amp;
IF(Data!$G73="UniStreet Mini Gen2"," (BGP282)","")&amp;
IF(Data!$G73="UniStreet Medium Gen2"," (BGP283)","")&amp;
IF(Data!$G73="UniStreet Large Gen2"," (BGP284)","")&amp;
IF(Data!$G73="Luma Nano Gen2"," (BGP701)","")&amp;
IF(Data!$G73="Luma Micro Gen2"," (BGP702)","")&amp;
IF(Data!$G73="Luma Mini Gen2"," (BGP703)","")&amp;
IF(Data!$G73="Luma Mini Compact Gen2"," (BGP713)","")&amp;
IF(Data!$G73="Luma Medium Gen2"," (BGP704)","")&amp;
IF(Data!$G73="Luma Large Gen2"," (BGP705)","")&amp;
IF(Data!$G73="LumiStreet Nano Pro Gen2"," (BGP390)","")&amp;
IF(Data!$G73="LumiStreet Micro Pro Gen2"," (BGP391)","")&amp;
IF(Data!$G73="LumiStreet Mini Pro Gen2"," (BGP392)","")&amp;
IF(Data!$G73="LumiStreet Medium Pro Gen2"," (BGP393)","")&amp;
IF(Data!$G73="LumiStreet Large Pro Gen2"," (BGP394)","")&amp;
IF(Data!$G73="LumiStreet Nano Gen2"," (BGP290)","")&amp;
IF(Data!$G73="LumiStreet Micro Gen2"," (BGP291)","")&amp;
IF(Data!$G73="LumiStreet Mini Gen2"," (BGP292)","")&amp;
IF(Data!$G73="LumiStreet Medium Gen2"," (BGP293)","")&amp;
IF(Data!$G73="LumiStreet Large Gen2"," (BGP294)","")&amp;
IF(Data!$G73="ClassicStreet"," (BDP794)","")&amp;
IF(Data!$G73="Iridium Mini Gen4"," (BGP501)","")&amp;
IF(Data!$G73="Iridium Medium Gen4"," (BGP502)","")&amp;
", "&amp;
IF(Data!$K73="CLO","ConstaFlux, ","")&amp;
Data!$I73&amp;" LED, "&amp;
IF(OR(Data!$L73="740",Data!$L73=740),"4000 K, CRI = 70","")&amp;
IF(OR(Data!$L73="830",Data!$L73=830),"3000 K, CRI = 80","")&amp;
IF(OR(Data!$L73="757",Data!$L73=757),"5700 K, CRI = 70","")&amp;
IF(OR(Data!$L73="420",Data!$L73=420),"2000 K, CRI = 40","")&amp;
IF(OR(Data!$L73="518",Data!$L73=518),"1800 K, CRI = 50","")&amp;
IF(OR(Data!$L73="727",Data!$L73=727),"2700 K, CRI = 70","")&amp;
IF(OR(Data!$L73="730",Data!$L73=730),"3000 K, CRI = 70","")&amp;
IF(OR(Data!$L73="827",Data!$L73=827),"2700 K, CRI = 80","")&amp;
IF(OR(Data!$L73="722",Data!$L73=722),"2200 K, CRI = 70","")&amp;
IF(OR(Data!$L73="610",Data!$L73=610),"1000 K, CRI = 60","")&amp;
IF(OR(Data!$L73="840",Data!$L73=840),"4000 K, CRI = 80","")&amp;
IF(OR(Data!$L73="735",Data!$L73=735),"3500 K, CRI = 70","")&amp;
", "&amp;Data!$H73&amp;", "&amp;
Data!$J73&amp;" lm, "&amp;
IF(Data!$V73&lt;&gt;"","PsysStart "&amp;Data!$V73&amp;" W, ","")&amp;IF(Data!$W73&lt;&gt;"","PsysEnd "&amp;Data!$W73&amp;" W, ","")&amp;IF(Data!$X73&lt;&gt;"0",IF(Data!$X73&lt;&gt;0,"PsysAv "&amp;MROUND(Data!$X73,0.5)&amp;" W, ",""),"")&amp;
IF(Data!$Y73&lt;&gt;"Vyplň sloupec 'K'",IF(OR(Data!$N73=0,Data!$N73="0"),"","PsysAv včetně stmívání "&amp;ROUND(Data!$Y73,1)&amp;" W, "),"")&amp;
"driver code "&amp;Data!$S73&amp;", program code "&amp;Data!$R73&amp;", lifetime 100 000h, excluding cable, "&amp;"spigot Ø "&amp;Data!$P73&amp;" mm,"&amp;" Class "&amp;Data!$M73&amp;", "&amp;Data!$O73&amp;","&amp;
IF(OR(Data!$N73="0",Data!$N73=0)," NoDim",IF(LEFT(Data!$N73,3)="DIM"," Dyna"&amp;Data!$N73," "&amp;
Data!$N73))&amp;
IF(ISBLANK(Data!$Q73),"",", ")&amp;Data!$Q73</f>
        <v>,  LED, , ,  lm, driver code , program code , lifetime 100 000h, excluding cable, spigot Ø  mm, Class , , NoDim</v>
      </c>
      <c r="AD73" s="248" t="str">
        <f>CONCATENATE(Data!$G73,Data!$H73,Data!$I73,Data!$J73,Data!$K73,Data!$L73,Data!$M73,Data!$N73,Data!$O73,Data!$P73,Data!$Q73)</f>
        <v/>
      </c>
      <c r="AR73" s="254"/>
      <c r="AV73" s="252">
        <f>Data!$X73*Data!$AH73</f>
        <v>0</v>
      </c>
      <c r="AW73" s="252">
        <f>IFERROR(Data!Y73*Data!$AH73,0)</f>
        <v>0</v>
      </c>
      <c r="AX73" s="252">
        <f>Data!$V73*Data!$AH73</f>
        <v>0</v>
      </c>
      <c r="AY73" s="252">
        <f>Data!$W73*Data!$AH73</f>
        <v>0</v>
      </c>
      <c r="AZ73" s="252" t="str">
        <f>IF($BD73=TRUE,"",IFERROR(Data!$AD73,""))</f>
        <v/>
      </c>
      <c r="BA73" s="252" t="str">
        <f>IF($BD73=TRUE,IFERROR(Data!$AD73,""),"")</f>
        <v/>
      </c>
      <c r="BB73" s="252" t="str">
        <f>IF($BD73=TRUE,"",IFERROR(Data!$AE73,""))</f>
        <v/>
      </c>
      <c r="BC73" s="252" t="str">
        <f>IF($BD73=TRUE,IFERROR(Data!$AE73,""),"")</f>
        <v/>
      </c>
      <c r="BD73" s="252" t="b">
        <f>ISNUMBER(SEARCH("BL",Data!$H73))</f>
        <v>0</v>
      </c>
      <c r="BH73" s="252" t="str">
        <f>IF(ISNUMBER(SEARCH("BGP701",'DAILux import + Dimming'!$G72))=TRUE,"Luma Nano Gen2","")&amp;
IF(ISNUMBER(SEARCH("BGP702",'DAILux import + Dimming'!$G72))=TRUE,"Luma Micro Gen2","")&amp;
IF(ISNUMBER(SEARCH("BGP703",'DAILux import + Dimming'!$G72))=TRUE,"Luma Mini Gen2","")&amp;
IF(ISNUMBER(SEARCH("BGP713",'DAILux import + Dimming'!$G72))=TRUE,"Luma Mini Compact Gen2","")&amp;
IF(ISNUMBER(SEARCH("BGP704",'DAILux import + Dimming'!$G72))=TRUE,"Luma Medium Gen2","")&amp;
IF(ISNUMBER(SEARCH("BGP705",'DAILux import + Dimming'!$G72))=TRUE,"Luma Large Gen2","")&amp;
IF(ISNUMBER(SEARCH("BGP760",'DAILux import + Dimming'!$G72))=TRUE,"DigiStreet Micro","")&amp;
IF(ISNUMBER(SEARCH("BGP761",'DAILux import + Dimming'!$G72))=TRUE,"DigiStreet Mini","")&amp;
IF(ISNUMBER(SEARCH("BGP762",'DAILux import + Dimming'!$G72))=TRUE,"DigiStreet Medium","")&amp;
IF(ISNUMBER(SEARCH("BGP763",'DAILux import + Dimming'!$G72))=TRUE,"DigiStreet Large","")&amp;
IF(ISNUMBER(SEARCH("BTP764",'DAILux import + Dimming'!$G72))=TRUE,"DigiStreet Catenary (BTP764)","")&amp;
IF(ISNUMBER(SEARCH("BSP764",'DAILux import + Dimming'!$G72))=TRUE,"DigiStreet Catenary (BSP764)","")&amp;
IF(ISNUMBER(SEARCH("BPP616",'DAILux import + Dimming'!$G72))=TRUE,"Stela Long+","")&amp;
IF(ISNUMBER(SEARCH("BPP618",'DAILux import + Dimming'!$G72))=TRUE,"Stela Square+","")&amp;
IF(ISNUMBER(SEARCH("BPP612",'DAILux import + Dimming'!$G72))=TRUE,"Stela Wide+","")&amp;
IF(ISNUMBER(SEARCH("BGP280",'DAILux import + Dimming'!$G72))=TRUE,"UniStreet Nano Gen2","")&amp;
IF(ISNUMBER(SEARCH("BGP281",'DAILux import + Dimming'!$G72))=TRUE,"UniStreet Micro Gen2","")&amp;
IF(ISNUMBER(SEARCH("BGP282",'DAILux import + Dimming'!$G72))=TRUE,"UniStreet Mini Gen2","")&amp;
IF(ISNUMBER(SEARCH("BGP283",'DAILux import + Dimming'!$G72))=TRUE,"UniStreet Medium Gen2","")&amp;
IF(ISNUMBER(SEARCH("BGP284",'DAILux import + Dimming'!$G72))=TRUE,"UniStreet Large Gen2","")&amp;
IF(ISNUMBER(SEARCH("BGP380",'DAILux import + Dimming'!$G72))=TRUE,"LumiStreet Nano Gen2","")&amp;
IF(ISNUMBER(SEARCH("BGP381",'DAILux import + Dimming'!$G72))=TRUE,"LumiStreet Micro Gen2","")&amp;
IF(ISNUMBER(SEARCH("BGP382",'DAILux import + Dimming'!$G72))=TRUE,"LumiStreet Mini Gen2","")&amp;
IF(ISNUMBER(SEARCH("BGP383",'DAILux import + Dimming'!$G72))=TRUE,"LumiStreet Medium Gen2","")&amp;
IF(ISNUMBER(SEARCH("BGP384",'DAILux import + Dimming'!$G72))=TRUE,"LumiStreet Large Gen2","")&amp;
IF(ISNUMBER(SEARCH("BGP390",'DAILux import + Dimming'!$G72))=TRUE,"LumiStreet Nano Pro Gen2","")&amp;
IF(ISNUMBER(SEARCH("BGP391",'DAILux import + Dimming'!$G72))=TRUE,"LumiStreet Micro Pro Gen2","")&amp;
IF(ISNUMBER(SEARCH("BGP392",'DAILux import + Dimming'!$G72))=TRUE,"LumiStreet Mini Pro Gen2","")&amp;
IF(ISNUMBER(SEARCH("BGP393",'DAILux import + Dimming'!$G72))=TRUE,"LumiStreet Medium Pro Gen2","")&amp;
IF(ISNUMBER(SEARCH("BGP394",'DAILux import + Dimming'!$G72))=TRUE,"LumiStreet Large Pro Gen2","")&amp;
IF(ISNUMBER(SEARCH("BGP501",'DAILux import + Dimming'!$G72))=TRUE,"Iridium Mini Gen4 (BGP501)","")&amp;
IF(ISNUMBER(SEARCH("BGP502",'DAILux import + Dimming'!$G72))=TRUE,"Iridium Medium Gen4 (BGP502)","")&amp;
IF(ISNUMBER(SEARCH("BDP794",'DAILux import + Dimming'!$G72))=TRUE,"ClassicStreet (BDP794)","")&amp;
IF(ISNUMBER(SEARCH("BPP794",'DAILux import + Dimming'!$G72))=TRUE,"ClassicStreet (BPP794)","")&amp;
IF(ISNUMBER(SEARCH("BSP794",'DAILux import + Dimming'!$G72))=TRUE,"ClassicStreet (BSP794)","")&amp;
IF(ISNUMBER(SEARCH("BVP794",'DAILux import + Dimming'!$G72))=TRUE,"ClassicStreet (BVP794)","")&amp;
IF(ISNUMBER(SEARCH("BCB500",'DAILux import + Dimming'!$G72))=TRUE,"OptiSpace Bollard (BCB500)","")&amp;
IF(ISNUMBER(SEARCH("BGP307",'DAILux import + Dimming'!$G72))=TRUE,"ClearWay Gen2 (BGP307ú","")&amp;
IF(ISNUMBER(SEARCH("BPP530",'DAILux import + Dimming'!$G72))=TRUE,"CitySoul Gen2 (BPP530)","")&amp;
IF(ISNUMBER(SEARCH("BRP530",'DAILux import + Dimming'!$G72))=TRUE,"CitySoul Gen2 (BRP530)","")&amp;
IF(ISNUMBER(SEARCH("BPP531",'DAILux import + Dimming'!$G72))=TRUE,"CitySoul Large Gen2 (BPP531)","")&amp;
IF(ISNUMBER(SEARCH("BRP531",'DAILux import + Dimming'!$G72))=TRUE,"CitySoul Large Gen2 (BRP531)","")&amp;
IF(ISNUMBER(SEARCH("BPP532",'DAILux import + Dimming'!$G72))=TRUE,"CitySoul Gen2 Lyre (BPP532)","")&amp;
IF(ISNUMBER(SEARCH("BGP530",'DAILux import + Dimming'!$G72))=TRUE,"CitySoul Gen2 (BGP530)","")&amp;
IF(ISNUMBER(SEARCH("BGP531",'DAILux import + Dimming'!$G72))=TRUE,"CitySoul Large Gen2 (BGP531)","")&amp;
IF(ISNUMBER(SEARCH("BSP530",'DAILux import + Dimming'!$G72))=TRUE,"CitySoul Gen2 (BSP530)","")&amp;
IF(ISNUMBER(SEARCH("BSP531",'DAILux import + Dimming'!$G72))=TRUE,"CitySoul Large Gen2 (BSP531)","")&amp;
IF(ISNUMBER(SEARCH("BVP530",'DAILux import + Dimming'!$G72))=TRUE,"CitySoul Gen2 (BVP530)","")&amp;
IF(ISNUMBER(SEARCH("BVP531",'DAILux import + Dimming'!$G72))=TRUE,"CitySoul Large Gen2 (BVP531)","")&amp;
IF(ISNUMBER(SEARCH("BGP660",'DAILux import + Dimming'!$G72))=TRUE,"Harmony 1 LED","")&amp;
IF(ISNUMBER(SEARCH("BGP661",'DAILux import + Dimming'!$G72))=TRUE,"Harmony 2 LED","")&amp;
IF(ISNUMBER(SEARCH("BVP650",'DAILux import + Dimming'!$G72))=TRUE,"ClearFlood (BVP6510)","")&amp;
IF(ISNUMBER(SEARCH("BVP651",'DAILux import + Dimming'!$G72))=TRUE,"ClearFlood Large (BVP651)","")&amp;
IF(ISNUMBER(SEARCH("BSP490",'DAILux import + Dimming'!$G72))=TRUE,"CityCharm Cordoba (BDS490)","")&amp;
IF(ISNUMBER(SEARCH("BSP491",'DAILux import + Dimming'!$G72))=TRUE,"CityCharm Cone (BDS491)","")&amp;
IF(ISNUMBER(SEARCH("BDS650",'DAILux import + Dimming'!$G72))=TRUE,"Metronimis Torch (BDS650)","")&amp;
IF(ISNUMBER(SEARCH("BDS651",'DAILux import + Dimming'!$G72))=TRUE,"Metronimis Torch w/ hat (BDS651)","")&amp;
IF(ISNUMBER(SEARCH("BDS660",'DAILux import + Dimming'!$G72))=TRUE,"Metronimis Cone Sharp (BDS660)","")&amp;
IF(ISNUMBER(SEARCH("BDS670",'DAILux import + Dimming'!$G72))=TRUE,"Metronimis Cone Fluid (BDS670)","")&amp;
IF(ISNUMBER(SEARCH("BDP260",'DAILux import + Dimming'!$G72))=TRUE,"TownTune CPT (BDP260)","")&amp;
IF(ISNUMBER(SEARCH("BDP261",'DAILux import + Dimming'!$G72))=TRUE,"TownTune CPT (BDP261)","")&amp;
IF(ISNUMBER(SEARCH("BDP262",'DAILux import + Dimming'!$G72))=TRUE,"TownTune CPT (BDP262)","")&amp;
IF(ISNUMBER(SEARCH("BDP263",'DAILux import + Dimming'!$G72))=TRUE,"TownTune CPT (BDP263)","")&amp;
IF(ISNUMBER(SEARCH("BDP265",'DAILux import + Dimming'!$G72))=TRUE,"TownTune ASY (BDP265)","")&amp;
IF(ISNUMBER(SEARCH("BDP266",'DAILux import + Dimming'!$G72))=TRUE,"TownTune ASY (BDP266)","")&amp;
IF(ISNUMBER(SEARCH("BDP272",'DAILux import + Dimming'!$G72))=TRUE,"TownTune ASY Lyre (BDP272)","")&amp;
IF(ISNUMBER(SEARCH("BDP273",'DAILux import + Dimming'!$G72))=TRUE,"TownTune ASY Lyre (BDP273)","")&amp;
IF(ISNUMBER(SEARCH("BDP273",'DAILux import + Dimming'!$G72))=TRUE,"TownTune ASY Lyre (BDP273)","")&amp;
IF(ISNUMBER(SEARCH("BDP273",'DAILux import + Dimming'!$G72))=TRUE,"TownTune ASY Lyre (BDP273)","")&amp;
IF(ISNUMBER(SEARCH("BDS490",'DAILux import + Dimming'!$G72))=TRUE,"CityCharm Cordoba (BDS490)","")&amp;
IF(ISNUMBER(SEARCH("BDS491",'DAILux import + Dimming'!$G72))=TRUE,"CityCahrm Cone (BDS491)","")&amp;
IF(ISNUMBER(SEARCH("BGP729",'DAILux import + Dimming'!$G72))=TRUE,"UrbanFlex Micro (BGP729)","")&amp;
IF(ISNUMBER(SEARCH("BRP729",'DAILux import + Dimming'!$G72))=TRUE,"UrbanFlex Micro (BRP729)","")&amp;
IF(ISNUMBER(SEARCH("BPP729",'DAILux import + Dimming'!$G72))=TRUE,"UrbanFlex Micro (BPP729)","")&amp;
IF(ISNUMBER(SEARCH("BVP729",'DAILux import + Dimming'!$G72))=TRUE,"UrbanFlex Micro (BVP729)","")&amp;
IF(ISNUMBER(SEARCH("BGP730",'DAILux import + Dimming'!$G72))=TRUE,"UrbanFlex Small (BGP730)","")&amp;
IF(ISNUMBER(SEARCH("BRP730",'DAILux import + Dimming'!$G72))=TRUE,"UrbanFlex Small (BRP730)","")&amp;
IF(ISNUMBER(SEARCH("BPP730",'DAILux import + Dimming'!$G72))=TRUE,"UrbanFlex Small (BPP730)","")&amp;
IF(ISNUMBER(SEARCH("BVP730",'DAILux import + Dimming'!$G72))=TRUE,"UrbanFlex Small (BVP730)","")</f>
        <v/>
      </c>
      <c r="BI73" s="252" t="str">
        <f>IF(ISNUMBER(SEARCH("DM10",'DAILux import + Dimming'!$G132))=TRUE,"DM10","")&amp;
IF(ISNUMBER(SEARCH("DM11",'DAILux import + Dimming'!$G132))=TRUE,"DM11","")&amp;
IF(ISNUMBER(SEARCH("DM12",'DAILux import + Dimming'!$G132))=TRUE,"DM12","")&amp;
IF(ISNUMBER(SEARCH("DM13",'DAILux import + Dimming'!$G132))=TRUE,"DM13","")&amp;
IF(ISNUMBER(SEARCH("DM30",'DAILux import + Dimming'!$G132))=TRUE,"DM30","")&amp;
IF(ISNUMBER(SEARCH("DM31",'DAILux import + Dimming'!$G132))=TRUE,"DM31","")&amp;
IF(ISNUMBER(SEARCH("DM32",'DAILux import + Dimming'!$G132))=TRUE,"DM32","")&amp;
IF(ISNUMBER(SEARCH("DM33",'DAILux import + Dimming'!$G132))=TRUE,"DM33","")&amp;
IF(ISNUMBER(SEARCH("DM50",'DAILux import + Dimming'!$G132))=TRUE,"DM50","")&amp;
IF(ISNUMBER(SEARCH("DM52",'DAILux import + Dimming'!$G132))=TRUE,"DM52","")&amp;
IF(ISNUMBER(SEARCH("DM65",'DAILux import + Dimming'!$G132))=TRUE,"DM65","")&amp;
IF(ISNUMBER(SEARCH("DM70",'DAILux import + Dimming'!$G132))=TRUE,"DM70","")&amp;
IF(ISNUMBER(SEARCH("DN08",'DAILux import + Dimming'!$G132))=TRUE,"DN08","")&amp;
IF(ISNUMBER(SEARCH("DN09",'DAILux import + Dimming'!$G132))=TRUE,"DN09","")&amp;
IF(ISNUMBER(SEARCH("DN10",'DAILux import + Dimming'!$G132))=TRUE,"DN10","")&amp;
IF(ISNUMBER(SEARCH("DN11",'DAILux import + Dimming'!$G132))=TRUE,"DN11","")&amp;
IF(ISNUMBER(SEARCH("DN25",'DAILux import + Dimming'!$G132))=TRUE,"DN25","")&amp;
IF(ISNUMBER(SEARCH("DN26",'DAILux import + Dimming'!$G132))=TRUE,"DN26","")&amp;
IF(ISNUMBER(SEARCH("DN33",'DAILux import + Dimming'!$G132))=TRUE,"DN33","")&amp;
IF(ISNUMBER(SEARCH("DN50",'DAILux import + Dimming'!$G132))=TRUE,"DN50","")&amp;
IF(ISNUMBER(SEARCH("DPR1",'DAILux import + Dimming'!$G132))=TRUE,"DPR1","")&amp;
IF(ISNUMBER(SEARCH("DPL1",'DAILux import + Dimming'!$G132))=TRUE,"DPL1","")&amp;
IF(ISNUMBER(SEARCH("DRM1",'DAILux import + Dimming'!$G132))=TRUE,"DRM1","")&amp;
IF(ISNUMBER(SEARCH("DRM2",'DAILux import + Dimming'!$G132))=TRUE,"DRM2","")&amp;
IF(ISNUMBER(SEARCH("DRN1",'DAILux import + Dimming'!$G132))=TRUE,"DRN1","")&amp;
IF(ISNUMBER(SEARCH("DRN2",'DAILux import + Dimming'!$G132))=TRUE,"DRN2","")&amp;
IF(ISNUMBER(SEARCH("DRXN0",'DAILux import + Dimming'!$G132))=TRUE,"DRXN0","")&amp;
IF(ISNUMBER(SEARCH("DRXN1",'DAILux import + Dimming'!$G132))=TRUE,"DRXN1","")&amp;
IF(ISNUMBER(SEARCH("DS50",'DAILux import + Dimming'!$G132))=TRUE,"DS50","")&amp;
IF(ISNUMBER(SEARCH("DS51",'DAILux import + Dimming'!$G132))=TRUE,"DS51","")&amp;
IF(ISNUMBER(SEARCH("DW10",'DAILux import + Dimming'!$G132))=TRUE,"DW10","")&amp;
IF(ISNUMBER(SEARCH("DW50",'DAILux import + Dimming'!$G132))=TRUE,"DW50","")&amp;
IF(ISNUMBER(SEARCH("DW52",'DAILux import + Dimming'!$G132))=TRUE,"DW52","")&amp;
IF(ISNUMBER(SEARCH("DW65",'DAILux import + Dimming'!$G132))=TRUE,"DW65","")&amp;
IF(ISNUMBER(SEARCH("DX10",'DAILux import + Dimming'!$G132))=TRUE,"DX10","")&amp;
IF(ISNUMBER(SEARCH("DX50",'DAILux import + Dimming'!$G132))=TRUE,"DX50","")&amp;
IF(ISNUMBER(SEARCH("DX51",'DAILux import + Dimming'!$G132))=TRUE,"DX51","")&amp;
IF(ISNUMBER(SEARCH("DX52",'DAILux import + Dimming'!$G132))=TRUE,"DX52","")&amp;
IF(ISNUMBER(SEARCH("DX65",'DAILux import + Dimming'!$G132))=TRUE,"DX65","")&amp;
IF(ISNUMBER(SEARCH("DX70",'DAILux import + Dimming'!$G132))=TRUE,"DX70","")&amp;
IF(ISNUMBER(SEARCH("OFA52",'DAILux import + Dimming'!$G132))=TRUE,"OFA52","")&amp;
IF(ISNUMBER(SEARCH("BL1",'DAILux import + Dimming'!$G132))=TRUE," BL1","")&amp;
IF(ISNUMBER(SEARCH("BL2",'DAILux import + Dimming'!$G132))=TRUE," BL2","")</f>
        <v/>
      </c>
      <c r="BJ73" s="252" t="str">
        <f>IF(ISNUMBER(SEARCH("420",'DAILux import + Dimming'!$G132))=TRUE,"420","")&amp;
IF(ISNUMBER(SEARCH("518",'DAILux import + Dimming'!$G132))=TRUE,"518","")&amp;
IF(ISNUMBER(SEARCH("610",'DAILux import + Dimming'!$G132))=TRUE,"610","")&amp;
IF(ISNUMBER(SEARCH("722",'DAILux import + Dimming'!$G132))=TRUE,"722","")&amp;
IF(ISNUMBER(SEARCH("727",'DAILux import + Dimming'!$G132))=TRUE,"727","")&amp;
IF(ISNUMBER(SEARCH("730",'DAILux import + Dimming'!$G132))=TRUE,"730","")&amp;
IF(ISNUMBER(SEARCH("740",'DAILux import + Dimming'!$G132))=TRUE,"740","")&amp;
IF(ISNUMBER(SEARCH("757",'DAILux import + Dimming'!$G132))=TRUE,"757","")&amp;
IF(ISNUMBER(SEARCH("827",'DAILux import + Dimming'!$G132))=TRUE,"827","")&amp;
IF(ISNUMBER(SEARCH("830",'DAILux import + Dimming'!$G132))=TRUE,"830","")&amp;
IF(ISNUMBER(SEARCH("840",'DAILux import + Dimming'!$G132))=TRUE,"840","")</f>
        <v/>
      </c>
      <c r="BL73" s="257">
        <f>IF(OR(Data!$N73="DIM11",Data!$N73="DIM23",Data!$N73="DIM24",Data!$N73="DIM26",Data!$N73="DIM78",Data!$N73="DIM138",Data!$N73="DIM275",Data!$N73="DIM1077"),IF(Data!$N73="DIM11",0.733,"")&amp;
IF(Data!$N73="DIM23",0.786,"")&amp;
IF(Data!$N73="DIM24",0.689,"")&amp;
IF(Data!$N73="DIM26",0.813,"")&amp;
IF(Data!$N73="DIM78",0.769,"")&amp;
IF(Data!$N73="DIM138",0.671,"")&amp;
IF(Data!$N73="DIM275",0.626,"")&amp;
IF(Data!$N73="DIM1077",0.777,""),Source!$BR$9/11.24)</f>
        <v>0.62633451957295383</v>
      </c>
    </row>
    <row r="74" spans="14:64" x14ac:dyDescent="0.3">
      <c r="N74" s="247" t="str">
        <f>IF(OR(
Data!$G74="Stela Long+",
Data!$G74="Stela Square+",
Data!$G74="Stela Wide+",),
"Stela","")&amp;IF(OR(
Data!$G74="Stela Long+",
Data!$G74="Stela Square+",
Data!$G74="Stela Wide+",
Data!$G74=""),"","LEDgineO")&amp;IF(Data!G74="","blank","")</f>
        <v>blank</v>
      </c>
      <c r="O74" s="246">
        <v>71</v>
      </c>
      <c r="P74" s="248" t="str">
        <f>IF(OR(
Data!$G74="UniStreet Mini",
Data!$G74="UniStreet Small",
Data!$G74="UniStreet Large",
Data!$G74="DigiStreet Micro",
Data!$G74="DigiStreet Mini",
Data!$G74="DigiStreet Medium",
Data!$G74="DigiStreet Large",
Data!$G74="Stela Long+ (BPP616)",
Data!$G74="Stela Wide+ (BPP614)",
Data!$G74="Stela Square+ (BPP612)",
Data!$G74="Luma Micro",
Data!$G74="Luma Nano Gen2",
Data!$G74="Luma Micro Gen2",
Data!$G74="Luma Mini Gen2",
Data!$G74="Luma Mini Compact Gen2",
Data!$G74="Luma Medium Gen2",
Data!$G74="Luma Large Gen2",
Data!$G74="UniStreet Nano Gen2",
Data!$G74="UniStreet Micro Gen2",
Data!$G74="UniStreet Mini Gen2",
Data!$G74="UniStreet Medium Gen2",
Data!$G74="UniStreet Large Gen2",
Data!$G74="LumiStreet Nano Pro Gen2",
Data!$G74="LumiStreet Micro Pro Gen2",
Data!$G74="LumiStreet Mini Pro Gen2",
Data!$G74="LumiStreet Medium Pro Gen2",
Data!$G74="LumiStreet Large Pro Gen2",
Data!$G74="LumiStreet Nano Gen2",
Data!$G74="LumiStreet Micro Gen2",
Data!$G74="LumiStreet Mini Gen2",
Data!$G74="LumiStreet Medium Gen2",
Data!$G74="LumiStreet Large Gen2",
Data!$G74="ClassicStreet (BDP794)",
Data!$G74="ClassicStreet (BPP794)",
Data!$G74="ClassicStreet (BSP794)",
Data!$G74="ClassicStreet (BVP794)",
Data!$G74="Iridium Mini Gen4 (BGP501)",
Data!$G74="Iridium Medium Gen4 (BGP502)",
Data!$G74="UrbanFlex Micro (BGP729)",
Data!$G74="UrbanFlex Micro (BRP729)",
Data!$G74="UrbanFlex Micro (BPP729)",
Data!$G74="UrbanFlex Micro (BVP729)",
Data!$G74="UrbanFlex Small (BGP730)",
Data!$G74="UrbanFlex Small (BRP730)",
Data!$G74="UrbanFlex Small (BPP730)",
Data!$G74="UrbanFlex Small (BVP730)",
),Source!R74," ")</f>
        <v xml:space="preserve"> </v>
      </c>
      <c r="Q74" s="248" t="str">
        <f>IF(Data!$G74="DigiStreet Micro","BGP760i","")&amp;
IF(Data!$G74="DigiStreet Mini","BGP761i","")&amp;
IF(Data!$G74="DigiStreet Medium","BGP762i","")&amp;
IF(Data!$G74="DigiStreet Large","BGP763i","")&amp;
IF(Data!$G74="UniStreet Small","BGP203i","")&amp;
IF(Data!$G74="UniStreet Large","BGP204i","")&amp;
IF(Data!$G74="Stela Long+","BPP616i","")&amp;
IF(Data!$G74="Stela Square+","BPP614i","")&amp;
IF(Data!$G74="Stela Wide+","BPP612i","")&amp;
IF(Data!$G74="UniStreet Nano Gen2","BGP280i","")&amp;
IF(Data!$G74="UniStreet Micro Gen2","BGP281i","")&amp;
IF(Data!$G74="UniStreet Mini Gen2","BGP282i","")&amp;
IF(Data!$G74="UniStreet Medium Gen2","BGP283i","")&amp;
IF(Data!$G74="UniStreet Large Gen2","BGP284i","")&amp;
IF(Data!$G74="Luma Nano Gen2","BGP701i","")&amp;
IF(Data!$G74="Luma Micro Gen2","BGP702i","")&amp;
IF(Data!$G74="Luma Mini Gen2","BGP703i","")&amp;
IF(Data!$G74="Luma Mini Compact Gen2","BGP713i","")&amp;
IF(Data!$G74="Luma Medium Gen2","BGP704i","")&amp;
IF(Data!$G74="Luma Large Gen2","BGP705i","")&amp;
IF(Data!$G74="LumiStreet Nano Pro Gen2","BGP280i","")&amp;
IF(Data!$G74="LumiStreet Micro Pro Gen2","BGP281i","")&amp;
IF(Data!$G74="LumiStreet Mini Pro Gen2","BGP282i","")&amp;
IF(Data!$G74="LumiStreet Medium Pro Gen2","BGP283i","")&amp;
IF(Data!$G74="LumiStreet Large Pro Gen2","BGP284i","")&amp;
IF(Data!$G74="LumiStreet Nano Gen2","BGP280i","")&amp;
IF(Data!$G74="LumiStreet Micro Gen2","BGP281i","")&amp;
IF(Data!$G74="LumiStreet Mini Gen2","BGP282i","")&amp;
IF(Data!$G74="LumiStreet Medium Gen2","BGP283i","")&amp;
IF(Data!$G74="LumiStreet Large Gen2","BGP284i","")&amp;
IF(Data!$G74="ClassicStreet (BDP794)","BDP794i","")&amp;
IF(Data!$G74="ClassicStreet (BPP794)","BDP794i","")&amp;
IF(Data!$G74="ClassicStreet (BSP794)","BDP794i","")&amp;
IF(Data!$G74="ClassicStreet (BVP794)","BDP794i","")&amp;
IF(Data!$G74="Iridium Mini Gen4 (BGP501)","BGP501i","")&amp;
IF(Data!$G74="Iridium Medium Gen4 (BGP502)","BGP502i","")&amp;
IF(Data!$G74="OptiSpace Bollard (BCB500)","BCB500i","")&amp;
IF(Data!$G74="CitySoul Gen2 (BPP530)","BPP530i","")&amp;
IF(Data!$G74="CitySoul Gen2 (BRP530)","BPP530i","")&amp;
IF(Data!$G74="CitySoul Gen2 (BSP530)","BPP530i","")&amp;
IF(Data!$G74="CitySoul Gen2 (BGP530)","BPP530i","")&amp;
IF(Data!$G74="CitySoul Gen2 (BVP530)","BPP530i","")&amp;
IF(Data!$G74="CitySoul Gen2 Lyre (BPP532)","BPP530i","")&amp;
IF(Data!$G74="CitySoul Large Gen2 (BPP531)","BPP531i","")&amp;
IF(Data!$G74="CitySoul Large Gen2 (BRP531)","BPP531i","")&amp;
IF(Data!$G74="CitySoul Large Gen2 (BSP531)","BPP531i","")&amp;
IF(Data!$G74="CitySoul Large Gen2 (BGP531)","BPP531i","")&amp;
IF(Data!$G74="CitySoul Large Gen2 (BVP531)","BPP531i","")&amp;
IF(Data!$G74="ClearWay Gen2 (BGP307)","BGP307i","")&amp;
IF(Data!$G74="CityCharm Cordoba (BDS490)","BDS490i","")&amp;
IF(Data!$G74="CityCharm Cone (BDS491)","BDS490i","")&amp;
IF(Data!$G74="TownTune ASY (BDP265)","BDP265i","")&amp;
IF(Data!$G74="TownTune CPT (BDP260)","BDP260i","")&amp;
IF(Data!$G74="UrbanFlex Micro (BGP729)","BGP729i","")&amp;
IF(Data!$G74="UrbanFlex Micro (BRP729)","BGP729i","")&amp;
IF(Data!$G74="UrbanFlex Micro (BPP729)","BGP729i","")&amp;
IF(Data!$G74="UrbanFlex Micro (BVP729)","BGP729i","")&amp;
IF(Data!$G74="UrbanFlex Small (BGP730)","BGP729i","")&amp;
IF(Data!$G74="UrbanFlex Small (BRP730)","BGP729i","")&amp;
IF(Data!$G74="UrbanFlex Small (BPP730)","BGP729i","")&amp;
IF(Data!$G74="UrbanFlex Small (BVP730)","BGP729i","")</f>
        <v/>
      </c>
      <c r="R74" s="248" t="str">
        <f>Data!$G74&amp;
IF(Data!$G74="DigiStreet Micro"," (BGP760)","")&amp;
IF(Data!$G74="DigiStreet Mini"," (BGP761)","")&amp;
IF(Data!$G74="DigiStreet Medium"," (BGP762)","")&amp;
IF(Data!$G74="DigiStreet Large"," (BGP763)","")&amp;
IF(Data!$G74="UniStreet Small"," (BGP203)","")&amp;
IF(Data!$G74="UniStreet Large"," (BGP204)","")&amp;
IF(Data!$G74="Stela Long+"," (BPP616)","")&amp;
IF(Data!$G74="Stela Square+"," (BPP614)","")&amp;
IF(Data!$G74="Stela Wide+"," (BPP612)","")&amp;
IF(Data!$G74="UniStreet Nano Gen2"," (BGP280)","")&amp;
IF(Data!$G74="UniStreet Micro Gen2"," (BGP281)","")&amp;
IF(Data!$G74="UniStreet Mini Gen2"," (BGP282)","")&amp;
IF(Data!$G74="UniStreet Medium Gen2"," (BGP283)","")&amp;
IF(Data!$G74="UniStreet Large Gen2"," (BGP284)","")&amp;
IF(Data!$G74="Luma Nano Gen2"," (BGP701)","")&amp;
IF(Data!$G74="Luma Micro Gen2"," (BGP702)","")&amp;
IF(Data!$G74="Luma Mini Gen2"," (BGP703)","")&amp;
IF(Data!$G74="Luma Mini Compact Gen2"," (BGP713)","")&amp;
IF(Data!$G74="Luma Medium Gen2"," (BGP704)","")&amp;
IF(Data!$G74="Luma Large Gen2"," (BGP705)","")&amp;
IF(Data!$G74="LumiStreet Nano Pro Gen2"," (BGP390)","")&amp;
IF(Data!$G74="LumiStreet Micro Pro Gen2"," (BGP391)","")&amp;
IF(Data!$G74="LumiStreet Mini Pro Gen2"," (BGP392)","")&amp;
IF(Data!$G74="LumiStreet Medium Pro Gen2"," (BGP393)","")&amp;
IF(Data!$G74="LumiStreet Large Pro Gen2"," (BGP394)","")&amp;
IF(Data!$G74="LumiStreet Nano Gen2"," (BGP290)","")&amp;
IF(Data!$G74="LumiStreet Micro Gen2"," (BGP291)","")&amp;
IF(Data!$G74="LumiStreet Mini Gen2"," (BGP292)","")&amp;
IF(Data!$G74="LumiStreet Medium Gen2"," (BGP293)","")&amp;
IF(Data!$G74="LumiStreet Large Gen2"," (BGP294)","")&amp;
IF(Data!$G74="ClassicStreet"," (BDP794)","")&amp;
IF(Data!$G74="Iridium Mini Gen4"," (BGP501)","")&amp;
IF(Data!$G74="Iridium Medium Gen4"," (BGP502)","")&amp;
", "&amp;
IF(Data!$K74="CLO","ConstaFlux, ","")&amp;
Data!$I74&amp;" LED, "&amp;
IF(OR(Data!$L74="740",Data!$L74=740),"4000 K, CRI = 70","")&amp;
IF(OR(Data!$L74="830",Data!$L74=830),"3000 K, CRI = 80","")&amp;
IF(OR(Data!$L74="757",Data!$L74=757),"5700 K, CRI = 70","")&amp;
IF(OR(Data!$L74="420",Data!$L74=420),"2000 K, CRI = 40","")&amp;
IF(OR(Data!$L74="518",Data!$L74=518),"1800 K, CRI = 50","")&amp;
IF(OR(Data!$L74="727",Data!$L74=727),"2700 K, CRI = 70","")&amp;
IF(OR(Data!$L74="730",Data!$L74=730),"3000 K, CRI = 70","")&amp;
IF(OR(Data!$L74="827",Data!$L74=827),"2700 K, CRI = 80","")&amp;
IF(OR(Data!$L74="722",Data!$L74=722),"2200 K, CRI = 70","")&amp;
IF(OR(Data!$L74="610",Data!$L74=610),"1000 K, CRI = 60","")&amp;
IF(OR(Data!$L74="840",Data!$L74=840),"4000 K, CRI = 80","")&amp;
IF(OR(Data!$L74="735",Data!$L74=735),"3500 K, CRI = 70","")&amp;
", "&amp;Data!$H74&amp;", "&amp;
Data!$J74&amp;" lm, "&amp;
IF(Data!$V74&lt;&gt;"","PsysStart "&amp;Data!$V74&amp;" W, ","")&amp;IF(Data!$W74&lt;&gt;"","PsysEnd "&amp;Data!$W74&amp;" W, ","")&amp;IF(Data!$X74&lt;&gt;"0",IF(Data!$X74&lt;&gt;0,"PsysAv "&amp;MROUND(Data!$X74,0.5)&amp;" W, ",""),"")&amp;
IF(Data!$Y74&lt;&gt;"Vyplň sloupec 'K'",IF(OR(Data!$N74=0,Data!$N74="0"),"","PsysAv včetně stmívání "&amp;ROUND(Data!$Y74,1)&amp;" W, "),"")&amp;
"driver code "&amp;Data!$S74&amp;", program code "&amp;Data!$R74&amp;", lifetime 100 000h, excluding cable, "&amp;"spigot Ø "&amp;Data!$P74&amp;" mm,"&amp;" Class "&amp;Data!$M74&amp;", "&amp;Data!$O74&amp;","&amp;
IF(OR(Data!$N74="0",Data!$N74=0)," NoDim",IF(LEFT(Data!$N74,3)="DIM"," Dyna"&amp;Data!$N74," "&amp;
Data!$N74))&amp;
IF(ISBLANK(Data!$Q74),"",", ")&amp;Data!$Q74</f>
        <v>,  LED, , ,  lm, driver code , program code , lifetime 100 000h, excluding cable, spigot Ø  mm, Class , , NoDim</v>
      </c>
      <c r="AD74" s="248" t="str">
        <f>CONCATENATE(Data!$G74,Data!$H74,Data!$I74,Data!$J74,Data!$K74,Data!$L74,Data!$M74,Data!$N74,Data!$O74,Data!$P74,Data!$Q74)</f>
        <v/>
      </c>
      <c r="AR74" s="254"/>
      <c r="AV74" s="252">
        <f>Data!$X74*Data!$AH74</f>
        <v>0</v>
      </c>
      <c r="AW74" s="252">
        <f>IFERROR(Data!Y74*Data!$AH74,0)</f>
        <v>0</v>
      </c>
      <c r="AX74" s="252">
        <f>Data!$V74*Data!$AH74</f>
        <v>0</v>
      </c>
      <c r="AY74" s="252">
        <f>Data!$W74*Data!$AH74</f>
        <v>0</v>
      </c>
      <c r="AZ74" s="252" t="str">
        <f>IF($BD74=TRUE,"",IFERROR(Data!$AD74,""))</f>
        <v/>
      </c>
      <c r="BA74" s="252" t="str">
        <f>IF($BD74=TRUE,IFERROR(Data!$AD74,""),"")</f>
        <v/>
      </c>
      <c r="BB74" s="252" t="str">
        <f>IF($BD74=TRUE,"",IFERROR(Data!$AE74,""))</f>
        <v/>
      </c>
      <c r="BC74" s="252" t="str">
        <f>IF($BD74=TRUE,IFERROR(Data!$AE74,""),"")</f>
        <v/>
      </c>
      <c r="BD74" s="252" t="b">
        <f>ISNUMBER(SEARCH("BL",Data!$H74))</f>
        <v>0</v>
      </c>
      <c r="BH74" s="252" t="str">
        <f>IF(ISNUMBER(SEARCH("BGP701",'DAILux import + Dimming'!$G73))=TRUE,"Luma Nano Gen2","")&amp;
IF(ISNUMBER(SEARCH("BGP702",'DAILux import + Dimming'!$G73))=TRUE,"Luma Micro Gen2","")&amp;
IF(ISNUMBER(SEARCH("BGP703",'DAILux import + Dimming'!$G73))=TRUE,"Luma Mini Gen2","")&amp;
IF(ISNUMBER(SEARCH("BGP713",'DAILux import + Dimming'!$G73))=TRUE,"Luma Mini Compact Gen2","")&amp;
IF(ISNUMBER(SEARCH("BGP704",'DAILux import + Dimming'!$G73))=TRUE,"Luma Medium Gen2","")&amp;
IF(ISNUMBER(SEARCH("BGP705",'DAILux import + Dimming'!$G73))=TRUE,"Luma Large Gen2","")&amp;
IF(ISNUMBER(SEARCH("BGP760",'DAILux import + Dimming'!$G73))=TRUE,"DigiStreet Micro","")&amp;
IF(ISNUMBER(SEARCH("BGP761",'DAILux import + Dimming'!$G73))=TRUE,"DigiStreet Mini","")&amp;
IF(ISNUMBER(SEARCH("BGP762",'DAILux import + Dimming'!$G73))=TRUE,"DigiStreet Medium","")&amp;
IF(ISNUMBER(SEARCH("BGP763",'DAILux import + Dimming'!$G73))=TRUE,"DigiStreet Large","")&amp;
IF(ISNUMBER(SEARCH("BTP764",'DAILux import + Dimming'!$G73))=TRUE,"DigiStreet Catenary (BTP764)","")&amp;
IF(ISNUMBER(SEARCH("BSP764",'DAILux import + Dimming'!$G73))=TRUE,"DigiStreet Catenary (BSP764)","")&amp;
IF(ISNUMBER(SEARCH("BPP616",'DAILux import + Dimming'!$G73))=TRUE,"Stela Long+","")&amp;
IF(ISNUMBER(SEARCH("BPP618",'DAILux import + Dimming'!$G73))=TRUE,"Stela Square+","")&amp;
IF(ISNUMBER(SEARCH("BPP612",'DAILux import + Dimming'!$G73))=TRUE,"Stela Wide+","")&amp;
IF(ISNUMBER(SEARCH("BGP280",'DAILux import + Dimming'!$G73))=TRUE,"UniStreet Nano Gen2","")&amp;
IF(ISNUMBER(SEARCH("BGP281",'DAILux import + Dimming'!$G73))=TRUE,"UniStreet Micro Gen2","")&amp;
IF(ISNUMBER(SEARCH("BGP282",'DAILux import + Dimming'!$G73))=TRUE,"UniStreet Mini Gen2","")&amp;
IF(ISNUMBER(SEARCH("BGP283",'DAILux import + Dimming'!$G73))=TRUE,"UniStreet Medium Gen2","")&amp;
IF(ISNUMBER(SEARCH("BGP284",'DAILux import + Dimming'!$G73))=TRUE,"UniStreet Large Gen2","")&amp;
IF(ISNUMBER(SEARCH("BGP380",'DAILux import + Dimming'!$G73))=TRUE,"LumiStreet Nano Gen2","")&amp;
IF(ISNUMBER(SEARCH("BGP381",'DAILux import + Dimming'!$G73))=TRUE,"LumiStreet Micro Gen2","")&amp;
IF(ISNUMBER(SEARCH("BGP382",'DAILux import + Dimming'!$G73))=TRUE,"LumiStreet Mini Gen2","")&amp;
IF(ISNUMBER(SEARCH("BGP383",'DAILux import + Dimming'!$G73))=TRUE,"LumiStreet Medium Gen2","")&amp;
IF(ISNUMBER(SEARCH("BGP384",'DAILux import + Dimming'!$G73))=TRUE,"LumiStreet Large Gen2","")&amp;
IF(ISNUMBER(SEARCH("BGP390",'DAILux import + Dimming'!$G73))=TRUE,"LumiStreet Nano Pro Gen2","")&amp;
IF(ISNUMBER(SEARCH("BGP391",'DAILux import + Dimming'!$G73))=TRUE,"LumiStreet Micro Pro Gen2","")&amp;
IF(ISNUMBER(SEARCH("BGP392",'DAILux import + Dimming'!$G73))=TRUE,"LumiStreet Mini Pro Gen2","")&amp;
IF(ISNUMBER(SEARCH("BGP393",'DAILux import + Dimming'!$G73))=TRUE,"LumiStreet Medium Pro Gen2","")&amp;
IF(ISNUMBER(SEARCH("BGP394",'DAILux import + Dimming'!$G73))=TRUE,"LumiStreet Large Pro Gen2","")&amp;
IF(ISNUMBER(SEARCH("BGP501",'DAILux import + Dimming'!$G73))=TRUE,"Iridium Mini Gen4 (BGP501)","")&amp;
IF(ISNUMBER(SEARCH("BGP502",'DAILux import + Dimming'!$G73))=TRUE,"Iridium Medium Gen4 (BGP502)","")&amp;
IF(ISNUMBER(SEARCH("BDP794",'DAILux import + Dimming'!$G73))=TRUE,"ClassicStreet (BDP794)","")&amp;
IF(ISNUMBER(SEARCH("BPP794",'DAILux import + Dimming'!$G73))=TRUE,"ClassicStreet (BPP794)","")&amp;
IF(ISNUMBER(SEARCH("BSP794",'DAILux import + Dimming'!$G73))=TRUE,"ClassicStreet (BSP794)","")&amp;
IF(ISNUMBER(SEARCH("BVP794",'DAILux import + Dimming'!$G73))=TRUE,"ClassicStreet (BVP794)","")&amp;
IF(ISNUMBER(SEARCH("BCB500",'DAILux import + Dimming'!$G73))=TRUE,"OptiSpace Bollard (BCB500)","")&amp;
IF(ISNUMBER(SEARCH("BGP307",'DAILux import + Dimming'!$G73))=TRUE,"ClearWay Gen2 (BGP307ú","")&amp;
IF(ISNUMBER(SEARCH("BPP530",'DAILux import + Dimming'!$G73))=TRUE,"CitySoul Gen2 (BPP530)","")&amp;
IF(ISNUMBER(SEARCH("BRP530",'DAILux import + Dimming'!$G73))=TRUE,"CitySoul Gen2 (BRP530)","")&amp;
IF(ISNUMBER(SEARCH("BPP531",'DAILux import + Dimming'!$G73))=TRUE,"CitySoul Large Gen2 (BPP531)","")&amp;
IF(ISNUMBER(SEARCH("BRP531",'DAILux import + Dimming'!$G73))=TRUE,"CitySoul Large Gen2 (BRP531)","")&amp;
IF(ISNUMBER(SEARCH("BPP532",'DAILux import + Dimming'!$G73))=TRUE,"CitySoul Gen2 Lyre (BPP532)","")&amp;
IF(ISNUMBER(SEARCH("BGP530",'DAILux import + Dimming'!$G73))=TRUE,"CitySoul Gen2 (BGP530)","")&amp;
IF(ISNUMBER(SEARCH("BGP531",'DAILux import + Dimming'!$G73))=TRUE,"CitySoul Large Gen2 (BGP531)","")&amp;
IF(ISNUMBER(SEARCH("BSP530",'DAILux import + Dimming'!$G73))=TRUE,"CitySoul Gen2 (BSP530)","")&amp;
IF(ISNUMBER(SEARCH("BSP531",'DAILux import + Dimming'!$G73))=TRUE,"CitySoul Large Gen2 (BSP531)","")&amp;
IF(ISNUMBER(SEARCH("BVP530",'DAILux import + Dimming'!$G73))=TRUE,"CitySoul Gen2 (BVP530)","")&amp;
IF(ISNUMBER(SEARCH("BVP531",'DAILux import + Dimming'!$G73))=TRUE,"CitySoul Large Gen2 (BVP531)","")&amp;
IF(ISNUMBER(SEARCH("BGP660",'DAILux import + Dimming'!$G73))=TRUE,"Harmony 1 LED","")&amp;
IF(ISNUMBER(SEARCH("BGP661",'DAILux import + Dimming'!$G73))=TRUE,"Harmony 2 LED","")&amp;
IF(ISNUMBER(SEARCH("BVP650",'DAILux import + Dimming'!$G73))=TRUE,"ClearFlood (BVP6510)","")&amp;
IF(ISNUMBER(SEARCH("BVP651",'DAILux import + Dimming'!$G73))=TRUE,"ClearFlood Large (BVP651)","")&amp;
IF(ISNUMBER(SEARCH("BSP490",'DAILux import + Dimming'!$G73))=TRUE,"CityCharm Cordoba (BDS490)","")&amp;
IF(ISNUMBER(SEARCH("BSP491",'DAILux import + Dimming'!$G73))=TRUE,"CityCharm Cone (BDS491)","")&amp;
IF(ISNUMBER(SEARCH("BDS650",'DAILux import + Dimming'!$G73))=TRUE,"Metronimis Torch (BDS650)","")&amp;
IF(ISNUMBER(SEARCH("BDS651",'DAILux import + Dimming'!$G73))=TRUE,"Metronimis Torch w/ hat (BDS651)","")&amp;
IF(ISNUMBER(SEARCH("BDS660",'DAILux import + Dimming'!$G73))=TRUE,"Metronimis Cone Sharp (BDS660)","")&amp;
IF(ISNUMBER(SEARCH("BDS670",'DAILux import + Dimming'!$G73))=TRUE,"Metronimis Cone Fluid (BDS670)","")&amp;
IF(ISNUMBER(SEARCH("BDP260",'DAILux import + Dimming'!$G73))=TRUE,"TownTune CPT (BDP260)","")&amp;
IF(ISNUMBER(SEARCH("BDP261",'DAILux import + Dimming'!$G73))=TRUE,"TownTune CPT (BDP261)","")&amp;
IF(ISNUMBER(SEARCH("BDP262",'DAILux import + Dimming'!$G73))=TRUE,"TownTune CPT (BDP262)","")&amp;
IF(ISNUMBER(SEARCH("BDP263",'DAILux import + Dimming'!$G73))=TRUE,"TownTune CPT (BDP263)","")&amp;
IF(ISNUMBER(SEARCH("BDP265",'DAILux import + Dimming'!$G73))=TRUE,"TownTune ASY (BDP265)","")&amp;
IF(ISNUMBER(SEARCH("BDP266",'DAILux import + Dimming'!$G73))=TRUE,"TownTune ASY (BDP266)","")&amp;
IF(ISNUMBER(SEARCH("BDP272",'DAILux import + Dimming'!$G73))=TRUE,"TownTune ASY Lyre (BDP272)","")&amp;
IF(ISNUMBER(SEARCH("BDP273",'DAILux import + Dimming'!$G73))=TRUE,"TownTune ASY Lyre (BDP273)","")&amp;
IF(ISNUMBER(SEARCH("BDP273",'DAILux import + Dimming'!$G73))=TRUE,"TownTune ASY Lyre (BDP273)","")&amp;
IF(ISNUMBER(SEARCH("BDP273",'DAILux import + Dimming'!$G73))=TRUE,"TownTune ASY Lyre (BDP273)","")&amp;
IF(ISNUMBER(SEARCH("BDS490",'DAILux import + Dimming'!$G73))=TRUE,"CityCharm Cordoba (BDS490)","")&amp;
IF(ISNUMBER(SEARCH("BDS491",'DAILux import + Dimming'!$G73))=TRUE,"CityCahrm Cone (BDS491)","")&amp;
IF(ISNUMBER(SEARCH("BGP729",'DAILux import + Dimming'!$G73))=TRUE,"UrbanFlex Micro (BGP729)","")&amp;
IF(ISNUMBER(SEARCH("BRP729",'DAILux import + Dimming'!$G73))=TRUE,"UrbanFlex Micro (BRP729)","")&amp;
IF(ISNUMBER(SEARCH("BPP729",'DAILux import + Dimming'!$G73))=TRUE,"UrbanFlex Micro (BPP729)","")&amp;
IF(ISNUMBER(SEARCH("BVP729",'DAILux import + Dimming'!$G73))=TRUE,"UrbanFlex Micro (BVP729)","")&amp;
IF(ISNUMBER(SEARCH("BGP730",'DAILux import + Dimming'!$G73))=TRUE,"UrbanFlex Small (BGP730)","")&amp;
IF(ISNUMBER(SEARCH("BRP730",'DAILux import + Dimming'!$G73))=TRUE,"UrbanFlex Small (BRP730)","")&amp;
IF(ISNUMBER(SEARCH("BPP730",'DAILux import + Dimming'!$G73))=TRUE,"UrbanFlex Small (BPP730)","")&amp;
IF(ISNUMBER(SEARCH("BVP730",'DAILux import + Dimming'!$G73))=TRUE,"UrbanFlex Small (BVP730)","")</f>
        <v/>
      </c>
      <c r="BI74" s="252" t="str">
        <f>IF(ISNUMBER(SEARCH("DM10",'DAILux import + Dimming'!$G133))=TRUE,"DM10","")&amp;
IF(ISNUMBER(SEARCH("DM11",'DAILux import + Dimming'!$G133))=TRUE,"DM11","")&amp;
IF(ISNUMBER(SEARCH("DM12",'DAILux import + Dimming'!$G133))=TRUE,"DM12","")&amp;
IF(ISNUMBER(SEARCH("DM13",'DAILux import + Dimming'!$G133))=TRUE,"DM13","")&amp;
IF(ISNUMBER(SEARCH("DM30",'DAILux import + Dimming'!$G133))=TRUE,"DM30","")&amp;
IF(ISNUMBER(SEARCH("DM31",'DAILux import + Dimming'!$G133))=TRUE,"DM31","")&amp;
IF(ISNUMBER(SEARCH("DM32",'DAILux import + Dimming'!$G133))=TRUE,"DM32","")&amp;
IF(ISNUMBER(SEARCH("DM33",'DAILux import + Dimming'!$G133))=TRUE,"DM33","")&amp;
IF(ISNUMBER(SEARCH("DM50",'DAILux import + Dimming'!$G133))=TRUE,"DM50","")&amp;
IF(ISNUMBER(SEARCH("DM52",'DAILux import + Dimming'!$G133))=TRUE,"DM52","")&amp;
IF(ISNUMBER(SEARCH("DM65",'DAILux import + Dimming'!$G133))=TRUE,"DM65","")&amp;
IF(ISNUMBER(SEARCH("DM70",'DAILux import + Dimming'!$G133))=TRUE,"DM70","")&amp;
IF(ISNUMBER(SEARCH("DN08",'DAILux import + Dimming'!$G133))=TRUE,"DN08","")&amp;
IF(ISNUMBER(SEARCH("DN09",'DAILux import + Dimming'!$G133))=TRUE,"DN09","")&amp;
IF(ISNUMBER(SEARCH("DN10",'DAILux import + Dimming'!$G133))=TRUE,"DN10","")&amp;
IF(ISNUMBER(SEARCH("DN11",'DAILux import + Dimming'!$G133))=TRUE,"DN11","")&amp;
IF(ISNUMBER(SEARCH("DN25",'DAILux import + Dimming'!$G133))=TRUE,"DN25","")&amp;
IF(ISNUMBER(SEARCH("DN26",'DAILux import + Dimming'!$G133))=TRUE,"DN26","")&amp;
IF(ISNUMBER(SEARCH("DN33",'DAILux import + Dimming'!$G133))=TRUE,"DN33","")&amp;
IF(ISNUMBER(SEARCH("DN50",'DAILux import + Dimming'!$G133))=TRUE,"DN50","")&amp;
IF(ISNUMBER(SEARCH("DPR1",'DAILux import + Dimming'!$G133))=TRUE,"DPR1","")&amp;
IF(ISNUMBER(SEARCH("DPL1",'DAILux import + Dimming'!$G133))=TRUE,"DPL1","")&amp;
IF(ISNUMBER(SEARCH("DRM1",'DAILux import + Dimming'!$G133))=TRUE,"DRM1","")&amp;
IF(ISNUMBER(SEARCH("DRM2",'DAILux import + Dimming'!$G133))=TRUE,"DRM2","")&amp;
IF(ISNUMBER(SEARCH("DRN1",'DAILux import + Dimming'!$G133))=TRUE,"DRN1","")&amp;
IF(ISNUMBER(SEARCH("DRN2",'DAILux import + Dimming'!$G133))=TRUE,"DRN2","")&amp;
IF(ISNUMBER(SEARCH("DRXN0",'DAILux import + Dimming'!$G133))=TRUE,"DRXN0","")&amp;
IF(ISNUMBER(SEARCH("DRXN1",'DAILux import + Dimming'!$G133))=TRUE,"DRXN1","")&amp;
IF(ISNUMBER(SEARCH("DS50",'DAILux import + Dimming'!$G133))=TRUE,"DS50","")&amp;
IF(ISNUMBER(SEARCH("DS51",'DAILux import + Dimming'!$G133))=TRUE,"DS51","")&amp;
IF(ISNUMBER(SEARCH("DW10",'DAILux import + Dimming'!$G133))=TRUE,"DW10","")&amp;
IF(ISNUMBER(SEARCH("DW50",'DAILux import + Dimming'!$G133))=TRUE,"DW50","")&amp;
IF(ISNUMBER(SEARCH("DW52",'DAILux import + Dimming'!$G133))=TRUE,"DW52","")&amp;
IF(ISNUMBER(SEARCH("DW65",'DAILux import + Dimming'!$G133))=TRUE,"DW65","")&amp;
IF(ISNUMBER(SEARCH("DX10",'DAILux import + Dimming'!$G133))=TRUE,"DX10","")&amp;
IF(ISNUMBER(SEARCH("DX50",'DAILux import + Dimming'!$G133))=TRUE,"DX50","")&amp;
IF(ISNUMBER(SEARCH("DX51",'DAILux import + Dimming'!$G133))=TRUE,"DX51","")&amp;
IF(ISNUMBER(SEARCH("DX52",'DAILux import + Dimming'!$G133))=TRUE,"DX52","")&amp;
IF(ISNUMBER(SEARCH("DX65",'DAILux import + Dimming'!$G133))=TRUE,"DX65","")&amp;
IF(ISNUMBER(SEARCH("DX70",'DAILux import + Dimming'!$G133))=TRUE,"DX70","")&amp;
IF(ISNUMBER(SEARCH("OFA52",'DAILux import + Dimming'!$G133))=TRUE,"OFA52","")&amp;
IF(ISNUMBER(SEARCH("BL1",'DAILux import + Dimming'!$G133))=TRUE," BL1","")&amp;
IF(ISNUMBER(SEARCH("BL2",'DAILux import + Dimming'!$G133))=TRUE," BL2","")</f>
        <v/>
      </c>
      <c r="BJ74" s="252" t="str">
        <f>IF(ISNUMBER(SEARCH("420",'DAILux import + Dimming'!$G133))=TRUE,"420","")&amp;
IF(ISNUMBER(SEARCH("518",'DAILux import + Dimming'!$G133))=TRUE,"518","")&amp;
IF(ISNUMBER(SEARCH("610",'DAILux import + Dimming'!$G133))=TRUE,"610","")&amp;
IF(ISNUMBER(SEARCH("722",'DAILux import + Dimming'!$G133))=TRUE,"722","")&amp;
IF(ISNUMBER(SEARCH("727",'DAILux import + Dimming'!$G133))=TRUE,"727","")&amp;
IF(ISNUMBER(SEARCH("730",'DAILux import + Dimming'!$G133))=TRUE,"730","")&amp;
IF(ISNUMBER(SEARCH("740",'DAILux import + Dimming'!$G133))=TRUE,"740","")&amp;
IF(ISNUMBER(SEARCH("757",'DAILux import + Dimming'!$G133))=TRUE,"757","")&amp;
IF(ISNUMBER(SEARCH("827",'DAILux import + Dimming'!$G133))=TRUE,"827","")&amp;
IF(ISNUMBER(SEARCH("830",'DAILux import + Dimming'!$G133))=TRUE,"830","")&amp;
IF(ISNUMBER(SEARCH("840",'DAILux import + Dimming'!$G133))=TRUE,"840","")</f>
        <v/>
      </c>
      <c r="BL74" s="257">
        <f>IF(OR(Data!$N74="DIM11",Data!$N74="DIM23",Data!$N74="DIM24",Data!$N74="DIM26",Data!$N74="DIM78",Data!$N74="DIM138",Data!$N74="DIM275",Data!$N74="DIM1077"),IF(Data!$N74="DIM11",0.733,"")&amp;
IF(Data!$N74="DIM23",0.786,"")&amp;
IF(Data!$N74="DIM24",0.689,"")&amp;
IF(Data!$N74="DIM26",0.813,"")&amp;
IF(Data!$N74="DIM78",0.769,"")&amp;
IF(Data!$N74="DIM138",0.671,"")&amp;
IF(Data!$N74="DIM275",0.626,"")&amp;
IF(Data!$N74="DIM1077",0.777,""),Source!$BR$9/11.24)</f>
        <v>0.62633451957295383</v>
      </c>
    </row>
    <row r="75" spans="14:64" x14ac:dyDescent="0.3">
      <c r="N75" s="247" t="str">
        <f>IF(OR(
Data!$G75="Stela Long+",
Data!$G75="Stela Square+",
Data!$G75="Stela Wide+",),
"Stela","")&amp;IF(OR(
Data!$G75="Stela Long+",
Data!$G75="Stela Square+",
Data!$G75="Stela Wide+",
Data!$G75=""),"","LEDgineO")&amp;IF(Data!G75="","blank","")</f>
        <v>blank</v>
      </c>
      <c r="O75" s="246">
        <v>72</v>
      </c>
      <c r="P75" s="248" t="str">
        <f>IF(OR(
Data!$G75="UniStreet Mini",
Data!$G75="UniStreet Small",
Data!$G75="UniStreet Large",
Data!$G75="DigiStreet Micro",
Data!$G75="DigiStreet Mini",
Data!$G75="DigiStreet Medium",
Data!$G75="DigiStreet Large",
Data!$G75="Stela Long+ (BPP616)",
Data!$G75="Stela Wide+ (BPP614)",
Data!$G75="Stela Square+ (BPP612)",
Data!$G75="Luma Micro",
Data!$G75="Luma Nano Gen2",
Data!$G75="Luma Micro Gen2",
Data!$G75="Luma Mini Gen2",
Data!$G75="Luma Mini Compact Gen2",
Data!$G75="Luma Medium Gen2",
Data!$G75="Luma Large Gen2",
Data!$G75="UniStreet Nano Gen2",
Data!$G75="UniStreet Micro Gen2",
Data!$G75="UniStreet Mini Gen2",
Data!$G75="UniStreet Medium Gen2",
Data!$G75="UniStreet Large Gen2",
Data!$G75="LumiStreet Nano Pro Gen2",
Data!$G75="LumiStreet Micro Pro Gen2",
Data!$G75="LumiStreet Mini Pro Gen2",
Data!$G75="LumiStreet Medium Pro Gen2",
Data!$G75="LumiStreet Large Pro Gen2",
Data!$G75="LumiStreet Nano Gen2",
Data!$G75="LumiStreet Micro Gen2",
Data!$G75="LumiStreet Mini Gen2",
Data!$G75="LumiStreet Medium Gen2",
Data!$G75="LumiStreet Large Gen2",
Data!$G75="ClassicStreet (BDP794)",
Data!$G75="ClassicStreet (BPP794)",
Data!$G75="ClassicStreet (BSP794)",
Data!$G75="ClassicStreet (BVP794)",
Data!$G75="Iridium Mini Gen4 (BGP501)",
Data!$G75="Iridium Medium Gen4 (BGP502)",
Data!$G75="UrbanFlex Micro (BGP729)",
Data!$G75="UrbanFlex Micro (BRP729)",
Data!$G75="UrbanFlex Micro (BPP729)",
Data!$G75="UrbanFlex Micro (BVP729)",
Data!$G75="UrbanFlex Small (BGP730)",
Data!$G75="UrbanFlex Small (BRP730)",
Data!$G75="UrbanFlex Small (BPP730)",
Data!$G75="UrbanFlex Small (BVP730)",
),Source!R75," ")</f>
        <v xml:space="preserve"> </v>
      </c>
      <c r="Q75" s="248" t="str">
        <f>IF(Data!$G75="DigiStreet Micro","BGP760i","")&amp;
IF(Data!$G75="DigiStreet Mini","BGP761i","")&amp;
IF(Data!$G75="DigiStreet Medium","BGP762i","")&amp;
IF(Data!$G75="DigiStreet Large","BGP763i","")&amp;
IF(Data!$G75="UniStreet Small","BGP203i","")&amp;
IF(Data!$G75="UniStreet Large","BGP204i","")&amp;
IF(Data!$G75="Stela Long+","BPP616i","")&amp;
IF(Data!$G75="Stela Square+","BPP614i","")&amp;
IF(Data!$G75="Stela Wide+","BPP612i","")&amp;
IF(Data!$G75="UniStreet Nano Gen2","BGP280i","")&amp;
IF(Data!$G75="UniStreet Micro Gen2","BGP281i","")&amp;
IF(Data!$G75="UniStreet Mini Gen2","BGP282i","")&amp;
IF(Data!$G75="UniStreet Medium Gen2","BGP283i","")&amp;
IF(Data!$G75="UniStreet Large Gen2","BGP284i","")&amp;
IF(Data!$G75="Luma Nano Gen2","BGP701i","")&amp;
IF(Data!$G75="Luma Micro Gen2","BGP702i","")&amp;
IF(Data!$G75="Luma Mini Gen2","BGP703i","")&amp;
IF(Data!$G75="Luma Mini Compact Gen2","BGP713i","")&amp;
IF(Data!$G75="Luma Medium Gen2","BGP704i","")&amp;
IF(Data!$G75="Luma Large Gen2","BGP705i","")&amp;
IF(Data!$G75="LumiStreet Nano Pro Gen2","BGP280i","")&amp;
IF(Data!$G75="LumiStreet Micro Pro Gen2","BGP281i","")&amp;
IF(Data!$G75="LumiStreet Mini Pro Gen2","BGP282i","")&amp;
IF(Data!$G75="LumiStreet Medium Pro Gen2","BGP283i","")&amp;
IF(Data!$G75="LumiStreet Large Pro Gen2","BGP284i","")&amp;
IF(Data!$G75="LumiStreet Nano Gen2","BGP280i","")&amp;
IF(Data!$G75="LumiStreet Micro Gen2","BGP281i","")&amp;
IF(Data!$G75="LumiStreet Mini Gen2","BGP282i","")&amp;
IF(Data!$G75="LumiStreet Medium Gen2","BGP283i","")&amp;
IF(Data!$G75="LumiStreet Large Gen2","BGP284i","")&amp;
IF(Data!$G75="ClassicStreet (BDP794)","BDP794i","")&amp;
IF(Data!$G75="ClassicStreet (BPP794)","BDP794i","")&amp;
IF(Data!$G75="ClassicStreet (BSP794)","BDP794i","")&amp;
IF(Data!$G75="ClassicStreet (BVP794)","BDP794i","")&amp;
IF(Data!$G75="Iridium Mini Gen4 (BGP501)","BGP501i","")&amp;
IF(Data!$G75="Iridium Medium Gen4 (BGP502)","BGP502i","")&amp;
IF(Data!$G75="OptiSpace Bollard (BCB500)","BCB500i","")&amp;
IF(Data!$G75="CitySoul Gen2 (BPP530)","BPP530i","")&amp;
IF(Data!$G75="CitySoul Gen2 (BRP530)","BPP530i","")&amp;
IF(Data!$G75="CitySoul Gen2 (BSP530)","BPP530i","")&amp;
IF(Data!$G75="CitySoul Gen2 (BGP530)","BPP530i","")&amp;
IF(Data!$G75="CitySoul Gen2 (BVP530)","BPP530i","")&amp;
IF(Data!$G75="CitySoul Gen2 Lyre (BPP532)","BPP530i","")&amp;
IF(Data!$G75="CitySoul Large Gen2 (BPP531)","BPP531i","")&amp;
IF(Data!$G75="CitySoul Large Gen2 (BRP531)","BPP531i","")&amp;
IF(Data!$G75="CitySoul Large Gen2 (BSP531)","BPP531i","")&amp;
IF(Data!$G75="CitySoul Large Gen2 (BGP531)","BPP531i","")&amp;
IF(Data!$G75="CitySoul Large Gen2 (BVP531)","BPP531i","")&amp;
IF(Data!$G75="ClearWay Gen2 (BGP307)","BGP307i","")&amp;
IF(Data!$G75="CityCharm Cordoba (BDS490)","BDS490i","")&amp;
IF(Data!$G75="CityCharm Cone (BDS491)","BDS490i","")&amp;
IF(Data!$G75="TownTune ASY (BDP265)","BDP265i","")&amp;
IF(Data!$G75="TownTune CPT (BDP260)","BDP260i","")&amp;
IF(Data!$G75="UrbanFlex Micro (BGP729)","BGP729i","")&amp;
IF(Data!$G75="UrbanFlex Micro (BRP729)","BGP729i","")&amp;
IF(Data!$G75="UrbanFlex Micro (BPP729)","BGP729i","")&amp;
IF(Data!$G75="UrbanFlex Micro (BVP729)","BGP729i","")&amp;
IF(Data!$G75="UrbanFlex Small (BGP730)","BGP729i","")&amp;
IF(Data!$G75="UrbanFlex Small (BRP730)","BGP729i","")&amp;
IF(Data!$G75="UrbanFlex Small (BPP730)","BGP729i","")&amp;
IF(Data!$G75="UrbanFlex Small (BVP730)","BGP729i","")</f>
        <v/>
      </c>
      <c r="R75" s="248" t="str">
        <f>Data!$G75&amp;
IF(Data!$G75="DigiStreet Micro"," (BGP760)","")&amp;
IF(Data!$G75="DigiStreet Mini"," (BGP761)","")&amp;
IF(Data!$G75="DigiStreet Medium"," (BGP762)","")&amp;
IF(Data!$G75="DigiStreet Large"," (BGP763)","")&amp;
IF(Data!$G75="UniStreet Small"," (BGP203)","")&amp;
IF(Data!$G75="UniStreet Large"," (BGP204)","")&amp;
IF(Data!$G75="Stela Long+"," (BPP616)","")&amp;
IF(Data!$G75="Stela Square+"," (BPP614)","")&amp;
IF(Data!$G75="Stela Wide+"," (BPP612)","")&amp;
IF(Data!$G75="UniStreet Nano Gen2"," (BGP280)","")&amp;
IF(Data!$G75="UniStreet Micro Gen2"," (BGP281)","")&amp;
IF(Data!$G75="UniStreet Mini Gen2"," (BGP282)","")&amp;
IF(Data!$G75="UniStreet Medium Gen2"," (BGP283)","")&amp;
IF(Data!$G75="UniStreet Large Gen2"," (BGP284)","")&amp;
IF(Data!$G75="Luma Nano Gen2"," (BGP701)","")&amp;
IF(Data!$G75="Luma Micro Gen2"," (BGP702)","")&amp;
IF(Data!$G75="Luma Mini Gen2"," (BGP703)","")&amp;
IF(Data!$G75="Luma Mini Compact Gen2"," (BGP713)","")&amp;
IF(Data!$G75="Luma Medium Gen2"," (BGP704)","")&amp;
IF(Data!$G75="Luma Large Gen2"," (BGP705)","")&amp;
IF(Data!$G75="LumiStreet Nano Pro Gen2"," (BGP390)","")&amp;
IF(Data!$G75="LumiStreet Micro Pro Gen2"," (BGP391)","")&amp;
IF(Data!$G75="LumiStreet Mini Pro Gen2"," (BGP392)","")&amp;
IF(Data!$G75="LumiStreet Medium Pro Gen2"," (BGP393)","")&amp;
IF(Data!$G75="LumiStreet Large Pro Gen2"," (BGP394)","")&amp;
IF(Data!$G75="LumiStreet Nano Gen2"," (BGP290)","")&amp;
IF(Data!$G75="LumiStreet Micro Gen2"," (BGP291)","")&amp;
IF(Data!$G75="LumiStreet Mini Gen2"," (BGP292)","")&amp;
IF(Data!$G75="LumiStreet Medium Gen2"," (BGP293)","")&amp;
IF(Data!$G75="LumiStreet Large Gen2"," (BGP294)","")&amp;
IF(Data!$G75="ClassicStreet"," (BDP794)","")&amp;
IF(Data!$G75="Iridium Mini Gen4"," (BGP501)","")&amp;
IF(Data!$G75="Iridium Medium Gen4"," (BGP502)","")&amp;
", "&amp;
IF(Data!$K75="CLO","ConstaFlux, ","")&amp;
Data!$I75&amp;" LED, "&amp;
IF(OR(Data!$L75="740",Data!$L75=740),"4000 K, CRI = 70","")&amp;
IF(OR(Data!$L75="830",Data!$L75=830),"3000 K, CRI = 80","")&amp;
IF(OR(Data!$L75="757",Data!$L75=757),"5700 K, CRI = 70","")&amp;
IF(OR(Data!$L75="420",Data!$L75=420),"2000 K, CRI = 40","")&amp;
IF(OR(Data!$L75="518",Data!$L75=518),"1800 K, CRI = 50","")&amp;
IF(OR(Data!$L75="727",Data!$L75=727),"2700 K, CRI = 70","")&amp;
IF(OR(Data!$L75="730",Data!$L75=730),"3000 K, CRI = 70","")&amp;
IF(OR(Data!$L75="827",Data!$L75=827),"2700 K, CRI = 80","")&amp;
IF(OR(Data!$L75="722",Data!$L75=722),"2200 K, CRI = 70","")&amp;
IF(OR(Data!$L75="610",Data!$L75=610),"1000 K, CRI = 60","")&amp;
IF(OR(Data!$L75="840",Data!$L75=840),"4000 K, CRI = 80","")&amp;
IF(OR(Data!$L75="735",Data!$L75=735),"3500 K, CRI = 70","")&amp;
", "&amp;Data!$H75&amp;", "&amp;
Data!$J75&amp;" lm, "&amp;
IF(Data!$V75&lt;&gt;"","PsysStart "&amp;Data!$V75&amp;" W, ","")&amp;IF(Data!$W75&lt;&gt;"","PsysEnd "&amp;Data!$W75&amp;" W, ","")&amp;IF(Data!$X75&lt;&gt;"0",IF(Data!$X75&lt;&gt;0,"PsysAv "&amp;MROUND(Data!$X75,0.5)&amp;" W, ",""),"")&amp;
IF(Data!$Y75&lt;&gt;"Vyplň sloupec 'K'",IF(OR(Data!$N75=0,Data!$N75="0"),"","PsysAv včetně stmívání "&amp;ROUND(Data!$Y75,1)&amp;" W, "),"")&amp;
"driver code "&amp;Data!$S75&amp;", program code "&amp;Data!$R75&amp;", lifetime 100 000h, excluding cable, "&amp;"spigot Ø "&amp;Data!$P75&amp;" mm,"&amp;" Class "&amp;Data!$M75&amp;", "&amp;Data!$O75&amp;","&amp;
IF(OR(Data!$N75="0",Data!$N75=0)," NoDim",IF(LEFT(Data!$N75,3)="DIM"," Dyna"&amp;Data!$N75," "&amp;
Data!$N75))&amp;
IF(ISBLANK(Data!$Q75),"",", ")&amp;Data!$Q75</f>
        <v>,  LED, , ,  lm, driver code , program code , lifetime 100 000h, excluding cable, spigot Ø  mm, Class , , NoDim</v>
      </c>
      <c r="AD75" s="248" t="str">
        <f>CONCATENATE(Data!$G75,Data!$H75,Data!$I75,Data!$J75,Data!$K75,Data!$L75,Data!$M75,Data!$N75,Data!$O75,Data!$P75,Data!$Q75)</f>
        <v/>
      </c>
      <c r="AR75" s="254"/>
      <c r="AV75" s="252">
        <f>Data!$X75*Data!$AH75</f>
        <v>0</v>
      </c>
      <c r="AW75" s="252">
        <f>IFERROR(Data!Y75*Data!$AH75,0)</f>
        <v>0</v>
      </c>
      <c r="AX75" s="252">
        <f>Data!$V75*Data!$AH75</f>
        <v>0</v>
      </c>
      <c r="AY75" s="252">
        <f>Data!$W75*Data!$AH75</f>
        <v>0</v>
      </c>
      <c r="AZ75" s="252" t="str">
        <f>IF($BD75=TRUE,"",IFERROR(Data!$AD75,""))</f>
        <v/>
      </c>
      <c r="BA75" s="252" t="str">
        <f>IF($BD75=TRUE,IFERROR(Data!$AD75,""),"")</f>
        <v/>
      </c>
      <c r="BB75" s="252" t="str">
        <f>IF($BD75=TRUE,"",IFERROR(Data!$AE75,""))</f>
        <v/>
      </c>
      <c r="BC75" s="252" t="str">
        <f>IF($BD75=TRUE,IFERROR(Data!$AE75,""),"")</f>
        <v/>
      </c>
      <c r="BD75" s="252" t="b">
        <f>ISNUMBER(SEARCH("BL",Data!$H75))</f>
        <v>0</v>
      </c>
      <c r="BH75" s="252" t="str">
        <f>IF(ISNUMBER(SEARCH("BGP701",'DAILux import + Dimming'!$G74))=TRUE,"Luma Nano Gen2","")&amp;
IF(ISNUMBER(SEARCH("BGP702",'DAILux import + Dimming'!$G74))=TRUE,"Luma Micro Gen2","")&amp;
IF(ISNUMBER(SEARCH("BGP703",'DAILux import + Dimming'!$G74))=TRUE,"Luma Mini Gen2","")&amp;
IF(ISNUMBER(SEARCH("BGP713",'DAILux import + Dimming'!$G74))=TRUE,"Luma Mini Compact Gen2","")&amp;
IF(ISNUMBER(SEARCH("BGP704",'DAILux import + Dimming'!$G74))=TRUE,"Luma Medium Gen2","")&amp;
IF(ISNUMBER(SEARCH("BGP705",'DAILux import + Dimming'!$G74))=TRUE,"Luma Large Gen2","")&amp;
IF(ISNUMBER(SEARCH("BGP760",'DAILux import + Dimming'!$G74))=TRUE,"DigiStreet Micro","")&amp;
IF(ISNUMBER(SEARCH("BGP761",'DAILux import + Dimming'!$G74))=TRUE,"DigiStreet Mini","")&amp;
IF(ISNUMBER(SEARCH("BGP762",'DAILux import + Dimming'!$G74))=TRUE,"DigiStreet Medium","")&amp;
IF(ISNUMBER(SEARCH("BGP763",'DAILux import + Dimming'!$G74))=TRUE,"DigiStreet Large","")&amp;
IF(ISNUMBER(SEARCH("BTP764",'DAILux import + Dimming'!$G74))=TRUE,"DigiStreet Catenary (BTP764)","")&amp;
IF(ISNUMBER(SEARCH("BSP764",'DAILux import + Dimming'!$G74))=TRUE,"DigiStreet Catenary (BSP764)","")&amp;
IF(ISNUMBER(SEARCH("BPP616",'DAILux import + Dimming'!$G74))=TRUE,"Stela Long+","")&amp;
IF(ISNUMBER(SEARCH("BPP618",'DAILux import + Dimming'!$G74))=TRUE,"Stela Square+","")&amp;
IF(ISNUMBER(SEARCH("BPP612",'DAILux import + Dimming'!$G74))=TRUE,"Stela Wide+","")&amp;
IF(ISNUMBER(SEARCH("BGP280",'DAILux import + Dimming'!$G74))=TRUE,"UniStreet Nano Gen2","")&amp;
IF(ISNUMBER(SEARCH("BGP281",'DAILux import + Dimming'!$G74))=TRUE,"UniStreet Micro Gen2","")&amp;
IF(ISNUMBER(SEARCH("BGP282",'DAILux import + Dimming'!$G74))=TRUE,"UniStreet Mini Gen2","")&amp;
IF(ISNUMBER(SEARCH("BGP283",'DAILux import + Dimming'!$G74))=TRUE,"UniStreet Medium Gen2","")&amp;
IF(ISNUMBER(SEARCH("BGP284",'DAILux import + Dimming'!$G74))=TRUE,"UniStreet Large Gen2","")&amp;
IF(ISNUMBER(SEARCH("BGP380",'DAILux import + Dimming'!$G74))=TRUE,"LumiStreet Nano Gen2","")&amp;
IF(ISNUMBER(SEARCH("BGP381",'DAILux import + Dimming'!$G74))=TRUE,"LumiStreet Micro Gen2","")&amp;
IF(ISNUMBER(SEARCH("BGP382",'DAILux import + Dimming'!$G74))=TRUE,"LumiStreet Mini Gen2","")&amp;
IF(ISNUMBER(SEARCH("BGP383",'DAILux import + Dimming'!$G74))=TRUE,"LumiStreet Medium Gen2","")&amp;
IF(ISNUMBER(SEARCH("BGP384",'DAILux import + Dimming'!$G74))=TRUE,"LumiStreet Large Gen2","")&amp;
IF(ISNUMBER(SEARCH("BGP390",'DAILux import + Dimming'!$G74))=TRUE,"LumiStreet Nano Pro Gen2","")&amp;
IF(ISNUMBER(SEARCH("BGP391",'DAILux import + Dimming'!$G74))=TRUE,"LumiStreet Micro Pro Gen2","")&amp;
IF(ISNUMBER(SEARCH("BGP392",'DAILux import + Dimming'!$G74))=TRUE,"LumiStreet Mini Pro Gen2","")&amp;
IF(ISNUMBER(SEARCH("BGP393",'DAILux import + Dimming'!$G74))=TRUE,"LumiStreet Medium Pro Gen2","")&amp;
IF(ISNUMBER(SEARCH("BGP394",'DAILux import + Dimming'!$G74))=TRUE,"LumiStreet Large Pro Gen2","")&amp;
IF(ISNUMBER(SEARCH("BGP501",'DAILux import + Dimming'!$G74))=TRUE,"Iridium Mini Gen4 (BGP501)","")&amp;
IF(ISNUMBER(SEARCH("BGP502",'DAILux import + Dimming'!$G74))=TRUE,"Iridium Medium Gen4 (BGP502)","")&amp;
IF(ISNUMBER(SEARCH("BDP794",'DAILux import + Dimming'!$G74))=TRUE,"ClassicStreet (BDP794)","")&amp;
IF(ISNUMBER(SEARCH("BPP794",'DAILux import + Dimming'!$G74))=TRUE,"ClassicStreet (BPP794)","")&amp;
IF(ISNUMBER(SEARCH("BSP794",'DAILux import + Dimming'!$G74))=TRUE,"ClassicStreet (BSP794)","")&amp;
IF(ISNUMBER(SEARCH("BVP794",'DAILux import + Dimming'!$G74))=TRUE,"ClassicStreet (BVP794)","")&amp;
IF(ISNUMBER(SEARCH("BCB500",'DAILux import + Dimming'!$G74))=TRUE,"OptiSpace Bollard (BCB500)","")&amp;
IF(ISNUMBER(SEARCH("BGP307",'DAILux import + Dimming'!$G74))=TRUE,"ClearWay Gen2 (BGP307ú","")&amp;
IF(ISNUMBER(SEARCH("BPP530",'DAILux import + Dimming'!$G74))=TRUE,"CitySoul Gen2 (BPP530)","")&amp;
IF(ISNUMBER(SEARCH("BRP530",'DAILux import + Dimming'!$G74))=TRUE,"CitySoul Gen2 (BRP530)","")&amp;
IF(ISNUMBER(SEARCH("BPP531",'DAILux import + Dimming'!$G74))=TRUE,"CitySoul Large Gen2 (BPP531)","")&amp;
IF(ISNUMBER(SEARCH("BRP531",'DAILux import + Dimming'!$G74))=TRUE,"CitySoul Large Gen2 (BRP531)","")&amp;
IF(ISNUMBER(SEARCH("BPP532",'DAILux import + Dimming'!$G74))=TRUE,"CitySoul Gen2 Lyre (BPP532)","")&amp;
IF(ISNUMBER(SEARCH("BGP530",'DAILux import + Dimming'!$G74))=TRUE,"CitySoul Gen2 (BGP530)","")&amp;
IF(ISNUMBER(SEARCH("BGP531",'DAILux import + Dimming'!$G74))=TRUE,"CitySoul Large Gen2 (BGP531)","")&amp;
IF(ISNUMBER(SEARCH("BSP530",'DAILux import + Dimming'!$G74))=TRUE,"CitySoul Gen2 (BSP530)","")&amp;
IF(ISNUMBER(SEARCH("BSP531",'DAILux import + Dimming'!$G74))=TRUE,"CitySoul Large Gen2 (BSP531)","")&amp;
IF(ISNUMBER(SEARCH("BVP530",'DAILux import + Dimming'!$G74))=TRUE,"CitySoul Gen2 (BVP530)","")&amp;
IF(ISNUMBER(SEARCH("BVP531",'DAILux import + Dimming'!$G74))=TRUE,"CitySoul Large Gen2 (BVP531)","")&amp;
IF(ISNUMBER(SEARCH("BGP660",'DAILux import + Dimming'!$G74))=TRUE,"Harmony 1 LED","")&amp;
IF(ISNUMBER(SEARCH("BGP661",'DAILux import + Dimming'!$G74))=TRUE,"Harmony 2 LED","")&amp;
IF(ISNUMBER(SEARCH("BVP650",'DAILux import + Dimming'!$G74))=TRUE,"ClearFlood (BVP6510)","")&amp;
IF(ISNUMBER(SEARCH("BVP651",'DAILux import + Dimming'!$G74))=TRUE,"ClearFlood Large (BVP651)","")&amp;
IF(ISNUMBER(SEARCH("BSP490",'DAILux import + Dimming'!$G74))=TRUE,"CityCharm Cordoba (BDS490)","")&amp;
IF(ISNUMBER(SEARCH("BSP491",'DAILux import + Dimming'!$G74))=TRUE,"CityCharm Cone (BDS491)","")&amp;
IF(ISNUMBER(SEARCH("BDS650",'DAILux import + Dimming'!$G74))=TRUE,"Metronimis Torch (BDS650)","")&amp;
IF(ISNUMBER(SEARCH("BDS651",'DAILux import + Dimming'!$G74))=TRUE,"Metronimis Torch w/ hat (BDS651)","")&amp;
IF(ISNUMBER(SEARCH("BDS660",'DAILux import + Dimming'!$G74))=TRUE,"Metronimis Cone Sharp (BDS660)","")&amp;
IF(ISNUMBER(SEARCH("BDS670",'DAILux import + Dimming'!$G74))=TRUE,"Metronimis Cone Fluid (BDS670)","")&amp;
IF(ISNUMBER(SEARCH("BDP260",'DAILux import + Dimming'!$G74))=TRUE,"TownTune CPT (BDP260)","")&amp;
IF(ISNUMBER(SEARCH("BDP261",'DAILux import + Dimming'!$G74))=TRUE,"TownTune CPT (BDP261)","")&amp;
IF(ISNUMBER(SEARCH("BDP262",'DAILux import + Dimming'!$G74))=TRUE,"TownTune CPT (BDP262)","")&amp;
IF(ISNUMBER(SEARCH("BDP263",'DAILux import + Dimming'!$G74))=TRUE,"TownTune CPT (BDP263)","")&amp;
IF(ISNUMBER(SEARCH("BDP265",'DAILux import + Dimming'!$G74))=TRUE,"TownTune ASY (BDP265)","")&amp;
IF(ISNUMBER(SEARCH("BDP266",'DAILux import + Dimming'!$G74))=TRUE,"TownTune ASY (BDP266)","")&amp;
IF(ISNUMBER(SEARCH("BDP272",'DAILux import + Dimming'!$G74))=TRUE,"TownTune ASY Lyre (BDP272)","")&amp;
IF(ISNUMBER(SEARCH("BDP273",'DAILux import + Dimming'!$G74))=TRUE,"TownTune ASY Lyre (BDP273)","")&amp;
IF(ISNUMBER(SEARCH("BDP273",'DAILux import + Dimming'!$G74))=TRUE,"TownTune ASY Lyre (BDP273)","")&amp;
IF(ISNUMBER(SEARCH("BDP273",'DAILux import + Dimming'!$G74))=TRUE,"TownTune ASY Lyre (BDP273)","")&amp;
IF(ISNUMBER(SEARCH("BDS490",'DAILux import + Dimming'!$G74))=TRUE,"CityCharm Cordoba (BDS490)","")&amp;
IF(ISNUMBER(SEARCH("BDS491",'DAILux import + Dimming'!$G74))=TRUE,"CityCahrm Cone (BDS491)","")&amp;
IF(ISNUMBER(SEARCH("BGP729",'DAILux import + Dimming'!$G74))=TRUE,"UrbanFlex Micro (BGP729)","")&amp;
IF(ISNUMBER(SEARCH("BRP729",'DAILux import + Dimming'!$G74))=TRUE,"UrbanFlex Micro (BRP729)","")&amp;
IF(ISNUMBER(SEARCH("BPP729",'DAILux import + Dimming'!$G74))=TRUE,"UrbanFlex Micro (BPP729)","")&amp;
IF(ISNUMBER(SEARCH("BVP729",'DAILux import + Dimming'!$G74))=TRUE,"UrbanFlex Micro (BVP729)","")&amp;
IF(ISNUMBER(SEARCH("BGP730",'DAILux import + Dimming'!$G74))=TRUE,"UrbanFlex Small (BGP730)","")&amp;
IF(ISNUMBER(SEARCH("BRP730",'DAILux import + Dimming'!$G74))=TRUE,"UrbanFlex Small (BRP730)","")&amp;
IF(ISNUMBER(SEARCH("BPP730",'DAILux import + Dimming'!$G74))=TRUE,"UrbanFlex Small (BPP730)","")&amp;
IF(ISNUMBER(SEARCH("BVP730",'DAILux import + Dimming'!$G74))=TRUE,"UrbanFlex Small (BVP730)","")</f>
        <v/>
      </c>
      <c r="BI75" s="252" t="str">
        <f>IF(ISNUMBER(SEARCH("DM10",'DAILux import + Dimming'!$G134))=TRUE,"DM10","")&amp;
IF(ISNUMBER(SEARCH("DM11",'DAILux import + Dimming'!$G134))=TRUE,"DM11","")&amp;
IF(ISNUMBER(SEARCH("DM12",'DAILux import + Dimming'!$G134))=TRUE,"DM12","")&amp;
IF(ISNUMBER(SEARCH("DM13",'DAILux import + Dimming'!$G134))=TRUE,"DM13","")&amp;
IF(ISNUMBER(SEARCH("DM30",'DAILux import + Dimming'!$G134))=TRUE,"DM30","")&amp;
IF(ISNUMBER(SEARCH("DM31",'DAILux import + Dimming'!$G134))=TRUE,"DM31","")&amp;
IF(ISNUMBER(SEARCH("DM32",'DAILux import + Dimming'!$G134))=TRUE,"DM32","")&amp;
IF(ISNUMBER(SEARCH("DM33",'DAILux import + Dimming'!$G134))=TRUE,"DM33","")&amp;
IF(ISNUMBER(SEARCH("DM50",'DAILux import + Dimming'!$G134))=TRUE,"DM50","")&amp;
IF(ISNUMBER(SEARCH("DM52",'DAILux import + Dimming'!$G134))=TRUE,"DM52","")&amp;
IF(ISNUMBER(SEARCH("DM65",'DAILux import + Dimming'!$G134))=TRUE,"DM65","")&amp;
IF(ISNUMBER(SEARCH("DM70",'DAILux import + Dimming'!$G134))=TRUE,"DM70","")&amp;
IF(ISNUMBER(SEARCH("DN08",'DAILux import + Dimming'!$G134))=TRUE,"DN08","")&amp;
IF(ISNUMBER(SEARCH("DN09",'DAILux import + Dimming'!$G134))=TRUE,"DN09","")&amp;
IF(ISNUMBER(SEARCH("DN10",'DAILux import + Dimming'!$G134))=TRUE,"DN10","")&amp;
IF(ISNUMBER(SEARCH("DN11",'DAILux import + Dimming'!$G134))=TRUE,"DN11","")&amp;
IF(ISNUMBER(SEARCH("DN25",'DAILux import + Dimming'!$G134))=TRUE,"DN25","")&amp;
IF(ISNUMBER(SEARCH("DN26",'DAILux import + Dimming'!$G134))=TRUE,"DN26","")&amp;
IF(ISNUMBER(SEARCH("DN33",'DAILux import + Dimming'!$G134))=TRUE,"DN33","")&amp;
IF(ISNUMBER(SEARCH("DN50",'DAILux import + Dimming'!$G134))=TRUE,"DN50","")&amp;
IF(ISNUMBER(SEARCH("DPR1",'DAILux import + Dimming'!$G134))=TRUE,"DPR1","")&amp;
IF(ISNUMBER(SEARCH("DPL1",'DAILux import + Dimming'!$G134))=TRUE,"DPL1","")&amp;
IF(ISNUMBER(SEARCH("DRM1",'DAILux import + Dimming'!$G134))=TRUE,"DRM1","")&amp;
IF(ISNUMBER(SEARCH("DRM2",'DAILux import + Dimming'!$G134))=TRUE,"DRM2","")&amp;
IF(ISNUMBER(SEARCH("DRN1",'DAILux import + Dimming'!$G134))=TRUE,"DRN1","")&amp;
IF(ISNUMBER(SEARCH("DRN2",'DAILux import + Dimming'!$G134))=TRUE,"DRN2","")&amp;
IF(ISNUMBER(SEARCH("DRXN0",'DAILux import + Dimming'!$G134))=TRUE,"DRXN0","")&amp;
IF(ISNUMBER(SEARCH("DRXN1",'DAILux import + Dimming'!$G134))=TRUE,"DRXN1","")&amp;
IF(ISNUMBER(SEARCH("DS50",'DAILux import + Dimming'!$G134))=TRUE,"DS50","")&amp;
IF(ISNUMBER(SEARCH("DS51",'DAILux import + Dimming'!$G134))=TRUE,"DS51","")&amp;
IF(ISNUMBER(SEARCH("DW10",'DAILux import + Dimming'!$G134))=TRUE,"DW10","")&amp;
IF(ISNUMBER(SEARCH("DW50",'DAILux import + Dimming'!$G134))=TRUE,"DW50","")&amp;
IF(ISNUMBER(SEARCH("DW52",'DAILux import + Dimming'!$G134))=TRUE,"DW52","")&amp;
IF(ISNUMBER(SEARCH("DW65",'DAILux import + Dimming'!$G134))=TRUE,"DW65","")&amp;
IF(ISNUMBER(SEARCH("DX10",'DAILux import + Dimming'!$G134))=TRUE,"DX10","")&amp;
IF(ISNUMBER(SEARCH("DX50",'DAILux import + Dimming'!$G134))=TRUE,"DX50","")&amp;
IF(ISNUMBER(SEARCH("DX51",'DAILux import + Dimming'!$G134))=TRUE,"DX51","")&amp;
IF(ISNUMBER(SEARCH("DX52",'DAILux import + Dimming'!$G134))=TRUE,"DX52","")&amp;
IF(ISNUMBER(SEARCH("DX65",'DAILux import + Dimming'!$G134))=TRUE,"DX65","")&amp;
IF(ISNUMBER(SEARCH("DX70",'DAILux import + Dimming'!$G134))=TRUE,"DX70","")&amp;
IF(ISNUMBER(SEARCH("OFA52",'DAILux import + Dimming'!$G134))=TRUE,"OFA52","")&amp;
IF(ISNUMBER(SEARCH("BL1",'DAILux import + Dimming'!$G134))=TRUE," BL1","")&amp;
IF(ISNUMBER(SEARCH("BL2",'DAILux import + Dimming'!$G134))=TRUE," BL2","")</f>
        <v/>
      </c>
      <c r="BJ75" s="252" t="str">
        <f>IF(ISNUMBER(SEARCH("420",'DAILux import + Dimming'!$G134))=TRUE,"420","")&amp;
IF(ISNUMBER(SEARCH("518",'DAILux import + Dimming'!$G134))=TRUE,"518","")&amp;
IF(ISNUMBER(SEARCH("610",'DAILux import + Dimming'!$G134))=TRUE,"610","")&amp;
IF(ISNUMBER(SEARCH("722",'DAILux import + Dimming'!$G134))=TRUE,"722","")&amp;
IF(ISNUMBER(SEARCH("727",'DAILux import + Dimming'!$G134))=TRUE,"727","")&amp;
IF(ISNUMBER(SEARCH("730",'DAILux import + Dimming'!$G134))=TRUE,"730","")&amp;
IF(ISNUMBER(SEARCH("740",'DAILux import + Dimming'!$G134))=TRUE,"740","")&amp;
IF(ISNUMBER(SEARCH("757",'DAILux import + Dimming'!$G134))=TRUE,"757","")&amp;
IF(ISNUMBER(SEARCH("827",'DAILux import + Dimming'!$G134))=TRUE,"827","")&amp;
IF(ISNUMBER(SEARCH("830",'DAILux import + Dimming'!$G134))=TRUE,"830","")&amp;
IF(ISNUMBER(SEARCH("840",'DAILux import + Dimming'!$G134))=TRUE,"840","")</f>
        <v/>
      </c>
      <c r="BL75" s="257">
        <f>IF(OR(Data!$N75="DIM11",Data!$N75="DIM23",Data!$N75="DIM24",Data!$N75="DIM26",Data!$N75="DIM78",Data!$N75="DIM138",Data!$N75="DIM275",Data!$N75="DIM1077"),IF(Data!$N75="DIM11",0.733,"")&amp;
IF(Data!$N75="DIM23",0.786,"")&amp;
IF(Data!$N75="DIM24",0.689,"")&amp;
IF(Data!$N75="DIM26",0.813,"")&amp;
IF(Data!$N75="DIM78",0.769,"")&amp;
IF(Data!$N75="DIM138",0.671,"")&amp;
IF(Data!$N75="DIM275",0.626,"")&amp;
IF(Data!$N75="DIM1077",0.777,""),Source!$BR$9/11.24)</f>
        <v>0.62633451957295383</v>
      </c>
    </row>
    <row r="76" spans="14:64" x14ac:dyDescent="0.3">
      <c r="N76" s="247" t="str">
        <f>IF(OR(
Data!$G76="Stela Long+",
Data!$G76="Stela Square+",
Data!$G76="Stela Wide+",),
"Stela","")&amp;IF(OR(
Data!$G76="Stela Long+",
Data!$G76="Stela Square+",
Data!$G76="Stela Wide+",
Data!$G76=""),"","LEDgineO")&amp;IF(Data!G76="","blank","")</f>
        <v>blank</v>
      </c>
      <c r="O76" s="246">
        <v>73</v>
      </c>
      <c r="P76" s="248" t="str">
        <f>IF(OR(
Data!$G76="UniStreet Mini",
Data!$G76="UniStreet Small",
Data!$G76="UniStreet Large",
Data!$G76="DigiStreet Micro",
Data!$G76="DigiStreet Mini",
Data!$G76="DigiStreet Medium",
Data!$G76="DigiStreet Large",
Data!$G76="Stela Long+ (BPP616)",
Data!$G76="Stela Wide+ (BPP614)",
Data!$G76="Stela Square+ (BPP612)",
Data!$G76="Luma Micro",
Data!$G76="Luma Nano Gen2",
Data!$G76="Luma Micro Gen2",
Data!$G76="Luma Mini Gen2",
Data!$G76="Luma Mini Compact Gen2",
Data!$G76="Luma Medium Gen2",
Data!$G76="Luma Large Gen2",
Data!$G76="UniStreet Nano Gen2",
Data!$G76="UniStreet Micro Gen2",
Data!$G76="UniStreet Mini Gen2",
Data!$G76="UniStreet Medium Gen2",
Data!$G76="UniStreet Large Gen2",
Data!$G76="LumiStreet Nano Pro Gen2",
Data!$G76="LumiStreet Micro Pro Gen2",
Data!$G76="LumiStreet Mini Pro Gen2",
Data!$G76="LumiStreet Medium Pro Gen2",
Data!$G76="LumiStreet Large Pro Gen2",
Data!$G76="LumiStreet Nano Gen2",
Data!$G76="LumiStreet Micro Gen2",
Data!$G76="LumiStreet Mini Gen2",
Data!$G76="LumiStreet Medium Gen2",
Data!$G76="LumiStreet Large Gen2",
Data!$G76="ClassicStreet (BDP794)",
Data!$G76="ClassicStreet (BPP794)",
Data!$G76="ClassicStreet (BSP794)",
Data!$G76="ClassicStreet (BVP794)",
Data!$G76="Iridium Mini Gen4 (BGP501)",
Data!$G76="Iridium Medium Gen4 (BGP502)",
Data!$G76="UrbanFlex Micro (BGP729)",
Data!$G76="UrbanFlex Micro (BRP729)",
Data!$G76="UrbanFlex Micro (BPP729)",
Data!$G76="UrbanFlex Micro (BVP729)",
Data!$G76="UrbanFlex Small (BGP730)",
Data!$G76="UrbanFlex Small (BRP730)",
Data!$G76="UrbanFlex Small (BPP730)",
Data!$G76="UrbanFlex Small (BVP730)",
),Source!R76," ")</f>
        <v xml:space="preserve"> </v>
      </c>
      <c r="Q76" s="248" t="str">
        <f>IF(Data!$G76="DigiStreet Micro","BGP760i","")&amp;
IF(Data!$G76="DigiStreet Mini","BGP761i","")&amp;
IF(Data!$G76="DigiStreet Medium","BGP762i","")&amp;
IF(Data!$G76="DigiStreet Large","BGP763i","")&amp;
IF(Data!$G76="UniStreet Small","BGP203i","")&amp;
IF(Data!$G76="UniStreet Large","BGP204i","")&amp;
IF(Data!$G76="Stela Long+","BPP616i","")&amp;
IF(Data!$G76="Stela Square+","BPP614i","")&amp;
IF(Data!$G76="Stela Wide+","BPP612i","")&amp;
IF(Data!$G76="UniStreet Nano Gen2","BGP280i","")&amp;
IF(Data!$G76="UniStreet Micro Gen2","BGP281i","")&amp;
IF(Data!$G76="UniStreet Mini Gen2","BGP282i","")&amp;
IF(Data!$G76="UniStreet Medium Gen2","BGP283i","")&amp;
IF(Data!$G76="UniStreet Large Gen2","BGP284i","")&amp;
IF(Data!$G76="Luma Nano Gen2","BGP701i","")&amp;
IF(Data!$G76="Luma Micro Gen2","BGP702i","")&amp;
IF(Data!$G76="Luma Mini Gen2","BGP703i","")&amp;
IF(Data!$G76="Luma Mini Compact Gen2","BGP713i","")&amp;
IF(Data!$G76="Luma Medium Gen2","BGP704i","")&amp;
IF(Data!$G76="Luma Large Gen2","BGP705i","")&amp;
IF(Data!$G76="LumiStreet Nano Pro Gen2","BGP280i","")&amp;
IF(Data!$G76="LumiStreet Micro Pro Gen2","BGP281i","")&amp;
IF(Data!$G76="LumiStreet Mini Pro Gen2","BGP282i","")&amp;
IF(Data!$G76="LumiStreet Medium Pro Gen2","BGP283i","")&amp;
IF(Data!$G76="LumiStreet Large Pro Gen2","BGP284i","")&amp;
IF(Data!$G76="LumiStreet Nano Gen2","BGP280i","")&amp;
IF(Data!$G76="LumiStreet Micro Gen2","BGP281i","")&amp;
IF(Data!$G76="LumiStreet Mini Gen2","BGP282i","")&amp;
IF(Data!$G76="LumiStreet Medium Gen2","BGP283i","")&amp;
IF(Data!$G76="LumiStreet Large Gen2","BGP284i","")&amp;
IF(Data!$G76="ClassicStreet (BDP794)","BDP794i","")&amp;
IF(Data!$G76="ClassicStreet (BPP794)","BDP794i","")&amp;
IF(Data!$G76="ClassicStreet (BSP794)","BDP794i","")&amp;
IF(Data!$G76="ClassicStreet (BVP794)","BDP794i","")&amp;
IF(Data!$G76="Iridium Mini Gen4 (BGP501)","BGP501i","")&amp;
IF(Data!$G76="Iridium Medium Gen4 (BGP502)","BGP502i","")&amp;
IF(Data!$G76="OptiSpace Bollard (BCB500)","BCB500i","")&amp;
IF(Data!$G76="CitySoul Gen2 (BPP530)","BPP530i","")&amp;
IF(Data!$G76="CitySoul Gen2 (BRP530)","BPP530i","")&amp;
IF(Data!$G76="CitySoul Gen2 (BSP530)","BPP530i","")&amp;
IF(Data!$G76="CitySoul Gen2 (BGP530)","BPP530i","")&amp;
IF(Data!$G76="CitySoul Gen2 (BVP530)","BPP530i","")&amp;
IF(Data!$G76="CitySoul Gen2 Lyre (BPP532)","BPP530i","")&amp;
IF(Data!$G76="CitySoul Large Gen2 (BPP531)","BPP531i","")&amp;
IF(Data!$G76="CitySoul Large Gen2 (BRP531)","BPP531i","")&amp;
IF(Data!$G76="CitySoul Large Gen2 (BSP531)","BPP531i","")&amp;
IF(Data!$G76="CitySoul Large Gen2 (BGP531)","BPP531i","")&amp;
IF(Data!$G76="CitySoul Large Gen2 (BVP531)","BPP531i","")&amp;
IF(Data!$G76="ClearWay Gen2 (BGP307)","BGP307i","")&amp;
IF(Data!$G76="CityCharm Cordoba (BDS490)","BDS490i","")&amp;
IF(Data!$G76="CityCharm Cone (BDS491)","BDS490i","")&amp;
IF(Data!$G76="TownTune ASY (BDP265)","BDP265i","")&amp;
IF(Data!$G76="TownTune CPT (BDP260)","BDP260i","")&amp;
IF(Data!$G76="UrbanFlex Micro (BGP729)","BGP729i","")&amp;
IF(Data!$G76="UrbanFlex Micro (BRP729)","BGP729i","")&amp;
IF(Data!$G76="UrbanFlex Micro (BPP729)","BGP729i","")&amp;
IF(Data!$G76="UrbanFlex Micro (BVP729)","BGP729i","")&amp;
IF(Data!$G76="UrbanFlex Small (BGP730)","BGP729i","")&amp;
IF(Data!$G76="UrbanFlex Small (BRP730)","BGP729i","")&amp;
IF(Data!$G76="UrbanFlex Small (BPP730)","BGP729i","")&amp;
IF(Data!$G76="UrbanFlex Small (BVP730)","BGP729i","")</f>
        <v/>
      </c>
      <c r="R76" s="248" t="str">
        <f>Data!$G76&amp;
IF(Data!$G76="DigiStreet Micro"," (BGP760)","")&amp;
IF(Data!$G76="DigiStreet Mini"," (BGP761)","")&amp;
IF(Data!$G76="DigiStreet Medium"," (BGP762)","")&amp;
IF(Data!$G76="DigiStreet Large"," (BGP763)","")&amp;
IF(Data!$G76="UniStreet Small"," (BGP203)","")&amp;
IF(Data!$G76="UniStreet Large"," (BGP204)","")&amp;
IF(Data!$G76="Stela Long+"," (BPP616)","")&amp;
IF(Data!$G76="Stela Square+"," (BPP614)","")&amp;
IF(Data!$G76="Stela Wide+"," (BPP612)","")&amp;
IF(Data!$G76="UniStreet Nano Gen2"," (BGP280)","")&amp;
IF(Data!$G76="UniStreet Micro Gen2"," (BGP281)","")&amp;
IF(Data!$G76="UniStreet Mini Gen2"," (BGP282)","")&amp;
IF(Data!$G76="UniStreet Medium Gen2"," (BGP283)","")&amp;
IF(Data!$G76="UniStreet Large Gen2"," (BGP284)","")&amp;
IF(Data!$G76="Luma Nano Gen2"," (BGP701)","")&amp;
IF(Data!$G76="Luma Micro Gen2"," (BGP702)","")&amp;
IF(Data!$G76="Luma Mini Gen2"," (BGP703)","")&amp;
IF(Data!$G76="Luma Mini Compact Gen2"," (BGP713)","")&amp;
IF(Data!$G76="Luma Medium Gen2"," (BGP704)","")&amp;
IF(Data!$G76="Luma Large Gen2"," (BGP705)","")&amp;
IF(Data!$G76="LumiStreet Nano Pro Gen2"," (BGP390)","")&amp;
IF(Data!$G76="LumiStreet Micro Pro Gen2"," (BGP391)","")&amp;
IF(Data!$G76="LumiStreet Mini Pro Gen2"," (BGP392)","")&amp;
IF(Data!$G76="LumiStreet Medium Pro Gen2"," (BGP393)","")&amp;
IF(Data!$G76="LumiStreet Large Pro Gen2"," (BGP394)","")&amp;
IF(Data!$G76="LumiStreet Nano Gen2"," (BGP290)","")&amp;
IF(Data!$G76="LumiStreet Micro Gen2"," (BGP291)","")&amp;
IF(Data!$G76="LumiStreet Mini Gen2"," (BGP292)","")&amp;
IF(Data!$G76="LumiStreet Medium Gen2"," (BGP293)","")&amp;
IF(Data!$G76="LumiStreet Large Gen2"," (BGP294)","")&amp;
IF(Data!$G76="ClassicStreet"," (BDP794)","")&amp;
IF(Data!$G76="Iridium Mini Gen4"," (BGP501)","")&amp;
IF(Data!$G76="Iridium Medium Gen4"," (BGP502)","")&amp;
", "&amp;
IF(Data!$K76="CLO","ConstaFlux, ","")&amp;
Data!$I76&amp;" LED, "&amp;
IF(OR(Data!$L76="740",Data!$L76=740),"4000 K, CRI = 70","")&amp;
IF(OR(Data!$L76="830",Data!$L76=830),"3000 K, CRI = 80","")&amp;
IF(OR(Data!$L76="757",Data!$L76=757),"5700 K, CRI = 70","")&amp;
IF(OR(Data!$L76="420",Data!$L76=420),"2000 K, CRI = 40","")&amp;
IF(OR(Data!$L76="518",Data!$L76=518),"1800 K, CRI = 50","")&amp;
IF(OR(Data!$L76="727",Data!$L76=727),"2700 K, CRI = 70","")&amp;
IF(OR(Data!$L76="730",Data!$L76=730),"3000 K, CRI = 70","")&amp;
IF(OR(Data!$L76="827",Data!$L76=827),"2700 K, CRI = 80","")&amp;
IF(OR(Data!$L76="722",Data!$L76=722),"2200 K, CRI = 70","")&amp;
IF(OR(Data!$L76="610",Data!$L76=610),"1000 K, CRI = 60","")&amp;
IF(OR(Data!$L76="840",Data!$L76=840),"4000 K, CRI = 80","")&amp;
IF(OR(Data!$L76="735",Data!$L76=735),"3500 K, CRI = 70","")&amp;
", "&amp;Data!$H76&amp;", "&amp;
Data!$J76&amp;" lm, "&amp;
IF(Data!$V76&lt;&gt;"","PsysStart "&amp;Data!$V76&amp;" W, ","")&amp;IF(Data!$W76&lt;&gt;"","PsysEnd "&amp;Data!$W76&amp;" W, ","")&amp;IF(Data!$X76&lt;&gt;"0",IF(Data!$X76&lt;&gt;0,"PsysAv "&amp;MROUND(Data!$X76,0.5)&amp;" W, ",""),"")&amp;
IF(Data!$Y76&lt;&gt;"Vyplň sloupec 'K'",IF(OR(Data!$N76=0,Data!$N76="0"),"","PsysAv včetně stmívání "&amp;ROUND(Data!$Y76,1)&amp;" W, "),"")&amp;
"driver code "&amp;Data!$S76&amp;", program code "&amp;Data!$R76&amp;", lifetime 100 000h, excluding cable, "&amp;"spigot Ø "&amp;Data!$P76&amp;" mm,"&amp;" Class "&amp;Data!$M76&amp;", "&amp;Data!$O76&amp;","&amp;
IF(OR(Data!$N76="0",Data!$N76=0)," NoDim",IF(LEFT(Data!$N76,3)="DIM"," Dyna"&amp;Data!$N76," "&amp;
Data!$N76))&amp;
IF(ISBLANK(Data!$Q76),"",", ")&amp;Data!$Q76</f>
        <v>,  LED, , ,  lm, driver code , program code , lifetime 100 000h, excluding cable, spigot Ø  mm, Class , , NoDim</v>
      </c>
      <c r="AD76" s="248" t="str">
        <f>CONCATENATE(Data!$G76,Data!$H76,Data!$I76,Data!$J76,Data!$K76,Data!$L76,Data!$M76,Data!$N76,Data!$O76,Data!$P76,Data!$Q76)</f>
        <v/>
      </c>
      <c r="AR76" s="254"/>
      <c r="AV76" s="252">
        <f>Data!$X76*Data!$AH76</f>
        <v>0</v>
      </c>
      <c r="AW76" s="252">
        <f>IFERROR(Data!Y76*Data!$AH76,0)</f>
        <v>0</v>
      </c>
      <c r="AX76" s="252">
        <f>Data!$V76*Data!$AH76</f>
        <v>0</v>
      </c>
      <c r="AY76" s="252">
        <f>Data!$W76*Data!$AH76</f>
        <v>0</v>
      </c>
      <c r="AZ76" s="252" t="str">
        <f>IF($BD76=TRUE,"",IFERROR(Data!$AD76,""))</f>
        <v/>
      </c>
      <c r="BA76" s="252" t="str">
        <f>IF($BD76=TRUE,IFERROR(Data!$AD76,""),"")</f>
        <v/>
      </c>
      <c r="BB76" s="252" t="str">
        <f>IF($BD76=TRUE,"",IFERROR(Data!$AE76,""))</f>
        <v/>
      </c>
      <c r="BC76" s="252" t="str">
        <f>IF($BD76=TRUE,IFERROR(Data!$AE76,""),"")</f>
        <v/>
      </c>
      <c r="BD76" s="252" t="b">
        <f>ISNUMBER(SEARCH("BL",Data!$H76))</f>
        <v>0</v>
      </c>
      <c r="BH76" s="252" t="str">
        <f>IF(ISNUMBER(SEARCH("BGP701",'DAILux import + Dimming'!$G75))=TRUE,"Luma Nano Gen2","")&amp;
IF(ISNUMBER(SEARCH("BGP702",'DAILux import + Dimming'!$G75))=TRUE,"Luma Micro Gen2","")&amp;
IF(ISNUMBER(SEARCH("BGP703",'DAILux import + Dimming'!$G75))=TRUE,"Luma Mini Gen2","")&amp;
IF(ISNUMBER(SEARCH("BGP713",'DAILux import + Dimming'!$G75))=TRUE,"Luma Mini Compact Gen2","")&amp;
IF(ISNUMBER(SEARCH("BGP704",'DAILux import + Dimming'!$G75))=TRUE,"Luma Medium Gen2","")&amp;
IF(ISNUMBER(SEARCH("BGP705",'DAILux import + Dimming'!$G75))=TRUE,"Luma Large Gen2","")&amp;
IF(ISNUMBER(SEARCH("BGP760",'DAILux import + Dimming'!$G75))=TRUE,"DigiStreet Micro","")&amp;
IF(ISNUMBER(SEARCH("BGP761",'DAILux import + Dimming'!$G75))=TRUE,"DigiStreet Mini","")&amp;
IF(ISNUMBER(SEARCH("BGP762",'DAILux import + Dimming'!$G75))=TRUE,"DigiStreet Medium","")&amp;
IF(ISNUMBER(SEARCH("BGP763",'DAILux import + Dimming'!$G75))=TRUE,"DigiStreet Large","")&amp;
IF(ISNUMBER(SEARCH("BTP764",'DAILux import + Dimming'!$G75))=TRUE,"DigiStreet Catenary (BTP764)","")&amp;
IF(ISNUMBER(SEARCH("BSP764",'DAILux import + Dimming'!$G75))=TRUE,"DigiStreet Catenary (BSP764)","")&amp;
IF(ISNUMBER(SEARCH("BPP616",'DAILux import + Dimming'!$G75))=TRUE,"Stela Long+","")&amp;
IF(ISNUMBER(SEARCH("BPP618",'DAILux import + Dimming'!$G75))=TRUE,"Stela Square+","")&amp;
IF(ISNUMBER(SEARCH("BPP612",'DAILux import + Dimming'!$G75))=TRUE,"Stela Wide+","")&amp;
IF(ISNUMBER(SEARCH("BGP280",'DAILux import + Dimming'!$G75))=TRUE,"UniStreet Nano Gen2","")&amp;
IF(ISNUMBER(SEARCH("BGP281",'DAILux import + Dimming'!$G75))=TRUE,"UniStreet Micro Gen2","")&amp;
IF(ISNUMBER(SEARCH("BGP282",'DAILux import + Dimming'!$G75))=TRUE,"UniStreet Mini Gen2","")&amp;
IF(ISNUMBER(SEARCH("BGP283",'DAILux import + Dimming'!$G75))=TRUE,"UniStreet Medium Gen2","")&amp;
IF(ISNUMBER(SEARCH("BGP284",'DAILux import + Dimming'!$G75))=TRUE,"UniStreet Large Gen2","")&amp;
IF(ISNUMBER(SEARCH("BGP380",'DAILux import + Dimming'!$G75))=TRUE,"LumiStreet Nano Gen2","")&amp;
IF(ISNUMBER(SEARCH("BGP381",'DAILux import + Dimming'!$G75))=TRUE,"LumiStreet Micro Gen2","")&amp;
IF(ISNUMBER(SEARCH("BGP382",'DAILux import + Dimming'!$G75))=TRUE,"LumiStreet Mini Gen2","")&amp;
IF(ISNUMBER(SEARCH("BGP383",'DAILux import + Dimming'!$G75))=TRUE,"LumiStreet Medium Gen2","")&amp;
IF(ISNUMBER(SEARCH("BGP384",'DAILux import + Dimming'!$G75))=TRUE,"LumiStreet Large Gen2","")&amp;
IF(ISNUMBER(SEARCH("BGP390",'DAILux import + Dimming'!$G75))=TRUE,"LumiStreet Nano Pro Gen2","")&amp;
IF(ISNUMBER(SEARCH("BGP391",'DAILux import + Dimming'!$G75))=TRUE,"LumiStreet Micro Pro Gen2","")&amp;
IF(ISNUMBER(SEARCH("BGP392",'DAILux import + Dimming'!$G75))=TRUE,"LumiStreet Mini Pro Gen2","")&amp;
IF(ISNUMBER(SEARCH("BGP393",'DAILux import + Dimming'!$G75))=TRUE,"LumiStreet Medium Pro Gen2","")&amp;
IF(ISNUMBER(SEARCH("BGP394",'DAILux import + Dimming'!$G75))=TRUE,"LumiStreet Large Pro Gen2","")&amp;
IF(ISNUMBER(SEARCH("BGP501",'DAILux import + Dimming'!$G75))=TRUE,"Iridium Mini Gen4 (BGP501)","")&amp;
IF(ISNUMBER(SEARCH("BGP502",'DAILux import + Dimming'!$G75))=TRUE,"Iridium Medium Gen4 (BGP502)","")&amp;
IF(ISNUMBER(SEARCH("BDP794",'DAILux import + Dimming'!$G75))=TRUE,"ClassicStreet (BDP794)","")&amp;
IF(ISNUMBER(SEARCH("BPP794",'DAILux import + Dimming'!$G75))=TRUE,"ClassicStreet (BPP794)","")&amp;
IF(ISNUMBER(SEARCH("BSP794",'DAILux import + Dimming'!$G75))=TRUE,"ClassicStreet (BSP794)","")&amp;
IF(ISNUMBER(SEARCH("BVP794",'DAILux import + Dimming'!$G75))=TRUE,"ClassicStreet (BVP794)","")&amp;
IF(ISNUMBER(SEARCH("BCB500",'DAILux import + Dimming'!$G75))=TRUE,"OptiSpace Bollard (BCB500)","")&amp;
IF(ISNUMBER(SEARCH("BGP307",'DAILux import + Dimming'!$G75))=TRUE,"ClearWay Gen2 (BGP307ú","")&amp;
IF(ISNUMBER(SEARCH("BPP530",'DAILux import + Dimming'!$G75))=TRUE,"CitySoul Gen2 (BPP530)","")&amp;
IF(ISNUMBER(SEARCH("BRP530",'DAILux import + Dimming'!$G75))=TRUE,"CitySoul Gen2 (BRP530)","")&amp;
IF(ISNUMBER(SEARCH("BPP531",'DAILux import + Dimming'!$G75))=TRUE,"CitySoul Large Gen2 (BPP531)","")&amp;
IF(ISNUMBER(SEARCH("BRP531",'DAILux import + Dimming'!$G75))=TRUE,"CitySoul Large Gen2 (BRP531)","")&amp;
IF(ISNUMBER(SEARCH("BPP532",'DAILux import + Dimming'!$G75))=TRUE,"CitySoul Gen2 Lyre (BPP532)","")&amp;
IF(ISNUMBER(SEARCH("BGP530",'DAILux import + Dimming'!$G75))=TRUE,"CitySoul Gen2 (BGP530)","")&amp;
IF(ISNUMBER(SEARCH("BGP531",'DAILux import + Dimming'!$G75))=TRUE,"CitySoul Large Gen2 (BGP531)","")&amp;
IF(ISNUMBER(SEARCH("BSP530",'DAILux import + Dimming'!$G75))=TRUE,"CitySoul Gen2 (BSP530)","")&amp;
IF(ISNUMBER(SEARCH("BSP531",'DAILux import + Dimming'!$G75))=TRUE,"CitySoul Large Gen2 (BSP531)","")&amp;
IF(ISNUMBER(SEARCH("BVP530",'DAILux import + Dimming'!$G75))=TRUE,"CitySoul Gen2 (BVP530)","")&amp;
IF(ISNUMBER(SEARCH("BVP531",'DAILux import + Dimming'!$G75))=TRUE,"CitySoul Large Gen2 (BVP531)","")&amp;
IF(ISNUMBER(SEARCH("BGP660",'DAILux import + Dimming'!$G75))=TRUE,"Harmony 1 LED","")&amp;
IF(ISNUMBER(SEARCH("BGP661",'DAILux import + Dimming'!$G75))=TRUE,"Harmony 2 LED","")&amp;
IF(ISNUMBER(SEARCH("BVP650",'DAILux import + Dimming'!$G75))=TRUE,"ClearFlood (BVP6510)","")&amp;
IF(ISNUMBER(SEARCH("BVP651",'DAILux import + Dimming'!$G75))=TRUE,"ClearFlood Large (BVP651)","")&amp;
IF(ISNUMBER(SEARCH("BSP490",'DAILux import + Dimming'!$G75))=TRUE,"CityCharm Cordoba (BDS490)","")&amp;
IF(ISNUMBER(SEARCH("BSP491",'DAILux import + Dimming'!$G75))=TRUE,"CityCharm Cone (BDS491)","")&amp;
IF(ISNUMBER(SEARCH("BDS650",'DAILux import + Dimming'!$G75))=TRUE,"Metronimis Torch (BDS650)","")&amp;
IF(ISNUMBER(SEARCH("BDS651",'DAILux import + Dimming'!$G75))=TRUE,"Metronimis Torch w/ hat (BDS651)","")&amp;
IF(ISNUMBER(SEARCH("BDS660",'DAILux import + Dimming'!$G75))=TRUE,"Metronimis Cone Sharp (BDS660)","")&amp;
IF(ISNUMBER(SEARCH("BDS670",'DAILux import + Dimming'!$G75))=TRUE,"Metronimis Cone Fluid (BDS670)","")&amp;
IF(ISNUMBER(SEARCH("BDP260",'DAILux import + Dimming'!$G75))=TRUE,"TownTune CPT (BDP260)","")&amp;
IF(ISNUMBER(SEARCH("BDP261",'DAILux import + Dimming'!$G75))=TRUE,"TownTune CPT (BDP261)","")&amp;
IF(ISNUMBER(SEARCH("BDP262",'DAILux import + Dimming'!$G75))=TRUE,"TownTune CPT (BDP262)","")&amp;
IF(ISNUMBER(SEARCH("BDP263",'DAILux import + Dimming'!$G75))=TRUE,"TownTune CPT (BDP263)","")&amp;
IF(ISNUMBER(SEARCH("BDP265",'DAILux import + Dimming'!$G75))=TRUE,"TownTune ASY (BDP265)","")&amp;
IF(ISNUMBER(SEARCH("BDP266",'DAILux import + Dimming'!$G75))=TRUE,"TownTune ASY (BDP266)","")&amp;
IF(ISNUMBER(SEARCH("BDP272",'DAILux import + Dimming'!$G75))=TRUE,"TownTune ASY Lyre (BDP272)","")&amp;
IF(ISNUMBER(SEARCH("BDP273",'DAILux import + Dimming'!$G75))=TRUE,"TownTune ASY Lyre (BDP273)","")&amp;
IF(ISNUMBER(SEARCH("BDP273",'DAILux import + Dimming'!$G75))=TRUE,"TownTune ASY Lyre (BDP273)","")&amp;
IF(ISNUMBER(SEARCH("BDP273",'DAILux import + Dimming'!$G75))=TRUE,"TownTune ASY Lyre (BDP273)","")&amp;
IF(ISNUMBER(SEARCH("BDS490",'DAILux import + Dimming'!$G75))=TRUE,"CityCharm Cordoba (BDS490)","")&amp;
IF(ISNUMBER(SEARCH("BDS491",'DAILux import + Dimming'!$G75))=TRUE,"CityCahrm Cone (BDS491)","")&amp;
IF(ISNUMBER(SEARCH("BGP729",'DAILux import + Dimming'!$G75))=TRUE,"UrbanFlex Micro (BGP729)","")&amp;
IF(ISNUMBER(SEARCH("BRP729",'DAILux import + Dimming'!$G75))=TRUE,"UrbanFlex Micro (BRP729)","")&amp;
IF(ISNUMBER(SEARCH("BPP729",'DAILux import + Dimming'!$G75))=TRUE,"UrbanFlex Micro (BPP729)","")&amp;
IF(ISNUMBER(SEARCH("BVP729",'DAILux import + Dimming'!$G75))=TRUE,"UrbanFlex Micro (BVP729)","")&amp;
IF(ISNUMBER(SEARCH("BGP730",'DAILux import + Dimming'!$G75))=TRUE,"UrbanFlex Small (BGP730)","")&amp;
IF(ISNUMBER(SEARCH("BRP730",'DAILux import + Dimming'!$G75))=TRUE,"UrbanFlex Small (BRP730)","")&amp;
IF(ISNUMBER(SEARCH("BPP730",'DAILux import + Dimming'!$G75))=TRUE,"UrbanFlex Small (BPP730)","")&amp;
IF(ISNUMBER(SEARCH("BVP730",'DAILux import + Dimming'!$G75))=TRUE,"UrbanFlex Small (BVP730)","")</f>
        <v/>
      </c>
      <c r="BI76" s="252" t="str">
        <f>IF(ISNUMBER(SEARCH("DM10",'DAILux import + Dimming'!$G135))=TRUE,"DM10","")&amp;
IF(ISNUMBER(SEARCH("DM11",'DAILux import + Dimming'!$G135))=TRUE,"DM11","")&amp;
IF(ISNUMBER(SEARCH("DM12",'DAILux import + Dimming'!$G135))=TRUE,"DM12","")&amp;
IF(ISNUMBER(SEARCH("DM13",'DAILux import + Dimming'!$G135))=TRUE,"DM13","")&amp;
IF(ISNUMBER(SEARCH("DM30",'DAILux import + Dimming'!$G135))=TRUE,"DM30","")&amp;
IF(ISNUMBER(SEARCH("DM31",'DAILux import + Dimming'!$G135))=TRUE,"DM31","")&amp;
IF(ISNUMBER(SEARCH("DM32",'DAILux import + Dimming'!$G135))=TRUE,"DM32","")&amp;
IF(ISNUMBER(SEARCH("DM33",'DAILux import + Dimming'!$G135))=TRUE,"DM33","")&amp;
IF(ISNUMBER(SEARCH("DM50",'DAILux import + Dimming'!$G135))=TRUE,"DM50","")&amp;
IF(ISNUMBER(SEARCH("DM52",'DAILux import + Dimming'!$G135))=TRUE,"DM52","")&amp;
IF(ISNUMBER(SEARCH("DM65",'DAILux import + Dimming'!$G135))=TRUE,"DM65","")&amp;
IF(ISNUMBER(SEARCH("DM70",'DAILux import + Dimming'!$G135))=TRUE,"DM70","")&amp;
IF(ISNUMBER(SEARCH("DN08",'DAILux import + Dimming'!$G135))=TRUE,"DN08","")&amp;
IF(ISNUMBER(SEARCH("DN09",'DAILux import + Dimming'!$G135))=TRUE,"DN09","")&amp;
IF(ISNUMBER(SEARCH("DN10",'DAILux import + Dimming'!$G135))=TRUE,"DN10","")&amp;
IF(ISNUMBER(SEARCH("DN11",'DAILux import + Dimming'!$G135))=TRUE,"DN11","")&amp;
IF(ISNUMBER(SEARCH("DN25",'DAILux import + Dimming'!$G135))=TRUE,"DN25","")&amp;
IF(ISNUMBER(SEARCH("DN26",'DAILux import + Dimming'!$G135))=TRUE,"DN26","")&amp;
IF(ISNUMBER(SEARCH("DN33",'DAILux import + Dimming'!$G135))=TRUE,"DN33","")&amp;
IF(ISNUMBER(SEARCH("DN50",'DAILux import + Dimming'!$G135))=TRUE,"DN50","")&amp;
IF(ISNUMBER(SEARCH("DPR1",'DAILux import + Dimming'!$G135))=TRUE,"DPR1","")&amp;
IF(ISNUMBER(SEARCH("DPL1",'DAILux import + Dimming'!$G135))=TRUE,"DPL1","")&amp;
IF(ISNUMBER(SEARCH("DRM1",'DAILux import + Dimming'!$G135))=TRUE,"DRM1","")&amp;
IF(ISNUMBER(SEARCH("DRM2",'DAILux import + Dimming'!$G135))=TRUE,"DRM2","")&amp;
IF(ISNUMBER(SEARCH("DRN1",'DAILux import + Dimming'!$G135))=TRUE,"DRN1","")&amp;
IF(ISNUMBER(SEARCH("DRN2",'DAILux import + Dimming'!$G135))=TRUE,"DRN2","")&amp;
IF(ISNUMBER(SEARCH("DRXN0",'DAILux import + Dimming'!$G135))=TRUE,"DRXN0","")&amp;
IF(ISNUMBER(SEARCH("DRXN1",'DAILux import + Dimming'!$G135))=TRUE,"DRXN1","")&amp;
IF(ISNUMBER(SEARCH("DS50",'DAILux import + Dimming'!$G135))=TRUE,"DS50","")&amp;
IF(ISNUMBER(SEARCH("DS51",'DAILux import + Dimming'!$G135))=TRUE,"DS51","")&amp;
IF(ISNUMBER(SEARCH("DW10",'DAILux import + Dimming'!$G135))=TRUE,"DW10","")&amp;
IF(ISNUMBER(SEARCH("DW50",'DAILux import + Dimming'!$G135))=TRUE,"DW50","")&amp;
IF(ISNUMBER(SEARCH("DW52",'DAILux import + Dimming'!$G135))=TRUE,"DW52","")&amp;
IF(ISNUMBER(SEARCH("DW65",'DAILux import + Dimming'!$G135))=TRUE,"DW65","")&amp;
IF(ISNUMBER(SEARCH("DX10",'DAILux import + Dimming'!$G135))=TRUE,"DX10","")&amp;
IF(ISNUMBER(SEARCH("DX50",'DAILux import + Dimming'!$G135))=TRUE,"DX50","")&amp;
IF(ISNUMBER(SEARCH("DX51",'DAILux import + Dimming'!$G135))=TRUE,"DX51","")&amp;
IF(ISNUMBER(SEARCH("DX52",'DAILux import + Dimming'!$G135))=TRUE,"DX52","")&amp;
IF(ISNUMBER(SEARCH("DX65",'DAILux import + Dimming'!$G135))=TRUE,"DX65","")&amp;
IF(ISNUMBER(SEARCH("DX70",'DAILux import + Dimming'!$G135))=TRUE,"DX70","")&amp;
IF(ISNUMBER(SEARCH("OFA52",'DAILux import + Dimming'!$G135))=TRUE,"OFA52","")&amp;
IF(ISNUMBER(SEARCH("BL1",'DAILux import + Dimming'!$G135))=TRUE," BL1","")&amp;
IF(ISNUMBER(SEARCH("BL2",'DAILux import + Dimming'!$G135))=TRUE," BL2","")</f>
        <v/>
      </c>
      <c r="BJ76" s="252" t="str">
        <f>IF(ISNUMBER(SEARCH("420",'DAILux import + Dimming'!$G135))=TRUE,"420","")&amp;
IF(ISNUMBER(SEARCH("518",'DAILux import + Dimming'!$G135))=TRUE,"518","")&amp;
IF(ISNUMBER(SEARCH("610",'DAILux import + Dimming'!$G135))=TRUE,"610","")&amp;
IF(ISNUMBER(SEARCH("722",'DAILux import + Dimming'!$G135))=TRUE,"722","")&amp;
IF(ISNUMBER(SEARCH("727",'DAILux import + Dimming'!$G135))=TRUE,"727","")&amp;
IF(ISNUMBER(SEARCH("730",'DAILux import + Dimming'!$G135))=TRUE,"730","")&amp;
IF(ISNUMBER(SEARCH("740",'DAILux import + Dimming'!$G135))=TRUE,"740","")&amp;
IF(ISNUMBER(SEARCH("757",'DAILux import + Dimming'!$G135))=TRUE,"757","")&amp;
IF(ISNUMBER(SEARCH("827",'DAILux import + Dimming'!$G135))=TRUE,"827","")&amp;
IF(ISNUMBER(SEARCH("830",'DAILux import + Dimming'!$G135))=TRUE,"830","")&amp;
IF(ISNUMBER(SEARCH("840",'DAILux import + Dimming'!$G135))=TRUE,"840","")</f>
        <v/>
      </c>
      <c r="BL76" s="257">
        <f>IF(OR(Data!$N76="DIM11",Data!$N76="DIM23",Data!$N76="DIM24",Data!$N76="DIM26",Data!$N76="DIM78",Data!$N76="DIM138",Data!$N76="DIM275",Data!$N76="DIM1077"),IF(Data!$N76="DIM11",0.733,"")&amp;
IF(Data!$N76="DIM23",0.786,"")&amp;
IF(Data!$N76="DIM24",0.689,"")&amp;
IF(Data!$N76="DIM26",0.813,"")&amp;
IF(Data!$N76="DIM78",0.769,"")&amp;
IF(Data!$N76="DIM138",0.671,"")&amp;
IF(Data!$N76="DIM275",0.626,"")&amp;
IF(Data!$N76="DIM1077",0.777,""),Source!$BR$9/11.24)</f>
        <v>0.62633451957295383</v>
      </c>
    </row>
    <row r="77" spans="14:64" x14ac:dyDescent="0.3">
      <c r="N77" s="247" t="str">
        <f>IF(OR(
Data!$G77="Stela Long+",
Data!$G77="Stela Square+",
Data!$G77="Stela Wide+",),
"Stela","")&amp;IF(OR(
Data!$G77="Stela Long+",
Data!$G77="Stela Square+",
Data!$G77="Stela Wide+",
Data!$G77=""),"","LEDgineO")&amp;IF(Data!G77="","blank","")</f>
        <v>blank</v>
      </c>
      <c r="O77" s="246">
        <v>74</v>
      </c>
      <c r="P77" s="248" t="str">
        <f>IF(OR(
Data!$G77="UniStreet Mini",
Data!$G77="UniStreet Small",
Data!$G77="UniStreet Large",
Data!$G77="DigiStreet Micro",
Data!$G77="DigiStreet Mini",
Data!$G77="DigiStreet Medium",
Data!$G77="DigiStreet Large",
Data!$G77="Stela Long+ (BPP616)",
Data!$G77="Stela Wide+ (BPP614)",
Data!$G77="Stela Square+ (BPP612)",
Data!$G77="Luma Micro",
Data!$G77="Luma Nano Gen2",
Data!$G77="Luma Micro Gen2",
Data!$G77="Luma Mini Gen2",
Data!$G77="Luma Mini Compact Gen2",
Data!$G77="Luma Medium Gen2",
Data!$G77="Luma Large Gen2",
Data!$G77="UniStreet Nano Gen2",
Data!$G77="UniStreet Micro Gen2",
Data!$G77="UniStreet Mini Gen2",
Data!$G77="UniStreet Medium Gen2",
Data!$G77="UniStreet Large Gen2",
Data!$G77="LumiStreet Nano Pro Gen2",
Data!$G77="LumiStreet Micro Pro Gen2",
Data!$G77="LumiStreet Mini Pro Gen2",
Data!$G77="LumiStreet Medium Pro Gen2",
Data!$G77="LumiStreet Large Pro Gen2",
Data!$G77="LumiStreet Nano Gen2",
Data!$G77="LumiStreet Micro Gen2",
Data!$G77="LumiStreet Mini Gen2",
Data!$G77="LumiStreet Medium Gen2",
Data!$G77="LumiStreet Large Gen2",
Data!$G77="ClassicStreet (BDP794)",
Data!$G77="ClassicStreet (BPP794)",
Data!$G77="ClassicStreet (BSP794)",
Data!$G77="ClassicStreet (BVP794)",
Data!$G77="Iridium Mini Gen4 (BGP501)",
Data!$G77="Iridium Medium Gen4 (BGP502)",
Data!$G77="UrbanFlex Micro (BGP729)",
Data!$G77="UrbanFlex Micro (BRP729)",
Data!$G77="UrbanFlex Micro (BPP729)",
Data!$G77="UrbanFlex Micro (BVP729)",
Data!$G77="UrbanFlex Small (BGP730)",
Data!$G77="UrbanFlex Small (BRP730)",
Data!$G77="UrbanFlex Small (BPP730)",
Data!$G77="UrbanFlex Small (BVP730)",
),Source!R77," ")</f>
        <v xml:space="preserve"> </v>
      </c>
      <c r="Q77" s="248" t="str">
        <f>IF(Data!$G77="DigiStreet Micro","BGP760i","")&amp;
IF(Data!$G77="DigiStreet Mini","BGP761i","")&amp;
IF(Data!$G77="DigiStreet Medium","BGP762i","")&amp;
IF(Data!$G77="DigiStreet Large","BGP763i","")&amp;
IF(Data!$G77="UniStreet Small","BGP203i","")&amp;
IF(Data!$G77="UniStreet Large","BGP204i","")&amp;
IF(Data!$G77="Stela Long+","BPP616i","")&amp;
IF(Data!$G77="Stela Square+","BPP614i","")&amp;
IF(Data!$G77="Stela Wide+","BPP612i","")&amp;
IF(Data!$G77="UniStreet Nano Gen2","BGP280i","")&amp;
IF(Data!$G77="UniStreet Micro Gen2","BGP281i","")&amp;
IF(Data!$G77="UniStreet Mini Gen2","BGP282i","")&amp;
IF(Data!$G77="UniStreet Medium Gen2","BGP283i","")&amp;
IF(Data!$G77="UniStreet Large Gen2","BGP284i","")&amp;
IF(Data!$G77="Luma Nano Gen2","BGP701i","")&amp;
IF(Data!$G77="Luma Micro Gen2","BGP702i","")&amp;
IF(Data!$G77="Luma Mini Gen2","BGP703i","")&amp;
IF(Data!$G77="Luma Mini Compact Gen2","BGP713i","")&amp;
IF(Data!$G77="Luma Medium Gen2","BGP704i","")&amp;
IF(Data!$G77="Luma Large Gen2","BGP705i","")&amp;
IF(Data!$G77="LumiStreet Nano Pro Gen2","BGP280i","")&amp;
IF(Data!$G77="LumiStreet Micro Pro Gen2","BGP281i","")&amp;
IF(Data!$G77="LumiStreet Mini Pro Gen2","BGP282i","")&amp;
IF(Data!$G77="LumiStreet Medium Pro Gen2","BGP283i","")&amp;
IF(Data!$G77="LumiStreet Large Pro Gen2","BGP284i","")&amp;
IF(Data!$G77="LumiStreet Nano Gen2","BGP280i","")&amp;
IF(Data!$G77="LumiStreet Micro Gen2","BGP281i","")&amp;
IF(Data!$G77="LumiStreet Mini Gen2","BGP282i","")&amp;
IF(Data!$G77="LumiStreet Medium Gen2","BGP283i","")&amp;
IF(Data!$G77="LumiStreet Large Gen2","BGP284i","")&amp;
IF(Data!$G77="ClassicStreet (BDP794)","BDP794i","")&amp;
IF(Data!$G77="ClassicStreet (BPP794)","BDP794i","")&amp;
IF(Data!$G77="ClassicStreet (BSP794)","BDP794i","")&amp;
IF(Data!$G77="ClassicStreet (BVP794)","BDP794i","")&amp;
IF(Data!$G77="Iridium Mini Gen4 (BGP501)","BGP501i","")&amp;
IF(Data!$G77="Iridium Medium Gen4 (BGP502)","BGP502i","")&amp;
IF(Data!$G77="OptiSpace Bollard (BCB500)","BCB500i","")&amp;
IF(Data!$G77="CitySoul Gen2 (BPP530)","BPP530i","")&amp;
IF(Data!$G77="CitySoul Gen2 (BRP530)","BPP530i","")&amp;
IF(Data!$G77="CitySoul Gen2 (BSP530)","BPP530i","")&amp;
IF(Data!$G77="CitySoul Gen2 (BGP530)","BPP530i","")&amp;
IF(Data!$G77="CitySoul Gen2 (BVP530)","BPP530i","")&amp;
IF(Data!$G77="CitySoul Gen2 Lyre (BPP532)","BPP530i","")&amp;
IF(Data!$G77="CitySoul Large Gen2 (BPP531)","BPP531i","")&amp;
IF(Data!$G77="CitySoul Large Gen2 (BRP531)","BPP531i","")&amp;
IF(Data!$G77="CitySoul Large Gen2 (BSP531)","BPP531i","")&amp;
IF(Data!$G77="CitySoul Large Gen2 (BGP531)","BPP531i","")&amp;
IF(Data!$G77="CitySoul Large Gen2 (BVP531)","BPP531i","")&amp;
IF(Data!$G77="ClearWay Gen2 (BGP307)","BGP307i","")&amp;
IF(Data!$G77="CityCharm Cordoba (BDS490)","BDS490i","")&amp;
IF(Data!$G77="CityCharm Cone (BDS491)","BDS490i","")&amp;
IF(Data!$G77="TownTune ASY (BDP265)","BDP265i","")&amp;
IF(Data!$G77="TownTune CPT (BDP260)","BDP260i","")&amp;
IF(Data!$G77="UrbanFlex Micro (BGP729)","BGP729i","")&amp;
IF(Data!$G77="UrbanFlex Micro (BRP729)","BGP729i","")&amp;
IF(Data!$G77="UrbanFlex Micro (BPP729)","BGP729i","")&amp;
IF(Data!$G77="UrbanFlex Micro (BVP729)","BGP729i","")&amp;
IF(Data!$G77="UrbanFlex Small (BGP730)","BGP729i","")&amp;
IF(Data!$G77="UrbanFlex Small (BRP730)","BGP729i","")&amp;
IF(Data!$G77="UrbanFlex Small (BPP730)","BGP729i","")&amp;
IF(Data!$G77="UrbanFlex Small (BVP730)","BGP729i","")</f>
        <v/>
      </c>
      <c r="R77" s="248" t="str">
        <f>Data!$G77&amp;
IF(Data!$G77="DigiStreet Micro"," (BGP760)","")&amp;
IF(Data!$G77="DigiStreet Mini"," (BGP761)","")&amp;
IF(Data!$G77="DigiStreet Medium"," (BGP762)","")&amp;
IF(Data!$G77="DigiStreet Large"," (BGP763)","")&amp;
IF(Data!$G77="UniStreet Small"," (BGP203)","")&amp;
IF(Data!$G77="UniStreet Large"," (BGP204)","")&amp;
IF(Data!$G77="Stela Long+"," (BPP616)","")&amp;
IF(Data!$G77="Stela Square+"," (BPP614)","")&amp;
IF(Data!$G77="Stela Wide+"," (BPP612)","")&amp;
IF(Data!$G77="UniStreet Nano Gen2"," (BGP280)","")&amp;
IF(Data!$G77="UniStreet Micro Gen2"," (BGP281)","")&amp;
IF(Data!$G77="UniStreet Mini Gen2"," (BGP282)","")&amp;
IF(Data!$G77="UniStreet Medium Gen2"," (BGP283)","")&amp;
IF(Data!$G77="UniStreet Large Gen2"," (BGP284)","")&amp;
IF(Data!$G77="Luma Nano Gen2"," (BGP701)","")&amp;
IF(Data!$G77="Luma Micro Gen2"," (BGP702)","")&amp;
IF(Data!$G77="Luma Mini Gen2"," (BGP703)","")&amp;
IF(Data!$G77="Luma Mini Compact Gen2"," (BGP713)","")&amp;
IF(Data!$G77="Luma Medium Gen2"," (BGP704)","")&amp;
IF(Data!$G77="Luma Large Gen2"," (BGP705)","")&amp;
IF(Data!$G77="LumiStreet Nano Pro Gen2"," (BGP390)","")&amp;
IF(Data!$G77="LumiStreet Micro Pro Gen2"," (BGP391)","")&amp;
IF(Data!$G77="LumiStreet Mini Pro Gen2"," (BGP392)","")&amp;
IF(Data!$G77="LumiStreet Medium Pro Gen2"," (BGP393)","")&amp;
IF(Data!$G77="LumiStreet Large Pro Gen2"," (BGP394)","")&amp;
IF(Data!$G77="LumiStreet Nano Gen2"," (BGP290)","")&amp;
IF(Data!$G77="LumiStreet Micro Gen2"," (BGP291)","")&amp;
IF(Data!$G77="LumiStreet Mini Gen2"," (BGP292)","")&amp;
IF(Data!$G77="LumiStreet Medium Gen2"," (BGP293)","")&amp;
IF(Data!$G77="LumiStreet Large Gen2"," (BGP294)","")&amp;
IF(Data!$G77="ClassicStreet"," (BDP794)","")&amp;
IF(Data!$G77="Iridium Mini Gen4"," (BGP501)","")&amp;
IF(Data!$G77="Iridium Medium Gen4"," (BGP502)","")&amp;
", "&amp;
IF(Data!$K77="CLO","ConstaFlux, ","")&amp;
Data!$I77&amp;" LED, "&amp;
IF(OR(Data!$L77="740",Data!$L77=740),"4000 K, CRI = 70","")&amp;
IF(OR(Data!$L77="830",Data!$L77=830),"3000 K, CRI = 80","")&amp;
IF(OR(Data!$L77="757",Data!$L77=757),"5700 K, CRI = 70","")&amp;
IF(OR(Data!$L77="420",Data!$L77=420),"2000 K, CRI = 40","")&amp;
IF(OR(Data!$L77="518",Data!$L77=518),"1800 K, CRI = 50","")&amp;
IF(OR(Data!$L77="727",Data!$L77=727),"2700 K, CRI = 70","")&amp;
IF(OR(Data!$L77="730",Data!$L77=730),"3000 K, CRI = 70","")&amp;
IF(OR(Data!$L77="827",Data!$L77=827),"2700 K, CRI = 80","")&amp;
IF(OR(Data!$L77="722",Data!$L77=722),"2200 K, CRI = 70","")&amp;
IF(OR(Data!$L77="610",Data!$L77=610),"1000 K, CRI = 60","")&amp;
IF(OR(Data!$L77="840",Data!$L77=840),"4000 K, CRI = 80","")&amp;
IF(OR(Data!$L77="735",Data!$L77=735),"3500 K, CRI = 70","")&amp;
", "&amp;Data!$H77&amp;", "&amp;
Data!$J77&amp;" lm, "&amp;
IF(Data!$V77&lt;&gt;"","PsysStart "&amp;Data!$V77&amp;" W, ","")&amp;IF(Data!$W77&lt;&gt;"","PsysEnd "&amp;Data!$W77&amp;" W, ","")&amp;IF(Data!$X77&lt;&gt;"0",IF(Data!$X77&lt;&gt;0,"PsysAv "&amp;MROUND(Data!$X77,0.5)&amp;" W, ",""),"")&amp;
IF(Data!$Y77&lt;&gt;"Vyplň sloupec 'K'",IF(OR(Data!$N77=0,Data!$N77="0"),"","PsysAv včetně stmívání "&amp;ROUND(Data!$Y77,1)&amp;" W, "),"")&amp;
"driver code "&amp;Data!$S77&amp;", program code "&amp;Data!$R77&amp;", lifetime 100 000h, excluding cable, "&amp;"spigot Ø "&amp;Data!$P77&amp;" mm,"&amp;" Class "&amp;Data!$M77&amp;", "&amp;Data!$O77&amp;","&amp;
IF(OR(Data!$N77="0",Data!$N77=0)," NoDim",IF(LEFT(Data!$N77,3)="DIM"," Dyna"&amp;Data!$N77," "&amp;
Data!$N77))&amp;
IF(ISBLANK(Data!$Q77),"",", ")&amp;Data!$Q77</f>
        <v>,  LED, , ,  lm, driver code , program code , lifetime 100 000h, excluding cable, spigot Ø  mm, Class , , NoDim</v>
      </c>
      <c r="AD77" s="248" t="str">
        <f>CONCATENATE(Data!$G77,Data!$H77,Data!$I77,Data!$J77,Data!$K77,Data!$L77,Data!$M77,Data!$N77,Data!$O77,Data!$P77,Data!$Q77)</f>
        <v/>
      </c>
      <c r="AR77" s="254"/>
      <c r="AV77" s="252">
        <f>Data!$X77*Data!$AH77</f>
        <v>0</v>
      </c>
      <c r="AW77" s="252">
        <f>IFERROR(Data!Y77*Data!$AH77,0)</f>
        <v>0</v>
      </c>
      <c r="AX77" s="252">
        <f>Data!$V77*Data!$AH77</f>
        <v>0</v>
      </c>
      <c r="AY77" s="252">
        <f>Data!$W77*Data!$AH77</f>
        <v>0</v>
      </c>
      <c r="AZ77" s="252" t="str">
        <f>IF($BD77=TRUE,"",IFERROR(Data!$AD77,""))</f>
        <v/>
      </c>
      <c r="BA77" s="252" t="str">
        <f>IF($BD77=TRUE,IFERROR(Data!$AD77,""),"")</f>
        <v/>
      </c>
      <c r="BB77" s="252" t="str">
        <f>IF($BD77=TRUE,"",IFERROR(Data!$AE77,""))</f>
        <v/>
      </c>
      <c r="BC77" s="252" t="str">
        <f>IF($BD77=TRUE,IFERROR(Data!$AE77,""),"")</f>
        <v/>
      </c>
      <c r="BD77" s="252" t="b">
        <f>ISNUMBER(SEARCH("BL",Data!$H77))</f>
        <v>0</v>
      </c>
      <c r="BH77" s="252" t="str">
        <f>IF(ISNUMBER(SEARCH("BGP701",'DAILux import + Dimming'!$G76))=TRUE,"Luma Nano Gen2","")&amp;
IF(ISNUMBER(SEARCH("BGP702",'DAILux import + Dimming'!$G76))=TRUE,"Luma Micro Gen2","")&amp;
IF(ISNUMBER(SEARCH("BGP703",'DAILux import + Dimming'!$G76))=TRUE,"Luma Mini Gen2","")&amp;
IF(ISNUMBER(SEARCH("BGP713",'DAILux import + Dimming'!$G76))=TRUE,"Luma Mini Compact Gen2","")&amp;
IF(ISNUMBER(SEARCH("BGP704",'DAILux import + Dimming'!$G76))=TRUE,"Luma Medium Gen2","")&amp;
IF(ISNUMBER(SEARCH("BGP705",'DAILux import + Dimming'!$G76))=TRUE,"Luma Large Gen2","")&amp;
IF(ISNUMBER(SEARCH("BGP760",'DAILux import + Dimming'!$G76))=TRUE,"DigiStreet Micro","")&amp;
IF(ISNUMBER(SEARCH("BGP761",'DAILux import + Dimming'!$G76))=TRUE,"DigiStreet Mini","")&amp;
IF(ISNUMBER(SEARCH("BGP762",'DAILux import + Dimming'!$G76))=TRUE,"DigiStreet Medium","")&amp;
IF(ISNUMBER(SEARCH("BGP763",'DAILux import + Dimming'!$G76))=TRUE,"DigiStreet Large","")&amp;
IF(ISNUMBER(SEARCH("BTP764",'DAILux import + Dimming'!$G76))=TRUE,"DigiStreet Catenary (BTP764)","")&amp;
IF(ISNUMBER(SEARCH("BSP764",'DAILux import + Dimming'!$G76))=TRUE,"DigiStreet Catenary (BSP764)","")&amp;
IF(ISNUMBER(SEARCH("BPP616",'DAILux import + Dimming'!$G76))=TRUE,"Stela Long+","")&amp;
IF(ISNUMBER(SEARCH("BPP618",'DAILux import + Dimming'!$G76))=TRUE,"Stela Square+","")&amp;
IF(ISNUMBER(SEARCH("BPP612",'DAILux import + Dimming'!$G76))=TRUE,"Stela Wide+","")&amp;
IF(ISNUMBER(SEARCH("BGP280",'DAILux import + Dimming'!$G76))=TRUE,"UniStreet Nano Gen2","")&amp;
IF(ISNUMBER(SEARCH("BGP281",'DAILux import + Dimming'!$G76))=TRUE,"UniStreet Micro Gen2","")&amp;
IF(ISNUMBER(SEARCH("BGP282",'DAILux import + Dimming'!$G76))=TRUE,"UniStreet Mini Gen2","")&amp;
IF(ISNUMBER(SEARCH("BGP283",'DAILux import + Dimming'!$G76))=TRUE,"UniStreet Medium Gen2","")&amp;
IF(ISNUMBER(SEARCH("BGP284",'DAILux import + Dimming'!$G76))=TRUE,"UniStreet Large Gen2","")&amp;
IF(ISNUMBER(SEARCH("BGP380",'DAILux import + Dimming'!$G76))=TRUE,"LumiStreet Nano Gen2","")&amp;
IF(ISNUMBER(SEARCH("BGP381",'DAILux import + Dimming'!$G76))=TRUE,"LumiStreet Micro Gen2","")&amp;
IF(ISNUMBER(SEARCH("BGP382",'DAILux import + Dimming'!$G76))=TRUE,"LumiStreet Mini Gen2","")&amp;
IF(ISNUMBER(SEARCH("BGP383",'DAILux import + Dimming'!$G76))=TRUE,"LumiStreet Medium Gen2","")&amp;
IF(ISNUMBER(SEARCH("BGP384",'DAILux import + Dimming'!$G76))=TRUE,"LumiStreet Large Gen2","")&amp;
IF(ISNUMBER(SEARCH("BGP390",'DAILux import + Dimming'!$G76))=TRUE,"LumiStreet Nano Pro Gen2","")&amp;
IF(ISNUMBER(SEARCH("BGP391",'DAILux import + Dimming'!$G76))=TRUE,"LumiStreet Micro Pro Gen2","")&amp;
IF(ISNUMBER(SEARCH("BGP392",'DAILux import + Dimming'!$G76))=TRUE,"LumiStreet Mini Pro Gen2","")&amp;
IF(ISNUMBER(SEARCH("BGP393",'DAILux import + Dimming'!$G76))=TRUE,"LumiStreet Medium Pro Gen2","")&amp;
IF(ISNUMBER(SEARCH("BGP394",'DAILux import + Dimming'!$G76))=TRUE,"LumiStreet Large Pro Gen2","")&amp;
IF(ISNUMBER(SEARCH("BGP501",'DAILux import + Dimming'!$G76))=TRUE,"Iridium Mini Gen4 (BGP501)","")&amp;
IF(ISNUMBER(SEARCH("BGP502",'DAILux import + Dimming'!$G76))=TRUE,"Iridium Medium Gen4 (BGP502)","")&amp;
IF(ISNUMBER(SEARCH("BDP794",'DAILux import + Dimming'!$G76))=TRUE,"ClassicStreet (BDP794)","")&amp;
IF(ISNUMBER(SEARCH("BPP794",'DAILux import + Dimming'!$G76))=TRUE,"ClassicStreet (BPP794)","")&amp;
IF(ISNUMBER(SEARCH("BSP794",'DAILux import + Dimming'!$G76))=TRUE,"ClassicStreet (BSP794)","")&amp;
IF(ISNUMBER(SEARCH("BVP794",'DAILux import + Dimming'!$G76))=TRUE,"ClassicStreet (BVP794)","")&amp;
IF(ISNUMBER(SEARCH("BCB500",'DAILux import + Dimming'!$G76))=TRUE,"OptiSpace Bollard (BCB500)","")&amp;
IF(ISNUMBER(SEARCH("BGP307",'DAILux import + Dimming'!$G76))=TRUE,"ClearWay Gen2 (BGP307ú","")&amp;
IF(ISNUMBER(SEARCH("BPP530",'DAILux import + Dimming'!$G76))=TRUE,"CitySoul Gen2 (BPP530)","")&amp;
IF(ISNUMBER(SEARCH("BRP530",'DAILux import + Dimming'!$G76))=TRUE,"CitySoul Gen2 (BRP530)","")&amp;
IF(ISNUMBER(SEARCH("BPP531",'DAILux import + Dimming'!$G76))=TRUE,"CitySoul Large Gen2 (BPP531)","")&amp;
IF(ISNUMBER(SEARCH("BRP531",'DAILux import + Dimming'!$G76))=TRUE,"CitySoul Large Gen2 (BRP531)","")&amp;
IF(ISNUMBER(SEARCH("BPP532",'DAILux import + Dimming'!$G76))=TRUE,"CitySoul Gen2 Lyre (BPP532)","")&amp;
IF(ISNUMBER(SEARCH("BGP530",'DAILux import + Dimming'!$G76))=TRUE,"CitySoul Gen2 (BGP530)","")&amp;
IF(ISNUMBER(SEARCH("BGP531",'DAILux import + Dimming'!$G76))=TRUE,"CitySoul Large Gen2 (BGP531)","")&amp;
IF(ISNUMBER(SEARCH("BSP530",'DAILux import + Dimming'!$G76))=TRUE,"CitySoul Gen2 (BSP530)","")&amp;
IF(ISNUMBER(SEARCH("BSP531",'DAILux import + Dimming'!$G76))=TRUE,"CitySoul Large Gen2 (BSP531)","")&amp;
IF(ISNUMBER(SEARCH("BVP530",'DAILux import + Dimming'!$G76))=TRUE,"CitySoul Gen2 (BVP530)","")&amp;
IF(ISNUMBER(SEARCH("BVP531",'DAILux import + Dimming'!$G76))=TRUE,"CitySoul Large Gen2 (BVP531)","")&amp;
IF(ISNUMBER(SEARCH("BGP660",'DAILux import + Dimming'!$G76))=TRUE,"Harmony 1 LED","")&amp;
IF(ISNUMBER(SEARCH("BGP661",'DAILux import + Dimming'!$G76))=TRUE,"Harmony 2 LED","")&amp;
IF(ISNUMBER(SEARCH("BVP650",'DAILux import + Dimming'!$G76))=TRUE,"ClearFlood (BVP6510)","")&amp;
IF(ISNUMBER(SEARCH("BVP651",'DAILux import + Dimming'!$G76))=TRUE,"ClearFlood Large (BVP651)","")&amp;
IF(ISNUMBER(SEARCH("BSP490",'DAILux import + Dimming'!$G76))=TRUE,"CityCharm Cordoba (BDS490)","")&amp;
IF(ISNUMBER(SEARCH("BSP491",'DAILux import + Dimming'!$G76))=TRUE,"CityCharm Cone (BDS491)","")&amp;
IF(ISNUMBER(SEARCH("BDS650",'DAILux import + Dimming'!$G76))=TRUE,"Metronimis Torch (BDS650)","")&amp;
IF(ISNUMBER(SEARCH("BDS651",'DAILux import + Dimming'!$G76))=TRUE,"Metronimis Torch w/ hat (BDS651)","")&amp;
IF(ISNUMBER(SEARCH("BDS660",'DAILux import + Dimming'!$G76))=TRUE,"Metronimis Cone Sharp (BDS660)","")&amp;
IF(ISNUMBER(SEARCH("BDS670",'DAILux import + Dimming'!$G76))=TRUE,"Metronimis Cone Fluid (BDS670)","")&amp;
IF(ISNUMBER(SEARCH("BDP260",'DAILux import + Dimming'!$G76))=TRUE,"TownTune CPT (BDP260)","")&amp;
IF(ISNUMBER(SEARCH("BDP261",'DAILux import + Dimming'!$G76))=TRUE,"TownTune CPT (BDP261)","")&amp;
IF(ISNUMBER(SEARCH("BDP262",'DAILux import + Dimming'!$G76))=TRUE,"TownTune CPT (BDP262)","")&amp;
IF(ISNUMBER(SEARCH("BDP263",'DAILux import + Dimming'!$G76))=TRUE,"TownTune CPT (BDP263)","")&amp;
IF(ISNUMBER(SEARCH("BDP265",'DAILux import + Dimming'!$G76))=TRUE,"TownTune ASY (BDP265)","")&amp;
IF(ISNUMBER(SEARCH("BDP266",'DAILux import + Dimming'!$G76))=TRUE,"TownTune ASY (BDP266)","")&amp;
IF(ISNUMBER(SEARCH("BDP272",'DAILux import + Dimming'!$G76))=TRUE,"TownTune ASY Lyre (BDP272)","")&amp;
IF(ISNUMBER(SEARCH("BDP273",'DAILux import + Dimming'!$G76))=TRUE,"TownTune ASY Lyre (BDP273)","")&amp;
IF(ISNUMBER(SEARCH("BDP273",'DAILux import + Dimming'!$G76))=TRUE,"TownTune ASY Lyre (BDP273)","")&amp;
IF(ISNUMBER(SEARCH("BDP273",'DAILux import + Dimming'!$G76))=TRUE,"TownTune ASY Lyre (BDP273)","")&amp;
IF(ISNUMBER(SEARCH("BDS490",'DAILux import + Dimming'!$G76))=TRUE,"CityCharm Cordoba (BDS490)","")&amp;
IF(ISNUMBER(SEARCH("BDS491",'DAILux import + Dimming'!$G76))=TRUE,"CityCahrm Cone (BDS491)","")&amp;
IF(ISNUMBER(SEARCH("BGP729",'DAILux import + Dimming'!$G76))=TRUE,"UrbanFlex Micro (BGP729)","")&amp;
IF(ISNUMBER(SEARCH("BRP729",'DAILux import + Dimming'!$G76))=TRUE,"UrbanFlex Micro (BRP729)","")&amp;
IF(ISNUMBER(SEARCH("BPP729",'DAILux import + Dimming'!$G76))=TRUE,"UrbanFlex Micro (BPP729)","")&amp;
IF(ISNUMBER(SEARCH("BVP729",'DAILux import + Dimming'!$G76))=TRUE,"UrbanFlex Micro (BVP729)","")&amp;
IF(ISNUMBER(SEARCH("BGP730",'DAILux import + Dimming'!$G76))=TRUE,"UrbanFlex Small (BGP730)","")&amp;
IF(ISNUMBER(SEARCH("BRP730",'DAILux import + Dimming'!$G76))=TRUE,"UrbanFlex Small (BRP730)","")&amp;
IF(ISNUMBER(SEARCH("BPP730",'DAILux import + Dimming'!$G76))=TRUE,"UrbanFlex Small (BPP730)","")&amp;
IF(ISNUMBER(SEARCH("BVP730",'DAILux import + Dimming'!$G76))=TRUE,"UrbanFlex Small (BVP730)","")</f>
        <v/>
      </c>
      <c r="BI77" s="252" t="str">
        <f>IF(ISNUMBER(SEARCH("DM10",'DAILux import + Dimming'!$G136))=TRUE,"DM10","")&amp;
IF(ISNUMBER(SEARCH("DM11",'DAILux import + Dimming'!$G136))=TRUE,"DM11","")&amp;
IF(ISNUMBER(SEARCH("DM12",'DAILux import + Dimming'!$G136))=TRUE,"DM12","")&amp;
IF(ISNUMBER(SEARCH("DM13",'DAILux import + Dimming'!$G136))=TRUE,"DM13","")&amp;
IF(ISNUMBER(SEARCH("DM30",'DAILux import + Dimming'!$G136))=TRUE,"DM30","")&amp;
IF(ISNUMBER(SEARCH("DM31",'DAILux import + Dimming'!$G136))=TRUE,"DM31","")&amp;
IF(ISNUMBER(SEARCH("DM32",'DAILux import + Dimming'!$G136))=TRUE,"DM32","")&amp;
IF(ISNUMBER(SEARCH("DM33",'DAILux import + Dimming'!$G136))=TRUE,"DM33","")&amp;
IF(ISNUMBER(SEARCH("DM50",'DAILux import + Dimming'!$G136))=TRUE,"DM50","")&amp;
IF(ISNUMBER(SEARCH("DM52",'DAILux import + Dimming'!$G136))=TRUE,"DM52","")&amp;
IF(ISNUMBER(SEARCH("DM65",'DAILux import + Dimming'!$G136))=TRUE,"DM65","")&amp;
IF(ISNUMBER(SEARCH("DM70",'DAILux import + Dimming'!$G136))=TRUE,"DM70","")&amp;
IF(ISNUMBER(SEARCH("DN08",'DAILux import + Dimming'!$G136))=TRUE,"DN08","")&amp;
IF(ISNUMBER(SEARCH("DN09",'DAILux import + Dimming'!$G136))=TRUE,"DN09","")&amp;
IF(ISNUMBER(SEARCH("DN10",'DAILux import + Dimming'!$G136))=TRUE,"DN10","")&amp;
IF(ISNUMBER(SEARCH("DN11",'DAILux import + Dimming'!$G136))=TRUE,"DN11","")&amp;
IF(ISNUMBER(SEARCH("DN25",'DAILux import + Dimming'!$G136))=TRUE,"DN25","")&amp;
IF(ISNUMBER(SEARCH("DN26",'DAILux import + Dimming'!$G136))=TRUE,"DN26","")&amp;
IF(ISNUMBER(SEARCH("DN33",'DAILux import + Dimming'!$G136))=TRUE,"DN33","")&amp;
IF(ISNUMBER(SEARCH("DN50",'DAILux import + Dimming'!$G136))=TRUE,"DN50","")&amp;
IF(ISNUMBER(SEARCH("DPR1",'DAILux import + Dimming'!$G136))=TRUE,"DPR1","")&amp;
IF(ISNUMBER(SEARCH("DPL1",'DAILux import + Dimming'!$G136))=TRUE,"DPL1","")&amp;
IF(ISNUMBER(SEARCH("DRM1",'DAILux import + Dimming'!$G136))=TRUE,"DRM1","")&amp;
IF(ISNUMBER(SEARCH("DRM2",'DAILux import + Dimming'!$G136))=TRUE,"DRM2","")&amp;
IF(ISNUMBER(SEARCH("DRN1",'DAILux import + Dimming'!$G136))=TRUE,"DRN1","")&amp;
IF(ISNUMBER(SEARCH("DRN2",'DAILux import + Dimming'!$G136))=TRUE,"DRN2","")&amp;
IF(ISNUMBER(SEARCH("DRXN0",'DAILux import + Dimming'!$G136))=TRUE,"DRXN0","")&amp;
IF(ISNUMBER(SEARCH("DRXN1",'DAILux import + Dimming'!$G136))=TRUE,"DRXN1","")&amp;
IF(ISNUMBER(SEARCH("DS50",'DAILux import + Dimming'!$G136))=TRUE,"DS50","")&amp;
IF(ISNUMBER(SEARCH("DS51",'DAILux import + Dimming'!$G136))=TRUE,"DS51","")&amp;
IF(ISNUMBER(SEARCH("DW10",'DAILux import + Dimming'!$G136))=TRUE,"DW10","")&amp;
IF(ISNUMBER(SEARCH("DW50",'DAILux import + Dimming'!$G136))=TRUE,"DW50","")&amp;
IF(ISNUMBER(SEARCH("DW52",'DAILux import + Dimming'!$G136))=TRUE,"DW52","")&amp;
IF(ISNUMBER(SEARCH("DW65",'DAILux import + Dimming'!$G136))=TRUE,"DW65","")&amp;
IF(ISNUMBER(SEARCH("DX10",'DAILux import + Dimming'!$G136))=TRUE,"DX10","")&amp;
IF(ISNUMBER(SEARCH("DX50",'DAILux import + Dimming'!$G136))=TRUE,"DX50","")&amp;
IF(ISNUMBER(SEARCH("DX51",'DAILux import + Dimming'!$G136))=TRUE,"DX51","")&amp;
IF(ISNUMBER(SEARCH("DX52",'DAILux import + Dimming'!$G136))=TRUE,"DX52","")&amp;
IF(ISNUMBER(SEARCH("DX65",'DAILux import + Dimming'!$G136))=TRUE,"DX65","")&amp;
IF(ISNUMBER(SEARCH("DX70",'DAILux import + Dimming'!$G136))=TRUE,"DX70","")&amp;
IF(ISNUMBER(SEARCH("OFA52",'DAILux import + Dimming'!$G136))=TRUE,"OFA52","")&amp;
IF(ISNUMBER(SEARCH("BL1",'DAILux import + Dimming'!$G136))=TRUE," BL1","")&amp;
IF(ISNUMBER(SEARCH("BL2",'DAILux import + Dimming'!$G136))=TRUE," BL2","")</f>
        <v/>
      </c>
      <c r="BJ77" s="252" t="str">
        <f>IF(ISNUMBER(SEARCH("420",'DAILux import + Dimming'!$G136))=TRUE,"420","")&amp;
IF(ISNUMBER(SEARCH("518",'DAILux import + Dimming'!$G136))=TRUE,"518","")&amp;
IF(ISNUMBER(SEARCH("610",'DAILux import + Dimming'!$G136))=TRUE,"610","")&amp;
IF(ISNUMBER(SEARCH("722",'DAILux import + Dimming'!$G136))=TRUE,"722","")&amp;
IF(ISNUMBER(SEARCH("727",'DAILux import + Dimming'!$G136))=TRUE,"727","")&amp;
IF(ISNUMBER(SEARCH("730",'DAILux import + Dimming'!$G136))=TRUE,"730","")&amp;
IF(ISNUMBER(SEARCH("740",'DAILux import + Dimming'!$G136))=TRUE,"740","")&amp;
IF(ISNUMBER(SEARCH("757",'DAILux import + Dimming'!$G136))=TRUE,"757","")&amp;
IF(ISNUMBER(SEARCH("827",'DAILux import + Dimming'!$G136))=TRUE,"827","")&amp;
IF(ISNUMBER(SEARCH("830",'DAILux import + Dimming'!$G136))=TRUE,"830","")&amp;
IF(ISNUMBER(SEARCH("840",'DAILux import + Dimming'!$G136))=TRUE,"840","")</f>
        <v/>
      </c>
      <c r="BL77" s="257">
        <f>IF(OR(Data!$N77="DIM11",Data!$N77="DIM23",Data!$N77="DIM24",Data!$N77="DIM26",Data!$N77="DIM78",Data!$N77="DIM138",Data!$N77="DIM275",Data!$N77="DIM1077"),IF(Data!$N77="DIM11",0.733,"")&amp;
IF(Data!$N77="DIM23",0.786,"")&amp;
IF(Data!$N77="DIM24",0.689,"")&amp;
IF(Data!$N77="DIM26",0.813,"")&amp;
IF(Data!$N77="DIM78",0.769,"")&amp;
IF(Data!$N77="DIM138",0.671,"")&amp;
IF(Data!$N77="DIM275",0.626,"")&amp;
IF(Data!$N77="DIM1077",0.777,""),Source!$BR$9/11.24)</f>
        <v>0.62633451957295383</v>
      </c>
    </row>
    <row r="78" spans="14:64" x14ac:dyDescent="0.3">
      <c r="N78" s="247" t="str">
        <f>IF(OR(
Data!$G78="Stela Long+",
Data!$G78="Stela Square+",
Data!$G78="Stela Wide+",),
"Stela","")&amp;IF(OR(
Data!$G78="Stela Long+",
Data!$G78="Stela Square+",
Data!$G78="Stela Wide+",
Data!$G78=""),"","LEDgineO")&amp;IF(Data!G78="","blank","")</f>
        <v>blank</v>
      </c>
      <c r="O78" s="246">
        <v>75</v>
      </c>
      <c r="P78" s="248" t="str">
        <f>IF(OR(
Data!$G78="UniStreet Mini",
Data!$G78="UniStreet Small",
Data!$G78="UniStreet Large",
Data!$G78="DigiStreet Micro",
Data!$G78="DigiStreet Mini",
Data!$G78="DigiStreet Medium",
Data!$G78="DigiStreet Large",
Data!$G78="Stela Long+ (BPP616)",
Data!$G78="Stela Wide+ (BPP614)",
Data!$G78="Stela Square+ (BPP612)",
Data!$G78="Luma Micro",
Data!$G78="Luma Nano Gen2",
Data!$G78="Luma Micro Gen2",
Data!$G78="Luma Mini Gen2",
Data!$G78="Luma Mini Compact Gen2",
Data!$G78="Luma Medium Gen2",
Data!$G78="Luma Large Gen2",
Data!$G78="UniStreet Nano Gen2",
Data!$G78="UniStreet Micro Gen2",
Data!$G78="UniStreet Mini Gen2",
Data!$G78="UniStreet Medium Gen2",
Data!$G78="UniStreet Large Gen2",
Data!$G78="LumiStreet Nano Pro Gen2",
Data!$G78="LumiStreet Micro Pro Gen2",
Data!$G78="LumiStreet Mini Pro Gen2",
Data!$G78="LumiStreet Medium Pro Gen2",
Data!$G78="LumiStreet Large Pro Gen2",
Data!$G78="LumiStreet Nano Gen2",
Data!$G78="LumiStreet Micro Gen2",
Data!$G78="LumiStreet Mini Gen2",
Data!$G78="LumiStreet Medium Gen2",
Data!$G78="LumiStreet Large Gen2",
Data!$G78="ClassicStreet (BDP794)",
Data!$G78="ClassicStreet (BPP794)",
Data!$G78="ClassicStreet (BSP794)",
Data!$G78="ClassicStreet (BVP794)",
Data!$G78="Iridium Mini Gen4 (BGP501)",
Data!$G78="Iridium Medium Gen4 (BGP502)",
Data!$G78="UrbanFlex Micro (BGP729)",
Data!$G78="UrbanFlex Micro (BRP729)",
Data!$G78="UrbanFlex Micro (BPP729)",
Data!$G78="UrbanFlex Micro (BVP729)",
Data!$G78="UrbanFlex Small (BGP730)",
Data!$G78="UrbanFlex Small (BRP730)",
Data!$G78="UrbanFlex Small (BPP730)",
Data!$G78="UrbanFlex Small (BVP730)",
),Source!R78," ")</f>
        <v xml:space="preserve"> </v>
      </c>
      <c r="Q78" s="248" t="str">
        <f>IF(Data!$G78="DigiStreet Micro","BGP760i","")&amp;
IF(Data!$G78="DigiStreet Mini","BGP761i","")&amp;
IF(Data!$G78="DigiStreet Medium","BGP762i","")&amp;
IF(Data!$G78="DigiStreet Large","BGP763i","")&amp;
IF(Data!$G78="UniStreet Small","BGP203i","")&amp;
IF(Data!$G78="UniStreet Large","BGP204i","")&amp;
IF(Data!$G78="Stela Long+","BPP616i","")&amp;
IF(Data!$G78="Stela Square+","BPP614i","")&amp;
IF(Data!$G78="Stela Wide+","BPP612i","")&amp;
IF(Data!$G78="UniStreet Nano Gen2","BGP280i","")&amp;
IF(Data!$G78="UniStreet Micro Gen2","BGP281i","")&amp;
IF(Data!$G78="UniStreet Mini Gen2","BGP282i","")&amp;
IF(Data!$G78="UniStreet Medium Gen2","BGP283i","")&amp;
IF(Data!$G78="UniStreet Large Gen2","BGP284i","")&amp;
IF(Data!$G78="Luma Nano Gen2","BGP701i","")&amp;
IF(Data!$G78="Luma Micro Gen2","BGP702i","")&amp;
IF(Data!$G78="Luma Mini Gen2","BGP703i","")&amp;
IF(Data!$G78="Luma Mini Compact Gen2","BGP713i","")&amp;
IF(Data!$G78="Luma Medium Gen2","BGP704i","")&amp;
IF(Data!$G78="Luma Large Gen2","BGP705i","")&amp;
IF(Data!$G78="LumiStreet Nano Pro Gen2","BGP280i","")&amp;
IF(Data!$G78="LumiStreet Micro Pro Gen2","BGP281i","")&amp;
IF(Data!$G78="LumiStreet Mini Pro Gen2","BGP282i","")&amp;
IF(Data!$G78="LumiStreet Medium Pro Gen2","BGP283i","")&amp;
IF(Data!$G78="LumiStreet Large Pro Gen2","BGP284i","")&amp;
IF(Data!$G78="LumiStreet Nano Gen2","BGP280i","")&amp;
IF(Data!$G78="LumiStreet Micro Gen2","BGP281i","")&amp;
IF(Data!$G78="LumiStreet Mini Gen2","BGP282i","")&amp;
IF(Data!$G78="LumiStreet Medium Gen2","BGP283i","")&amp;
IF(Data!$G78="LumiStreet Large Gen2","BGP284i","")&amp;
IF(Data!$G78="ClassicStreet (BDP794)","BDP794i","")&amp;
IF(Data!$G78="ClassicStreet (BPP794)","BDP794i","")&amp;
IF(Data!$G78="ClassicStreet (BSP794)","BDP794i","")&amp;
IF(Data!$G78="ClassicStreet (BVP794)","BDP794i","")&amp;
IF(Data!$G78="Iridium Mini Gen4 (BGP501)","BGP501i","")&amp;
IF(Data!$G78="Iridium Medium Gen4 (BGP502)","BGP502i","")&amp;
IF(Data!$G78="OptiSpace Bollard (BCB500)","BCB500i","")&amp;
IF(Data!$G78="CitySoul Gen2 (BPP530)","BPP530i","")&amp;
IF(Data!$G78="CitySoul Gen2 (BRP530)","BPP530i","")&amp;
IF(Data!$G78="CitySoul Gen2 (BSP530)","BPP530i","")&amp;
IF(Data!$G78="CitySoul Gen2 (BGP530)","BPP530i","")&amp;
IF(Data!$G78="CitySoul Gen2 (BVP530)","BPP530i","")&amp;
IF(Data!$G78="CitySoul Gen2 Lyre (BPP532)","BPP530i","")&amp;
IF(Data!$G78="CitySoul Large Gen2 (BPP531)","BPP531i","")&amp;
IF(Data!$G78="CitySoul Large Gen2 (BRP531)","BPP531i","")&amp;
IF(Data!$G78="CitySoul Large Gen2 (BSP531)","BPP531i","")&amp;
IF(Data!$G78="CitySoul Large Gen2 (BGP531)","BPP531i","")&amp;
IF(Data!$G78="CitySoul Large Gen2 (BVP531)","BPP531i","")&amp;
IF(Data!$G78="ClearWay Gen2 (BGP307)","BGP307i","")&amp;
IF(Data!$G78="CityCharm Cordoba (BDS490)","BDS490i","")&amp;
IF(Data!$G78="CityCharm Cone (BDS491)","BDS490i","")&amp;
IF(Data!$G78="TownTune ASY (BDP265)","BDP265i","")&amp;
IF(Data!$G78="TownTune CPT (BDP260)","BDP260i","")&amp;
IF(Data!$G78="UrbanFlex Micro (BGP729)","BGP729i","")&amp;
IF(Data!$G78="UrbanFlex Micro (BRP729)","BGP729i","")&amp;
IF(Data!$G78="UrbanFlex Micro (BPP729)","BGP729i","")&amp;
IF(Data!$G78="UrbanFlex Micro (BVP729)","BGP729i","")&amp;
IF(Data!$G78="UrbanFlex Small (BGP730)","BGP729i","")&amp;
IF(Data!$G78="UrbanFlex Small (BRP730)","BGP729i","")&amp;
IF(Data!$G78="UrbanFlex Small (BPP730)","BGP729i","")&amp;
IF(Data!$G78="UrbanFlex Small (BVP730)","BGP729i","")</f>
        <v/>
      </c>
      <c r="R78" s="248" t="str">
        <f>Data!$G78&amp;
IF(Data!$G78="DigiStreet Micro"," (BGP760)","")&amp;
IF(Data!$G78="DigiStreet Mini"," (BGP761)","")&amp;
IF(Data!$G78="DigiStreet Medium"," (BGP762)","")&amp;
IF(Data!$G78="DigiStreet Large"," (BGP763)","")&amp;
IF(Data!$G78="UniStreet Small"," (BGP203)","")&amp;
IF(Data!$G78="UniStreet Large"," (BGP204)","")&amp;
IF(Data!$G78="Stela Long+"," (BPP616)","")&amp;
IF(Data!$G78="Stela Square+"," (BPP614)","")&amp;
IF(Data!$G78="Stela Wide+"," (BPP612)","")&amp;
IF(Data!$G78="UniStreet Nano Gen2"," (BGP280)","")&amp;
IF(Data!$G78="UniStreet Micro Gen2"," (BGP281)","")&amp;
IF(Data!$G78="UniStreet Mini Gen2"," (BGP282)","")&amp;
IF(Data!$G78="UniStreet Medium Gen2"," (BGP283)","")&amp;
IF(Data!$G78="UniStreet Large Gen2"," (BGP284)","")&amp;
IF(Data!$G78="Luma Nano Gen2"," (BGP701)","")&amp;
IF(Data!$G78="Luma Micro Gen2"," (BGP702)","")&amp;
IF(Data!$G78="Luma Mini Gen2"," (BGP703)","")&amp;
IF(Data!$G78="Luma Mini Compact Gen2"," (BGP713)","")&amp;
IF(Data!$G78="Luma Medium Gen2"," (BGP704)","")&amp;
IF(Data!$G78="Luma Large Gen2"," (BGP705)","")&amp;
IF(Data!$G78="LumiStreet Nano Pro Gen2"," (BGP390)","")&amp;
IF(Data!$G78="LumiStreet Micro Pro Gen2"," (BGP391)","")&amp;
IF(Data!$G78="LumiStreet Mini Pro Gen2"," (BGP392)","")&amp;
IF(Data!$G78="LumiStreet Medium Pro Gen2"," (BGP393)","")&amp;
IF(Data!$G78="LumiStreet Large Pro Gen2"," (BGP394)","")&amp;
IF(Data!$G78="LumiStreet Nano Gen2"," (BGP290)","")&amp;
IF(Data!$G78="LumiStreet Micro Gen2"," (BGP291)","")&amp;
IF(Data!$G78="LumiStreet Mini Gen2"," (BGP292)","")&amp;
IF(Data!$G78="LumiStreet Medium Gen2"," (BGP293)","")&amp;
IF(Data!$G78="LumiStreet Large Gen2"," (BGP294)","")&amp;
IF(Data!$G78="ClassicStreet"," (BDP794)","")&amp;
IF(Data!$G78="Iridium Mini Gen4"," (BGP501)","")&amp;
IF(Data!$G78="Iridium Medium Gen4"," (BGP502)","")&amp;
", "&amp;
IF(Data!$K78="CLO","ConstaFlux, ","")&amp;
Data!$I78&amp;" LED, "&amp;
IF(OR(Data!$L78="740",Data!$L78=740),"4000 K, CRI = 70","")&amp;
IF(OR(Data!$L78="830",Data!$L78=830),"3000 K, CRI = 80","")&amp;
IF(OR(Data!$L78="757",Data!$L78=757),"5700 K, CRI = 70","")&amp;
IF(OR(Data!$L78="420",Data!$L78=420),"2000 K, CRI = 40","")&amp;
IF(OR(Data!$L78="518",Data!$L78=518),"1800 K, CRI = 50","")&amp;
IF(OR(Data!$L78="727",Data!$L78=727),"2700 K, CRI = 70","")&amp;
IF(OR(Data!$L78="730",Data!$L78=730),"3000 K, CRI = 70","")&amp;
IF(OR(Data!$L78="827",Data!$L78=827),"2700 K, CRI = 80","")&amp;
IF(OR(Data!$L78="722",Data!$L78=722),"2200 K, CRI = 70","")&amp;
IF(OR(Data!$L78="610",Data!$L78=610),"1000 K, CRI = 60","")&amp;
IF(OR(Data!$L78="840",Data!$L78=840),"4000 K, CRI = 80","")&amp;
IF(OR(Data!$L78="735",Data!$L78=735),"3500 K, CRI = 70","")&amp;
", "&amp;Data!$H78&amp;", "&amp;
Data!$J78&amp;" lm, "&amp;
IF(Data!$V78&lt;&gt;"","PsysStart "&amp;Data!$V78&amp;" W, ","")&amp;IF(Data!$W78&lt;&gt;"","PsysEnd "&amp;Data!$W78&amp;" W, ","")&amp;IF(Data!$X78&lt;&gt;"0",IF(Data!$X78&lt;&gt;0,"PsysAv "&amp;MROUND(Data!$X78,0.5)&amp;" W, ",""),"")&amp;
IF(Data!$Y78&lt;&gt;"Vyplň sloupec 'K'",IF(OR(Data!$N78=0,Data!$N78="0"),"","PsysAv včetně stmívání "&amp;ROUND(Data!$Y78,1)&amp;" W, "),"")&amp;
"driver code "&amp;Data!$S78&amp;", program code "&amp;Data!$R78&amp;", lifetime 100 000h, excluding cable, "&amp;"spigot Ø "&amp;Data!$P78&amp;" mm,"&amp;" Class "&amp;Data!$M78&amp;", "&amp;Data!$O78&amp;","&amp;
IF(OR(Data!$N78="0",Data!$N78=0)," NoDim",IF(LEFT(Data!$N78,3)="DIM"," Dyna"&amp;Data!$N78," "&amp;
Data!$N78))&amp;
IF(ISBLANK(Data!$Q78),"",", ")&amp;Data!$Q78</f>
        <v>,  LED, , ,  lm, driver code , program code , lifetime 100 000h, excluding cable, spigot Ø  mm, Class , , NoDim</v>
      </c>
      <c r="AD78" s="248" t="str">
        <f>CONCATENATE(Data!$G78,Data!$H78,Data!$I78,Data!$J78,Data!$K78,Data!$L78,Data!$M78,Data!$N78,Data!$O78,Data!$P78,Data!$Q78)</f>
        <v/>
      </c>
      <c r="AR78" s="254"/>
      <c r="AV78" s="252">
        <f>Data!$X78*Data!$AH78</f>
        <v>0</v>
      </c>
      <c r="AW78" s="252">
        <f>IFERROR(Data!Y78*Data!$AH78,0)</f>
        <v>0</v>
      </c>
      <c r="AX78" s="252">
        <f>Data!$V78*Data!$AH78</f>
        <v>0</v>
      </c>
      <c r="AY78" s="252">
        <f>Data!$W78*Data!$AH78</f>
        <v>0</v>
      </c>
      <c r="AZ78" s="252" t="str">
        <f>IF($BD78=TRUE,"",IFERROR(Data!$AD78,""))</f>
        <v/>
      </c>
      <c r="BA78" s="252" t="str">
        <f>IF($BD78=TRUE,IFERROR(Data!$AD78,""),"")</f>
        <v/>
      </c>
      <c r="BB78" s="252" t="str">
        <f>IF($BD78=TRUE,"",IFERROR(Data!$AE78,""))</f>
        <v/>
      </c>
      <c r="BC78" s="252" t="str">
        <f>IF($BD78=TRUE,IFERROR(Data!$AE78,""),"")</f>
        <v/>
      </c>
      <c r="BD78" s="252" t="b">
        <f>ISNUMBER(SEARCH("BL",Data!$H78))</f>
        <v>0</v>
      </c>
      <c r="BH78" s="252" t="str">
        <f>IF(ISNUMBER(SEARCH("BGP701",'DAILux import + Dimming'!$G77))=TRUE,"Luma Nano Gen2","")&amp;
IF(ISNUMBER(SEARCH("BGP702",'DAILux import + Dimming'!$G77))=TRUE,"Luma Micro Gen2","")&amp;
IF(ISNUMBER(SEARCH("BGP703",'DAILux import + Dimming'!$G77))=TRUE,"Luma Mini Gen2","")&amp;
IF(ISNUMBER(SEARCH("BGP713",'DAILux import + Dimming'!$G77))=TRUE,"Luma Mini Compact Gen2","")&amp;
IF(ISNUMBER(SEARCH("BGP704",'DAILux import + Dimming'!$G77))=TRUE,"Luma Medium Gen2","")&amp;
IF(ISNUMBER(SEARCH("BGP705",'DAILux import + Dimming'!$G77))=TRUE,"Luma Large Gen2","")&amp;
IF(ISNUMBER(SEARCH("BGP760",'DAILux import + Dimming'!$G77))=TRUE,"DigiStreet Micro","")&amp;
IF(ISNUMBER(SEARCH("BGP761",'DAILux import + Dimming'!$G77))=TRUE,"DigiStreet Mini","")&amp;
IF(ISNUMBER(SEARCH("BGP762",'DAILux import + Dimming'!$G77))=TRUE,"DigiStreet Medium","")&amp;
IF(ISNUMBER(SEARCH("BGP763",'DAILux import + Dimming'!$G77))=TRUE,"DigiStreet Large","")&amp;
IF(ISNUMBER(SEARCH("BTP764",'DAILux import + Dimming'!$G77))=TRUE,"DigiStreet Catenary (BTP764)","")&amp;
IF(ISNUMBER(SEARCH("BSP764",'DAILux import + Dimming'!$G77))=TRUE,"DigiStreet Catenary (BSP764)","")&amp;
IF(ISNUMBER(SEARCH("BPP616",'DAILux import + Dimming'!$G77))=TRUE,"Stela Long+","")&amp;
IF(ISNUMBER(SEARCH("BPP618",'DAILux import + Dimming'!$G77))=TRUE,"Stela Square+","")&amp;
IF(ISNUMBER(SEARCH("BPP612",'DAILux import + Dimming'!$G77))=TRUE,"Stela Wide+","")&amp;
IF(ISNUMBER(SEARCH("BGP280",'DAILux import + Dimming'!$G77))=TRUE,"UniStreet Nano Gen2","")&amp;
IF(ISNUMBER(SEARCH("BGP281",'DAILux import + Dimming'!$G77))=TRUE,"UniStreet Micro Gen2","")&amp;
IF(ISNUMBER(SEARCH("BGP282",'DAILux import + Dimming'!$G77))=TRUE,"UniStreet Mini Gen2","")&amp;
IF(ISNUMBER(SEARCH("BGP283",'DAILux import + Dimming'!$G77))=TRUE,"UniStreet Medium Gen2","")&amp;
IF(ISNUMBER(SEARCH("BGP284",'DAILux import + Dimming'!$G77))=TRUE,"UniStreet Large Gen2","")&amp;
IF(ISNUMBER(SEARCH("BGP380",'DAILux import + Dimming'!$G77))=TRUE,"LumiStreet Nano Gen2","")&amp;
IF(ISNUMBER(SEARCH("BGP381",'DAILux import + Dimming'!$G77))=TRUE,"LumiStreet Micro Gen2","")&amp;
IF(ISNUMBER(SEARCH("BGP382",'DAILux import + Dimming'!$G77))=TRUE,"LumiStreet Mini Gen2","")&amp;
IF(ISNUMBER(SEARCH("BGP383",'DAILux import + Dimming'!$G77))=TRUE,"LumiStreet Medium Gen2","")&amp;
IF(ISNUMBER(SEARCH("BGP384",'DAILux import + Dimming'!$G77))=TRUE,"LumiStreet Large Gen2","")&amp;
IF(ISNUMBER(SEARCH("BGP390",'DAILux import + Dimming'!$G77))=TRUE,"LumiStreet Nano Pro Gen2","")&amp;
IF(ISNUMBER(SEARCH("BGP391",'DAILux import + Dimming'!$G77))=TRUE,"LumiStreet Micro Pro Gen2","")&amp;
IF(ISNUMBER(SEARCH("BGP392",'DAILux import + Dimming'!$G77))=TRUE,"LumiStreet Mini Pro Gen2","")&amp;
IF(ISNUMBER(SEARCH("BGP393",'DAILux import + Dimming'!$G77))=TRUE,"LumiStreet Medium Pro Gen2","")&amp;
IF(ISNUMBER(SEARCH("BGP394",'DAILux import + Dimming'!$G77))=TRUE,"LumiStreet Large Pro Gen2","")&amp;
IF(ISNUMBER(SEARCH("BGP501",'DAILux import + Dimming'!$G77))=TRUE,"Iridium Mini Gen4 (BGP501)","")&amp;
IF(ISNUMBER(SEARCH("BGP502",'DAILux import + Dimming'!$G77))=TRUE,"Iridium Medium Gen4 (BGP502)","")&amp;
IF(ISNUMBER(SEARCH("BDP794",'DAILux import + Dimming'!$G77))=TRUE,"ClassicStreet (BDP794)","")&amp;
IF(ISNUMBER(SEARCH("BPP794",'DAILux import + Dimming'!$G77))=TRUE,"ClassicStreet (BPP794)","")&amp;
IF(ISNUMBER(SEARCH("BSP794",'DAILux import + Dimming'!$G77))=TRUE,"ClassicStreet (BSP794)","")&amp;
IF(ISNUMBER(SEARCH("BVP794",'DAILux import + Dimming'!$G77))=TRUE,"ClassicStreet (BVP794)","")&amp;
IF(ISNUMBER(SEARCH("BCB500",'DAILux import + Dimming'!$G77))=TRUE,"OptiSpace Bollard (BCB500)","")&amp;
IF(ISNUMBER(SEARCH("BGP307",'DAILux import + Dimming'!$G77))=TRUE,"ClearWay Gen2 (BGP307ú","")&amp;
IF(ISNUMBER(SEARCH("BPP530",'DAILux import + Dimming'!$G77))=TRUE,"CitySoul Gen2 (BPP530)","")&amp;
IF(ISNUMBER(SEARCH("BRP530",'DAILux import + Dimming'!$G77))=TRUE,"CitySoul Gen2 (BRP530)","")&amp;
IF(ISNUMBER(SEARCH("BPP531",'DAILux import + Dimming'!$G77))=TRUE,"CitySoul Large Gen2 (BPP531)","")&amp;
IF(ISNUMBER(SEARCH("BRP531",'DAILux import + Dimming'!$G77))=TRUE,"CitySoul Large Gen2 (BRP531)","")&amp;
IF(ISNUMBER(SEARCH("BPP532",'DAILux import + Dimming'!$G77))=TRUE,"CitySoul Gen2 Lyre (BPP532)","")&amp;
IF(ISNUMBER(SEARCH("BGP530",'DAILux import + Dimming'!$G77))=TRUE,"CitySoul Gen2 (BGP530)","")&amp;
IF(ISNUMBER(SEARCH("BGP531",'DAILux import + Dimming'!$G77))=TRUE,"CitySoul Large Gen2 (BGP531)","")&amp;
IF(ISNUMBER(SEARCH("BSP530",'DAILux import + Dimming'!$G77))=TRUE,"CitySoul Gen2 (BSP530)","")&amp;
IF(ISNUMBER(SEARCH("BSP531",'DAILux import + Dimming'!$G77))=TRUE,"CitySoul Large Gen2 (BSP531)","")&amp;
IF(ISNUMBER(SEARCH("BVP530",'DAILux import + Dimming'!$G77))=TRUE,"CitySoul Gen2 (BVP530)","")&amp;
IF(ISNUMBER(SEARCH("BVP531",'DAILux import + Dimming'!$G77))=TRUE,"CitySoul Large Gen2 (BVP531)","")&amp;
IF(ISNUMBER(SEARCH("BGP660",'DAILux import + Dimming'!$G77))=TRUE,"Harmony 1 LED","")&amp;
IF(ISNUMBER(SEARCH("BGP661",'DAILux import + Dimming'!$G77))=TRUE,"Harmony 2 LED","")&amp;
IF(ISNUMBER(SEARCH("BVP650",'DAILux import + Dimming'!$G77))=TRUE,"ClearFlood (BVP6510)","")&amp;
IF(ISNUMBER(SEARCH("BVP651",'DAILux import + Dimming'!$G77))=TRUE,"ClearFlood Large (BVP651)","")&amp;
IF(ISNUMBER(SEARCH("BSP490",'DAILux import + Dimming'!$G77))=TRUE,"CityCharm Cordoba (BDS490)","")&amp;
IF(ISNUMBER(SEARCH("BSP491",'DAILux import + Dimming'!$G77))=TRUE,"CityCharm Cone (BDS491)","")&amp;
IF(ISNUMBER(SEARCH("BDS650",'DAILux import + Dimming'!$G77))=TRUE,"Metronimis Torch (BDS650)","")&amp;
IF(ISNUMBER(SEARCH("BDS651",'DAILux import + Dimming'!$G77))=TRUE,"Metronimis Torch w/ hat (BDS651)","")&amp;
IF(ISNUMBER(SEARCH("BDS660",'DAILux import + Dimming'!$G77))=TRUE,"Metronimis Cone Sharp (BDS660)","")&amp;
IF(ISNUMBER(SEARCH("BDS670",'DAILux import + Dimming'!$G77))=TRUE,"Metronimis Cone Fluid (BDS670)","")&amp;
IF(ISNUMBER(SEARCH("BDP260",'DAILux import + Dimming'!$G77))=TRUE,"TownTune CPT (BDP260)","")&amp;
IF(ISNUMBER(SEARCH("BDP261",'DAILux import + Dimming'!$G77))=TRUE,"TownTune CPT (BDP261)","")&amp;
IF(ISNUMBER(SEARCH("BDP262",'DAILux import + Dimming'!$G77))=TRUE,"TownTune CPT (BDP262)","")&amp;
IF(ISNUMBER(SEARCH("BDP263",'DAILux import + Dimming'!$G77))=TRUE,"TownTune CPT (BDP263)","")&amp;
IF(ISNUMBER(SEARCH("BDP265",'DAILux import + Dimming'!$G77))=TRUE,"TownTune ASY (BDP265)","")&amp;
IF(ISNUMBER(SEARCH("BDP266",'DAILux import + Dimming'!$G77))=TRUE,"TownTune ASY (BDP266)","")&amp;
IF(ISNUMBER(SEARCH("BDP272",'DAILux import + Dimming'!$G77))=TRUE,"TownTune ASY Lyre (BDP272)","")&amp;
IF(ISNUMBER(SEARCH("BDP273",'DAILux import + Dimming'!$G77))=TRUE,"TownTune ASY Lyre (BDP273)","")&amp;
IF(ISNUMBER(SEARCH("BDP273",'DAILux import + Dimming'!$G77))=TRUE,"TownTune ASY Lyre (BDP273)","")&amp;
IF(ISNUMBER(SEARCH("BDP273",'DAILux import + Dimming'!$G77))=TRUE,"TownTune ASY Lyre (BDP273)","")&amp;
IF(ISNUMBER(SEARCH("BDS490",'DAILux import + Dimming'!$G77))=TRUE,"CityCharm Cordoba (BDS490)","")&amp;
IF(ISNUMBER(SEARCH("BDS491",'DAILux import + Dimming'!$G77))=TRUE,"CityCahrm Cone (BDS491)","")&amp;
IF(ISNUMBER(SEARCH("BGP729",'DAILux import + Dimming'!$G77))=TRUE,"UrbanFlex Micro (BGP729)","")&amp;
IF(ISNUMBER(SEARCH("BRP729",'DAILux import + Dimming'!$G77))=TRUE,"UrbanFlex Micro (BRP729)","")&amp;
IF(ISNUMBER(SEARCH("BPP729",'DAILux import + Dimming'!$G77))=TRUE,"UrbanFlex Micro (BPP729)","")&amp;
IF(ISNUMBER(SEARCH("BVP729",'DAILux import + Dimming'!$G77))=TRUE,"UrbanFlex Micro (BVP729)","")&amp;
IF(ISNUMBER(SEARCH("BGP730",'DAILux import + Dimming'!$G77))=TRUE,"UrbanFlex Small (BGP730)","")&amp;
IF(ISNUMBER(SEARCH("BRP730",'DAILux import + Dimming'!$G77))=TRUE,"UrbanFlex Small (BRP730)","")&amp;
IF(ISNUMBER(SEARCH("BPP730",'DAILux import + Dimming'!$G77))=TRUE,"UrbanFlex Small (BPP730)","")&amp;
IF(ISNUMBER(SEARCH("BVP730",'DAILux import + Dimming'!$G77))=TRUE,"UrbanFlex Small (BVP730)","")</f>
        <v/>
      </c>
      <c r="BI78" s="252" t="str">
        <f>IF(ISNUMBER(SEARCH("DM10",'DAILux import + Dimming'!$G137))=TRUE,"DM10","")&amp;
IF(ISNUMBER(SEARCH("DM11",'DAILux import + Dimming'!$G137))=TRUE,"DM11","")&amp;
IF(ISNUMBER(SEARCH("DM12",'DAILux import + Dimming'!$G137))=TRUE,"DM12","")&amp;
IF(ISNUMBER(SEARCH("DM13",'DAILux import + Dimming'!$G137))=TRUE,"DM13","")&amp;
IF(ISNUMBER(SEARCH("DM30",'DAILux import + Dimming'!$G137))=TRUE,"DM30","")&amp;
IF(ISNUMBER(SEARCH("DM31",'DAILux import + Dimming'!$G137))=TRUE,"DM31","")&amp;
IF(ISNUMBER(SEARCH("DM32",'DAILux import + Dimming'!$G137))=TRUE,"DM32","")&amp;
IF(ISNUMBER(SEARCH("DM33",'DAILux import + Dimming'!$G137))=TRUE,"DM33","")&amp;
IF(ISNUMBER(SEARCH("DM50",'DAILux import + Dimming'!$G137))=TRUE,"DM50","")&amp;
IF(ISNUMBER(SEARCH("DM52",'DAILux import + Dimming'!$G137))=TRUE,"DM52","")&amp;
IF(ISNUMBER(SEARCH("DM65",'DAILux import + Dimming'!$G137))=TRUE,"DM65","")&amp;
IF(ISNUMBER(SEARCH("DM70",'DAILux import + Dimming'!$G137))=TRUE,"DM70","")&amp;
IF(ISNUMBER(SEARCH("DN08",'DAILux import + Dimming'!$G137))=TRUE,"DN08","")&amp;
IF(ISNUMBER(SEARCH("DN09",'DAILux import + Dimming'!$G137))=TRUE,"DN09","")&amp;
IF(ISNUMBER(SEARCH("DN10",'DAILux import + Dimming'!$G137))=TRUE,"DN10","")&amp;
IF(ISNUMBER(SEARCH("DN11",'DAILux import + Dimming'!$G137))=TRUE,"DN11","")&amp;
IF(ISNUMBER(SEARCH("DN25",'DAILux import + Dimming'!$G137))=TRUE,"DN25","")&amp;
IF(ISNUMBER(SEARCH("DN26",'DAILux import + Dimming'!$G137))=TRUE,"DN26","")&amp;
IF(ISNUMBER(SEARCH("DN33",'DAILux import + Dimming'!$G137))=TRUE,"DN33","")&amp;
IF(ISNUMBER(SEARCH("DN50",'DAILux import + Dimming'!$G137))=TRUE,"DN50","")&amp;
IF(ISNUMBER(SEARCH("DPR1",'DAILux import + Dimming'!$G137))=TRUE,"DPR1","")&amp;
IF(ISNUMBER(SEARCH("DPL1",'DAILux import + Dimming'!$G137))=TRUE,"DPL1","")&amp;
IF(ISNUMBER(SEARCH("DRM1",'DAILux import + Dimming'!$G137))=TRUE,"DRM1","")&amp;
IF(ISNUMBER(SEARCH("DRM2",'DAILux import + Dimming'!$G137))=TRUE,"DRM2","")&amp;
IF(ISNUMBER(SEARCH("DRN1",'DAILux import + Dimming'!$G137))=TRUE,"DRN1","")&amp;
IF(ISNUMBER(SEARCH("DRN2",'DAILux import + Dimming'!$G137))=TRUE,"DRN2","")&amp;
IF(ISNUMBER(SEARCH("DRXN0",'DAILux import + Dimming'!$G137))=TRUE,"DRXN0","")&amp;
IF(ISNUMBER(SEARCH("DRXN1",'DAILux import + Dimming'!$G137))=TRUE,"DRXN1","")&amp;
IF(ISNUMBER(SEARCH("DS50",'DAILux import + Dimming'!$G137))=TRUE,"DS50","")&amp;
IF(ISNUMBER(SEARCH("DS51",'DAILux import + Dimming'!$G137))=TRUE,"DS51","")&amp;
IF(ISNUMBER(SEARCH("DW10",'DAILux import + Dimming'!$G137))=TRUE,"DW10","")&amp;
IF(ISNUMBER(SEARCH("DW50",'DAILux import + Dimming'!$G137))=TRUE,"DW50","")&amp;
IF(ISNUMBER(SEARCH("DW52",'DAILux import + Dimming'!$G137))=TRUE,"DW52","")&amp;
IF(ISNUMBER(SEARCH("DW65",'DAILux import + Dimming'!$G137))=TRUE,"DW65","")&amp;
IF(ISNUMBER(SEARCH("DX10",'DAILux import + Dimming'!$G137))=TRUE,"DX10","")&amp;
IF(ISNUMBER(SEARCH("DX50",'DAILux import + Dimming'!$G137))=TRUE,"DX50","")&amp;
IF(ISNUMBER(SEARCH("DX51",'DAILux import + Dimming'!$G137))=TRUE,"DX51","")&amp;
IF(ISNUMBER(SEARCH("DX52",'DAILux import + Dimming'!$G137))=TRUE,"DX52","")&amp;
IF(ISNUMBER(SEARCH("DX65",'DAILux import + Dimming'!$G137))=TRUE,"DX65","")&amp;
IF(ISNUMBER(SEARCH("DX70",'DAILux import + Dimming'!$G137))=TRUE,"DX70","")&amp;
IF(ISNUMBER(SEARCH("OFA52",'DAILux import + Dimming'!$G137))=TRUE,"OFA52","")&amp;
IF(ISNUMBER(SEARCH("BL1",'DAILux import + Dimming'!$G137))=TRUE," BL1","")&amp;
IF(ISNUMBER(SEARCH("BL2",'DAILux import + Dimming'!$G137))=TRUE," BL2","")</f>
        <v/>
      </c>
      <c r="BJ78" s="252" t="str">
        <f>IF(ISNUMBER(SEARCH("420",'DAILux import + Dimming'!$G137))=TRUE,"420","")&amp;
IF(ISNUMBER(SEARCH("518",'DAILux import + Dimming'!$G137))=TRUE,"518","")&amp;
IF(ISNUMBER(SEARCH("610",'DAILux import + Dimming'!$G137))=TRUE,"610","")&amp;
IF(ISNUMBER(SEARCH("722",'DAILux import + Dimming'!$G137))=TRUE,"722","")&amp;
IF(ISNUMBER(SEARCH("727",'DAILux import + Dimming'!$G137))=TRUE,"727","")&amp;
IF(ISNUMBER(SEARCH("730",'DAILux import + Dimming'!$G137))=TRUE,"730","")&amp;
IF(ISNUMBER(SEARCH("740",'DAILux import + Dimming'!$G137))=TRUE,"740","")&amp;
IF(ISNUMBER(SEARCH("757",'DAILux import + Dimming'!$G137))=TRUE,"757","")&amp;
IF(ISNUMBER(SEARCH("827",'DAILux import + Dimming'!$G137))=TRUE,"827","")&amp;
IF(ISNUMBER(SEARCH("830",'DAILux import + Dimming'!$G137))=TRUE,"830","")&amp;
IF(ISNUMBER(SEARCH("840",'DAILux import + Dimming'!$G137))=TRUE,"840","")</f>
        <v/>
      </c>
      <c r="BL78" s="257">
        <f>IF(OR(Data!$N78="DIM11",Data!$N78="DIM23",Data!$N78="DIM24",Data!$N78="DIM26",Data!$N78="DIM78",Data!$N78="DIM138",Data!$N78="DIM275",Data!$N78="DIM1077"),IF(Data!$N78="DIM11",0.733,"")&amp;
IF(Data!$N78="DIM23",0.786,"")&amp;
IF(Data!$N78="DIM24",0.689,"")&amp;
IF(Data!$N78="DIM26",0.813,"")&amp;
IF(Data!$N78="DIM78",0.769,"")&amp;
IF(Data!$N78="DIM138",0.671,"")&amp;
IF(Data!$N78="DIM275",0.626,"")&amp;
IF(Data!$N78="DIM1077",0.777,""),Source!$BR$9/11.24)</f>
        <v>0.62633451957295383</v>
      </c>
    </row>
    <row r="79" spans="14:64" x14ac:dyDescent="0.3">
      <c r="N79" s="247" t="str">
        <f>IF(OR(
Data!$G79="Stela Long+",
Data!$G79="Stela Square+",
Data!$G79="Stela Wide+",),
"Stela","")&amp;IF(OR(
Data!$G79="Stela Long+",
Data!$G79="Stela Square+",
Data!$G79="Stela Wide+",
Data!$G79=""),"","LEDgineO")&amp;IF(Data!G79="","blank","")</f>
        <v>blank</v>
      </c>
      <c r="O79" s="246">
        <v>76</v>
      </c>
      <c r="P79" s="248" t="str">
        <f>IF(OR(
Data!$G79="UniStreet Mini",
Data!$G79="UniStreet Small",
Data!$G79="UniStreet Large",
Data!$G79="DigiStreet Micro",
Data!$G79="DigiStreet Mini",
Data!$G79="DigiStreet Medium",
Data!$G79="DigiStreet Large",
Data!$G79="Stela Long+ (BPP616)",
Data!$G79="Stela Wide+ (BPP614)",
Data!$G79="Stela Square+ (BPP612)",
Data!$G79="Luma Micro",
Data!$G79="Luma Nano Gen2",
Data!$G79="Luma Micro Gen2",
Data!$G79="Luma Mini Gen2",
Data!$G79="Luma Mini Compact Gen2",
Data!$G79="Luma Medium Gen2",
Data!$G79="Luma Large Gen2",
Data!$G79="UniStreet Nano Gen2",
Data!$G79="UniStreet Micro Gen2",
Data!$G79="UniStreet Mini Gen2",
Data!$G79="UniStreet Medium Gen2",
Data!$G79="UniStreet Large Gen2",
Data!$G79="LumiStreet Nano Pro Gen2",
Data!$G79="LumiStreet Micro Pro Gen2",
Data!$G79="LumiStreet Mini Pro Gen2",
Data!$G79="LumiStreet Medium Pro Gen2",
Data!$G79="LumiStreet Large Pro Gen2",
Data!$G79="LumiStreet Nano Gen2",
Data!$G79="LumiStreet Micro Gen2",
Data!$G79="LumiStreet Mini Gen2",
Data!$G79="LumiStreet Medium Gen2",
Data!$G79="LumiStreet Large Gen2",
Data!$G79="ClassicStreet (BDP794)",
Data!$G79="ClassicStreet (BPP794)",
Data!$G79="ClassicStreet (BSP794)",
Data!$G79="ClassicStreet (BVP794)",
Data!$G79="Iridium Mini Gen4 (BGP501)",
Data!$G79="Iridium Medium Gen4 (BGP502)",
Data!$G79="UrbanFlex Micro (BGP729)",
Data!$G79="UrbanFlex Micro (BRP729)",
Data!$G79="UrbanFlex Micro (BPP729)",
Data!$G79="UrbanFlex Micro (BVP729)",
Data!$G79="UrbanFlex Small (BGP730)",
Data!$G79="UrbanFlex Small (BRP730)",
Data!$G79="UrbanFlex Small (BPP730)",
Data!$G79="UrbanFlex Small (BVP730)",
),Source!R79," ")</f>
        <v xml:space="preserve"> </v>
      </c>
      <c r="Q79" s="248" t="str">
        <f>IF(Data!$G79="DigiStreet Micro","BGP760i","")&amp;
IF(Data!$G79="DigiStreet Mini","BGP761i","")&amp;
IF(Data!$G79="DigiStreet Medium","BGP762i","")&amp;
IF(Data!$G79="DigiStreet Large","BGP763i","")&amp;
IF(Data!$G79="UniStreet Small","BGP203i","")&amp;
IF(Data!$G79="UniStreet Large","BGP204i","")&amp;
IF(Data!$G79="Stela Long+","BPP616i","")&amp;
IF(Data!$G79="Stela Square+","BPP614i","")&amp;
IF(Data!$G79="Stela Wide+","BPP612i","")&amp;
IF(Data!$G79="UniStreet Nano Gen2","BGP280i","")&amp;
IF(Data!$G79="UniStreet Micro Gen2","BGP281i","")&amp;
IF(Data!$G79="UniStreet Mini Gen2","BGP282i","")&amp;
IF(Data!$G79="UniStreet Medium Gen2","BGP283i","")&amp;
IF(Data!$G79="UniStreet Large Gen2","BGP284i","")&amp;
IF(Data!$G79="Luma Nano Gen2","BGP701i","")&amp;
IF(Data!$G79="Luma Micro Gen2","BGP702i","")&amp;
IF(Data!$G79="Luma Mini Gen2","BGP703i","")&amp;
IF(Data!$G79="Luma Mini Compact Gen2","BGP713i","")&amp;
IF(Data!$G79="Luma Medium Gen2","BGP704i","")&amp;
IF(Data!$G79="Luma Large Gen2","BGP705i","")&amp;
IF(Data!$G79="LumiStreet Nano Pro Gen2","BGP280i","")&amp;
IF(Data!$G79="LumiStreet Micro Pro Gen2","BGP281i","")&amp;
IF(Data!$G79="LumiStreet Mini Pro Gen2","BGP282i","")&amp;
IF(Data!$G79="LumiStreet Medium Pro Gen2","BGP283i","")&amp;
IF(Data!$G79="LumiStreet Large Pro Gen2","BGP284i","")&amp;
IF(Data!$G79="LumiStreet Nano Gen2","BGP280i","")&amp;
IF(Data!$G79="LumiStreet Micro Gen2","BGP281i","")&amp;
IF(Data!$G79="LumiStreet Mini Gen2","BGP282i","")&amp;
IF(Data!$G79="LumiStreet Medium Gen2","BGP283i","")&amp;
IF(Data!$G79="LumiStreet Large Gen2","BGP284i","")&amp;
IF(Data!$G79="ClassicStreet (BDP794)","BDP794i","")&amp;
IF(Data!$G79="ClassicStreet (BPP794)","BDP794i","")&amp;
IF(Data!$G79="ClassicStreet (BSP794)","BDP794i","")&amp;
IF(Data!$G79="ClassicStreet (BVP794)","BDP794i","")&amp;
IF(Data!$G79="Iridium Mini Gen4 (BGP501)","BGP501i","")&amp;
IF(Data!$G79="Iridium Medium Gen4 (BGP502)","BGP502i","")&amp;
IF(Data!$G79="OptiSpace Bollard (BCB500)","BCB500i","")&amp;
IF(Data!$G79="CitySoul Gen2 (BPP530)","BPP530i","")&amp;
IF(Data!$G79="CitySoul Gen2 (BRP530)","BPP530i","")&amp;
IF(Data!$G79="CitySoul Gen2 (BSP530)","BPP530i","")&amp;
IF(Data!$G79="CitySoul Gen2 (BGP530)","BPP530i","")&amp;
IF(Data!$G79="CitySoul Gen2 (BVP530)","BPP530i","")&amp;
IF(Data!$G79="CitySoul Gen2 Lyre (BPP532)","BPP530i","")&amp;
IF(Data!$G79="CitySoul Large Gen2 (BPP531)","BPP531i","")&amp;
IF(Data!$G79="CitySoul Large Gen2 (BRP531)","BPP531i","")&amp;
IF(Data!$G79="CitySoul Large Gen2 (BSP531)","BPP531i","")&amp;
IF(Data!$G79="CitySoul Large Gen2 (BGP531)","BPP531i","")&amp;
IF(Data!$G79="CitySoul Large Gen2 (BVP531)","BPP531i","")&amp;
IF(Data!$G79="ClearWay Gen2 (BGP307)","BGP307i","")&amp;
IF(Data!$G79="CityCharm Cordoba (BDS490)","BDS490i","")&amp;
IF(Data!$G79="CityCharm Cone (BDS491)","BDS490i","")&amp;
IF(Data!$G79="TownTune ASY (BDP265)","BDP265i","")&amp;
IF(Data!$G79="TownTune CPT (BDP260)","BDP260i","")&amp;
IF(Data!$G79="UrbanFlex Micro (BGP729)","BGP729i","")&amp;
IF(Data!$G79="UrbanFlex Micro (BRP729)","BGP729i","")&amp;
IF(Data!$G79="UrbanFlex Micro (BPP729)","BGP729i","")&amp;
IF(Data!$G79="UrbanFlex Micro (BVP729)","BGP729i","")&amp;
IF(Data!$G79="UrbanFlex Small (BGP730)","BGP729i","")&amp;
IF(Data!$G79="UrbanFlex Small (BRP730)","BGP729i","")&amp;
IF(Data!$G79="UrbanFlex Small (BPP730)","BGP729i","")&amp;
IF(Data!$G79="UrbanFlex Small (BVP730)","BGP729i","")</f>
        <v/>
      </c>
      <c r="R79" s="248" t="str">
        <f>Data!$G79&amp;
IF(Data!$G79="DigiStreet Micro"," (BGP760)","")&amp;
IF(Data!$G79="DigiStreet Mini"," (BGP761)","")&amp;
IF(Data!$G79="DigiStreet Medium"," (BGP762)","")&amp;
IF(Data!$G79="DigiStreet Large"," (BGP763)","")&amp;
IF(Data!$G79="UniStreet Small"," (BGP203)","")&amp;
IF(Data!$G79="UniStreet Large"," (BGP204)","")&amp;
IF(Data!$G79="Stela Long+"," (BPP616)","")&amp;
IF(Data!$G79="Stela Square+"," (BPP614)","")&amp;
IF(Data!$G79="Stela Wide+"," (BPP612)","")&amp;
IF(Data!$G79="UniStreet Nano Gen2"," (BGP280)","")&amp;
IF(Data!$G79="UniStreet Micro Gen2"," (BGP281)","")&amp;
IF(Data!$G79="UniStreet Mini Gen2"," (BGP282)","")&amp;
IF(Data!$G79="UniStreet Medium Gen2"," (BGP283)","")&amp;
IF(Data!$G79="UniStreet Large Gen2"," (BGP284)","")&amp;
IF(Data!$G79="Luma Nano Gen2"," (BGP701)","")&amp;
IF(Data!$G79="Luma Micro Gen2"," (BGP702)","")&amp;
IF(Data!$G79="Luma Mini Gen2"," (BGP703)","")&amp;
IF(Data!$G79="Luma Mini Compact Gen2"," (BGP713)","")&amp;
IF(Data!$G79="Luma Medium Gen2"," (BGP704)","")&amp;
IF(Data!$G79="Luma Large Gen2"," (BGP705)","")&amp;
IF(Data!$G79="LumiStreet Nano Pro Gen2"," (BGP390)","")&amp;
IF(Data!$G79="LumiStreet Micro Pro Gen2"," (BGP391)","")&amp;
IF(Data!$G79="LumiStreet Mini Pro Gen2"," (BGP392)","")&amp;
IF(Data!$G79="LumiStreet Medium Pro Gen2"," (BGP393)","")&amp;
IF(Data!$G79="LumiStreet Large Pro Gen2"," (BGP394)","")&amp;
IF(Data!$G79="LumiStreet Nano Gen2"," (BGP290)","")&amp;
IF(Data!$G79="LumiStreet Micro Gen2"," (BGP291)","")&amp;
IF(Data!$G79="LumiStreet Mini Gen2"," (BGP292)","")&amp;
IF(Data!$G79="LumiStreet Medium Gen2"," (BGP293)","")&amp;
IF(Data!$G79="LumiStreet Large Gen2"," (BGP294)","")&amp;
IF(Data!$G79="ClassicStreet"," (BDP794)","")&amp;
IF(Data!$G79="Iridium Mini Gen4"," (BGP501)","")&amp;
IF(Data!$G79="Iridium Medium Gen4"," (BGP502)","")&amp;
", "&amp;
IF(Data!$K79="CLO","ConstaFlux, ","")&amp;
Data!$I79&amp;" LED, "&amp;
IF(OR(Data!$L79="740",Data!$L79=740),"4000 K, CRI = 70","")&amp;
IF(OR(Data!$L79="830",Data!$L79=830),"3000 K, CRI = 80","")&amp;
IF(OR(Data!$L79="757",Data!$L79=757),"5700 K, CRI = 70","")&amp;
IF(OR(Data!$L79="420",Data!$L79=420),"2000 K, CRI = 40","")&amp;
IF(OR(Data!$L79="518",Data!$L79=518),"1800 K, CRI = 50","")&amp;
IF(OR(Data!$L79="727",Data!$L79=727),"2700 K, CRI = 70","")&amp;
IF(OR(Data!$L79="730",Data!$L79=730),"3000 K, CRI = 70","")&amp;
IF(OR(Data!$L79="827",Data!$L79=827),"2700 K, CRI = 80","")&amp;
IF(OR(Data!$L79="722",Data!$L79=722),"2200 K, CRI = 70","")&amp;
IF(OR(Data!$L79="610",Data!$L79=610),"1000 K, CRI = 60","")&amp;
IF(OR(Data!$L79="840",Data!$L79=840),"4000 K, CRI = 80","")&amp;
IF(OR(Data!$L79="735",Data!$L79=735),"3500 K, CRI = 70","")&amp;
", "&amp;Data!$H79&amp;", "&amp;
Data!$J79&amp;" lm, "&amp;
IF(Data!$V79&lt;&gt;"","PsysStart "&amp;Data!$V79&amp;" W, ","")&amp;IF(Data!$W79&lt;&gt;"","PsysEnd "&amp;Data!$W79&amp;" W, ","")&amp;IF(Data!$X79&lt;&gt;"0",IF(Data!$X79&lt;&gt;0,"PsysAv "&amp;MROUND(Data!$X79,0.5)&amp;" W, ",""),"")&amp;
IF(Data!$Y79&lt;&gt;"Vyplň sloupec 'K'",IF(OR(Data!$N79=0,Data!$N79="0"),"","PsysAv včetně stmívání "&amp;ROUND(Data!$Y79,1)&amp;" W, "),"")&amp;
"driver code "&amp;Data!$S79&amp;", program code "&amp;Data!$R79&amp;", lifetime 100 000h, excluding cable, "&amp;"spigot Ø "&amp;Data!$P79&amp;" mm,"&amp;" Class "&amp;Data!$M79&amp;", "&amp;Data!$O79&amp;","&amp;
IF(OR(Data!$N79="0",Data!$N79=0)," NoDim",IF(LEFT(Data!$N79,3)="DIM"," Dyna"&amp;Data!$N79," "&amp;
Data!$N79))&amp;
IF(ISBLANK(Data!$Q79),"",", ")&amp;Data!$Q79</f>
        <v>,  LED, , ,  lm, driver code , program code , lifetime 100 000h, excluding cable, spigot Ø  mm, Class , , NoDim</v>
      </c>
      <c r="AD79" s="248" t="str">
        <f>CONCATENATE(Data!$G79,Data!$H79,Data!$I79,Data!$J79,Data!$K79,Data!$L79,Data!$M79,Data!$N79,Data!$O79,Data!$P79,Data!$Q79)</f>
        <v/>
      </c>
      <c r="AR79" s="254"/>
      <c r="AV79" s="252">
        <f>Data!$X79*Data!$AH79</f>
        <v>0</v>
      </c>
      <c r="AW79" s="252">
        <f>IFERROR(Data!Y79*Data!$AH79,0)</f>
        <v>0</v>
      </c>
      <c r="AX79" s="252">
        <f>Data!$V79*Data!$AH79</f>
        <v>0</v>
      </c>
      <c r="AY79" s="252">
        <f>Data!$W79*Data!$AH79</f>
        <v>0</v>
      </c>
      <c r="AZ79" s="252" t="str">
        <f>IF($BD79=TRUE,"",IFERROR(Data!$AD79,""))</f>
        <v/>
      </c>
      <c r="BA79" s="252" t="str">
        <f>IF($BD79=TRUE,IFERROR(Data!$AD79,""),"")</f>
        <v/>
      </c>
      <c r="BB79" s="252" t="str">
        <f>IF($BD79=TRUE,"",IFERROR(Data!$AE79,""))</f>
        <v/>
      </c>
      <c r="BC79" s="252" t="str">
        <f>IF($BD79=TRUE,IFERROR(Data!$AE79,""),"")</f>
        <v/>
      </c>
      <c r="BD79" s="252" t="b">
        <f>ISNUMBER(SEARCH("BL",Data!$H79))</f>
        <v>0</v>
      </c>
      <c r="BH79" s="252" t="str">
        <f>IF(ISNUMBER(SEARCH("BGP701",'DAILux import + Dimming'!$G78))=TRUE,"Luma Nano Gen2","")&amp;
IF(ISNUMBER(SEARCH("BGP702",'DAILux import + Dimming'!$G78))=TRUE,"Luma Micro Gen2","")&amp;
IF(ISNUMBER(SEARCH("BGP703",'DAILux import + Dimming'!$G78))=TRUE,"Luma Mini Gen2","")&amp;
IF(ISNUMBER(SEARCH("BGP713",'DAILux import + Dimming'!$G78))=TRUE,"Luma Mini Compact Gen2","")&amp;
IF(ISNUMBER(SEARCH("BGP704",'DAILux import + Dimming'!$G78))=TRUE,"Luma Medium Gen2","")&amp;
IF(ISNUMBER(SEARCH("BGP705",'DAILux import + Dimming'!$G78))=TRUE,"Luma Large Gen2","")&amp;
IF(ISNUMBER(SEARCH("BGP760",'DAILux import + Dimming'!$G78))=TRUE,"DigiStreet Micro","")&amp;
IF(ISNUMBER(SEARCH("BGP761",'DAILux import + Dimming'!$G78))=TRUE,"DigiStreet Mini","")&amp;
IF(ISNUMBER(SEARCH("BGP762",'DAILux import + Dimming'!$G78))=TRUE,"DigiStreet Medium","")&amp;
IF(ISNUMBER(SEARCH("BGP763",'DAILux import + Dimming'!$G78))=TRUE,"DigiStreet Large","")&amp;
IF(ISNUMBER(SEARCH("BTP764",'DAILux import + Dimming'!$G78))=TRUE,"DigiStreet Catenary (BTP764)","")&amp;
IF(ISNUMBER(SEARCH("BSP764",'DAILux import + Dimming'!$G78))=TRUE,"DigiStreet Catenary (BSP764)","")&amp;
IF(ISNUMBER(SEARCH("BPP616",'DAILux import + Dimming'!$G78))=TRUE,"Stela Long+","")&amp;
IF(ISNUMBER(SEARCH("BPP618",'DAILux import + Dimming'!$G78))=TRUE,"Stela Square+","")&amp;
IF(ISNUMBER(SEARCH("BPP612",'DAILux import + Dimming'!$G78))=TRUE,"Stela Wide+","")&amp;
IF(ISNUMBER(SEARCH("BGP280",'DAILux import + Dimming'!$G78))=TRUE,"UniStreet Nano Gen2","")&amp;
IF(ISNUMBER(SEARCH("BGP281",'DAILux import + Dimming'!$G78))=TRUE,"UniStreet Micro Gen2","")&amp;
IF(ISNUMBER(SEARCH("BGP282",'DAILux import + Dimming'!$G78))=TRUE,"UniStreet Mini Gen2","")&amp;
IF(ISNUMBER(SEARCH("BGP283",'DAILux import + Dimming'!$G78))=TRUE,"UniStreet Medium Gen2","")&amp;
IF(ISNUMBER(SEARCH("BGP284",'DAILux import + Dimming'!$G78))=TRUE,"UniStreet Large Gen2","")&amp;
IF(ISNUMBER(SEARCH("BGP380",'DAILux import + Dimming'!$G78))=TRUE,"LumiStreet Nano Gen2","")&amp;
IF(ISNUMBER(SEARCH("BGP381",'DAILux import + Dimming'!$G78))=TRUE,"LumiStreet Micro Gen2","")&amp;
IF(ISNUMBER(SEARCH("BGP382",'DAILux import + Dimming'!$G78))=TRUE,"LumiStreet Mini Gen2","")&amp;
IF(ISNUMBER(SEARCH("BGP383",'DAILux import + Dimming'!$G78))=TRUE,"LumiStreet Medium Gen2","")&amp;
IF(ISNUMBER(SEARCH("BGP384",'DAILux import + Dimming'!$G78))=TRUE,"LumiStreet Large Gen2","")&amp;
IF(ISNUMBER(SEARCH("BGP390",'DAILux import + Dimming'!$G78))=TRUE,"LumiStreet Nano Pro Gen2","")&amp;
IF(ISNUMBER(SEARCH("BGP391",'DAILux import + Dimming'!$G78))=TRUE,"LumiStreet Micro Pro Gen2","")&amp;
IF(ISNUMBER(SEARCH("BGP392",'DAILux import + Dimming'!$G78))=TRUE,"LumiStreet Mini Pro Gen2","")&amp;
IF(ISNUMBER(SEARCH("BGP393",'DAILux import + Dimming'!$G78))=TRUE,"LumiStreet Medium Pro Gen2","")&amp;
IF(ISNUMBER(SEARCH("BGP394",'DAILux import + Dimming'!$G78))=TRUE,"LumiStreet Large Pro Gen2","")&amp;
IF(ISNUMBER(SEARCH("BGP501",'DAILux import + Dimming'!$G78))=TRUE,"Iridium Mini Gen4 (BGP501)","")&amp;
IF(ISNUMBER(SEARCH("BGP502",'DAILux import + Dimming'!$G78))=TRUE,"Iridium Medium Gen4 (BGP502)","")&amp;
IF(ISNUMBER(SEARCH("BDP794",'DAILux import + Dimming'!$G78))=TRUE,"ClassicStreet (BDP794)","")&amp;
IF(ISNUMBER(SEARCH("BPP794",'DAILux import + Dimming'!$G78))=TRUE,"ClassicStreet (BPP794)","")&amp;
IF(ISNUMBER(SEARCH("BSP794",'DAILux import + Dimming'!$G78))=TRUE,"ClassicStreet (BSP794)","")&amp;
IF(ISNUMBER(SEARCH("BVP794",'DAILux import + Dimming'!$G78))=TRUE,"ClassicStreet (BVP794)","")&amp;
IF(ISNUMBER(SEARCH("BCB500",'DAILux import + Dimming'!$G78))=TRUE,"OptiSpace Bollard (BCB500)","")&amp;
IF(ISNUMBER(SEARCH("BGP307",'DAILux import + Dimming'!$G78))=TRUE,"ClearWay Gen2 (BGP307ú","")&amp;
IF(ISNUMBER(SEARCH("BPP530",'DAILux import + Dimming'!$G78))=TRUE,"CitySoul Gen2 (BPP530)","")&amp;
IF(ISNUMBER(SEARCH("BRP530",'DAILux import + Dimming'!$G78))=TRUE,"CitySoul Gen2 (BRP530)","")&amp;
IF(ISNUMBER(SEARCH("BPP531",'DAILux import + Dimming'!$G78))=TRUE,"CitySoul Large Gen2 (BPP531)","")&amp;
IF(ISNUMBER(SEARCH("BRP531",'DAILux import + Dimming'!$G78))=TRUE,"CitySoul Large Gen2 (BRP531)","")&amp;
IF(ISNUMBER(SEARCH("BPP532",'DAILux import + Dimming'!$G78))=TRUE,"CitySoul Gen2 Lyre (BPP532)","")&amp;
IF(ISNUMBER(SEARCH("BGP530",'DAILux import + Dimming'!$G78))=TRUE,"CitySoul Gen2 (BGP530)","")&amp;
IF(ISNUMBER(SEARCH("BGP531",'DAILux import + Dimming'!$G78))=TRUE,"CitySoul Large Gen2 (BGP531)","")&amp;
IF(ISNUMBER(SEARCH("BSP530",'DAILux import + Dimming'!$G78))=TRUE,"CitySoul Gen2 (BSP530)","")&amp;
IF(ISNUMBER(SEARCH("BSP531",'DAILux import + Dimming'!$G78))=TRUE,"CitySoul Large Gen2 (BSP531)","")&amp;
IF(ISNUMBER(SEARCH("BVP530",'DAILux import + Dimming'!$G78))=TRUE,"CitySoul Gen2 (BVP530)","")&amp;
IF(ISNUMBER(SEARCH("BVP531",'DAILux import + Dimming'!$G78))=TRUE,"CitySoul Large Gen2 (BVP531)","")&amp;
IF(ISNUMBER(SEARCH("BGP660",'DAILux import + Dimming'!$G78))=TRUE,"Harmony 1 LED","")&amp;
IF(ISNUMBER(SEARCH("BGP661",'DAILux import + Dimming'!$G78))=TRUE,"Harmony 2 LED","")&amp;
IF(ISNUMBER(SEARCH("BVP650",'DAILux import + Dimming'!$G78))=TRUE,"ClearFlood (BVP6510)","")&amp;
IF(ISNUMBER(SEARCH("BVP651",'DAILux import + Dimming'!$G78))=TRUE,"ClearFlood Large (BVP651)","")&amp;
IF(ISNUMBER(SEARCH("BSP490",'DAILux import + Dimming'!$G78))=TRUE,"CityCharm Cordoba (BDS490)","")&amp;
IF(ISNUMBER(SEARCH("BSP491",'DAILux import + Dimming'!$G78))=TRUE,"CityCharm Cone (BDS491)","")&amp;
IF(ISNUMBER(SEARCH("BDS650",'DAILux import + Dimming'!$G78))=TRUE,"Metronimis Torch (BDS650)","")&amp;
IF(ISNUMBER(SEARCH("BDS651",'DAILux import + Dimming'!$G78))=TRUE,"Metronimis Torch w/ hat (BDS651)","")&amp;
IF(ISNUMBER(SEARCH("BDS660",'DAILux import + Dimming'!$G78))=TRUE,"Metronimis Cone Sharp (BDS660)","")&amp;
IF(ISNUMBER(SEARCH("BDS670",'DAILux import + Dimming'!$G78))=TRUE,"Metronimis Cone Fluid (BDS670)","")&amp;
IF(ISNUMBER(SEARCH("BDP260",'DAILux import + Dimming'!$G78))=TRUE,"TownTune CPT (BDP260)","")&amp;
IF(ISNUMBER(SEARCH("BDP261",'DAILux import + Dimming'!$G78))=TRUE,"TownTune CPT (BDP261)","")&amp;
IF(ISNUMBER(SEARCH("BDP262",'DAILux import + Dimming'!$G78))=TRUE,"TownTune CPT (BDP262)","")&amp;
IF(ISNUMBER(SEARCH("BDP263",'DAILux import + Dimming'!$G78))=TRUE,"TownTune CPT (BDP263)","")&amp;
IF(ISNUMBER(SEARCH("BDP265",'DAILux import + Dimming'!$G78))=TRUE,"TownTune ASY (BDP265)","")&amp;
IF(ISNUMBER(SEARCH("BDP266",'DAILux import + Dimming'!$G78))=TRUE,"TownTune ASY (BDP266)","")&amp;
IF(ISNUMBER(SEARCH("BDP272",'DAILux import + Dimming'!$G78))=TRUE,"TownTune ASY Lyre (BDP272)","")&amp;
IF(ISNUMBER(SEARCH("BDP273",'DAILux import + Dimming'!$G78))=TRUE,"TownTune ASY Lyre (BDP273)","")&amp;
IF(ISNUMBER(SEARCH("BDP273",'DAILux import + Dimming'!$G78))=TRUE,"TownTune ASY Lyre (BDP273)","")&amp;
IF(ISNUMBER(SEARCH("BDP273",'DAILux import + Dimming'!$G78))=TRUE,"TownTune ASY Lyre (BDP273)","")&amp;
IF(ISNUMBER(SEARCH("BDS490",'DAILux import + Dimming'!$G78))=TRUE,"CityCharm Cordoba (BDS490)","")&amp;
IF(ISNUMBER(SEARCH("BDS491",'DAILux import + Dimming'!$G78))=TRUE,"CityCahrm Cone (BDS491)","")&amp;
IF(ISNUMBER(SEARCH("BGP729",'DAILux import + Dimming'!$G78))=TRUE,"UrbanFlex Micro (BGP729)","")&amp;
IF(ISNUMBER(SEARCH("BRP729",'DAILux import + Dimming'!$G78))=TRUE,"UrbanFlex Micro (BRP729)","")&amp;
IF(ISNUMBER(SEARCH("BPP729",'DAILux import + Dimming'!$G78))=TRUE,"UrbanFlex Micro (BPP729)","")&amp;
IF(ISNUMBER(SEARCH("BVP729",'DAILux import + Dimming'!$G78))=TRUE,"UrbanFlex Micro (BVP729)","")&amp;
IF(ISNUMBER(SEARCH("BGP730",'DAILux import + Dimming'!$G78))=TRUE,"UrbanFlex Small (BGP730)","")&amp;
IF(ISNUMBER(SEARCH("BRP730",'DAILux import + Dimming'!$G78))=TRUE,"UrbanFlex Small (BRP730)","")&amp;
IF(ISNUMBER(SEARCH("BPP730",'DAILux import + Dimming'!$G78))=TRUE,"UrbanFlex Small (BPP730)","")&amp;
IF(ISNUMBER(SEARCH("BVP730",'DAILux import + Dimming'!$G78))=TRUE,"UrbanFlex Small (BVP730)","")</f>
        <v/>
      </c>
      <c r="BI79" s="252" t="str">
        <f>IF(ISNUMBER(SEARCH("DM10",'DAILux import + Dimming'!$G138))=TRUE,"DM10","")&amp;
IF(ISNUMBER(SEARCH("DM11",'DAILux import + Dimming'!$G138))=TRUE,"DM11","")&amp;
IF(ISNUMBER(SEARCH("DM12",'DAILux import + Dimming'!$G138))=TRUE,"DM12","")&amp;
IF(ISNUMBER(SEARCH("DM13",'DAILux import + Dimming'!$G138))=TRUE,"DM13","")&amp;
IF(ISNUMBER(SEARCH("DM30",'DAILux import + Dimming'!$G138))=TRUE,"DM30","")&amp;
IF(ISNUMBER(SEARCH("DM31",'DAILux import + Dimming'!$G138))=TRUE,"DM31","")&amp;
IF(ISNUMBER(SEARCH("DM32",'DAILux import + Dimming'!$G138))=TRUE,"DM32","")&amp;
IF(ISNUMBER(SEARCH("DM33",'DAILux import + Dimming'!$G138))=TRUE,"DM33","")&amp;
IF(ISNUMBER(SEARCH("DM50",'DAILux import + Dimming'!$G138))=TRUE,"DM50","")&amp;
IF(ISNUMBER(SEARCH("DM52",'DAILux import + Dimming'!$G138))=TRUE,"DM52","")&amp;
IF(ISNUMBER(SEARCH("DM65",'DAILux import + Dimming'!$G138))=TRUE,"DM65","")&amp;
IF(ISNUMBER(SEARCH("DM70",'DAILux import + Dimming'!$G138))=TRUE,"DM70","")&amp;
IF(ISNUMBER(SEARCH("DN08",'DAILux import + Dimming'!$G138))=TRUE,"DN08","")&amp;
IF(ISNUMBER(SEARCH("DN09",'DAILux import + Dimming'!$G138))=TRUE,"DN09","")&amp;
IF(ISNUMBER(SEARCH("DN10",'DAILux import + Dimming'!$G138))=TRUE,"DN10","")&amp;
IF(ISNUMBER(SEARCH("DN11",'DAILux import + Dimming'!$G138))=TRUE,"DN11","")&amp;
IF(ISNUMBER(SEARCH("DN25",'DAILux import + Dimming'!$G138))=TRUE,"DN25","")&amp;
IF(ISNUMBER(SEARCH("DN26",'DAILux import + Dimming'!$G138))=TRUE,"DN26","")&amp;
IF(ISNUMBER(SEARCH("DN33",'DAILux import + Dimming'!$G138))=TRUE,"DN33","")&amp;
IF(ISNUMBER(SEARCH("DN50",'DAILux import + Dimming'!$G138))=TRUE,"DN50","")&amp;
IF(ISNUMBER(SEARCH("DPR1",'DAILux import + Dimming'!$G138))=TRUE,"DPR1","")&amp;
IF(ISNUMBER(SEARCH("DPL1",'DAILux import + Dimming'!$G138))=TRUE,"DPL1","")&amp;
IF(ISNUMBER(SEARCH("DRM1",'DAILux import + Dimming'!$G138))=TRUE,"DRM1","")&amp;
IF(ISNUMBER(SEARCH("DRM2",'DAILux import + Dimming'!$G138))=TRUE,"DRM2","")&amp;
IF(ISNUMBER(SEARCH("DRN1",'DAILux import + Dimming'!$G138))=TRUE,"DRN1","")&amp;
IF(ISNUMBER(SEARCH("DRN2",'DAILux import + Dimming'!$G138))=TRUE,"DRN2","")&amp;
IF(ISNUMBER(SEARCH("DRXN0",'DAILux import + Dimming'!$G138))=TRUE,"DRXN0","")&amp;
IF(ISNUMBER(SEARCH("DRXN1",'DAILux import + Dimming'!$G138))=TRUE,"DRXN1","")&amp;
IF(ISNUMBER(SEARCH("DS50",'DAILux import + Dimming'!$G138))=TRUE,"DS50","")&amp;
IF(ISNUMBER(SEARCH("DS51",'DAILux import + Dimming'!$G138))=TRUE,"DS51","")&amp;
IF(ISNUMBER(SEARCH("DW10",'DAILux import + Dimming'!$G138))=TRUE,"DW10","")&amp;
IF(ISNUMBER(SEARCH("DW50",'DAILux import + Dimming'!$G138))=TRUE,"DW50","")&amp;
IF(ISNUMBER(SEARCH("DW52",'DAILux import + Dimming'!$G138))=TRUE,"DW52","")&amp;
IF(ISNUMBER(SEARCH("DW65",'DAILux import + Dimming'!$G138))=TRUE,"DW65","")&amp;
IF(ISNUMBER(SEARCH("DX10",'DAILux import + Dimming'!$G138))=TRUE,"DX10","")&amp;
IF(ISNUMBER(SEARCH("DX50",'DAILux import + Dimming'!$G138))=TRUE,"DX50","")&amp;
IF(ISNUMBER(SEARCH("DX51",'DAILux import + Dimming'!$G138))=TRUE,"DX51","")&amp;
IF(ISNUMBER(SEARCH("DX52",'DAILux import + Dimming'!$G138))=TRUE,"DX52","")&amp;
IF(ISNUMBER(SEARCH("DX65",'DAILux import + Dimming'!$G138))=TRUE,"DX65","")&amp;
IF(ISNUMBER(SEARCH("DX70",'DAILux import + Dimming'!$G138))=TRUE,"DX70","")&amp;
IF(ISNUMBER(SEARCH("OFA52",'DAILux import + Dimming'!$G138))=TRUE,"OFA52","")&amp;
IF(ISNUMBER(SEARCH("BL1",'DAILux import + Dimming'!$G138))=TRUE," BL1","")&amp;
IF(ISNUMBER(SEARCH("BL2",'DAILux import + Dimming'!$G138))=TRUE," BL2","")</f>
        <v/>
      </c>
      <c r="BJ79" s="252" t="str">
        <f>IF(ISNUMBER(SEARCH("420",'DAILux import + Dimming'!$G138))=TRUE,"420","")&amp;
IF(ISNUMBER(SEARCH("518",'DAILux import + Dimming'!$G138))=TRUE,"518","")&amp;
IF(ISNUMBER(SEARCH("610",'DAILux import + Dimming'!$G138))=TRUE,"610","")&amp;
IF(ISNUMBER(SEARCH("722",'DAILux import + Dimming'!$G138))=TRUE,"722","")&amp;
IF(ISNUMBER(SEARCH("727",'DAILux import + Dimming'!$G138))=TRUE,"727","")&amp;
IF(ISNUMBER(SEARCH("730",'DAILux import + Dimming'!$G138))=TRUE,"730","")&amp;
IF(ISNUMBER(SEARCH("740",'DAILux import + Dimming'!$G138))=TRUE,"740","")&amp;
IF(ISNUMBER(SEARCH("757",'DAILux import + Dimming'!$G138))=TRUE,"757","")&amp;
IF(ISNUMBER(SEARCH("827",'DAILux import + Dimming'!$G138))=TRUE,"827","")&amp;
IF(ISNUMBER(SEARCH("830",'DAILux import + Dimming'!$G138))=TRUE,"830","")&amp;
IF(ISNUMBER(SEARCH("840",'DAILux import + Dimming'!$G138))=TRUE,"840","")</f>
        <v/>
      </c>
      <c r="BL79" s="257">
        <f>IF(OR(Data!$N79="DIM11",Data!$N79="DIM23",Data!$N79="DIM24",Data!$N79="DIM26",Data!$N79="DIM78",Data!$N79="DIM138",Data!$N79="DIM275",Data!$N79="DIM1077"),IF(Data!$N79="DIM11",0.733,"")&amp;
IF(Data!$N79="DIM23",0.786,"")&amp;
IF(Data!$N79="DIM24",0.689,"")&amp;
IF(Data!$N79="DIM26",0.813,"")&amp;
IF(Data!$N79="DIM78",0.769,"")&amp;
IF(Data!$N79="DIM138",0.671,"")&amp;
IF(Data!$N79="DIM275",0.626,"")&amp;
IF(Data!$N79="DIM1077",0.777,""),Source!$BR$9/11.24)</f>
        <v>0.62633451957295383</v>
      </c>
    </row>
    <row r="80" spans="14:64" x14ac:dyDescent="0.3">
      <c r="N80" s="247" t="str">
        <f>IF(OR(
Data!$G80="Stela Long+",
Data!$G80="Stela Square+",
Data!$G80="Stela Wide+",),
"Stela","")&amp;IF(OR(
Data!$G80="Stela Long+",
Data!$G80="Stela Square+",
Data!$G80="Stela Wide+",
Data!$G80=""),"","LEDgineO")&amp;IF(Data!G80="","blank","")</f>
        <v>blank</v>
      </c>
      <c r="O80" s="246">
        <v>77</v>
      </c>
      <c r="P80" s="248" t="str">
        <f>IF(OR(
Data!$G80="UniStreet Mini",
Data!$G80="UniStreet Small",
Data!$G80="UniStreet Large",
Data!$G80="DigiStreet Micro",
Data!$G80="DigiStreet Mini",
Data!$G80="DigiStreet Medium",
Data!$G80="DigiStreet Large",
Data!$G80="Stela Long+ (BPP616)",
Data!$G80="Stela Wide+ (BPP614)",
Data!$G80="Stela Square+ (BPP612)",
Data!$G80="Luma Micro",
Data!$G80="Luma Nano Gen2",
Data!$G80="Luma Micro Gen2",
Data!$G80="Luma Mini Gen2",
Data!$G80="Luma Mini Compact Gen2",
Data!$G80="Luma Medium Gen2",
Data!$G80="Luma Large Gen2",
Data!$G80="UniStreet Nano Gen2",
Data!$G80="UniStreet Micro Gen2",
Data!$G80="UniStreet Mini Gen2",
Data!$G80="UniStreet Medium Gen2",
Data!$G80="UniStreet Large Gen2",
Data!$G80="LumiStreet Nano Pro Gen2",
Data!$G80="LumiStreet Micro Pro Gen2",
Data!$G80="LumiStreet Mini Pro Gen2",
Data!$G80="LumiStreet Medium Pro Gen2",
Data!$G80="LumiStreet Large Pro Gen2",
Data!$G80="LumiStreet Nano Gen2",
Data!$G80="LumiStreet Micro Gen2",
Data!$G80="LumiStreet Mini Gen2",
Data!$G80="LumiStreet Medium Gen2",
Data!$G80="LumiStreet Large Gen2",
Data!$G80="ClassicStreet (BDP794)",
Data!$G80="ClassicStreet (BPP794)",
Data!$G80="ClassicStreet (BSP794)",
Data!$G80="ClassicStreet (BVP794)",
Data!$G80="Iridium Mini Gen4 (BGP501)",
Data!$G80="Iridium Medium Gen4 (BGP502)",
Data!$G80="UrbanFlex Micro (BGP729)",
Data!$G80="UrbanFlex Micro (BRP729)",
Data!$G80="UrbanFlex Micro (BPP729)",
Data!$G80="UrbanFlex Micro (BVP729)",
Data!$G80="UrbanFlex Small (BGP730)",
Data!$G80="UrbanFlex Small (BRP730)",
Data!$G80="UrbanFlex Small (BPP730)",
Data!$G80="UrbanFlex Small (BVP730)",
),Source!R80," ")</f>
        <v xml:space="preserve"> </v>
      </c>
      <c r="Q80" s="248" t="str">
        <f>IF(Data!$G80="DigiStreet Micro","BGP760i","")&amp;
IF(Data!$G80="DigiStreet Mini","BGP761i","")&amp;
IF(Data!$G80="DigiStreet Medium","BGP762i","")&amp;
IF(Data!$G80="DigiStreet Large","BGP763i","")&amp;
IF(Data!$G80="UniStreet Small","BGP203i","")&amp;
IF(Data!$G80="UniStreet Large","BGP204i","")&amp;
IF(Data!$G80="Stela Long+","BPP616i","")&amp;
IF(Data!$G80="Stela Square+","BPP614i","")&amp;
IF(Data!$G80="Stela Wide+","BPP612i","")&amp;
IF(Data!$G80="UniStreet Nano Gen2","BGP280i","")&amp;
IF(Data!$G80="UniStreet Micro Gen2","BGP281i","")&amp;
IF(Data!$G80="UniStreet Mini Gen2","BGP282i","")&amp;
IF(Data!$G80="UniStreet Medium Gen2","BGP283i","")&amp;
IF(Data!$G80="UniStreet Large Gen2","BGP284i","")&amp;
IF(Data!$G80="Luma Nano Gen2","BGP701i","")&amp;
IF(Data!$G80="Luma Micro Gen2","BGP702i","")&amp;
IF(Data!$G80="Luma Mini Gen2","BGP703i","")&amp;
IF(Data!$G80="Luma Mini Compact Gen2","BGP713i","")&amp;
IF(Data!$G80="Luma Medium Gen2","BGP704i","")&amp;
IF(Data!$G80="Luma Large Gen2","BGP705i","")&amp;
IF(Data!$G80="LumiStreet Nano Pro Gen2","BGP280i","")&amp;
IF(Data!$G80="LumiStreet Micro Pro Gen2","BGP281i","")&amp;
IF(Data!$G80="LumiStreet Mini Pro Gen2","BGP282i","")&amp;
IF(Data!$G80="LumiStreet Medium Pro Gen2","BGP283i","")&amp;
IF(Data!$G80="LumiStreet Large Pro Gen2","BGP284i","")&amp;
IF(Data!$G80="LumiStreet Nano Gen2","BGP280i","")&amp;
IF(Data!$G80="LumiStreet Micro Gen2","BGP281i","")&amp;
IF(Data!$G80="LumiStreet Mini Gen2","BGP282i","")&amp;
IF(Data!$G80="LumiStreet Medium Gen2","BGP283i","")&amp;
IF(Data!$G80="LumiStreet Large Gen2","BGP284i","")&amp;
IF(Data!$G80="ClassicStreet (BDP794)","BDP794i","")&amp;
IF(Data!$G80="ClassicStreet (BPP794)","BDP794i","")&amp;
IF(Data!$G80="ClassicStreet (BSP794)","BDP794i","")&amp;
IF(Data!$G80="ClassicStreet (BVP794)","BDP794i","")&amp;
IF(Data!$G80="Iridium Mini Gen4 (BGP501)","BGP501i","")&amp;
IF(Data!$G80="Iridium Medium Gen4 (BGP502)","BGP502i","")&amp;
IF(Data!$G80="OptiSpace Bollard (BCB500)","BCB500i","")&amp;
IF(Data!$G80="CitySoul Gen2 (BPP530)","BPP530i","")&amp;
IF(Data!$G80="CitySoul Gen2 (BRP530)","BPP530i","")&amp;
IF(Data!$G80="CitySoul Gen2 (BSP530)","BPP530i","")&amp;
IF(Data!$G80="CitySoul Gen2 (BGP530)","BPP530i","")&amp;
IF(Data!$G80="CitySoul Gen2 (BVP530)","BPP530i","")&amp;
IF(Data!$G80="CitySoul Gen2 Lyre (BPP532)","BPP530i","")&amp;
IF(Data!$G80="CitySoul Large Gen2 (BPP531)","BPP531i","")&amp;
IF(Data!$G80="CitySoul Large Gen2 (BRP531)","BPP531i","")&amp;
IF(Data!$G80="CitySoul Large Gen2 (BSP531)","BPP531i","")&amp;
IF(Data!$G80="CitySoul Large Gen2 (BGP531)","BPP531i","")&amp;
IF(Data!$G80="CitySoul Large Gen2 (BVP531)","BPP531i","")&amp;
IF(Data!$G80="ClearWay Gen2 (BGP307)","BGP307i","")&amp;
IF(Data!$G80="CityCharm Cordoba (BDS490)","BDS490i","")&amp;
IF(Data!$G80="CityCharm Cone (BDS491)","BDS490i","")&amp;
IF(Data!$G80="TownTune ASY (BDP265)","BDP265i","")&amp;
IF(Data!$G80="TownTune CPT (BDP260)","BDP260i","")&amp;
IF(Data!$G80="UrbanFlex Micro (BGP729)","BGP729i","")&amp;
IF(Data!$G80="UrbanFlex Micro (BRP729)","BGP729i","")&amp;
IF(Data!$G80="UrbanFlex Micro (BPP729)","BGP729i","")&amp;
IF(Data!$G80="UrbanFlex Micro (BVP729)","BGP729i","")&amp;
IF(Data!$G80="UrbanFlex Small (BGP730)","BGP729i","")&amp;
IF(Data!$G80="UrbanFlex Small (BRP730)","BGP729i","")&amp;
IF(Data!$G80="UrbanFlex Small (BPP730)","BGP729i","")&amp;
IF(Data!$G80="UrbanFlex Small (BVP730)","BGP729i","")</f>
        <v/>
      </c>
      <c r="R80" s="248" t="str">
        <f>Data!$G80&amp;
IF(Data!$G80="DigiStreet Micro"," (BGP760)","")&amp;
IF(Data!$G80="DigiStreet Mini"," (BGP761)","")&amp;
IF(Data!$G80="DigiStreet Medium"," (BGP762)","")&amp;
IF(Data!$G80="DigiStreet Large"," (BGP763)","")&amp;
IF(Data!$G80="UniStreet Small"," (BGP203)","")&amp;
IF(Data!$G80="UniStreet Large"," (BGP204)","")&amp;
IF(Data!$G80="Stela Long+"," (BPP616)","")&amp;
IF(Data!$G80="Stela Square+"," (BPP614)","")&amp;
IF(Data!$G80="Stela Wide+"," (BPP612)","")&amp;
IF(Data!$G80="UniStreet Nano Gen2"," (BGP280)","")&amp;
IF(Data!$G80="UniStreet Micro Gen2"," (BGP281)","")&amp;
IF(Data!$G80="UniStreet Mini Gen2"," (BGP282)","")&amp;
IF(Data!$G80="UniStreet Medium Gen2"," (BGP283)","")&amp;
IF(Data!$G80="UniStreet Large Gen2"," (BGP284)","")&amp;
IF(Data!$G80="Luma Nano Gen2"," (BGP701)","")&amp;
IF(Data!$G80="Luma Micro Gen2"," (BGP702)","")&amp;
IF(Data!$G80="Luma Mini Gen2"," (BGP703)","")&amp;
IF(Data!$G80="Luma Mini Compact Gen2"," (BGP713)","")&amp;
IF(Data!$G80="Luma Medium Gen2"," (BGP704)","")&amp;
IF(Data!$G80="Luma Large Gen2"," (BGP705)","")&amp;
IF(Data!$G80="LumiStreet Nano Pro Gen2"," (BGP390)","")&amp;
IF(Data!$G80="LumiStreet Micro Pro Gen2"," (BGP391)","")&amp;
IF(Data!$G80="LumiStreet Mini Pro Gen2"," (BGP392)","")&amp;
IF(Data!$G80="LumiStreet Medium Pro Gen2"," (BGP393)","")&amp;
IF(Data!$G80="LumiStreet Large Pro Gen2"," (BGP394)","")&amp;
IF(Data!$G80="LumiStreet Nano Gen2"," (BGP290)","")&amp;
IF(Data!$G80="LumiStreet Micro Gen2"," (BGP291)","")&amp;
IF(Data!$G80="LumiStreet Mini Gen2"," (BGP292)","")&amp;
IF(Data!$G80="LumiStreet Medium Gen2"," (BGP293)","")&amp;
IF(Data!$G80="LumiStreet Large Gen2"," (BGP294)","")&amp;
IF(Data!$G80="ClassicStreet"," (BDP794)","")&amp;
IF(Data!$G80="Iridium Mini Gen4"," (BGP501)","")&amp;
IF(Data!$G80="Iridium Medium Gen4"," (BGP502)","")&amp;
", "&amp;
IF(Data!$K80="CLO","ConstaFlux, ","")&amp;
Data!$I80&amp;" LED, "&amp;
IF(OR(Data!$L80="740",Data!$L80=740),"4000 K, CRI = 70","")&amp;
IF(OR(Data!$L80="830",Data!$L80=830),"3000 K, CRI = 80","")&amp;
IF(OR(Data!$L80="757",Data!$L80=757),"5700 K, CRI = 70","")&amp;
IF(OR(Data!$L80="420",Data!$L80=420),"2000 K, CRI = 40","")&amp;
IF(OR(Data!$L80="518",Data!$L80=518),"1800 K, CRI = 50","")&amp;
IF(OR(Data!$L80="727",Data!$L80=727),"2700 K, CRI = 70","")&amp;
IF(OR(Data!$L80="730",Data!$L80=730),"3000 K, CRI = 70","")&amp;
IF(OR(Data!$L80="827",Data!$L80=827),"2700 K, CRI = 80","")&amp;
IF(OR(Data!$L80="722",Data!$L80=722),"2200 K, CRI = 70","")&amp;
IF(OR(Data!$L80="610",Data!$L80=610),"1000 K, CRI = 60","")&amp;
IF(OR(Data!$L80="840",Data!$L80=840),"4000 K, CRI = 80","")&amp;
IF(OR(Data!$L80="735",Data!$L80=735),"3500 K, CRI = 70","")&amp;
", "&amp;Data!$H80&amp;", "&amp;
Data!$J80&amp;" lm, "&amp;
IF(Data!$V80&lt;&gt;"","PsysStart "&amp;Data!$V80&amp;" W, ","")&amp;IF(Data!$W80&lt;&gt;"","PsysEnd "&amp;Data!$W80&amp;" W, ","")&amp;IF(Data!$X80&lt;&gt;"0",IF(Data!$X80&lt;&gt;0,"PsysAv "&amp;MROUND(Data!$X80,0.5)&amp;" W, ",""),"")&amp;
IF(Data!$Y80&lt;&gt;"Vyplň sloupec 'K'",IF(OR(Data!$N80=0,Data!$N80="0"),"","PsysAv včetně stmívání "&amp;ROUND(Data!$Y80,1)&amp;" W, "),"")&amp;
"driver code "&amp;Data!$S80&amp;", program code "&amp;Data!$R80&amp;", lifetime 100 000h, excluding cable, "&amp;"spigot Ø "&amp;Data!$P80&amp;" mm,"&amp;" Class "&amp;Data!$M80&amp;", "&amp;Data!$O80&amp;","&amp;
IF(OR(Data!$N80="0",Data!$N80=0)," NoDim",IF(LEFT(Data!$N80,3)="DIM"," Dyna"&amp;Data!$N80," "&amp;
Data!$N80))&amp;
IF(ISBLANK(Data!$Q80),"",", ")&amp;Data!$Q80</f>
        <v>,  LED, , ,  lm, driver code , program code , lifetime 100 000h, excluding cable, spigot Ø  mm, Class , , NoDim</v>
      </c>
      <c r="AD80" s="248" t="str">
        <f>CONCATENATE(Data!$G80,Data!$H80,Data!$I80,Data!$J80,Data!$K80,Data!$L80,Data!$M80,Data!$N80,Data!$O80,Data!$P80,Data!$Q80)</f>
        <v/>
      </c>
      <c r="AR80" s="254"/>
      <c r="AV80" s="252">
        <f>Data!$X80*Data!$AH80</f>
        <v>0</v>
      </c>
      <c r="AW80" s="252">
        <f>IFERROR(Data!Y80*Data!$AH80,0)</f>
        <v>0</v>
      </c>
      <c r="AX80" s="252">
        <f>Data!$V80*Data!$AH80</f>
        <v>0</v>
      </c>
      <c r="AY80" s="252">
        <f>Data!$W80*Data!$AH80</f>
        <v>0</v>
      </c>
      <c r="AZ80" s="252" t="str">
        <f>IF($BD80=TRUE,"",IFERROR(Data!$AD80,""))</f>
        <v/>
      </c>
      <c r="BA80" s="252" t="str">
        <f>IF($BD80=TRUE,IFERROR(Data!$AD80,""),"")</f>
        <v/>
      </c>
      <c r="BB80" s="252" t="str">
        <f>IF($BD80=TRUE,"",IFERROR(Data!$AE80,""))</f>
        <v/>
      </c>
      <c r="BC80" s="252" t="str">
        <f>IF($BD80=TRUE,IFERROR(Data!$AE80,""),"")</f>
        <v/>
      </c>
      <c r="BD80" s="252" t="b">
        <f>ISNUMBER(SEARCH("BL",Data!$H80))</f>
        <v>0</v>
      </c>
      <c r="BH80" s="252" t="str">
        <f>IF(ISNUMBER(SEARCH("BGP701",'DAILux import + Dimming'!$G79))=TRUE,"Luma Nano Gen2","")&amp;
IF(ISNUMBER(SEARCH("BGP702",'DAILux import + Dimming'!$G79))=TRUE,"Luma Micro Gen2","")&amp;
IF(ISNUMBER(SEARCH("BGP703",'DAILux import + Dimming'!$G79))=TRUE,"Luma Mini Gen2","")&amp;
IF(ISNUMBER(SEARCH("BGP713",'DAILux import + Dimming'!$G79))=TRUE,"Luma Mini Compact Gen2","")&amp;
IF(ISNUMBER(SEARCH("BGP704",'DAILux import + Dimming'!$G79))=TRUE,"Luma Medium Gen2","")&amp;
IF(ISNUMBER(SEARCH("BGP705",'DAILux import + Dimming'!$G79))=TRUE,"Luma Large Gen2","")&amp;
IF(ISNUMBER(SEARCH("BGP760",'DAILux import + Dimming'!$G79))=TRUE,"DigiStreet Micro","")&amp;
IF(ISNUMBER(SEARCH("BGP761",'DAILux import + Dimming'!$G79))=TRUE,"DigiStreet Mini","")&amp;
IF(ISNUMBER(SEARCH("BGP762",'DAILux import + Dimming'!$G79))=TRUE,"DigiStreet Medium","")&amp;
IF(ISNUMBER(SEARCH("BGP763",'DAILux import + Dimming'!$G79))=TRUE,"DigiStreet Large","")&amp;
IF(ISNUMBER(SEARCH("BTP764",'DAILux import + Dimming'!$G79))=TRUE,"DigiStreet Catenary (BTP764)","")&amp;
IF(ISNUMBER(SEARCH("BSP764",'DAILux import + Dimming'!$G79))=TRUE,"DigiStreet Catenary (BSP764)","")&amp;
IF(ISNUMBER(SEARCH("BPP616",'DAILux import + Dimming'!$G79))=TRUE,"Stela Long+","")&amp;
IF(ISNUMBER(SEARCH("BPP618",'DAILux import + Dimming'!$G79))=TRUE,"Stela Square+","")&amp;
IF(ISNUMBER(SEARCH("BPP612",'DAILux import + Dimming'!$G79))=TRUE,"Stela Wide+","")&amp;
IF(ISNUMBER(SEARCH("BGP280",'DAILux import + Dimming'!$G79))=TRUE,"UniStreet Nano Gen2","")&amp;
IF(ISNUMBER(SEARCH("BGP281",'DAILux import + Dimming'!$G79))=TRUE,"UniStreet Micro Gen2","")&amp;
IF(ISNUMBER(SEARCH("BGP282",'DAILux import + Dimming'!$G79))=TRUE,"UniStreet Mini Gen2","")&amp;
IF(ISNUMBER(SEARCH("BGP283",'DAILux import + Dimming'!$G79))=TRUE,"UniStreet Medium Gen2","")&amp;
IF(ISNUMBER(SEARCH("BGP284",'DAILux import + Dimming'!$G79))=TRUE,"UniStreet Large Gen2","")&amp;
IF(ISNUMBER(SEARCH("BGP380",'DAILux import + Dimming'!$G79))=TRUE,"LumiStreet Nano Gen2","")&amp;
IF(ISNUMBER(SEARCH("BGP381",'DAILux import + Dimming'!$G79))=TRUE,"LumiStreet Micro Gen2","")&amp;
IF(ISNUMBER(SEARCH("BGP382",'DAILux import + Dimming'!$G79))=TRUE,"LumiStreet Mini Gen2","")&amp;
IF(ISNUMBER(SEARCH("BGP383",'DAILux import + Dimming'!$G79))=TRUE,"LumiStreet Medium Gen2","")&amp;
IF(ISNUMBER(SEARCH("BGP384",'DAILux import + Dimming'!$G79))=TRUE,"LumiStreet Large Gen2","")&amp;
IF(ISNUMBER(SEARCH("BGP390",'DAILux import + Dimming'!$G79))=TRUE,"LumiStreet Nano Pro Gen2","")&amp;
IF(ISNUMBER(SEARCH("BGP391",'DAILux import + Dimming'!$G79))=TRUE,"LumiStreet Micro Pro Gen2","")&amp;
IF(ISNUMBER(SEARCH("BGP392",'DAILux import + Dimming'!$G79))=TRUE,"LumiStreet Mini Pro Gen2","")&amp;
IF(ISNUMBER(SEARCH("BGP393",'DAILux import + Dimming'!$G79))=TRUE,"LumiStreet Medium Pro Gen2","")&amp;
IF(ISNUMBER(SEARCH("BGP394",'DAILux import + Dimming'!$G79))=TRUE,"LumiStreet Large Pro Gen2","")&amp;
IF(ISNUMBER(SEARCH("BGP501",'DAILux import + Dimming'!$G79))=TRUE,"Iridium Mini Gen4 (BGP501)","")&amp;
IF(ISNUMBER(SEARCH("BGP502",'DAILux import + Dimming'!$G79))=TRUE,"Iridium Medium Gen4 (BGP502)","")&amp;
IF(ISNUMBER(SEARCH("BDP794",'DAILux import + Dimming'!$G79))=TRUE,"ClassicStreet (BDP794)","")&amp;
IF(ISNUMBER(SEARCH("BPP794",'DAILux import + Dimming'!$G79))=TRUE,"ClassicStreet (BPP794)","")&amp;
IF(ISNUMBER(SEARCH("BSP794",'DAILux import + Dimming'!$G79))=TRUE,"ClassicStreet (BSP794)","")&amp;
IF(ISNUMBER(SEARCH("BVP794",'DAILux import + Dimming'!$G79))=TRUE,"ClassicStreet (BVP794)","")&amp;
IF(ISNUMBER(SEARCH("BCB500",'DAILux import + Dimming'!$G79))=TRUE,"OptiSpace Bollard (BCB500)","")&amp;
IF(ISNUMBER(SEARCH("BGP307",'DAILux import + Dimming'!$G79))=TRUE,"ClearWay Gen2 (BGP307ú","")&amp;
IF(ISNUMBER(SEARCH("BPP530",'DAILux import + Dimming'!$G79))=TRUE,"CitySoul Gen2 (BPP530)","")&amp;
IF(ISNUMBER(SEARCH("BRP530",'DAILux import + Dimming'!$G79))=TRUE,"CitySoul Gen2 (BRP530)","")&amp;
IF(ISNUMBER(SEARCH("BPP531",'DAILux import + Dimming'!$G79))=TRUE,"CitySoul Large Gen2 (BPP531)","")&amp;
IF(ISNUMBER(SEARCH("BRP531",'DAILux import + Dimming'!$G79))=TRUE,"CitySoul Large Gen2 (BRP531)","")&amp;
IF(ISNUMBER(SEARCH("BPP532",'DAILux import + Dimming'!$G79))=TRUE,"CitySoul Gen2 Lyre (BPP532)","")&amp;
IF(ISNUMBER(SEARCH("BGP530",'DAILux import + Dimming'!$G79))=TRUE,"CitySoul Gen2 (BGP530)","")&amp;
IF(ISNUMBER(SEARCH("BGP531",'DAILux import + Dimming'!$G79))=TRUE,"CitySoul Large Gen2 (BGP531)","")&amp;
IF(ISNUMBER(SEARCH("BSP530",'DAILux import + Dimming'!$G79))=TRUE,"CitySoul Gen2 (BSP530)","")&amp;
IF(ISNUMBER(SEARCH("BSP531",'DAILux import + Dimming'!$G79))=TRUE,"CitySoul Large Gen2 (BSP531)","")&amp;
IF(ISNUMBER(SEARCH("BVP530",'DAILux import + Dimming'!$G79))=TRUE,"CitySoul Gen2 (BVP530)","")&amp;
IF(ISNUMBER(SEARCH("BVP531",'DAILux import + Dimming'!$G79))=TRUE,"CitySoul Large Gen2 (BVP531)","")&amp;
IF(ISNUMBER(SEARCH("BGP660",'DAILux import + Dimming'!$G79))=TRUE,"Harmony 1 LED","")&amp;
IF(ISNUMBER(SEARCH("BGP661",'DAILux import + Dimming'!$G79))=TRUE,"Harmony 2 LED","")&amp;
IF(ISNUMBER(SEARCH("BVP650",'DAILux import + Dimming'!$G79))=TRUE,"ClearFlood (BVP6510)","")&amp;
IF(ISNUMBER(SEARCH("BVP651",'DAILux import + Dimming'!$G79))=TRUE,"ClearFlood Large (BVP651)","")&amp;
IF(ISNUMBER(SEARCH("BSP490",'DAILux import + Dimming'!$G79))=TRUE,"CityCharm Cordoba (BDS490)","")&amp;
IF(ISNUMBER(SEARCH("BSP491",'DAILux import + Dimming'!$G79))=TRUE,"CityCharm Cone (BDS491)","")&amp;
IF(ISNUMBER(SEARCH("BDS650",'DAILux import + Dimming'!$G79))=TRUE,"Metronimis Torch (BDS650)","")&amp;
IF(ISNUMBER(SEARCH("BDS651",'DAILux import + Dimming'!$G79))=TRUE,"Metronimis Torch w/ hat (BDS651)","")&amp;
IF(ISNUMBER(SEARCH("BDS660",'DAILux import + Dimming'!$G79))=TRUE,"Metronimis Cone Sharp (BDS660)","")&amp;
IF(ISNUMBER(SEARCH("BDS670",'DAILux import + Dimming'!$G79))=TRUE,"Metronimis Cone Fluid (BDS670)","")&amp;
IF(ISNUMBER(SEARCH("BDP260",'DAILux import + Dimming'!$G79))=TRUE,"TownTune CPT (BDP260)","")&amp;
IF(ISNUMBER(SEARCH("BDP261",'DAILux import + Dimming'!$G79))=TRUE,"TownTune CPT (BDP261)","")&amp;
IF(ISNUMBER(SEARCH("BDP262",'DAILux import + Dimming'!$G79))=TRUE,"TownTune CPT (BDP262)","")&amp;
IF(ISNUMBER(SEARCH("BDP263",'DAILux import + Dimming'!$G79))=TRUE,"TownTune CPT (BDP263)","")&amp;
IF(ISNUMBER(SEARCH("BDP265",'DAILux import + Dimming'!$G79))=TRUE,"TownTune ASY (BDP265)","")&amp;
IF(ISNUMBER(SEARCH("BDP266",'DAILux import + Dimming'!$G79))=TRUE,"TownTune ASY (BDP266)","")&amp;
IF(ISNUMBER(SEARCH("BDP272",'DAILux import + Dimming'!$G79))=TRUE,"TownTune ASY Lyre (BDP272)","")&amp;
IF(ISNUMBER(SEARCH("BDP273",'DAILux import + Dimming'!$G79))=TRUE,"TownTune ASY Lyre (BDP273)","")&amp;
IF(ISNUMBER(SEARCH("BDP273",'DAILux import + Dimming'!$G79))=TRUE,"TownTune ASY Lyre (BDP273)","")&amp;
IF(ISNUMBER(SEARCH("BDP273",'DAILux import + Dimming'!$G79))=TRUE,"TownTune ASY Lyre (BDP273)","")&amp;
IF(ISNUMBER(SEARCH("BDS490",'DAILux import + Dimming'!$G79))=TRUE,"CityCharm Cordoba (BDS490)","")&amp;
IF(ISNUMBER(SEARCH("BDS491",'DAILux import + Dimming'!$G79))=TRUE,"CityCahrm Cone (BDS491)","")&amp;
IF(ISNUMBER(SEARCH("BGP729",'DAILux import + Dimming'!$G79))=TRUE,"UrbanFlex Micro (BGP729)","")&amp;
IF(ISNUMBER(SEARCH("BRP729",'DAILux import + Dimming'!$G79))=TRUE,"UrbanFlex Micro (BRP729)","")&amp;
IF(ISNUMBER(SEARCH("BPP729",'DAILux import + Dimming'!$G79))=TRUE,"UrbanFlex Micro (BPP729)","")&amp;
IF(ISNUMBER(SEARCH("BVP729",'DAILux import + Dimming'!$G79))=TRUE,"UrbanFlex Micro (BVP729)","")&amp;
IF(ISNUMBER(SEARCH("BGP730",'DAILux import + Dimming'!$G79))=TRUE,"UrbanFlex Small (BGP730)","")&amp;
IF(ISNUMBER(SEARCH("BRP730",'DAILux import + Dimming'!$G79))=TRUE,"UrbanFlex Small (BRP730)","")&amp;
IF(ISNUMBER(SEARCH("BPP730",'DAILux import + Dimming'!$G79))=TRUE,"UrbanFlex Small (BPP730)","")&amp;
IF(ISNUMBER(SEARCH("BVP730",'DAILux import + Dimming'!$G79))=TRUE,"UrbanFlex Small (BVP730)","")</f>
        <v/>
      </c>
      <c r="BI80" s="252" t="str">
        <f>IF(ISNUMBER(SEARCH("DM10",'DAILux import + Dimming'!$G139))=TRUE,"DM10","")&amp;
IF(ISNUMBER(SEARCH("DM11",'DAILux import + Dimming'!$G139))=TRUE,"DM11","")&amp;
IF(ISNUMBER(SEARCH("DM12",'DAILux import + Dimming'!$G139))=TRUE,"DM12","")&amp;
IF(ISNUMBER(SEARCH("DM13",'DAILux import + Dimming'!$G139))=TRUE,"DM13","")&amp;
IF(ISNUMBER(SEARCH("DM30",'DAILux import + Dimming'!$G139))=TRUE,"DM30","")&amp;
IF(ISNUMBER(SEARCH("DM31",'DAILux import + Dimming'!$G139))=TRUE,"DM31","")&amp;
IF(ISNUMBER(SEARCH("DM32",'DAILux import + Dimming'!$G139))=TRUE,"DM32","")&amp;
IF(ISNUMBER(SEARCH("DM33",'DAILux import + Dimming'!$G139))=TRUE,"DM33","")&amp;
IF(ISNUMBER(SEARCH("DM50",'DAILux import + Dimming'!$G139))=TRUE,"DM50","")&amp;
IF(ISNUMBER(SEARCH("DM52",'DAILux import + Dimming'!$G139))=TRUE,"DM52","")&amp;
IF(ISNUMBER(SEARCH("DM65",'DAILux import + Dimming'!$G139))=TRUE,"DM65","")&amp;
IF(ISNUMBER(SEARCH("DM70",'DAILux import + Dimming'!$G139))=TRUE,"DM70","")&amp;
IF(ISNUMBER(SEARCH("DN08",'DAILux import + Dimming'!$G139))=TRUE,"DN08","")&amp;
IF(ISNUMBER(SEARCH("DN09",'DAILux import + Dimming'!$G139))=TRUE,"DN09","")&amp;
IF(ISNUMBER(SEARCH("DN10",'DAILux import + Dimming'!$G139))=TRUE,"DN10","")&amp;
IF(ISNUMBER(SEARCH("DN11",'DAILux import + Dimming'!$G139))=TRUE,"DN11","")&amp;
IF(ISNUMBER(SEARCH("DN25",'DAILux import + Dimming'!$G139))=TRUE,"DN25","")&amp;
IF(ISNUMBER(SEARCH("DN26",'DAILux import + Dimming'!$G139))=TRUE,"DN26","")&amp;
IF(ISNUMBER(SEARCH("DN33",'DAILux import + Dimming'!$G139))=TRUE,"DN33","")&amp;
IF(ISNUMBER(SEARCH("DN50",'DAILux import + Dimming'!$G139))=TRUE,"DN50","")&amp;
IF(ISNUMBER(SEARCH("DPR1",'DAILux import + Dimming'!$G139))=TRUE,"DPR1","")&amp;
IF(ISNUMBER(SEARCH("DPL1",'DAILux import + Dimming'!$G139))=TRUE,"DPL1","")&amp;
IF(ISNUMBER(SEARCH("DRM1",'DAILux import + Dimming'!$G139))=TRUE,"DRM1","")&amp;
IF(ISNUMBER(SEARCH("DRM2",'DAILux import + Dimming'!$G139))=TRUE,"DRM2","")&amp;
IF(ISNUMBER(SEARCH("DRN1",'DAILux import + Dimming'!$G139))=TRUE,"DRN1","")&amp;
IF(ISNUMBER(SEARCH("DRN2",'DAILux import + Dimming'!$G139))=TRUE,"DRN2","")&amp;
IF(ISNUMBER(SEARCH("DRXN0",'DAILux import + Dimming'!$G139))=TRUE,"DRXN0","")&amp;
IF(ISNUMBER(SEARCH("DRXN1",'DAILux import + Dimming'!$G139))=TRUE,"DRXN1","")&amp;
IF(ISNUMBER(SEARCH("DS50",'DAILux import + Dimming'!$G139))=TRUE,"DS50","")&amp;
IF(ISNUMBER(SEARCH("DS51",'DAILux import + Dimming'!$G139))=TRUE,"DS51","")&amp;
IF(ISNUMBER(SEARCH("DW10",'DAILux import + Dimming'!$G139))=TRUE,"DW10","")&amp;
IF(ISNUMBER(SEARCH("DW50",'DAILux import + Dimming'!$G139))=TRUE,"DW50","")&amp;
IF(ISNUMBER(SEARCH("DW52",'DAILux import + Dimming'!$G139))=TRUE,"DW52","")&amp;
IF(ISNUMBER(SEARCH("DW65",'DAILux import + Dimming'!$G139))=TRUE,"DW65","")&amp;
IF(ISNUMBER(SEARCH("DX10",'DAILux import + Dimming'!$G139))=TRUE,"DX10","")&amp;
IF(ISNUMBER(SEARCH("DX50",'DAILux import + Dimming'!$G139))=TRUE,"DX50","")&amp;
IF(ISNUMBER(SEARCH("DX51",'DAILux import + Dimming'!$G139))=TRUE,"DX51","")&amp;
IF(ISNUMBER(SEARCH("DX52",'DAILux import + Dimming'!$G139))=TRUE,"DX52","")&amp;
IF(ISNUMBER(SEARCH("DX65",'DAILux import + Dimming'!$G139))=TRUE,"DX65","")&amp;
IF(ISNUMBER(SEARCH("DX70",'DAILux import + Dimming'!$G139))=TRUE,"DX70","")&amp;
IF(ISNUMBER(SEARCH("OFA52",'DAILux import + Dimming'!$G139))=TRUE,"OFA52","")&amp;
IF(ISNUMBER(SEARCH("BL1",'DAILux import + Dimming'!$G139))=TRUE," BL1","")&amp;
IF(ISNUMBER(SEARCH("BL2",'DAILux import + Dimming'!$G139))=TRUE," BL2","")</f>
        <v/>
      </c>
      <c r="BJ80" s="252" t="str">
        <f>IF(ISNUMBER(SEARCH("420",'DAILux import + Dimming'!$G139))=TRUE,"420","")&amp;
IF(ISNUMBER(SEARCH("518",'DAILux import + Dimming'!$G139))=TRUE,"518","")&amp;
IF(ISNUMBER(SEARCH("610",'DAILux import + Dimming'!$G139))=TRUE,"610","")&amp;
IF(ISNUMBER(SEARCH("722",'DAILux import + Dimming'!$G139))=TRUE,"722","")&amp;
IF(ISNUMBER(SEARCH("727",'DAILux import + Dimming'!$G139))=TRUE,"727","")&amp;
IF(ISNUMBER(SEARCH("730",'DAILux import + Dimming'!$G139))=TRUE,"730","")&amp;
IF(ISNUMBER(SEARCH("740",'DAILux import + Dimming'!$G139))=TRUE,"740","")&amp;
IF(ISNUMBER(SEARCH("757",'DAILux import + Dimming'!$G139))=TRUE,"757","")&amp;
IF(ISNUMBER(SEARCH("827",'DAILux import + Dimming'!$G139))=TRUE,"827","")&amp;
IF(ISNUMBER(SEARCH("830",'DAILux import + Dimming'!$G139))=TRUE,"830","")&amp;
IF(ISNUMBER(SEARCH("840",'DAILux import + Dimming'!$G139))=TRUE,"840","")</f>
        <v/>
      </c>
      <c r="BL80" s="257">
        <f>IF(OR(Data!$N80="DIM11",Data!$N80="DIM23",Data!$N80="DIM24",Data!$N80="DIM26",Data!$N80="DIM78",Data!$N80="DIM138",Data!$N80="DIM275",Data!$N80="DIM1077"),IF(Data!$N80="DIM11",0.733,"")&amp;
IF(Data!$N80="DIM23",0.786,"")&amp;
IF(Data!$N80="DIM24",0.689,"")&amp;
IF(Data!$N80="DIM26",0.813,"")&amp;
IF(Data!$N80="DIM78",0.769,"")&amp;
IF(Data!$N80="DIM138",0.671,"")&amp;
IF(Data!$N80="DIM275",0.626,"")&amp;
IF(Data!$N80="DIM1077",0.777,""),Source!$BR$9/11.24)</f>
        <v>0.62633451957295383</v>
      </c>
    </row>
    <row r="81" spans="14:64" x14ac:dyDescent="0.3">
      <c r="N81" s="247" t="str">
        <f>IF(OR(
Data!$G81="Stela Long+",
Data!$G81="Stela Square+",
Data!$G81="Stela Wide+",),
"Stela","")&amp;IF(OR(
Data!$G81="Stela Long+",
Data!$G81="Stela Square+",
Data!$G81="Stela Wide+",
Data!$G81=""),"","LEDgineO")&amp;IF(Data!G81="","blank","")</f>
        <v>blank</v>
      </c>
      <c r="O81" s="246">
        <v>78</v>
      </c>
      <c r="P81" s="248" t="str">
        <f>IF(OR(
Data!$G81="UniStreet Mini",
Data!$G81="UniStreet Small",
Data!$G81="UniStreet Large",
Data!$G81="DigiStreet Micro",
Data!$G81="DigiStreet Mini",
Data!$G81="DigiStreet Medium",
Data!$G81="DigiStreet Large",
Data!$G81="Stela Long+ (BPP616)",
Data!$G81="Stela Wide+ (BPP614)",
Data!$G81="Stela Square+ (BPP612)",
Data!$G81="Luma Micro",
Data!$G81="Luma Nano Gen2",
Data!$G81="Luma Micro Gen2",
Data!$G81="Luma Mini Gen2",
Data!$G81="Luma Mini Compact Gen2",
Data!$G81="Luma Medium Gen2",
Data!$G81="Luma Large Gen2",
Data!$G81="UniStreet Nano Gen2",
Data!$G81="UniStreet Micro Gen2",
Data!$G81="UniStreet Mini Gen2",
Data!$G81="UniStreet Medium Gen2",
Data!$G81="UniStreet Large Gen2",
Data!$G81="LumiStreet Nano Pro Gen2",
Data!$G81="LumiStreet Micro Pro Gen2",
Data!$G81="LumiStreet Mini Pro Gen2",
Data!$G81="LumiStreet Medium Pro Gen2",
Data!$G81="LumiStreet Large Pro Gen2",
Data!$G81="LumiStreet Nano Gen2",
Data!$G81="LumiStreet Micro Gen2",
Data!$G81="LumiStreet Mini Gen2",
Data!$G81="LumiStreet Medium Gen2",
Data!$G81="LumiStreet Large Gen2",
Data!$G81="ClassicStreet (BDP794)",
Data!$G81="ClassicStreet (BPP794)",
Data!$G81="ClassicStreet (BSP794)",
Data!$G81="ClassicStreet (BVP794)",
Data!$G81="Iridium Mini Gen4 (BGP501)",
Data!$G81="Iridium Medium Gen4 (BGP502)",
Data!$G81="UrbanFlex Micro (BGP729)",
Data!$G81="UrbanFlex Micro (BRP729)",
Data!$G81="UrbanFlex Micro (BPP729)",
Data!$G81="UrbanFlex Micro (BVP729)",
Data!$G81="UrbanFlex Small (BGP730)",
Data!$G81="UrbanFlex Small (BRP730)",
Data!$G81="UrbanFlex Small (BPP730)",
Data!$G81="UrbanFlex Small (BVP730)",
),Source!R81," ")</f>
        <v xml:space="preserve"> </v>
      </c>
      <c r="Q81" s="248" t="str">
        <f>IF(Data!$G81="DigiStreet Micro","BGP760i","")&amp;
IF(Data!$G81="DigiStreet Mini","BGP761i","")&amp;
IF(Data!$G81="DigiStreet Medium","BGP762i","")&amp;
IF(Data!$G81="DigiStreet Large","BGP763i","")&amp;
IF(Data!$G81="UniStreet Small","BGP203i","")&amp;
IF(Data!$G81="UniStreet Large","BGP204i","")&amp;
IF(Data!$G81="Stela Long+","BPP616i","")&amp;
IF(Data!$G81="Stela Square+","BPP614i","")&amp;
IF(Data!$G81="Stela Wide+","BPP612i","")&amp;
IF(Data!$G81="UniStreet Nano Gen2","BGP280i","")&amp;
IF(Data!$G81="UniStreet Micro Gen2","BGP281i","")&amp;
IF(Data!$G81="UniStreet Mini Gen2","BGP282i","")&amp;
IF(Data!$G81="UniStreet Medium Gen2","BGP283i","")&amp;
IF(Data!$G81="UniStreet Large Gen2","BGP284i","")&amp;
IF(Data!$G81="Luma Nano Gen2","BGP701i","")&amp;
IF(Data!$G81="Luma Micro Gen2","BGP702i","")&amp;
IF(Data!$G81="Luma Mini Gen2","BGP703i","")&amp;
IF(Data!$G81="Luma Mini Compact Gen2","BGP713i","")&amp;
IF(Data!$G81="Luma Medium Gen2","BGP704i","")&amp;
IF(Data!$G81="Luma Large Gen2","BGP705i","")&amp;
IF(Data!$G81="LumiStreet Nano Pro Gen2","BGP280i","")&amp;
IF(Data!$G81="LumiStreet Micro Pro Gen2","BGP281i","")&amp;
IF(Data!$G81="LumiStreet Mini Pro Gen2","BGP282i","")&amp;
IF(Data!$G81="LumiStreet Medium Pro Gen2","BGP283i","")&amp;
IF(Data!$G81="LumiStreet Large Pro Gen2","BGP284i","")&amp;
IF(Data!$G81="LumiStreet Nano Gen2","BGP280i","")&amp;
IF(Data!$G81="LumiStreet Micro Gen2","BGP281i","")&amp;
IF(Data!$G81="LumiStreet Mini Gen2","BGP282i","")&amp;
IF(Data!$G81="LumiStreet Medium Gen2","BGP283i","")&amp;
IF(Data!$G81="LumiStreet Large Gen2","BGP284i","")&amp;
IF(Data!$G81="ClassicStreet (BDP794)","BDP794i","")&amp;
IF(Data!$G81="ClassicStreet (BPP794)","BDP794i","")&amp;
IF(Data!$G81="ClassicStreet (BSP794)","BDP794i","")&amp;
IF(Data!$G81="ClassicStreet (BVP794)","BDP794i","")&amp;
IF(Data!$G81="Iridium Mini Gen4 (BGP501)","BGP501i","")&amp;
IF(Data!$G81="Iridium Medium Gen4 (BGP502)","BGP502i","")&amp;
IF(Data!$G81="OptiSpace Bollard (BCB500)","BCB500i","")&amp;
IF(Data!$G81="CitySoul Gen2 (BPP530)","BPP530i","")&amp;
IF(Data!$G81="CitySoul Gen2 (BRP530)","BPP530i","")&amp;
IF(Data!$G81="CitySoul Gen2 (BSP530)","BPP530i","")&amp;
IF(Data!$G81="CitySoul Gen2 (BGP530)","BPP530i","")&amp;
IF(Data!$G81="CitySoul Gen2 (BVP530)","BPP530i","")&amp;
IF(Data!$G81="CitySoul Gen2 Lyre (BPP532)","BPP530i","")&amp;
IF(Data!$G81="CitySoul Large Gen2 (BPP531)","BPP531i","")&amp;
IF(Data!$G81="CitySoul Large Gen2 (BRP531)","BPP531i","")&amp;
IF(Data!$G81="CitySoul Large Gen2 (BSP531)","BPP531i","")&amp;
IF(Data!$G81="CitySoul Large Gen2 (BGP531)","BPP531i","")&amp;
IF(Data!$G81="CitySoul Large Gen2 (BVP531)","BPP531i","")&amp;
IF(Data!$G81="ClearWay Gen2 (BGP307)","BGP307i","")&amp;
IF(Data!$G81="CityCharm Cordoba (BDS490)","BDS490i","")&amp;
IF(Data!$G81="CityCharm Cone (BDS491)","BDS490i","")&amp;
IF(Data!$G81="TownTune ASY (BDP265)","BDP265i","")&amp;
IF(Data!$G81="TownTune CPT (BDP260)","BDP260i","")&amp;
IF(Data!$G81="UrbanFlex Micro (BGP729)","BGP729i","")&amp;
IF(Data!$G81="UrbanFlex Micro (BRP729)","BGP729i","")&amp;
IF(Data!$G81="UrbanFlex Micro (BPP729)","BGP729i","")&amp;
IF(Data!$G81="UrbanFlex Micro (BVP729)","BGP729i","")&amp;
IF(Data!$G81="UrbanFlex Small (BGP730)","BGP729i","")&amp;
IF(Data!$G81="UrbanFlex Small (BRP730)","BGP729i","")&amp;
IF(Data!$G81="UrbanFlex Small (BPP730)","BGP729i","")&amp;
IF(Data!$G81="UrbanFlex Small (BVP730)","BGP729i","")</f>
        <v/>
      </c>
      <c r="R81" s="248" t="str">
        <f>Data!$G81&amp;
IF(Data!$G81="DigiStreet Micro"," (BGP760)","")&amp;
IF(Data!$G81="DigiStreet Mini"," (BGP761)","")&amp;
IF(Data!$G81="DigiStreet Medium"," (BGP762)","")&amp;
IF(Data!$G81="DigiStreet Large"," (BGP763)","")&amp;
IF(Data!$G81="UniStreet Small"," (BGP203)","")&amp;
IF(Data!$G81="UniStreet Large"," (BGP204)","")&amp;
IF(Data!$G81="Stela Long+"," (BPP616)","")&amp;
IF(Data!$G81="Stela Square+"," (BPP614)","")&amp;
IF(Data!$G81="Stela Wide+"," (BPP612)","")&amp;
IF(Data!$G81="UniStreet Nano Gen2"," (BGP280)","")&amp;
IF(Data!$G81="UniStreet Micro Gen2"," (BGP281)","")&amp;
IF(Data!$G81="UniStreet Mini Gen2"," (BGP282)","")&amp;
IF(Data!$G81="UniStreet Medium Gen2"," (BGP283)","")&amp;
IF(Data!$G81="UniStreet Large Gen2"," (BGP284)","")&amp;
IF(Data!$G81="Luma Nano Gen2"," (BGP701)","")&amp;
IF(Data!$G81="Luma Micro Gen2"," (BGP702)","")&amp;
IF(Data!$G81="Luma Mini Gen2"," (BGP703)","")&amp;
IF(Data!$G81="Luma Mini Compact Gen2"," (BGP713)","")&amp;
IF(Data!$G81="Luma Medium Gen2"," (BGP704)","")&amp;
IF(Data!$G81="Luma Large Gen2"," (BGP705)","")&amp;
IF(Data!$G81="LumiStreet Nano Pro Gen2"," (BGP390)","")&amp;
IF(Data!$G81="LumiStreet Micro Pro Gen2"," (BGP391)","")&amp;
IF(Data!$G81="LumiStreet Mini Pro Gen2"," (BGP392)","")&amp;
IF(Data!$G81="LumiStreet Medium Pro Gen2"," (BGP393)","")&amp;
IF(Data!$G81="LumiStreet Large Pro Gen2"," (BGP394)","")&amp;
IF(Data!$G81="LumiStreet Nano Gen2"," (BGP290)","")&amp;
IF(Data!$G81="LumiStreet Micro Gen2"," (BGP291)","")&amp;
IF(Data!$G81="LumiStreet Mini Gen2"," (BGP292)","")&amp;
IF(Data!$G81="LumiStreet Medium Gen2"," (BGP293)","")&amp;
IF(Data!$G81="LumiStreet Large Gen2"," (BGP294)","")&amp;
IF(Data!$G81="ClassicStreet"," (BDP794)","")&amp;
IF(Data!$G81="Iridium Mini Gen4"," (BGP501)","")&amp;
IF(Data!$G81="Iridium Medium Gen4"," (BGP502)","")&amp;
", "&amp;
IF(Data!$K81="CLO","ConstaFlux, ","")&amp;
Data!$I81&amp;" LED, "&amp;
IF(OR(Data!$L81="740",Data!$L81=740),"4000 K, CRI = 70","")&amp;
IF(OR(Data!$L81="830",Data!$L81=830),"3000 K, CRI = 80","")&amp;
IF(OR(Data!$L81="757",Data!$L81=757),"5700 K, CRI = 70","")&amp;
IF(OR(Data!$L81="420",Data!$L81=420),"2000 K, CRI = 40","")&amp;
IF(OR(Data!$L81="518",Data!$L81=518),"1800 K, CRI = 50","")&amp;
IF(OR(Data!$L81="727",Data!$L81=727),"2700 K, CRI = 70","")&amp;
IF(OR(Data!$L81="730",Data!$L81=730),"3000 K, CRI = 70","")&amp;
IF(OR(Data!$L81="827",Data!$L81=827),"2700 K, CRI = 80","")&amp;
IF(OR(Data!$L81="722",Data!$L81=722),"2200 K, CRI = 70","")&amp;
IF(OR(Data!$L81="610",Data!$L81=610),"1000 K, CRI = 60","")&amp;
IF(OR(Data!$L81="840",Data!$L81=840),"4000 K, CRI = 80","")&amp;
IF(OR(Data!$L81="735",Data!$L81=735),"3500 K, CRI = 70","")&amp;
", "&amp;Data!$H81&amp;", "&amp;
Data!$J81&amp;" lm, "&amp;
IF(Data!$V81&lt;&gt;"","PsysStart "&amp;Data!$V81&amp;" W, ","")&amp;IF(Data!$W81&lt;&gt;"","PsysEnd "&amp;Data!$W81&amp;" W, ","")&amp;IF(Data!$X81&lt;&gt;"0",IF(Data!$X81&lt;&gt;0,"PsysAv "&amp;MROUND(Data!$X81,0.5)&amp;" W, ",""),"")&amp;
IF(Data!$Y81&lt;&gt;"Vyplň sloupec 'K'",IF(OR(Data!$N81=0,Data!$N81="0"),"","PsysAv včetně stmívání "&amp;ROUND(Data!$Y81,1)&amp;" W, "),"")&amp;
"driver code "&amp;Data!$S81&amp;", program code "&amp;Data!$R81&amp;", lifetime 100 000h, excluding cable, "&amp;"spigot Ø "&amp;Data!$P81&amp;" mm,"&amp;" Class "&amp;Data!$M81&amp;", "&amp;Data!$O81&amp;","&amp;
IF(OR(Data!$N81="0",Data!$N81=0)," NoDim",IF(LEFT(Data!$N81,3)="DIM"," Dyna"&amp;Data!$N81," "&amp;
Data!$N81))&amp;
IF(ISBLANK(Data!$Q81),"",", ")&amp;Data!$Q81</f>
        <v>,  LED, , ,  lm, driver code , program code , lifetime 100 000h, excluding cable, spigot Ø  mm, Class , , NoDim</v>
      </c>
      <c r="AD81" s="248" t="str">
        <f>CONCATENATE(Data!$G81,Data!$H81,Data!$I81,Data!$J81,Data!$K81,Data!$L81,Data!$M81,Data!$N81,Data!$O81,Data!$P81,Data!$Q81)</f>
        <v/>
      </c>
      <c r="AR81" s="254"/>
      <c r="AV81" s="252">
        <f>Data!$X81*Data!$AH81</f>
        <v>0</v>
      </c>
      <c r="AW81" s="252">
        <f>IFERROR(Data!Y81*Data!$AH81,0)</f>
        <v>0</v>
      </c>
      <c r="AX81" s="252">
        <f>Data!$V81*Data!$AH81</f>
        <v>0</v>
      </c>
      <c r="AY81" s="252">
        <f>Data!$W81*Data!$AH81</f>
        <v>0</v>
      </c>
      <c r="AZ81" s="252" t="str">
        <f>IF($BD81=TRUE,"",IFERROR(Data!$AD81,""))</f>
        <v/>
      </c>
      <c r="BA81" s="252" t="str">
        <f>IF($BD81=TRUE,IFERROR(Data!$AD81,""),"")</f>
        <v/>
      </c>
      <c r="BB81" s="252" t="str">
        <f>IF($BD81=TRUE,"",IFERROR(Data!$AE81,""))</f>
        <v/>
      </c>
      <c r="BC81" s="252" t="str">
        <f>IF($BD81=TRUE,IFERROR(Data!$AE81,""),"")</f>
        <v/>
      </c>
      <c r="BD81" s="252" t="b">
        <f>ISNUMBER(SEARCH("BL",Data!$H81))</f>
        <v>0</v>
      </c>
      <c r="BH81" s="252" t="str">
        <f>IF(ISNUMBER(SEARCH("BGP701",'DAILux import + Dimming'!$G80))=TRUE,"Luma Nano Gen2","")&amp;
IF(ISNUMBER(SEARCH("BGP702",'DAILux import + Dimming'!$G80))=TRUE,"Luma Micro Gen2","")&amp;
IF(ISNUMBER(SEARCH("BGP703",'DAILux import + Dimming'!$G80))=TRUE,"Luma Mini Gen2","")&amp;
IF(ISNUMBER(SEARCH("BGP713",'DAILux import + Dimming'!$G80))=TRUE,"Luma Mini Compact Gen2","")&amp;
IF(ISNUMBER(SEARCH("BGP704",'DAILux import + Dimming'!$G80))=TRUE,"Luma Medium Gen2","")&amp;
IF(ISNUMBER(SEARCH("BGP705",'DAILux import + Dimming'!$G80))=TRUE,"Luma Large Gen2","")&amp;
IF(ISNUMBER(SEARCH("BGP760",'DAILux import + Dimming'!$G80))=TRUE,"DigiStreet Micro","")&amp;
IF(ISNUMBER(SEARCH("BGP761",'DAILux import + Dimming'!$G80))=TRUE,"DigiStreet Mini","")&amp;
IF(ISNUMBER(SEARCH("BGP762",'DAILux import + Dimming'!$G80))=TRUE,"DigiStreet Medium","")&amp;
IF(ISNUMBER(SEARCH("BGP763",'DAILux import + Dimming'!$G80))=TRUE,"DigiStreet Large","")&amp;
IF(ISNUMBER(SEARCH("BTP764",'DAILux import + Dimming'!$G80))=TRUE,"DigiStreet Catenary (BTP764)","")&amp;
IF(ISNUMBER(SEARCH("BSP764",'DAILux import + Dimming'!$G80))=TRUE,"DigiStreet Catenary (BSP764)","")&amp;
IF(ISNUMBER(SEARCH("BPP616",'DAILux import + Dimming'!$G80))=TRUE,"Stela Long+","")&amp;
IF(ISNUMBER(SEARCH("BPP618",'DAILux import + Dimming'!$G80))=TRUE,"Stela Square+","")&amp;
IF(ISNUMBER(SEARCH("BPP612",'DAILux import + Dimming'!$G80))=TRUE,"Stela Wide+","")&amp;
IF(ISNUMBER(SEARCH("BGP280",'DAILux import + Dimming'!$G80))=TRUE,"UniStreet Nano Gen2","")&amp;
IF(ISNUMBER(SEARCH("BGP281",'DAILux import + Dimming'!$G80))=TRUE,"UniStreet Micro Gen2","")&amp;
IF(ISNUMBER(SEARCH("BGP282",'DAILux import + Dimming'!$G80))=TRUE,"UniStreet Mini Gen2","")&amp;
IF(ISNUMBER(SEARCH("BGP283",'DAILux import + Dimming'!$G80))=TRUE,"UniStreet Medium Gen2","")&amp;
IF(ISNUMBER(SEARCH("BGP284",'DAILux import + Dimming'!$G80))=TRUE,"UniStreet Large Gen2","")&amp;
IF(ISNUMBER(SEARCH("BGP380",'DAILux import + Dimming'!$G80))=TRUE,"LumiStreet Nano Gen2","")&amp;
IF(ISNUMBER(SEARCH("BGP381",'DAILux import + Dimming'!$G80))=TRUE,"LumiStreet Micro Gen2","")&amp;
IF(ISNUMBER(SEARCH("BGP382",'DAILux import + Dimming'!$G80))=TRUE,"LumiStreet Mini Gen2","")&amp;
IF(ISNUMBER(SEARCH("BGP383",'DAILux import + Dimming'!$G80))=TRUE,"LumiStreet Medium Gen2","")&amp;
IF(ISNUMBER(SEARCH("BGP384",'DAILux import + Dimming'!$G80))=TRUE,"LumiStreet Large Gen2","")&amp;
IF(ISNUMBER(SEARCH("BGP390",'DAILux import + Dimming'!$G80))=TRUE,"LumiStreet Nano Pro Gen2","")&amp;
IF(ISNUMBER(SEARCH("BGP391",'DAILux import + Dimming'!$G80))=TRUE,"LumiStreet Micro Pro Gen2","")&amp;
IF(ISNUMBER(SEARCH("BGP392",'DAILux import + Dimming'!$G80))=TRUE,"LumiStreet Mini Pro Gen2","")&amp;
IF(ISNUMBER(SEARCH("BGP393",'DAILux import + Dimming'!$G80))=TRUE,"LumiStreet Medium Pro Gen2","")&amp;
IF(ISNUMBER(SEARCH("BGP394",'DAILux import + Dimming'!$G80))=TRUE,"LumiStreet Large Pro Gen2","")&amp;
IF(ISNUMBER(SEARCH("BGP501",'DAILux import + Dimming'!$G80))=TRUE,"Iridium Mini Gen4 (BGP501)","")&amp;
IF(ISNUMBER(SEARCH("BGP502",'DAILux import + Dimming'!$G80))=TRUE,"Iridium Medium Gen4 (BGP502)","")&amp;
IF(ISNUMBER(SEARCH("BDP794",'DAILux import + Dimming'!$G80))=TRUE,"ClassicStreet (BDP794)","")&amp;
IF(ISNUMBER(SEARCH("BPP794",'DAILux import + Dimming'!$G80))=TRUE,"ClassicStreet (BPP794)","")&amp;
IF(ISNUMBER(SEARCH("BSP794",'DAILux import + Dimming'!$G80))=TRUE,"ClassicStreet (BSP794)","")&amp;
IF(ISNUMBER(SEARCH("BVP794",'DAILux import + Dimming'!$G80))=TRUE,"ClassicStreet (BVP794)","")&amp;
IF(ISNUMBER(SEARCH("BCB500",'DAILux import + Dimming'!$G80))=TRUE,"OptiSpace Bollard (BCB500)","")&amp;
IF(ISNUMBER(SEARCH("BGP307",'DAILux import + Dimming'!$G80))=TRUE,"ClearWay Gen2 (BGP307ú","")&amp;
IF(ISNUMBER(SEARCH("BPP530",'DAILux import + Dimming'!$G80))=TRUE,"CitySoul Gen2 (BPP530)","")&amp;
IF(ISNUMBER(SEARCH("BRP530",'DAILux import + Dimming'!$G80))=TRUE,"CitySoul Gen2 (BRP530)","")&amp;
IF(ISNUMBER(SEARCH("BPP531",'DAILux import + Dimming'!$G80))=TRUE,"CitySoul Large Gen2 (BPP531)","")&amp;
IF(ISNUMBER(SEARCH("BRP531",'DAILux import + Dimming'!$G80))=TRUE,"CitySoul Large Gen2 (BRP531)","")&amp;
IF(ISNUMBER(SEARCH("BPP532",'DAILux import + Dimming'!$G80))=TRUE,"CitySoul Gen2 Lyre (BPP532)","")&amp;
IF(ISNUMBER(SEARCH("BGP530",'DAILux import + Dimming'!$G80))=TRUE,"CitySoul Gen2 (BGP530)","")&amp;
IF(ISNUMBER(SEARCH("BGP531",'DAILux import + Dimming'!$G80))=TRUE,"CitySoul Large Gen2 (BGP531)","")&amp;
IF(ISNUMBER(SEARCH("BSP530",'DAILux import + Dimming'!$G80))=TRUE,"CitySoul Gen2 (BSP530)","")&amp;
IF(ISNUMBER(SEARCH("BSP531",'DAILux import + Dimming'!$G80))=TRUE,"CitySoul Large Gen2 (BSP531)","")&amp;
IF(ISNUMBER(SEARCH("BVP530",'DAILux import + Dimming'!$G80))=TRUE,"CitySoul Gen2 (BVP530)","")&amp;
IF(ISNUMBER(SEARCH("BVP531",'DAILux import + Dimming'!$G80))=TRUE,"CitySoul Large Gen2 (BVP531)","")&amp;
IF(ISNUMBER(SEARCH("BGP660",'DAILux import + Dimming'!$G80))=TRUE,"Harmony 1 LED","")&amp;
IF(ISNUMBER(SEARCH("BGP661",'DAILux import + Dimming'!$G80))=TRUE,"Harmony 2 LED","")&amp;
IF(ISNUMBER(SEARCH("BVP650",'DAILux import + Dimming'!$G80))=TRUE,"ClearFlood (BVP6510)","")&amp;
IF(ISNUMBER(SEARCH("BVP651",'DAILux import + Dimming'!$G80))=TRUE,"ClearFlood Large (BVP651)","")&amp;
IF(ISNUMBER(SEARCH("BSP490",'DAILux import + Dimming'!$G80))=TRUE,"CityCharm Cordoba (BDS490)","")&amp;
IF(ISNUMBER(SEARCH("BSP491",'DAILux import + Dimming'!$G80))=TRUE,"CityCharm Cone (BDS491)","")&amp;
IF(ISNUMBER(SEARCH("BDS650",'DAILux import + Dimming'!$G80))=TRUE,"Metronimis Torch (BDS650)","")&amp;
IF(ISNUMBER(SEARCH("BDS651",'DAILux import + Dimming'!$G80))=TRUE,"Metronimis Torch w/ hat (BDS651)","")&amp;
IF(ISNUMBER(SEARCH("BDS660",'DAILux import + Dimming'!$G80))=TRUE,"Metronimis Cone Sharp (BDS660)","")&amp;
IF(ISNUMBER(SEARCH("BDS670",'DAILux import + Dimming'!$G80))=TRUE,"Metronimis Cone Fluid (BDS670)","")&amp;
IF(ISNUMBER(SEARCH("BDP260",'DAILux import + Dimming'!$G80))=TRUE,"TownTune CPT (BDP260)","")&amp;
IF(ISNUMBER(SEARCH("BDP261",'DAILux import + Dimming'!$G80))=TRUE,"TownTune CPT (BDP261)","")&amp;
IF(ISNUMBER(SEARCH("BDP262",'DAILux import + Dimming'!$G80))=TRUE,"TownTune CPT (BDP262)","")&amp;
IF(ISNUMBER(SEARCH("BDP263",'DAILux import + Dimming'!$G80))=TRUE,"TownTune CPT (BDP263)","")&amp;
IF(ISNUMBER(SEARCH("BDP265",'DAILux import + Dimming'!$G80))=TRUE,"TownTune ASY (BDP265)","")&amp;
IF(ISNUMBER(SEARCH("BDP266",'DAILux import + Dimming'!$G80))=TRUE,"TownTune ASY (BDP266)","")&amp;
IF(ISNUMBER(SEARCH("BDP272",'DAILux import + Dimming'!$G80))=TRUE,"TownTune ASY Lyre (BDP272)","")&amp;
IF(ISNUMBER(SEARCH("BDP273",'DAILux import + Dimming'!$G80))=TRUE,"TownTune ASY Lyre (BDP273)","")&amp;
IF(ISNUMBER(SEARCH("BDP273",'DAILux import + Dimming'!$G80))=TRUE,"TownTune ASY Lyre (BDP273)","")&amp;
IF(ISNUMBER(SEARCH("BDP273",'DAILux import + Dimming'!$G80))=TRUE,"TownTune ASY Lyre (BDP273)","")&amp;
IF(ISNUMBER(SEARCH("BDS490",'DAILux import + Dimming'!$G80))=TRUE,"CityCharm Cordoba (BDS490)","")&amp;
IF(ISNUMBER(SEARCH("BDS491",'DAILux import + Dimming'!$G80))=TRUE,"CityCahrm Cone (BDS491)","")&amp;
IF(ISNUMBER(SEARCH("BGP729",'DAILux import + Dimming'!$G80))=TRUE,"UrbanFlex Micro (BGP729)","")&amp;
IF(ISNUMBER(SEARCH("BRP729",'DAILux import + Dimming'!$G80))=TRUE,"UrbanFlex Micro (BRP729)","")&amp;
IF(ISNUMBER(SEARCH("BPP729",'DAILux import + Dimming'!$G80))=TRUE,"UrbanFlex Micro (BPP729)","")&amp;
IF(ISNUMBER(SEARCH("BVP729",'DAILux import + Dimming'!$G80))=TRUE,"UrbanFlex Micro (BVP729)","")&amp;
IF(ISNUMBER(SEARCH("BGP730",'DAILux import + Dimming'!$G80))=TRUE,"UrbanFlex Small (BGP730)","")&amp;
IF(ISNUMBER(SEARCH("BRP730",'DAILux import + Dimming'!$G80))=TRUE,"UrbanFlex Small (BRP730)","")&amp;
IF(ISNUMBER(SEARCH("BPP730",'DAILux import + Dimming'!$G80))=TRUE,"UrbanFlex Small (BPP730)","")&amp;
IF(ISNUMBER(SEARCH("BVP730",'DAILux import + Dimming'!$G80))=TRUE,"UrbanFlex Small (BVP730)","")</f>
        <v/>
      </c>
      <c r="BI81" s="252" t="str">
        <f>IF(ISNUMBER(SEARCH("DM10",'DAILux import + Dimming'!$G140))=TRUE,"DM10","")&amp;
IF(ISNUMBER(SEARCH("DM11",'DAILux import + Dimming'!$G140))=TRUE,"DM11","")&amp;
IF(ISNUMBER(SEARCH("DM12",'DAILux import + Dimming'!$G140))=TRUE,"DM12","")&amp;
IF(ISNUMBER(SEARCH("DM13",'DAILux import + Dimming'!$G140))=TRUE,"DM13","")&amp;
IF(ISNUMBER(SEARCH("DM30",'DAILux import + Dimming'!$G140))=TRUE,"DM30","")&amp;
IF(ISNUMBER(SEARCH("DM31",'DAILux import + Dimming'!$G140))=TRUE,"DM31","")&amp;
IF(ISNUMBER(SEARCH("DM32",'DAILux import + Dimming'!$G140))=TRUE,"DM32","")&amp;
IF(ISNUMBER(SEARCH("DM33",'DAILux import + Dimming'!$G140))=TRUE,"DM33","")&amp;
IF(ISNUMBER(SEARCH("DM50",'DAILux import + Dimming'!$G140))=TRUE,"DM50","")&amp;
IF(ISNUMBER(SEARCH("DM52",'DAILux import + Dimming'!$G140))=TRUE,"DM52","")&amp;
IF(ISNUMBER(SEARCH("DM65",'DAILux import + Dimming'!$G140))=TRUE,"DM65","")&amp;
IF(ISNUMBER(SEARCH("DM70",'DAILux import + Dimming'!$G140))=TRUE,"DM70","")&amp;
IF(ISNUMBER(SEARCH("DN08",'DAILux import + Dimming'!$G140))=TRUE,"DN08","")&amp;
IF(ISNUMBER(SEARCH("DN09",'DAILux import + Dimming'!$G140))=TRUE,"DN09","")&amp;
IF(ISNUMBER(SEARCH("DN10",'DAILux import + Dimming'!$G140))=TRUE,"DN10","")&amp;
IF(ISNUMBER(SEARCH("DN11",'DAILux import + Dimming'!$G140))=TRUE,"DN11","")&amp;
IF(ISNUMBER(SEARCH("DN25",'DAILux import + Dimming'!$G140))=TRUE,"DN25","")&amp;
IF(ISNUMBER(SEARCH("DN26",'DAILux import + Dimming'!$G140))=TRUE,"DN26","")&amp;
IF(ISNUMBER(SEARCH("DN33",'DAILux import + Dimming'!$G140))=TRUE,"DN33","")&amp;
IF(ISNUMBER(SEARCH("DN50",'DAILux import + Dimming'!$G140))=TRUE,"DN50","")&amp;
IF(ISNUMBER(SEARCH("DPR1",'DAILux import + Dimming'!$G140))=TRUE,"DPR1","")&amp;
IF(ISNUMBER(SEARCH("DPL1",'DAILux import + Dimming'!$G140))=TRUE,"DPL1","")&amp;
IF(ISNUMBER(SEARCH("DRM1",'DAILux import + Dimming'!$G140))=TRUE,"DRM1","")&amp;
IF(ISNUMBER(SEARCH("DRM2",'DAILux import + Dimming'!$G140))=TRUE,"DRM2","")&amp;
IF(ISNUMBER(SEARCH("DRN1",'DAILux import + Dimming'!$G140))=TRUE,"DRN1","")&amp;
IF(ISNUMBER(SEARCH("DRN2",'DAILux import + Dimming'!$G140))=TRUE,"DRN2","")&amp;
IF(ISNUMBER(SEARCH("DRXN0",'DAILux import + Dimming'!$G140))=TRUE,"DRXN0","")&amp;
IF(ISNUMBER(SEARCH("DRXN1",'DAILux import + Dimming'!$G140))=TRUE,"DRXN1","")&amp;
IF(ISNUMBER(SEARCH("DS50",'DAILux import + Dimming'!$G140))=TRUE,"DS50","")&amp;
IF(ISNUMBER(SEARCH("DS51",'DAILux import + Dimming'!$G140))=TRUE,"DS51","")&amp;
IF(ISNUMBER(SEARCH("DW10",'DAILux import + Dimming'!$G140))=TRUE,"DW10","")&amp;
IF(ISNUMBER(SEARCH("DW50",'DAILux import + Dimming'!$G140))=TRUE,"DW50","")&amp;
IF(ISNUMBER(SEARCH("DW52",'DAILux import + Dimming'!$G140))=TRUE,"DW52","")&amp;
IF(ISNUMBER(SEARCH("DW65",'DAILux import + Dimming'!$G140))=TRUE,"DW65","")&amp;
IF(ISNUMBER(SEARCH("DX10",'DAILux import + Dimming'!$G140))=TRUE,"DX10","")&amp;
IF(ISNUMBER(SEARCH("DX50",'DAILux import + Dimming'!$G140))=TRUE,"DX50","")&amp;
IF(ISNUMBER(SEARCH("DX51",'DAILux import + Dimming'!$G140))=TRUE,"DX51","")&amp;
IF(ISNUMBER(SEARCH("DX52",'DAILux import + Dimming'!$G140))=TRUE,"DX52","")&amp;
IF(ISNUMBER(SEARCH("DX65",'DAILux import + Dimming'!$G140))=TRUE,"DX65","")&amp;
IF(ISNUMBER(SEARCH("DX70",'DAILux import + Dimming'!$G140))=TRUE,"DX70","")&amp;
IF(ISNUMBER(SEARCH("OFA52",'DAILux import + Dimming'!$G140))=TRUE,"OFA52","")&amp;
IF(ISNUMBER(SEARCH("BL1",'DAILux import + Dimming'!$G140))=TRUE," BL1","")&amp;
IF(ISNUMBER(SEARCH("BL2",'DAILux import + Dimming'!$G140))=TRUE," BL2","")</f>
        <v/>
      </c>
      <c r="BJ81" s="252" t="str">
        <f>IF(ISNUMBER(SEARCH("420",'DAILux import + Dimming'!$G140))=TRUE,"420","")&amp;
IF(ISNUMBER(SEARCH("518",'DAILux import + Dimming'!$G140))=TRUE,"518","")&amp;
IF(ISNUMBER(SEARCH("610",'DAILux import + Dimming'!$G140))=TRUE,"610","")&amp;
IF(ISNUMBER(SEARCH("722",'DAILux import + Dimming'!$G140))=TRUE,"722","")&amp;
IF(ISNUMBER(SEARCH("727",'DAILux import + Dimming'!$G140))=TRUE,"727","")&amp;
IF(ISNUMBER(SEARCH("730",'DAILux import + Dimming'!$G140))=TRUE,"730","")&amp;
IF(ISNUMBER(SEARCH("740",'DAILux import + Dimming'!$G140))=TRUE,"740","")&amp;
IF(ISNUMBER(SEARCH("757",'DAILux import + Dimming'!$G140))=TRUE,"757","")&amp;
IF(ISNUMBER(SEARCH("827",'DAILux import + Dimming'!$G140))=TRUE,"827","")&amp;
IF(ISNUMBER(SEARCH("830",'DAILux import + Dimming'!$G140))=TRUE,"830","")&amp;
IF(ISNUMBER(SEARCH("840",'DAILux import + Dimming'!$G140))=TRUE,"840","")</f>
        <v/>
      </c>
      <c r="BL81" s="257">
        <f>IF(OR(Data!$N81="DIM11",Data!$N81="DIM23",Data!$N81="DIM24",Data!$N81="DIM26",Data!$N81="DIM78",Data!$N81="DIM138",Data!$N81="DIM275",Data!$N81="DIM1077"),IF(Data!$N81="DIM11",0.733,"")&amp;
IF(Data!$N81="DIM23",0.786,"")&amp;
IF(Data!$N81="DIM24",0.689,"")&amp;
IF(Data!$N81="DIM26",0.813,"")&amp;
IF(Data!$N81="DIM78",0.769,"")&amp;
IF(Data!$N81="DIM138",0.671,"")&amp;
IF(Data!$N81="DIM275",0.626,"")&amp;
IF(Data!$N81="DIM1077",0.777,""),Source!$BR$9/11.24)</f>
        <v>0.62633451957295383</v>
      </c>
    </row>
    <row r="82" spans="14:64" x14ac:dyDescent="0.3">
      <c r="N82" s="247" t="str">
        <f>IF(OR(
Data!$G82="Stela Long+",
Data!$G82="Stela Square+",
Data!$G82="Stela Wide+",),
"Stela","")&amp;IF(OR(
Data!$G82="Stela Long+",
Data!$G82="Stela Square+",
Data!$G82="Stela Wide+",
Data!$G82=""),"","LEDgineO")&amp;IF(Data!G82="","blank","")</f>
        <v>blank</v>
      </c>
      <c r="O82" s="246">
        <v>79</v>
      </c>
      <c r="P82" s="248" t="str">
        <f>IF(OR(
Data!$G82="UniStreet Mini",
Data!$G82="UniStreet Small",
Data!$G82="UniStreet Large",
Data!$G82="DigiStreet Micro",
Data!$G82="DigiStreet Mini",
Data!$G82="DigiStreet Medium",
Data!$G82="DigiStreet Large",
Data!$G82="Stela Long+ (BPP616)",
Data!$G82="Stela Wide+ (BPP614)",
Data!$G82="Stela Square+ (BPP612)",
Data!$G82="Luma Micro",
Data!$G82="Luma Nano Gen2",
Data!$G82="Luma Micro Gen2",
Data!$G82="Luma Mini Gen2",
Data!$G82="Luma Mini Compact Gen2",
Data!$G82="Luma Medium Gen2",
Data!$G82="Luma Large Gen2",
Data!$G82="UniStreet Nano Gen2",
Data!$G82="UniStreet Micro Gen2",
Data!$G82="UniStreet Mini Gen2",
Data!$G82="UniStreet Medium Gen2",
Data!$G82="UniStreet Large Gen2",
Data!$G82="LumiStreet Nano Pro Gen2",
Data!$G82="LumiStreet Micro Pro Gen2",
Data!$G82="LumiStreet Mini Pro Gen2",
Data!$G82="LumiStreet Medium Pro Gen2",
Data!$G82="LumiStreet Large Pro Gen2",
Data!$G82="LumiStreet Nano Gen2",
Data!$G82="LumiStreet Micro Gen2",
Data!$G82="LumiStreet Mini Gen2",
Data!$G82="LumiStreet Medium Gen2",
Data!$G82="LumiStreet Large Gen2",
Data!$G82="ClassicStreet (BDP794)",
Data!$G82="ClassicStreet (BPP794)",
Data!$G82="ClassicStreet (BSP794)",
Data!$G82="ClassicStreet (BVP794)",
Data!$G82="Iridium Mini Gen4 (BGP501)",
Data!$G82="Iridium Medium Gen4 (BGP502)",
Data!$G82="UrbanFlex Micro (BGP729)",
Data!$G82="UrbanFlex Micro (BRP729)",
Data!$G82="UrbanFlex Micro (BPP729)",
Data!$G82="UrbanFlex Micro (BVP729)",
Data!$G82="UrbanFlex Small (BGP730)",
Data!$G82="UrbanFlex Small (BRP730)",
Data!$G82="UrbanFlex Small (BPP730)",
Data!$G82="UrbanFlex Small (BVP730)",
),Source!R82," ")</f>
        <v xml:space="preserve"> </v>
      </c>
      <c r="Q82" s="248" t="str">
        <f>IF(Data!$G82="DigiStreet Micro","BGP760i","")&amp;
IF(Data!$G82="DigiStreet Mini","BGP761i","")&amp;
IF(Data!$G82="DigiStreet Medium","BGP762i","")&amp;
IF(Data!$G82="DigiStreet Large","BGP763i","")&amp;
IF(Data!$G82="UniStreet Small","BGP203i","")&amp;
IF(Data!$G82="UniStreet Large","BGP204i","")&amp;
IF(Data!$G82="Stela Long+","BPP616i","")&amp;
IF(Data!$G82="Stela Square+","BPP614i","")&amp;
IF(Data!$G82="Stela Wide+","BPP612i","")&amp;
IF(Data!$G82="UniStreet Nano Gen2","BGP280i","")&amp;
IF(Data!$G82="UniStreet Micro Gen2","BGP281i","")&amp;
IF(Data!$G82="UniStreet Mini Gen2","BGP282i","")&amp;
IF(Data!$G82="UniStreet Medium Gen2","BGP283i","")&amp;
IF(Data!$G82="UniStreet Large Gen2","BGP284i","")&amp;
IF(Data!$G82="Luma Nano Gen2","BGP701i","")&amp;
IF(Data!$G82="Luma Micro Gen2","BGP702i","")&amp;
IF(Data!$G82="Luma Mini Gen2","BGP703i","")&amp;
IF(Data!$G82="Luma Mini Compact Gen2","BGP713i","")&amp;
IF(Data!$G82="Luma Medium Gen2","BGP704i","")&amp;
IF(Data!$G82="Luma Large Gen2","BGP705i","")&amp;
IF(Data!$G82="LumiStreet Nano Pro Gen2","BGP280i","")&amp;
IF(Data!$G82="LumiStreet Micro Pro Gen2","BGP281i","")&amp;
IF(Data!$G82="LumiStreet Mini Pro Gen2","BGP282i","")&amp;
IF(Data!$G82="LumiStreet Medium Pro Gen2","BGP283i","")&amp;
IF(Data!$G82="LumiStreet Large Pro Gen2","BGP284i","")&amp;
IF(Data!$G82="LumiStreet Nano Gen2","BGP280i","")&amp;
IF(Data!$G82="LumiStreet Micro Gen2","BGP281i","")&amp;
IF(Data!$G82="LumiStreet Mini Gen2","BGP282i","")&amp;
IF(Data!$G82="LumiStreet Medium Gen2","BGP283i","")&amp;
IF(Data!$G82="LumiStreet Large Gen2","BGP284i","")&amp;
IF(Data!$G82="ClassicStreet (BDP794)","BDP794i","")&amp;
IF(Data!$G82="ClassicStreet (BPP794)","BDP794i","")&amp;
IF(Data!$G82="ClassicStreet (BSP794)","BDP794i","")&amp;
IF(Data!$G82="ClassicStreet (BVP794)","BDP794i","")&amp;
IF(Data!$G82="Iridium Mini Gen4 (BGP501)","BGP501i","")&amp;
IF(Data!$G82="Iridium Medium Gen4 (BGP502)","BGP502i","")&amp;
IF(Data!$G82="OptiSpace Bollard (BCB500)","BCB500i","")&amp;
IF(Data!$G82="CitySoul Gen2 (BPP530)","BPP530i","")&amp;
IF(Data!$G82="CitySoul Gen2 (BRP530)","BPP530i","")&amp;
IF(Data!$G82="CitySoul Gen2 (BSP530)","BPP530i","")&amp;
IF(Data!$G82="CitySoul Gen2 (BGP530)","BPP530i","")&amp;
IF(Data!$G82="CitySoul Gen2 (BVP530)","BPP530i","")&amp;
IF(Data!$G82="CitySoul Gen2 Lyre (BPP532)","BPP530i","")&amp;
IF(Data!$G82="CitySoul Large Gen2 (BPP531)","BPP531i","")&amp;
IF(Data!$G82="CitySoul Large Gen2 (BRP531)","BPP531i","")&amp;
IF(Data!$G82="CitySoul Large Gen2 (BSP531)","BPP531i","")&amp;
IF(Data!$G82="CitySoul Large Gen2 (BGP531)","BPP531i","")&amp;
IF(Data!$G82="CitySoul Large Gen2 (BVP531)","BPP531i","")&amp;
IF(Data!$G82="ClearWay Gen2 (BGP307)","BGP307i","")&amp;
IF(Data!$G82="CityCharm Cordoba (BDS490)","BDS490i","")&amp;
IF(Data!$G82="CityCharm Cone (BDS491)","BDS490i","")&amp;
IF(Data!$G82="TownTune ASY (BDP265)","BDP265i","")&amp;
IF(Data!$G82="TownTune CPT (BDP260)","BDP260i","")&amp;
IF(Data!$G82="UrbanFlex Micro (BGP729)","BGP729i","")&amp;
IF(Data!$G82="UrbanFlex Micro (BRP729)","BGP729i","")&amp;
IF(Data!$G82="UrbanFlex Micro (BPP729)","BGP729i","")&amp;
IF(Data!$G82="UrbanFlex Micro (BVP729)","BGP729i","")&amp;
IF(Data!$G82="UrbanFlex Small (BGP730)","BGP729i","")&amp;
IF(Data!$G82="UrbanFlex Small (BRP730)","BGP729i","")&amp;
IF(Data!$G82="UrbanFlex Small (BPP730)","BGP729i","")&amp;
IF(Data!$G82="UrbanFlex Small (BVP730)","BGP729i","")</f>
        <v/>
      </c>
      <c r="R82" s="248" t="str">
        <f>Data!$G82&amp;
IF(Data!$G82="DigiStreet Micro"," (BGP760)","")&amp;
IF(Data!$G82="DigiStreet Mini"," (BGP761)","")&amp;
IF(Data!$G82="DigiStreet Medium"," (BGP762)","")&amp;
IF(Data!$G82="DigiStreet Large"," (BGP763)","")&amp;
IF(Data!$G82="UniStreet Small"," (BGP203)","")&amp;
IF(Data!$G82="UniStreet Large"," (BGP204)","")&amp;
IF(Data!$G82="Stela Long+"," (BPP616)","")&amp;
IF(Data!$G82="Stela Square+"," (BPP614)","")&amp;
IF(Data!$G82="Stela Wide+"," (BPP612)","")&amp;
IF(Data!$G82="UniStreet Nano Gen2"," (BGP280)","")&amp;
IF(Data!$G82="UniStreet Micro Gen2"," (BGP281)","")&amp;
IF(Data!$G82="UniStreet Mini Gen2"," (BGP282)","")&amp;
IF(Data!$G82="UniStreet Medium Gen2"," (BGP283)","")&amp;
IF(Data!$G82="UniStreet Large Gen2"," (BGP284)","")&amp;
IF(Data!$G82="Luma Nano Gen2"," (BGP701)","")&amp;
IF(Data!$G82="Luma Micro Gen2"," (BGP702)","")&amp;
IF(Data!$G82="Luma Mini Gen2"," (BGP703)","")&amp;
IF(Data!$G82="Luma Mini Compact Gen2"," (BGP713)","")&amp;
IF(Data!$G82="Luma Medium Gen2"," (BGP704)","")&amp;
IF(Data!$G82="Luma Large Gen2"," (BGP705)","")&amp;
IF(Data!$G82="LumiStreet Nano Pro Gen2"," (BGP390)","")&amp;
IF(Data!$G82="LumiStreet Micro Pro Gen2"," (BGP391)","")&amp;
IF(Data!$G82="LumiStreet Mini Pro Gen2"," (BGP392)","")&amp;
IF(Data!$G82="LumiStreet Medium Pro Gen2"," (BGP393)","")&amp;
IF(Data!$G82="LumiStreet Large Pro Gen2"," (BGP394)","")&amp;
IF(Data!$G82="LumiStreet Nano Gen2"," (BGP290)","")&amp;
IF(Data!$G82="LumiStreet Micro Gen2"," (BGP291)","")&amp;
IF(Data!$G82="LumiStreet Mini Gen2"," (BGP292)","")&amp;
IF(Data!$G82="LumiStreet Medium Gen2"," (BGP293)","")&amp;
IF(Data!$G82="LumiStreet Large Gen2"," (BGP294)","")&amp;
IF(Data!$G82="ClassicStreet"," (BDP794)","")&amp;
IF(Data!$G82="Iridium Mini Gen4"," (BGP501)","")&amp;
IF(Data!$G82="Iridium Medium Gen4"," (BGP502)","")&amp;
", "&amp;
IF(Data!$K82="CLO","ConstaFlux, ","")&amp;
Data!$I82&amp;" LED, "&amp;
IF(OR(Data!$L82="740",Data!$L82=740),"4000 K, CRI = 70","")&amp;
IF(OR(Data!$L82="830",Data!$L82=830),"3000 K, CRI = 80","")&amp;
IF(OR(Data!$L82="757",Data!$L82=757),"5700 K, CRI = 70","")&amp;
IF(OR(Data!$L82="420",Data!$L82=420),"2000 K, CRI = 40","")&amp;
IF(OR(Data!$L82="518",Data!$L82=518),"1800 K, CRI = 50","")&amp;
IF(OR(Data!$L82="727",Data!$L82=727),"2700 K, CRI = 70","")&amp;
IF(OR(Data!$L82="730",Data!$L82=730),"3000 K, CRI = 70","")&amp;
IF(OR(Data!$L82="827",Data!$L82=827),"2700 K, CRI = 80","")&amp;
IF(OR(Data!$L82="722",Data!$L82=722),"2200 K, CRI = 70","")&amp;
IF(OR(Data!$L82="610",Data!$L82=610),"1000 K, CRI = 60","")&amp;
IF(OR(Data!$L82="840",Data!$L82=840),"4000 K, CRI = 80","")&amp;
IF(OR(Data!$L82="735",Data!$L82=735),"3500 K, CRI = 70","")&amp;
", "&amp;Data!$H82&amp;", "&amp;
Data!$J82&amp;" lm, "&amp;
IF(Data!$V82&lt;&gt;"","PsysStart "&amp;Data!$V82&amp;" W, ","")&amp;IF(Data!$W82&lt;&gt;"","PsysEnd "&amp;Data!$W82&amp;" W, ","")&amp;IF(Data!$X82&lt;&gt;"0",IF(Data!$X82&lt;&gt;0,"PsysAv "&amp;MROUND(Data!$X82,0.5)&amp;" W, ",""),"")&amp;
IF(Data!$Y82&lt;&gt;"Vyplň sloupec 'K'",IF(OR(Data!$N82=0,Data!$N82="0"),"","PsysAv včetně stmívání "&amp;ROUND(Data!$Y82,1)&amp;" W, "),"")&amp;
"driver code "&amp;Data!$S82&amp;", program code "&amp;Data!$R82&amp;", lifetime 100 000h, excluding cable, "&amp;"spigot Ø "&amp;Data!$P82&amp;" mm,"&amp;" Class "&amp;Data!$M82&amp;", "&amp;Data!$O82&amp;","&amp;
IF(OR(Data!$N82="0",Data!$N82=0)," NoDim",IF(LEFT(Data!$N82,3)="DIM"," Dyna"&amp;Data!$N82," "&amp;
Data!$N82))&amp;
IF(ISBLANK(Data!$Q82),"",", ")&amp;Data!$Q82</f>
        <v>,  LED, , ,  lm, driver code , program code , lifetime 100 000h, excluding cable, spigot Ø  mm, Class , , NoDim</v>
      </c>
      <c r="AD82" s="248" t="str">
        <f>CONCATENATE(Data!$G82,Data!$H82,Data!$I82,Data!$J82,Data!$K82,Data!$L82,Data!$M82,Data!$N82,Data!$O82,Data!$P82,Data!$Q82)</f>
        <v/>
      </c>
      <c r="AR82" s="254"/>
      <c r="AV82" s="252">
        <f>Data!$X82*Data!$AH82</f>
        <v>0</v>
      </c>
      <c r="AW82" s="252">
        <f>IFERROR(Data!Y82*Data!$AH82,0)</f>
        <v>0</v>
      </c>
      <c r="AX82" s="252">
        <f>Data!$V82*Data!$AH82</f>
        <v>0</v>
      </c>
      <c r="AY82" s="252">
        <f>Data!$W82*Data!$AH82</f>
        <v>0</v>
      </c>
      <c r="AZ82" s="252" t="str">
        <f>IF($BD82=TRUE,"",IFERROR(Data!$AD82,""))</f>
        <v/>
      </c>
      <c r="BA82" s="252" t="str">
        <f>IF($BD82=TRUE,IFERROR(Data!$AD82,""),"")</f>
        <v/>
      </c>
      <c r="BB82" s="252" t="str">
        <f>IF($BD82=TRUE,"",IFERROR(Data!$AE82,""))</f>
        <v/>
      </c>
      <c r="BC82" s="252" t="str">
        <f>IF($BD82=TRUE,IFERROR(Data!$AE82,""),"")</f>
        <v/>
      </c>
      <c r="BD82" s="252" t="b">
        <f>ISNUMBER(SEARCH("BL",Data!$H82))</f>
        <v>0</v>
      </c>
      <c r="BH82" s="252" t="str">
        <f>IF(ISNUMBER(SEARCH("BGP701",'DAILux import + Dimming'!$G81))=TRUE,"Luma Nano Gen2","")&amp;
IF(ISNUMBER(SEARCH("BGP702",'DAILux import + Dimming'!$G81))=TRUE,"Luma Micro Gen2","")&amp;
IF(ISNUMBER(SEARCH("BGP703",'DAILux import + Dimming'!$G81))=TRUE,"Luma Mini Gen2","")&amp;
IF(ISNUMBER(SEARCH("BGP713",'DAILux import + Dimming'!$G81))=TRUE,"Luma Mini Compact Gen2","")&amp;
IF(ISNUMBER(SEARCH("BGP704",'DAILux import + Dimming'!$G81))=TRUE,"Luma Medium Gen2","")&amp;
IF(ISNUMBER(SEARCH("BGP705",'DAILux import + Dimming'!$G81))=TRUE,"Luma Large Gen2","")&amp;
IF(ISNUMBER(SEARCH("BGP760",'DAILux import + Dimming'!$G81))=TRUE,"DigiStreet Micro","")&amp;
IF(ISNUMBER(SEARCH("BGP761",'DAILux import + Dimming'!$G81))=TRUE,"DigiStreet Mini","")&amp;
IF(ISNUMBER(SEARCH("BGP762",'DAILux import + Dimming'!$G81))=TRUE,"DigiStreet Medium","")&amp;
IF(ISNUMBER(SEARCH("BGP763",'DAILux import + Dimming'!$G81))=TRUE,"DigiStreet Large","")&amp;
IF(ISNUMBER(SEARCH("BTP764",'DAILux import + Dimming'!$G81))=TRUE,"DigiStreet Catenary (BTP764)","")&amp;
IF(ISNUMBER(SEARCH("BSP764",'DAILux import + Dimming'!$G81))=TRUE,"DigiStreet Catenary (BSP764)","")&amp;
IF(ISNUMBER(SEARCH("BPP616",'DAILux import + Dimming'!$G81))=TRUE,"Stela Long+","")&amp;
IF(ISNUMBER(SEARCH("BPP618",'DAILux import + Dimming'!$G81))=TRUE,"Stela Square+","")&amp;
IF(ISNUMBER(SEARCH("BPP612",'DAILux import + Dimming'!$G81))=TRUE,"Stela Wide+","")&amp;
IF(ISNUMBER(SEARCH("BGP280",'DAILux import + Dimming'!$G81))=TRUE,"UniStreet Nano Gen2","")&amp;
IF(ISNUMBER(SEARCH("BGP281",'DAILux import + Dimming'!$G81))=TRUE,"UniStreet Micro Gen2","")&amp;
IF(ISNUMBER(SEARCH("BGP282",'DAILux import + Dimming'!$G81))=TRUE,"UniStreet Mini Gen2","")&amp;
IF(ISNUMBER(SEARCH("BGP283",'DAILux import + Dimming'!$G81))=TRUE,"UniStreet Medium Gen2","")&amp;
IF(ISNUMBER(SEARCH("BGP284",'DAILux import + Dimming'!$G81))=TRUE,"UniStreet Large Gen2","")&amp;
IF(ISNUMBER(SEARCH("BGP380",'DAILux import + Dimming'!$G81))=TRUE,"LumiStreet Nano Gen2","")&amp;
IF(ISNUMBER(SEARCH("BGP381",'DAILux import + Dimming'!$G81))=TRUE,"LumiStreet Micro Gen2","")&amp;
IF(ISNUMBER(SEARCH("BGP382",'DAILux import + Dimming'!$G81))=TRUE,"LumiStreet Mini Gen2","")&amp;
IF(ISNUMBER(SEARCH("BGP383",'DAILux import + Dimming'!$G81))=TRUE,"LumiStreet Medium Gen2","")&amp;
IF(ISNUMBER(SEARCH("BGP384",'DAILux import + Dimming'!$G81))=TRUE,"LumiStreet Large Gen2","")&amp;
IF(ISNUMBER(SEARCH("BGP390",'DAILux import + Dimming'!$G81))=TRUE,"LumiStreet Nano Pro Gen2","")&amp;
IF(ISNUMBER(SEARCH("BGP391",'DAILux import + Dimming'!$G81))=TRUE,"LumiStreet Micro Pro Gen2","")&amp;
IF(ISNUMBER(SEARCH("BGP392",'DAILux import + Dimming'!$G81))=TRUE,"LumiStreet Mini Pro Gen2","")&amp;
IF(ISNUMBER(SEARCH("BGP393",'DAILux import + Dimming'!$G81))=TRUE,"LumiStreet Medium Pro Gen2","")&amp;
IF(ISNUMBER(SEARCH("BGP394",'DAILux import + Dimming'!$G81))=TRUE,"LumiStreet Large Pro Gen2","")&amp;
IF(ISNUMBER(SEARCH("BGP501",'DAILux import + Dimming'!$G81))=TRUE,"Iridium Mini Gen4 (BGP501)","")&amp;
IF(ISNUMBER(SEARCH("BGP502",'DAILux import + Dimming'!$G81))=TRUE,"Iridium Medium Gen4 (BGP502)","")&amp;
IF(ISNUMBER(SEARCH("BDP794",'DAILux import + Dimming'!$G81))=TRUE,"ClassicStreet (BDP794)","")&amp;
IF(ISNUMBER(SEARCH("BPP794",'DAILux import + Dimming'!$G81))=TRUE,"ClassicStreet (BPP794)","")&amp;
IF(ISNUMBER(SEARCH("BSP794",'DAILux import + Dimming'!$G81))=TRUE,"ClassicStreet (BSP794)","")&amp;
IF(ISNUMBER(SEARCH("BVP794",'DAILux import + Dimming'!$G81))=TRUE,"ClassicStreet (BVP794)","")&amp;
IF(ISNUMBER(SEARCH("BCB500",'DAILux import + Dimming'!$G81))=TRUE,"OptiSpace Bollard (BCB500)","")&amp;
IF(ISNUMBER(SEARCH("BGP307",'DAILux import + Dimming'!$G81))=TRUE,"ClearWay Gen2 (BGP307ú","")&amp;
IF(ISNUMBER(SEARCH("BPP530",'DAILux import + Dimming'!$G81))=TRUE,"CitySoul Gen2 (BPP530)","")&amp;
IF(ISNUMBER(SEARCH("BRP530",'DAILux import + Dimming'!$G81))=TRUE,"CitySoul Gen2 (BRP530)","")&amp;
IF(ISNUMBER(SEARCH("BPP531",'DAILux import + Dimming'!$G81))=TRUE,"CitySoul Large Gen2 (BPP531)","")&amp;
IF(ISNUMBER(SEARCH("BRP531",'DAILux import + Dimming'!$G81))=TRUE,"CitySoul Large Gen2 (BRP531)","")&amp;
IF(ISNUMBER(SEARCH("BPP532",'DAILux import + Dimming'!$G81))=TRUE,"CitySoul Gen2 Lyre (BPP532)","")&amp;
IF(ISNUMBER(SEARCH("BGP530",'DAILux import + Dimming'!$G81))=TRUE,"CitySoul Gen2 (BGP530)","")&amp;
IF(ISNUMBER(SEARCH("BGP531",'DAILux import + Dimming'!$G81))=TRUE,"CitySoul Large Gen2 (BGP531)","")&amp;
IF(ISNUMBER(SEARCH("BSP530",'DAILux import + Dimming'!$G81))=TRUE,"CitySoul Gen2 (BSP530)","")&amp;
IF(ISNUMBER(SEARCH("BSP531",'DAILux import + Dimming'!$G81))=TRUE,"CitySoul Large Gen2 (BSP531)","")&amp;
IF(ISNUMBER(SEARCH("BVP530",'DAILux import + Dimming'!$G81))=TRUE,"CitySoul Gen2 (BVP530)","")&amp;
IF(ISNUMBER(SEARCH("BVP531",'DAILux import + Dimming'!$G81))=TRUE,"CitySoul Large Gen2 (BVP531)","")&amp;
IF(ISNUMBER(SEARCH("BGP660",'DAILux import + Dimming'!$G81))=TRUE,"Harmony 1 LED","")&amp;
IF(ISNUMBER(SEARCH("BGP661",'DAILux import + Dimming'!$G81))=TRUE,"Harmony 2 LED","")&amp;
IF(ISNUMBER(SEARCH("BVP650",'DAILux import + Dimming'!$G81))=TRUE,"ClearFlood (BVP6510)","")&amp;
IF(ISNUMBER(SEARCH("BVP651",'DAILux import + Dimming'!$G81))=TRUE,"ClearFlood Large (BVP651)","")&amp;
IF(ISNUMBER(SEARCH("BSP490",'DAILux import + Dimming'!$G81))=TRUE,"CityCharm Cordoba (BDS490)","")&amp;
IF(ISNUMBER(SEARCH("BSP491",'DAILux import + Dimming'!$G81))=TRUE,"CityCharm Cone (BDS491)","")&amp;
IF(ISNUMBER(SEARCH("BDS650",'DAILux import + Dimming'!$G81))=TRUE,"Metronimis Torch (BDS650)","")&amp;
IF(ISNUMBER(SEARCH("BDS651",'DAILux import + Dimming'!$G81))=TRUE,"Metronimis Torch w/ hat (BDS651)","")&amp;
IF(ISNUMBER(SEARCH("BDS660",'DAILux import + Dimming'!$G81))=TRUE,"Metronimis Cone Sharp (BDS660)","")&amp;
IF(ISNUMBER(SEARCH("BDS670",'DAILux import + Dimming'!$G81))=TRUE,"Metronimis Cone Fluid (BDS670)","")&amp;
IF(ISNUMBER(SEARCH("BDP260",'DAILux import + Dimming'!$G81))=TRUE,"TownTune CPT (BDP260)","")&amp;
IF(ISNUMBER(SEARCH("BDP261",'DAILux import + Dimming'!$G81))=TRUE,"TownTune CPT (BDP261)","")&amp;
IF(ISNUMBER(SEARCH("BDP262",'DAILux import + Dimming'!$G81))=TRUE,"TownTune CPT (BDP262)","")&amp;
IF(ISNUMBER(SEARCH("BDP263",'DAILux import + Dimming'!$G81))=TRUE,"TownTune CPT (BDP263)","")&amp;
IF(ISNUMBER(SEARCH("BDP265",'DAILux import + Dimming'!$G81))=TRUE,"TownTune ASY (BDP265)","")&amp;
IF(ISNUMBER(SEARCH("BDP266",'DAILux import + Dimming'!$G81))=TRUE,"TownTune ASY (BDP266)","")&amp;
IF(ISNUMBER(SEARCH("BDP272",'DAILux import + Dimming'!$G81))=TRUE,"TownTune ASY Lyre (BDP272)","")&amp;
IF(ISNUMBER(SEARCH("BDP273",'DAILux import + Dimming'!$G81))=TRUE,"TownTune ASY Lyre (BDP273)","")&amp;
IF(ISNUMBER(SEARCH("BDP273",'DAILux import + Dimming'!$G81))=TRUE,"TownTune ASY Lyre (BDP273)","")&amp;
IF(ISNUMBER(SEARCH("BDP273",'DAILux import + Dimming'!$G81))=TRUE,"TownTune ASY Lyre (BDP273)","")&amp;
IF(ISNUMBER(SEARCH("BDS490",'DAILux import + Dimming'!$G81))=TRUE,"CityCharm Cordoba (BDS490)","")&amp;
IF(ISNUMBER(SEARCH("BDS491",'DAILux import + Dimming'!$G81))=TRUE,"CityCahrm Cone (BDS491)","")&amp;
IF(ISNUMBER(SEARCH("BGP729",'DAILux import + Dimming'!$G81))=TRUE,"UrbanFlex Micro (BGP729)","")&amp;
IF(ISNUMBER(SEARCH("BRP729",'DAILux import + Dimming'!$G81))=TRUE,"UrbanFlex Micro (BRP729)","")&amp;
IF(ISNUMBER(SEARCH("BPP729",'DAILux import + Dimming'!$G81))=TRUE,"UrbanFlex Micro (BPP729)","")&amp;
IF(ISNUMBER(SEARCH("BVP729",'DAILux import + Dimming'!$G81))=TRUE,"UrbanFlex Micro (BVP729)","")&amp;
IF(ISNUMBER(SEARCH("BGP730",'DAILux import + Dimming'!$G81))=TRUE,"UrbanFlex Small (BGP730)","")&amp;
IF(ISNUMBER(SEARCH("BRP730",'DAILux import + Dimming'!$G81))=TRUE,"UrbanFlex Small (BRP730)","")&amp;
IF(ISNUMBER(SEARCH("BPP730",'DAILux import + Dimming'!$G81))=TRUE,"UrbanFlex Small (BPP730)","")&amp;
IF(ISNUMBER(SEARCH("BVP730",'DAILux import + Dimming'!$G81))=TRUE,"UrbanFlex Small (BVP730)","")</f>
        <v/>
      </c>
      <c r="BI82" s="252" t="str">
        <f>IF(ISNUMBER(SEARCH("DM10",'DAILux import + Dimming'!$G141))=TRUE,"DM10","")&amp;
IF(ISNUMBER(SEARCH("DM11",'DAILux import + Dimming'!$G141))=TRUE,"DM11","")&amp;
IF(ISNUMBER(SEARCH("DM12",'DAILux import + Dimming'!$G141))=TRUE,"DM12","")&amp;
IF(ISNUMBER(SEARCH("DM13",'DAILux import + Dimming'!$G141))=TRUE,"DM13","")&amp;
IF(ISNUMBER(SEARCH("DM30",'DAILux import + Dimming'!$G141))=TRUE,"DM30","")&amp;
IF(ISNUMBER(SEARCH("DM31",'DAILux import + Dimming'!$G141))=TRUE,"DM31","")&amp;
IF(ISNUMBER(SEARCH("DM32",'DAILux import + Dimming'!$G141))=TRUE,"DM32","")&amp;
IF(ISNUMBER(SEARCH("DM33",'DAILux import + Dimming'!$G141))=TRUE,"DM33","")&amp;
IF(ISNUMBER(SEARCH("DM50",'DAILux import + Dimming'!$G141))=TRUE,"DM50","")&amp;
IF(ISNUMBER(SEARCH("DM52",'DAILux import + Dimming'!$G141))=TRUE,"DM52","")&amp;
IF(ISNUMBER(SEARCH("DM65",'DAILux import + Dimming'!$G141))=TRUE,"DM65","")&amp;
IF(ISNUMBER(SEARCH("DM70",'DAILux import + Dimming'!$G141))=TRUE,"DM70","")&amp;
IF(ISNUMBER(SEARCH("DN08",'DAILux import + Dimming'!$G141))=TRUE,"DN08","")&amp;
IF(ISNUMBER(SEARCH("DN09",'DAILux import + Dimming'!$G141))=TRUE,"DN09","")&amp;
IF(ISNUMBER(SEARCH("DN10",'DAILux import + Dimming'!$G141))=TRUE,"DN10","")&amp;
IF(ISNUMBER(SEARCH("DN11",'DAILux import + Dimming'!$G141))=TRUE,"DN11","")&amp;
IF(ISNUMBER(SEARCH("DN25",'DAILux import + Dimming'!$G141))=TRUE,"DN25","")&amp;
IF(ISNUMBER(SEARCH("DN26",'DAILux import + Dimming'!$G141))=TRUE,"DN26","")&amp;
IF(ISNUMBER(SEARCH("DN33",'DAILux import + Dimming'!$G141))=TRUE,"DN33","")&amp;
IF(ISNUMBER(SEARCH("DN50",'DAILux import + Dimming'!$G141))=TRUE,"DN50","")&amp;
IF(ISNUMBER(SEARCH("DPR1",'DAILux import + Dimming'!$G141))=TRUE,"DPR1","")&amp;
IF(ISNUMBER(SEARCH("DPL1",'DAILux import + Dimming'!$G141))=TRUE,"DPL1","")&amp;
IF(ISNUMBER(SEARCH("DRM1",'DAILux import + Dimming'!$G141))=TRUE,"DRM1","")&amp;
IF(ISNUMBER(SEARCH("DRM2",'DAILux import + Dimming'!$G141))=TRUE,"DRM2","")&amp;
IF(ISNUMBER(SEARCH("DRN1",'DAILux import + Dimming'!$G141))=TRUE,"DRN1","")&amp;
IF(ISNUMBER(SEARCH("DRN2",'DAILux import + Dimming'!$G141))=TRUE,"DRN2","")&amp;
IF(ISNUMBER(SEARCH("DRXN0",'DAILux import + Dimming'!$G141))=TRUE,"DRXN0","")&amp;
IF(ISNUMBER(SEARCH("DRXN1",'DAILux import + Dimming'!$G141))=TRUE,"DRXN1","")&amp;
IF(ISNUMBER(SEARCH("DS50",'DAILux import + Dimming'!$G141))=TRUE,"DS50","")&amp;
IF(ISNUMBER(SEARCH("DS51",'DAILux import + Dimming'!$G141))=TRUE,"DS51","")&amp;
IF(ISNUMBER(SEARCH("DW10",'DAILux import + Dimming'!$G141))=TRUE,"DW10","")&amp;
IF(ISNUMBER(SEARCH("DW50",'DAILux import + Dimming'!$G141))=TRUE,"DW50","")&amp;
IF(ISNUMBER(SEARCH("DW52",'DAILux import + Dimming'!$G141))=TRUE,"DW52","")&amp;
IF(ISNUMBER(SEARCH("DW65",'DAILux import + Dimming'!$G141))=TRUE,"DW65","")&amp;
IF(ISNUMBER(SEARCH("DX10",'DAILux import + Dimming'!$G141))=TRUE,"DX10","")&amp;
IF(ISNUMBER(SEARCH("DX50",'DAILux import + Dimming'!$G141))=TRUE,"DX50","")&amp;
IF(ISNUMBER(SEARCH("DX51",'DAILux import + Dimming'!$G141))=TRUE,"DX51","")&amp;
IF(ISNUMBER(SEARCH("DX52",'DAILux import + Dimming'!$G141))=TRUE,"DX52","")&amp;
IF(ISNUMBER(SEARCH("DX65",'DAILux import + Dimming'!$G141))=TRUE,"DX65","")&amp;
IF(ISNUMBER(SEARCH("DX70",'DAILux import + Dimming'!$G141))=TRUE,"DX70","")&amp;
IF(ISNUMBER(SEARCH("OFA52",'DAILux import + Dimming'!$G141))=TRUE,"OFA52","")&amp;
IF(ISNUMBER(SEARCH("BL1",'DAILux import + Dimming'!$G141))=TRUE," BL1","")&amp;
IF(ISNUMBER(SEARCH("BL2",'DAILux import + Dimming'!$G141))=TRUE," BL2","")</f>
        <v/>
      </c>
      <c r="BJ82" s="252" t="str">
        <f>IF(ISNUMBER(SEARCH("420",'DAILux import + Dimming'!$G141))=TRUE,"420","")&amp;
IF(ISNUMBER(SEARCH("518",'DAILux import + Dimming'!$G141))=TRUE,"518","")&amp;
IF(ISNUMBER(SEARCH("610",'DAILux import + Dimming'!$G141))=TRUE,"610","")&amp;
IF(ISNUMBER(SEARCH("722",'DAILux import + Dimming'!$G141))=TRUE,"722","")&amp;
IF(ISNUMBER(SEARCH("727",'DAILux import + Dimming'!$G141))=TRUE,"727","")&amp;
IF(ISNUMBER(SEARCH("730",'DAILux import + Dimming'!$G141))=TRUE,"730","")&amp;
IF(ISNUMBER(SEARCH("740",'DAILux import + Dimming'!$G141))=TRUE,"740","")&amp;
IF(ISNUMBER(SEARCH("757",'DAILux import + Dimming'!$G141))=TRUE,"757","")&amp;
IF(ISNUMBER(SEARCH("827",'DAILux import + Dimming'!$G141))=TRUE,"827","")&amp;
IF(ISNUMBER(SEARCH("830",'DAILux import + Dimming'!$G141))=TRUE,"830","")&amp;
IF(ISNUMBER(SEARCH("840",'DAILux import + Dimming'!$G141))=TRUE,"840","")</f>
        <v/>
      </c>
      <c r="BL82" s="257">
        <f>IF(OR(Data!$N82="DIM11",Data!$N82="DIM23",Data!$N82="DIM24",Data!$N82="DIM26",Data!$N82="DIM78",Data!$N82="DIM138",Data!$N82="DIM275",Data!$N82="DIM1077"),IF(Data!$N82="DIM11",0.733,"")&amp;
IF(Data!$N82="DIM23",0.786,"")&amp;
IF(Data!$N82="DIM24",0.689,"")&amp;
IF(Data!$N82="DIM26",0.813,"")&amp;
IF(Data!$N82="DIM78",0.769,"")&amp;
IF(Data!$N82="DIM138",0.671,"")&amp;
IF(Data!$N82="DIM275",0.626,"")&amp;
IF(Data!$N82="DIM1077",0.777,""),Source!$BR$9/11.24)</f>
        <v>0.62633451957295383</v>
      </c>
    </row>
    <row r="83" spans="14:64" x14ac:dyDescent="0.3">
      <c r="N83" s="247" t="str">
        <f>IF(OR(
Data!$G83="Stela Long+",
Data!$G83="Stela Square+",
Data!$G83="Stela Wide+",),
"Stela","")&amp;IF(OR(
Data!$G83="Stela Long+",
Data!$G83="Stela Square+",
Data!$G83="Stela Wide+",
Data!$G83=""),"","LEDgineO")&amp;IF(Data!G83="","blank","")</f>
        <v>blank</v>
      </c>
      <c r="O83" s="246">
        <v>80</v>
      </c>
      <c r="P83" s="248" t="str">
        <f>IF(OR(
Data!$G83="UniStreet Mini",
Data!$G83="UniStreet Small",
Data!$G83="UniStreet Large",
Data!$G83="DigiStreet Micro",
Data!$G83="DigiStreet Mini",
Data!$G83="DigiStreet Medium",
Data!$G83="DigiStreet Large",
Data!$G83="Stela Long+ (BPP616)",
Data!$G83="Stela Wide+ (BPP614)",
Data!$G83="Stela Square+ (BPP612)",
Data!$G83="Luma Micro",
Data!$G83="Luma Nano Gen2",
Data!$G83="Luma Micro Gen2",
Data!$G83="Luma Mini Gen2",
Data!$G83="Luma Mini Compact Gen2",
Data!$G83="Luma Medium Gen2",
Data!$G83="Luma Large Gen2",
Data!$G83="UniStreet Nano Gen2",
Data!$G83="UniStreet Micro Gen2",
Data!$G83="UniStreet Mini Gen2",
Data!$G83="UniStreet Medium Gen2",
Data!$G83="UniStreet Large Gen2",
Data!$G83="LumiStreet Nano Pro Gen2",
Data!$G83="LumiStreet Micro Pro Gen2",
Data!$G83="LumiStreet Mini Pro Gen2",
Data!$G83="LumiStreet Medium Pro Gen2",
Data!$G83="LumiStreet Large Pro Gen2",
Data!$G83="LumiStreet Nano Gen2",
Data!$G83="LumiStreet Micro Gen2",
Data!$G83="LumiStreet Mini Gen2",
Data!$G83="LumiStreet Medium Gen2",
Data!$G83="LumiStreet Large Gen2",
Data!$G83="ClassicStreet (BDP794)",
Data!$G83="ClassicStreet (BPP794)",
Data!$G83="ClassicStreet (BSP794)",
Data!$G83="ClassicStreet (BVP794)",
Data!$G83="Iridium Mini Gen4 (BGP501)",
Data!$G83="Iridium Medium Gen4 (BGP502)",
Data!$G83="UrbanFlex Micro (BGP729)",
Data!$G83="UrbanFlex Micro (BRP729)",
Data!$G83="UrbanFlex Micro (BPP729)",
Data!$G83="UrbanFlex Micro (BVP729)",
Data!$G83="UrbanFlex Small (BGP730)",
Data!$G83="UrbanFlex Small (BRP730)",
Data!$G83="UrbanFlex Small (BPP730)",
Data!$G83="UrbanFlex Small (BVP730)",
),Source!R83," ")</f>
        <v xml:space="preserve"> </v>
      </c>
      <c r="Q83" s="248" t="str">
        <f>IF(Data!$G83="DigiStreet Micro","BGP760i","")&amp;
IF(Data!$G83="DigiStreet Mini","BGP761i","")&amp;
IF(Data!$G83="DigiStreet Medium","BGP762i","")&amp;
IF(Data!$G83="DigiStreet Large","BGP763i","")&amp;
IF(Data!$G83="UniStreet Small","BGP203i","")&amp;
IF(Data!$G83="UniStreet Large","BGP204i","")&amp;
IF(Data!$G83="Stela Long+","BPP616i","")&amp;
IF(Data!$G83="Stela Square+","BPP614i","")&amp;
IF(Data!$G83="Stela Wide+","BPP612i","")&amp;
IF(Data!$G83="UniStreet Nano Gen2","BGP280i","")&amp;
IF(Data!$G83="UniStreet Micro Gen2","BGP281i","")&amp;
IF(Data!$G83="UniStreet Mini Gen2","BGP282i","")&amp;
IF(Data!$G83="UniStreet Medium Gen2","BGP283i","")&amp;
IF(Data!$G83="UniStreet Large Gen2","BGP284i","")&amp;
IF(Data!$G83="Luma Nano Gen2","BGP701i","")&amp;
IF(Data!$G83="Luma Micro Gen2","BGP702i","")&amp;
IF(Data!$G83="Luma Mini Gen2","BGP703i","")&amp;
IF(Data!$G83="Luma Mini Compact Gen2","BGP713i","")&amp;
IF(Data!$G83="Luma Medium Gen2","BGP704i","")&amp;
IF(Data!$G83="Luma Large Gen2","BGP705i","")&amp;
IF(Data!$G83="LumiStreet Nano Pro Gen2","BGP280i","")&amp;
IF(Data!$G83="LumiStreet Micro Pro Gen2","BGP281i","")&amp;
IF(Data!$G83="LumiStreet Mini Pro Gen2","BGP282i","")&amp;
IF(Data!$G83="LumiStreet Medium Pro Gen2","BGP283i","")&amp;
IF(Data!$G83="LumiStreet Large Pro Gen2","BGP284i","")&amp;
IF(Data!$G83="LumiStreet Nano Gen2","BGP280i","")&amp;
IF(Data!$G83="LumiStreet Micro Gen2","BGP281i","")&amp;
IF(Data!$G83="LumiStreet Mini Gen2","BGP282i","")&amp;
IF(Data!$G83="LumiStreet Medium Gen2","BGP283i","")&amp;
IF(Data!$G83="LumiStreet Large Gen2","BGP284i","")&amp;
IF(Data!$G83="ClassicStreet (BDP794)","BDP794i","")&amp;
IF(Data!$G83="ClassicStreet (BPP794)","BDP794i","")&amp;
IF(Data!$G83="ClassicStreet (BSP794)","BDP794i","")&amp;
IF(Data!$G83="ClassicStreet (BVP794)","BDP794i","")&amp;
IF(Data!$G83="Iridium Mini Gen4 (BGP501)","BGP501i","")&amp;
IF(Data!$G83="Iridium Medium Gen4 (BGP502)","BGP502i","")&amp;
IF(Data!$G83="OptiSpace Bollard (BCB500)","BCB500i","")&amp;
IF(Data!$G83="CitySoul Gen2 (BPP530)","BPP530i","")&amp;
IF(Data!$G83="CitySoul Gen2 (BRP530)","BPP530i","")&amp;
IF(Data!$G83="CitySoul Gen2 (BSP530)","BPP530i","")&amp;
IF(Data!$G83="CitySoul Gen2 (BGP530)","BPP530i","")&amp;
IF(Data!$G83="CitySoul Gen2 (BVP530)","BPP530i","")&amp;
IF(Data!$G83="CitySoul Gen2 Lyre (BPP532)","BPP530i","")&amp;
IF(Data!$G83="CitySoul Large Gen2 (BPP531)","BPP531i","")&amp;
IF(Data!$G83="CitySoul Large Gen2 (BRP531)","BPP531i","")&amp;
IF(Data!$G83="CitySoul Large Gen2 (BSP531)","BPP531i","")&amp;
IF(Data!$G83="CitySoul Large Gen2 (BGP531)","BPP531i","")&amp;
IF(Data!$G83="CitySoul Large Gen2 (BVP531)","BPP531i","")&amp;
IF(Data!$G83="ClearWay Gen2 (BGP307)","BGP307i","")&amp;
IF(Data!$G83="CityCharm Cordoba (BDS490)","BDS490i","")&amp;
IF(Data!$G83="CityCharm Cone (BDS491)","BDS490i","")&amp;
IF(Data!$G83="TownTune ASY (BDP265)","BDP265i","")&amp;
IF(Data!$G83="TownTune CPT (BDP260)","BDP260i","")&amp;
IF(Data!$G83="UrbanFlex Micro (BGP729)","BGP729i","")&amp;
IF(Data!$G83="UrbanFlex Micro (BRP729)","BGP729i","")&amp;
IF(Data!$G83="UrbanFlex Micro (BPP729)","BGP729i","")&amp;
IF(Data!$G83="UrbanFlex Micro (BVP729)","BGP729i","")&amp;
IF(Data!$G83="UrbanFlex Small (BGP730)","BGP729i","")&amp;
IF(Data!$G83="UrbanFlex Small (BRP730)","BGP729i","")&amp;
IF(Data!$G83="UrbanFlex Small (BPP730)","BGP729i","")&amp;
IF(Data!$G83="UrbanFlex Small (BVP730)","BGP729i","")</f>
        <v/>
      </c>
      <c r="R83" s="248" t="str">
        <f>Data!$G83&amp;
IF(Data!$G83="DigiStreet Micro"," (BGP760)","")&amp;
IF(Data!$G83="DigiStreet Mini"," (BGP761)","")&amp;
IF(Data!$G83="DigiStreet Medium"," (BGP762)","")&amp;
IF(Data!$G83="DigiStreet Large"," (BGP763)","")&amp;
IF(Data!$G83="UniStreet Small"," (BGP203)","")&amp;
IF(Data!$G83="UniStreet Large"," (BGP204)","")&amp;
IF(Data!$G83="Stela Long+"," (BPP616)","")&amp;
IF(Data!$G83="Stela Square+"," (BPP614)","")&amp;
IF(Data!$G83="Stela Wide+"," (BPP612)","")&amp;
IF(Data!$G83="UniStreet Nano Gen2"," (BGP280)","")&amp;
IF(Data!$G83="UniStreet Micro Gen2"," (BGP281)","")&amp;
IF(Data!$G83="UniStreet Mini Gen2"," (BGP282)","")&amp;
IF(Data!$G83="UniStreet Medium Gen2"," (BGP283)","")&amp;
IF(Data!$G83="UniStreet Large Gen2"," (BGP284)","")&amp;
IF(Data!$G83="Luma Nano Gen2"," (BGP701)","")&amp;
IF(Data!$G83="Luma Micro Gen2"," (BGP702)","")&amp;
IF(Data!$G83="Luma Mini Gen2"," (BGP703)","")&amp;
IF(Data!$G83="Luma Mini Compact Gen2"," (BGP713)","")&amp;
IF(Data!$G83="Luma Medium Gen2"," (BGP704)","")&amp;
IF(Data!$G83="Luma Large Gen2"," (BGP705)","")&amp;
IF(Data!$G83="LumiStreet Nano Pro Gen2"," (BGP390)","")&amp;
IF(Data!$G83="LumiStreet Micro Pro Gen2"," (BGP391)","")&amp;
IF(Data!$G83="LumiStreet Mini Pro Gen2"," (BGP392)","")&amp;
IF(Data!$G83="LumiStreet Medium Pro Gen2"," (BGP393)","")&amp;
IF(Data!$G83="LumiStreet Large Pro Gen2"," (BGP394)","")&amp;
IF(Data!$G83="LumiStreet Nano Gen2"," (BGP290)","")&amp;
IF(Data!$G83="LumiStreet Micro Gen2"," (BGP291)","")&amp;
IF(Data!$G83="LumiStreet Mini Gen2"," (BGP292)","")&amp;
IF(Data!$G83="LumiStreet Medium Gen2"," (BGP293)","")&amp;
IF(Data!$G83="LumiStreet Large Gen2"," (BGP294)","")&amp;
IF(Data!$G83="ClassicStreet"," (BDP794)","")&amp;
IF(Data!$G83="Iridium Mini Gen4"," (BGP501)","")&amp;
IF(Data!$G83="Iridium Medium Gen4"," (BGP502)","")&amp;
", "&amp;
IF(Data!$K83="CLO","ConstaFlux, ","")&amp;
Data!$I83&amp;" LED, "&amp;
IF(OR(Data!$L83="740",Data!$L83=740),"4000 K, CRI = 70","")&amp;
IF(OR(Data!$L83="830",Data!$L83=830),"3000 K, CRI = 80","")&amp;
IF(OR(Data!$L83="757",Data!$L83=757),"5700 K, CRI = 70","")&amp;
IF(OR(Data!$L83="420",Data!$L83=420),"2000 K, CRI = 40","")&amp;
IF(OR(Data!$L83="518",Data!$L83=518),"1800 K, CRI = 50","")&amp;
IF(OR(Data!$L83="727",Data!$L83=727),"2700 K, CRI = 70","")&amp;
IF(OR(Data!$L83="730",Data!$L83=730),"3000 K, CRI = 70","")&amp;
IF(OR(Data!$L83="827",Data!$L83=827),"2700 K, CRI = 80","")&amp;
IF(OR(Data!$L83="722",Data!$L83=722),"2200 K, CRI = 70","")&amp;
IF(OR(Data!$L83="610",Data!$L83=610),"1000 K, CRI = 60","")&amp;
IF(OR(Data!$L83="840",Data!$L83=840),"4000 K, CRI = 80","")&amp;
IF(OR(Data!$L83="735",Data!$L83=735),"3500 K, CRI = 70","")&amp;
", "&amp;Data!$H83&amp;", "&amp;
Data!$J83&amp;" lm, "&amp;
IF(Data!$V83&lt;&gt;"","PsysStart "&amp;Data!$V83&amp;" W, ","")&amp;IF(Data!$W83&lt;&gt;"","PsysEnd "&amp;Data!$W83&amp;" W, ","")&amp;IF(Data!$X83&lt;&gt;"0",IF(Data!$X83&lt;&gt;0,"PsysAv "&amp;MROUND(Data!$X83,0.5)&amp;" W, ",""),"")&amp;
IF(Data!$Y83&lt;&gt;"Vyplň sloupec 'K'",IF(OR(Data!$N83=0,Data!$N83="0"),"","PsysAv včetně stmívání "&amp;ROUND(Data!$Y83,1)&amp;" W, "),"")&amp;
"driver code "&amp;Data!$S83&amp;", program code "&amp;Data!$R83&amp;", lifetime 100 000h, excluding cable, "&amp;"spigot Ø "&amp;Data!$P83&amp;" mm,"&amp;" Class "&amp;Data!$M83&amp;", "&amp;Data!$O83&amp;","&amp;
IF(OR(Data!$N83="0",Data!$N83=0)," NoDim",IF(LEFT(Data!$N83,3)="DIM"," Dyna"&amp;Data!$N83," "&amp;
Data!$N83))&amp;
IF(ISBLANK(Data!$Q83),"",", ")&amp;Data!$Q83</f>
        <v>,  LED, , ,  lm, driver code , program code , lifetime 100 000h, excluding cable, spigot Ø  mm, Class , , NoDim</v>
      </c>
      <c r="AD83" s="248" t="str">
        <f>CONCATENATE(Data!$G83,Data!$H83,Data!$I83,Data!$J83,Data!$K83,Data!$L83,Data!$M83,Data!$N83,Data!$O83,Data!$P83,Data!$Q83)</f>
        <v/>
      </c>
      <c r="AR83" s="254"/>
      <c r="AV83" s="252">
        <f>Data!$X83*Data!$AH83</f>
        <v>0</v>
      </c>
      <c r="AW83" s="252">
        <f>IFERROR(Data!Y83*Data!$AH83,0)</f>
        <v>0</v>
      </c>
      <c r="AX83" s="252">
        <f>Data!$V83*Data!$AH83</f>
        <v>0</v>
      </c>
      <c r="AY83" s="252">
        <f>Data!$W83*Data!$AH83</f>
        <v>0</v>
      </c>
      <c r="AZ83" s="252" t="str">
        <f>IF($BD83=TRUE,"",IFERROR(Data!$AD83,""))</f>
        <v/>
      </c>
      <c r="BA83" s="252" t="str">
        <f>IF($BD83=TRUE,IFERROR(Data!$AD83,""),"")</f>
        <v/>
      </c>
      <c r="BB83" s="252" t="str">
        <f>IF($BD83=TRUE,"",IFERROR(Data!$AE83,""))</f>
        <v/>
      </c>
      <c r="BC83" s="252" t="str">
        <f>IF($BD83=TRUE,IFERROR(Data!$AE83,""),"")</f>
        <v/>
      </c>
      <c r="BD83" s="252" t="b">
        <f>ISNUMBER(SEARCH("BL",Data!$H83))</f>
        <v>0</v>
      </c>
      <c r="BH83" s="252" t="str">
        <f>IF(ISNUMBER(SEARCH("BGP701",'DAILux import + Dimming'!$G82))=TRUE,"Luma Nano Gen2","")&amp;
IF(ISNUMBER(SEARCH("BGP702",'DAILux import + Dimming'!$G82))=TRUE,"Luma Micro Gen2","")&amp;
IF(ISNUMBER(SEARCH("BGP703",'DAILux import + Dimming'!$G82))=TRUE,"Luma Mini Gen2","")&amp;
IF(ISNUMBER(SEARCH("BGP713",'DAILux import + Dimming'!$G82))=TRUE,"Luma Mini Compact Gen2","")&amp;
IF(ISNUMBER(SEARCH("BGP704",'DAILux import + Dimming'!$G82))=TRUE,"Luma Medium Gen2","")&amp;
IF(ISNUMBER(SEARCH("BGP705",'DAILux import + Dimming'!$G82))=TRUE,"Luma Large Gen2","")&amp;
IF(ISNUMBER(SEARCH("BGP760",'DAILux import + Dimming'!$G82))=TRUE,"DigiStreet Micro","")&amp;
IF(ISNUMBER(SEARCH("BGP761",'DAILux import + Dimming'!$G82))=TRUE,"DigiStreet Mini","")&amp;
IF(ISNUMBER(SEARCH("BGP762",'DAILux import + Dimming'!$G82))=TRUE,"DigiStreet Medium","")&amp;
IF(ISNUMBER(SEARCH("BGP763",'DAILux import + Dimming'!$G82))=TRUE,"DigiStreet Large","")&amp;
IF(ISNUMBER(SEARCH("BTP764",'DAILux import + Dimming'!$G82))=TRUE,"DigiStreet Catenary (BTP764)","")&amp;
IF(ISNUMBER(SEARCH("BSP764",'DAILux import + Dimming'!$G82))=TRUE,"DigiStreet Catenary (BSP764)","")&amp;
IF(ISNUMBER(SEARCH("BPP616",'DAILux import + Dimming'!$G82))=TRUE,"Stela Long+","")&amp;
IF(ISNUMBER(SEARCH("BPP618",'DAILux import + Dimming'!$G82))=TRUE,"Stela Square+","")&amp;
IF(ISNUMBER(SEARCH("BPP612",'DAILux import + Dimming'!$G82))=TRUE,"Stela Wide+","")&amp;
IF(ISNUMBER(SEARCH("BGP280",'DAILux import + Dimming'!$G82))=TRUE,"UniStreet Nano Gen2","")&amp;
IF(ISNUMBER(SEARCH("BGP281",'DAILux import + Dimming'!$G82))=TRUE,"UniStreet Micro Gen2","")&amp;
IF(ISNUMBER(SEARCH("BGP282",'DAILux import + Dimming'!$G82))=TRUE,"UniStreet Mini Gen2","")&amp;
IF(ISNUMBER(SEARCH("BGP283",'DAILux import + Dimming'!$G82))=TRUE,"UniStreet Medium Gen2","")&amp;
IF(ISNUMBER(SEARCH("BGP284",'DAILux import + Dimming'!$G82))=TRUE,"UniStreet Large Gen2","")&amp;
IF(ISNUMBER(SEARCH("BGP380",'DAILux import + Dimming'!$G82))=TRUE,"LumiStreet Nano Gen2","")&amp;
IF(ISNUMBER(SEARCH("BGP381",'DAILux import + Dimming'!$G82))=TRUE,"LumiStreet Micro Gen2","")&amp;
IF(ISNUMBER(SEARCH("BGP382",'DAILux import + Dimming'!$G82))=TRUE,"LumiStreet Mini Gen2","")&amp;
IF(ISNUMBER(SEARCH("BGP383",'DAILux import + Dimming'!$G82))=TRUE,"LumiStreet Medium Gen2","")&amp;
IF(ISNUMBER(SEARCH("BGP384",'DAILux import + Dimming'!$G82))=TRUE,"LumiStreet Large Gen2","")&amp;
IF(ISNUMBER(SEARCH("BGP390",'DAILux import + Dimming'!$G82))=TRUE,"LumiStreet Nano Pro Gen2","")&amp;
IF(ISNUMBER(SEARCH("BGP391",'DAILux import + Dimming'!$G82))=TRUE,"LumiStreet Micro Pro Gen2","")&amp;
IF(ISNUMBER(SEARCH("BGP392",'DAILux import + Dimming'!$G82))=TRUE,"LumiStreet Mini Pro Gen2","")&amp;
IF(ISNUMBER(SEARCH("BGP393",'DAILux import + Dimming'!$G82))=TRUE,"LumiStreet Medium Pro Gen2","")&amp;
IF(ISNUMBER(SEARCH("BGP394",'DAILux import + Dimming'!$G82))=TRUE,"LumiStreet Large Pro Gen2","")&amp;
IF(ISNUMBER(SEARCH("BGP501",'DAILux import + Dimming'!$G82))=TRUE,"Iridium Mini Gen4 (BGP501)","")&amp;
IF(ISNUMBER(SEARCH("BGP502",'DAILux import + Dimming'!$G82))=TRUE,"Iridium Medium Gen4 (BGP502)","")&amp;
IF(ISNUMBER(SEARCH("BDP794",'DAILux import + Dimming'!$G82))=TRUE,"ClassicStreet (BDP794)","")&amp;
IF(ISNUMBER(SEARCH("BPP794",'DAILux import + Dimming'!$G82))=TRUE,"ClassicStreet (BPP794)","")&amp;
IF(ISNUMBER(SEARCH("BSP794",'DAILux import + Dimming'!$G82))=TRUE,"ClassicStreet (BSP794)","")&amp;
IF(ISNUMBER(SEARCH("BVP794",'DAILux import + Dimming'!$G82))=TRUE,"ClassicStreet (BVP794)","")&amp;
IF(ISNUMBER(SEARCH("BCB500",'DAILux import + Dimming'!$G82))=TRUE,"OptiSpace Bollard (BCB500)","")&amp;
IF(ISNUMBER(SEARCH("BGP307",'DAILux import + Dimming'!$G82))=TRUE,"ClearWay Gen2 (BGP307ú","")&amp;
IF(ISNUMBER(SEARCH("BPP530",'DAILux import + Dimming'!$G82))=TRUE,"CitySoul Gen2 (BPP530)","")&amp;
IF(ISNUMBER(SEARCH("BRP530",'DAILux import + Dimming'!$G82))=TRUE,"CitySoul Gen2 (BRP530)","")&amp;
IF(ISNUMBER(SEARCH("BPP531",'DAILux import + Dimming'!$G82))=TRUE,"CitySoul Large Gen2 (BPP531)","")&amp;
IF(ISNUMBER(SEARCH("BRP531",'DAILux import + Dimming'!$G82))=TRUE,"CitySoul Large Gen2 (BRP531)","")&amp;
IF(ISNUMBER(SEARCH("BPP532",'DAILux import + Dimming'!$G82))=TRUE,"CitySoul Gen2 Lyre (BPP532)","")&amp;
IF(ISNUMBER(SEARCH("BGP530",'DAILux import + Dimming'!$G82))=TRUE,"CitySoul Gen2 (BGP530)","")&amp;
IF(ISNUMBER(SEARCH("BGP531",'DAILux import + Dimming'!$G82))=TRUE,"CitySoul Large Gen2 (BGP531)","")&amp;
IF(ISNUMBER(SEARCH("BSP530",'DAILux import + Dimming'!$G82))=TRUE,"CitySoul Gen2 (BSP530)","")&amp;
IF(ISNUMBER(SEARCH("BSP531",'DAILux import + Dimming'!$G82))=TRUE,"CitySoul Large Gen2 (BSP531)","")&amp;
IF(ISNUMBER(SEARCH("BVP530",'DAILux import + Dimming'!$G82))=TRUE,"CitySoul Gen2 (BVP530)","")&amp;
IF(ISNUMBER(SEARCH("BVP531",'DAILux import + Dimming'!$G82))=TRUE,"CitySoul Large Gen2 (BVP531)","")&amp;
IF(ISNUMBER(SEARCH("BGP660",'DAILux import + Dimming'!$G82))=TRUE,"Harmony 1 LED","")&amp;
IF(ISNUMBER(SEARCH("BGP661",'DAILux import + Dimming'!$G82))=TRUE,"Harmony 2 LED","")&amp;
IF(ISNUMBER(SEARCH("BVP650",'DAILux import + Dimming'!$G82))=TRUE,"ClearFlood (BVP6510)","")&amp;
IF(ISNUMBER(SEARCH("BVP651",'DAILux import + Dimming'!$G82))=TRUE,"ClearFlood Large (BVP651)","")&amp;
IF(ISNUMBER(SEARCH("BSP490",'DAILux import + Dimming'!$G82))=TRUE,"CityCharm Cordoba (BDS490)","")&amp;
IF(ISNUMBER(SEARCH("BSP491",'DAILux import + Dimming'!$G82))=TRUE,"CityCharm Cone (BDS491)","")&amp;
IF(ISNUMBER(SEARCH("BDS650",'DAILux import + Dimming'!$G82))=TRUE,"Metronimis Torch (BDS650)","")&amp;
IF(ISNUMBER(SEARCH("BDS651",'DAILux import + Dimming'!$G82))=TRUE,"Metronimis Torch w/ hat (BDS651)","")&amp;
IF(ISNUMBER(SEARCH("BDS660",'DAILux import + Dimming'!$G82))=TRUE,"Metronimis Cone Sharp (BDS660)","")&amp;
IF(ISNUMBER(SEARCH("BDS670",'DAILux import + Dimming'!$G82))=TRUE,"Metronimis Cone Fluid (BDS670)","")&amp;
IF(ISNUMBER(SEARCH("BDP260",'DAILux import + Dimming'!$G82))=TRUE,"TownTune CPT (BDP260)","")&amp;
IF(ISNUMBER(SEARCH("BDP261",'DAILux import + Dimming'!$G82))=TRUE,"TownTune CPT (BDP261)","")&amp;
IF(ISNUMBER(SEARCH("BDP262",'DAILux import + Dimming'!$G82))=TRUE,"TownTune CPT (BDP262)","")&amp;
IF(ISNUMBER(SEARCH("BDP263",'DAILux import + Dimming'!$G82))=TRUE,"TownTune CPT (BDP263)","")&amp;
IF(ISNUMBER(SEARCH("BDP265",'DAILux import + Dimming'!$G82))=TRUE,"TownTune ASY (BDP265)","")&amp;
IF(ISNUMBER(SEARCH("BDP266",'DAILux import + Dimming'!$G82))=TRUE,"TownTune ASY (BDP266)","")&amp;
IF(ISNUMBER(SEARCH("BDP272",'DAILux import + Dimming'!$G82))=TRUE,"TownTune ASY Lyre (BDP272)","")&amp;
IF(ISNUMBER(SEARCH("BDP273",'DAILux import + Dimming'!$G82))=TRUE,"TownTune ASY Lyre (BDP273)","")&amp;
IF(ISNUMBER(SEARCH("BDP273",'DAILux import + Dimming'!$G82))=TRUE,"TownTune ASY Lyre (BDP273)","")&amp;
IF(ISNUMBER(SEARCH("BDP273",'DAILux import + Dimming'!$G82))=TRUE,"TownTune ASY Lyre (BDP273)","")&amp;
IF(ISNUMBER(SEARCH("BDS490",'DAILux import + Dimming'!$G82))=TRUE,"CityCharm Cordoba (BDS490)","")&amp;
IF(ISNUMBER(SEARCH("BDS491",'DAILux import + Dimming'!$G82))=TRUE,"CityCahrm Cone (BDS491)","")&amp;
IF(ISNUMBER(SEARCH("BGP729",'DAILux import + Dimming'!$G82))=TRUE,"UrbanFlex Micro (BGP729)","")&amp;
IF(ISNUMBER(SEARCH("BRP729",'DAILux import + Dimming'!$G82))=TRUE,"UrbanFlex Micro (BRP729)","")&amp;
IF(ISNUMBER(SEARCH("BPP729",'DAILux import + Dimming'!$G82))=TRUE,"UrbanFlex Micro (BPP729)","")&amp;
IF(ISNUMBER(SEARCH("BVP729",'DAILux import + Dimming'!$G82))=TRUE,"UrbanFlex Micro (BVP729)","")&amp;
IF(ISNUMBER(SEARCH("BGP730",'DAILux import + Dimming'!$G82))=TRUE,"UrbanFlex Small (BGP730)","")&amp;
IF(ISNUMBER(SEARCH("BRP730",'DAILux import + Dimming'!$G82))=TRUE,"UrbanFlex Small (BRP730)","")&amp;
IF(ISNUMBER(SEARCH("BPP730",'DAILux import + Dimming'!$G82))=TRUE,"UrbanFlex Small (BPP730)","")&amp;
IF(ISNUMBER(SEARCH("BVP730",'DAILux import + Dimming'!$G82))=TRUE,"UrbanFlex Small (BVP730)","")</f>
        <v/>
      </c>
      <c r="BI83" s="252" t="str">
        <f>IF(ISNUMBER(SEARCH("DM10",'DAILux import + Dimming'!$G142))=TRUE,"DM10","")&amp;
IF(ISNUMBER(SEARCH("DM11",'DAILux import + Dimming'!$G142))=TRUE,"DM11","")&amp;
IF(ISNUMBER(SEARCH("DM12",'DAILux import + Dimming'!$G142))=TRUE,"DM12","")&amp;
IF(ISNUMBER(SEARCH("DM13",'DAILux import + Dimming'!$G142))=TRUE,"DM13","")&amp;
IF(ISNUMBER(SEARCH("DM30",'DAILux import + Dimming'!$G142))=TRUE,"DM30","")&amp;
IF(ISNUMBER(SEARCH("DM31",'DAILux import + Dimming'!$G142))=TRUE,"DM31","")&amp;
IF(ISNUMBER(SEARCH("DM32",'DAILux import + Dimming'!$G142))=TRUE,"DM32","")&amp;
IF(ISNUMBER(SEARCH("DM33",'DAILux import + Dimming'!$G142))=TRUE,"DM33","")&amp;
IF(ISNUMBER(SEARCH("DM50",'DAILux import + Dimming'!$G142))=TRUE,"DM50","")&amp;
IF(ISNUMBER(SEARCH("DM52",'DAILux import + Dimming'!$G142))=TRUE,"DM52","")&amp;
IF(ISNUMBER(SEARCH("DM65",'DAILux import + Dimming'!$G142))=TRUE,"DM65","")&amp;
IF(ISNUMBER(SEARCH("DM70",'DAILux import + Dimming'!$G142))=TRUE,"DM70","")&amp;
IF(ISNUMBER(SEARCH("DN08",'DAILux import + Dimming'!$G142))=TRUE,"DN08","")&amp;
IF(ISNUMBER(SEARCH("DN09",'DAILux import + Dimming'!$G142))=TRUE,"DN09","")&amp;
IF(ISNUMBER(SEARCH("DN10",'DAILux import + Dimming'!$G142))=TRUE,"DN10","")&amp;
IF(ISNUMBER(SEARCH("DN11",'DAILux import + Dimming'!$G142))=TRUE,"DN11","")&amp;
IF(ISNUMBER(SEARCH("DN25",'DAILux import + Dimming'!$G142))=TRUE,"DN25","")&amp;
IF(ISNUMBER(SEARCH("DN26",'DAILux import + Dimming'!$G142))=TRUE,"DN26","")&amp;
IF(ISNUMBER(SEARCH("DN33",'DAILux import + Dimming'!$G142))=TRUE,"DN33","")&amp;
IF(ISNUMBER(SEARCH("DN50",'DAILux import + Dimming'!$G142))=TRUE,"DN50","")&amp;
IF(ISNUMBER(SEARCH("DPR1",'DAILux import + Dimming'!$G142))=TRUE,"DPR1","")&amp;
IF(ISNUMBER(SEARCH("DPL1",'DAILux import + Dimming'!$G142))=TRUE,"DPL1","")&amp;
IF(ISNUMBER(SEARCH("DRM1",'DAILux import + Dimming'!$G142))=TRUE,"DRM1","")&amp;
IF(ISNUMBER(SEARCH("DRM2",'DAILux import + Dimming'!$G142))=TRUE,"DRM2","")&amp;
IF(ISNUMBER(SEARCH("DRN1",'DAILux import + Dimming'!$G142))=TRUE,"DRN1","")&amp;
IF(ISNUMBER(SEARCH("DRN2",'DAILux import + Dimming'!$G142))=TRUE,"DRN2","")&amp;
IF(ISNUMBER(SEARCH("DRXN0",'DAILux import + Dimming'!$G142))=TRUE,"DRXN0","")&amp;
IF(ISNUMBER(SEARCH("DRXN1",'DAILux import + Dimming'!$G142))=TRUE,"DRXN1","")&amp;
IF(ISNUMBER(SEARCH("DS50",'DAILux import + Dimming'!$G142))=TRUE,"DS50","")&amp;
IF(ISNUMBER(SEARCH("DS51",'DAILux import + Dimming'!$G142))=TRUE,"DS51","")&amp;
IF(ISNUMBER(SEARCH("DW10",'DAILux import + Dimming'!$G142))=TRUE,"DW10","")&amp;
IF(ISNUMBER(SEARCH("DW50",'DAILux import + Dimming'!$G142))=TRUE,"DW50","")&amp;
IF(ISNUMBER(SEARCH("DW52",'DAILux import + Dimming'!$G142))=TRUE,"DW52","")&amp;
IF(ISNUMBER(SEARCH("DW65",'DAILux import + Dimming'!$G142))=TRUE,"DW65","")&amp;
IF(ISNUMBER(SEARCH("DX10",'DAILux import + Dimming'!$G142))=TRUE,"DX10","")&amp;
IF(ISNUMBER(SEARCH("DX50",'DAILux import + Dimming'!$G142))=TRUE,"DX50","")&amp;
IF(ISNUMBER(SEARCH("DX51",'DAILux import + Dimming'!$G142))=TRUE,"DX51","")&amp;
IF(ISNUMBER(SEARCH("DX52",'DAILux import + Dimming'!$G142))=TRUE,"DX52","")&amp;
IF(ISNUMBER(SEARCH("DX65",'DAILux import + Dimming'!$G142))=TRUE,"DX65","")&amp;
IF(ISNUMBER(SEARCH("DX70",'DAILux import + Dimming'!$G142))=TRUE,"DX70","")&amp;
IF(ISNUMBER(SEARCH("OFA52",'DAILux import + Dimming'!$G142))=TRUE,"OFA52","")&amp;
IF(ISNUMBER(SEARCH("BL1",'DAILux import + Dimming'!$G142))=TRUE," BL1","")&amp;
IF(ISNUMBER(SEARCH("BL2",'DAILux import + Dimming'!$G142))=TRUE," BL2","")</f>
        <v/>
      </c>
      <c r="BJ83" s="252" t="str">
        <f>IF(ISNUMBER(SEARCH("420",'DAILux import + Dimming'!$G142))=TRUE,"420","")&amp;
IF(ISNUMBER(SEARCH("518",'DAILux import + Dimming'!$G142))=TRUE,"518","")&amp;
IF(ISNUMBER(SEARCH("610",'DAILux import + Dimming'!$G142))=TRUE,"610","")&amp;
IF(ISNUMBER(SEARCH("722",'DAILux import + Dimming'!$G142))=TRUE,"722","")&amp;
IF(ISNUMBER(SEARCH("727",'DAILux import + Dimming'!$G142))=TRUE,"727","")&amp;
IF(ISNUMBER(SEARCH("730",'DAILux import + Dimming'!$G142))=TRUE,"730","")&amp;
IF(ISNUMBER(SEARCH("740",'DAILux import + Dimming'!$G142))=TRUE,"740","")&amp;
IF(ISNUMBER(SEARCH("757",'DAILux import + Dimming'!$G142))=TRUE,"757","")&amp;
IF(ISNUMBER(SEARCH("827",'DAILux import + Dimming'!$G142))=TRUE,"827","")&amp;
IF(ISNUMBER(SEARCH("830",'DAILux import + Dimming'!$G142))=TRUE,"830","")&amp;
IF(ISNUMBER(SEARCH("840",'DAILux import + Dimming'!$G142))=TRUE,"840","")</f>
        <v/>
      </c>
      <c r="BL83" s="257">
        <f>IF(OR(Data!$N83="DIM11",Data!$N83="DIM23",Data!$N83="DIM24",Data!$N83="DIM26",Data!$N83="DIM78",Data!$N83="DIM138",Data!$N83="DIM275",Data!$N83="DIM1077"),IF(Data!$N83="DIM11",0.733,"")&amp;
IF(Data!$N83="DIM23",0.786,"")&amp;
IF(Data!$N83="DIM24",0.689,"")&amp;
IF(Data!$N83="DIM26",0.813,"")&amp;
IF(Data!$N83="DIM78",0.769,"")&amp;
IF(Data!$N83="DIM138",0.671,"")&amp;
IF(Data!$N83="DIM275",0.626,"")&amp;
IF(Data!$N83="DIM1077",0.777,""),Source!$BR$9/11.24)</f>
        <v>0.62633451957295383</v>
      </c>
    </row>
    <row r="84" spans="14:64" x14ac:dyDescent="0.3">
      <c r="N84" s="247" t="str">
        <f>IF(OR(
Data!$G84="Stela Long+",
Data!$G84="Stela Square+",
Data!$G84="Stela Wide+",),
"Stela","")&amp;IF(OR(
Data!$G84="Stela Long+",
Data!$G84="Stela Square+",
Data!$G84="Stela Wide+",
Data!$G84=""),"","LEDgineO")&amp;IF(Data!G84="","blank","")</f>
        <v>blank</v>
      </c>
      <c r="O84" s="246">
        <v>81</v>
      </c>
      <c r="P84" s="248" t="str">
        <f>IF(OR(
Data!$G84="UniStreet Mini",
Data!$G84="UniStreet Small",
Data!$G84="UniStreet Large",
Data!$G84="DigiStreet Micro",
Data!$G84="DigiStreet Mini",
Data!$G84="DigiStreet Medium",
Data!$G84="DigiStreet Large",
Data!$G84="Stela Long+ (BPP616)",
Data!$G84="Stela Wide+ (BPP614)",
Data!$G84="Stela Square+ (BPP612)",
Data!$G84="Luma Micro",
Data!$G84="Luma Nano Gen2",
Data!$G84="Luma Micro Gen2",
Data!$G84="Luma Mini Gen2",
Data!$G84="Luma Mini Compact Gen2",
Data!$G84="Luma Medium Gen2",
Data!$G84="Luma Large Gen2",
Data!$G84="UniStreet Nano Gen2",
Data!$G84="UniStreet Micro Gen2",
Data!$G84="UniStreet Mini Gen2",
Data!$G84="UniStreet Medium Gen2",
Data!$G84="UniStreet Large Gen2",
Data!$G84="LumiStreet Nano Pro Gen2",
Data!$G84="LumiStreet Micro Pro Gen2",
Data!$G84="LumiStreet Mini Pro Gen2",
Data!$G84="LumiStreet Medium Pro Gen2",
Data!$G84="LumiStreet Large Pro Gen2",
Data!$G84="LumiStreet Nano Gen2",
Data!$G84="LumiStreet Micro Gen2",
Data!$G84="LumiStreet Mini Gen2",
Data!$G84="LumiStreet Medium Gen2",
Data!$G84="LumiStreet Large Gen2",
Data!$G84="ClassicStreet (BDP794)",
Data!$G84="ClassicStreet (BPP794)",
Data!$G84="ClassicStreet (BSP794)",
Data!$G84="ClassicStreet (BVP794)",
Data!$G84="Iridium Mini Gen4 (BGP501)",
Data!$G84="Iridium Medium Gen4 (BGP502)",
Data!$G84="UrbanFlex Micro (BGP729)",
Data!$G84="UrbanFlex Micro (BRP729)",
Data!$G84="UrbanFlex Micro (BPP729)",
Data!$G84="UrbanFlex Micro (BVP729)",
Data!$G84="UrbanFlex Small (BGP730)",
Data!$G84="UrbanFlex Small (BRP730)",
Data!$G84="UrbanFlex Small (BPP730)",
Data!$G84="UrbanFlex Small (BVP730)",
),Source!R84," ")</f>
        <v xml:space="preserve"> </v>
      </c>
      <c r="Q84" s="248" t="str">
        <f>IF(Data!$G84="DigiStreet Micro","BGP760i","")&amp;
IF(Data!$G84="DigiStreet Mini","BGP761i","")&amp;
IF(Data!$G84="DigiStreet Medium","BGP762i","")&amp;
IF(Data!$G84="DigiStreet Large","BGP763i","")&amp;
IF(Data!$G84="UniStreet Small","BGP203i","")&amp;
IF(Data!$G84="UniStreet Large","BGP204i","")&amp;
IF(Data!$G84="Stela Long+","BPP616i","")&amp;
IF(Data!$G84="Stela Square+","BPP614i","")&amp;
IF(Data!$G84="Stela Wide+","BPP612i","")&amp;
IF(Data!$G84="UniStreet Nano Gen2","BGP280i","")&amp;
IF(Data!$G84="UniStreet Micro Gen2","BGP281i","")&amp;
IF(Data!$G84="UniStreet Mini Gen2","BGP282i","")&amp;
IF(Data!$G84="UniStreet Medium Gen2","BGP283i","")&amp;
IF(Data!$G84="UniStreet Large Gen2","BGP284i","")&amp;
IF(Data!$G84="Luma Nano Gen2","BGP701i","")&amp;
IF(Data!$G84="Luma Micro Gen2","BGP702i","")&amp;
IF(Data!$G84="Luma Mini Gen2","BGP703i","")&amp;
IF(Data!$G84="Luma Mini Compact Gen2","BGP713i","")&amp;
IF(Data!$G84="Luma Medium Gen2","BGP704i","")&amp;
IF(Data!$G84="Luma Large Gen2","BGP705i","")&amp;
IF(Data!$G84="LumiStreet Nano Pro Gen2","BGP280i","")&amp;
IF(Data!$G84="LumiStreet Micro Pro Gen2","BGP281i","")&amp;
IF(Data!$G84="LumiStreet Mini Pro Gen2","BGP282i","")&amp;
IF(Data!$G84="LumiStreet Medium Pro Gen2","BGP283i","")&amp;
IF(Data!$G84="LumiStreet Large Pro Gen2","BGP284i","")&amp;
IF(Data!$G84="LumiStreet Nano Gen2","BGP280i","")&amp;
IF(Data!$G84="LumiStreet Micro Gen2","BGP281i","")&amp;
IF(Data!$G84="LumiStreet Mini Gen2","BGP282i","")&amp;
IF(Data!$G84="LumiStreet Medium Gen2","BGP283i","")&amp;
IF(Data!$G84="LumiStreet Large Gen2","BGP284i","")&amp;
IF(Data!$G84="ClassicStreet (BDP794)","BDP794i","")&amp;
IF(Data!$G84="ClassicStreet (BPP794)","BDP794i","")&amp;
IF(Data!$G84="ClassicStreet (BSP794)","BDP794i","")&amp;
IF(Data!$G84="ClassicStreet (BVP794)","BDP794i","")&amp;
IF(Data!$G84="Iridium Mini Gen4 (BGP501)","BGP501i","")&amp;
IF(Data!$G84="Iridium Medium Gen4 (BGP502)","BGP502i","")&amp;
IF(Data!$G84="OptiSpace Bollard (BCB500)","BCB500i","")&amp;
IF(Data!$G84="CitySoul Gen2 (BPP530)","BPP530i","")&amp;
IF(Data!$G84="CitySoul Gen2 (BRP530)","BPP530i","")&amp;
IF(Data!$G84="CitySoul Gen2 (BSP530)","BPP530i","")&amp;
IF(Data!$G84="CitySoul Gen2 (BGP530)","BPP530i","")&amp;
IF(Data!$G84="CitySoul Gen2 (BVP530)","BPP530i","")&amp;
IF(Data!$G84="CitySoul Gen2 Lyre (BPP532)","BPP530i","")&amp;
IF(Data!$G84="CitySoul Large Gen2 (BPP531)","BPP531i","")&amp;
IF(Data!$G84="CitySoul Large Gen2 (BRP531)","BPP531i","")&amp;
IF(Data!$G84="CitySoul Large Gen2 (BSP531)","BPP531i","")&amp;
IF(Data!$G84="CitySoul Large Gen2 (BGP531)","BPP531i","")&amp;
IF(Data!$G84="CitySoul Large Gen2 (BVP531)","BPP531i","")&amp;
IF(Data!$G84="ClearWay Gen2 (BGP307)","BGP307i","")&amp;
IF(Data!$G84="CityCharm Cordoba (BDS490)","BDS490i","")&amp;
IF(Data!$G84="CityCharm Cone (BDS491)","BDS490i","")&amp;
IF(Data!$G84="TownTune ASY (BDP265)","BDP265i","")&amp;
IF(Data!$G84="TownTune CPT (BDP260)","BDP260i","")&amp;
IF(Data!$G84="UrbanFlex Micro (BGP729)","BGP729i","")&amp;
IF(Data!$G84="UrbanFlex Micro (BRP729)","BGP729i","")&amp;
IF(Data!$G84="UrbanFlex Micro (BPP729)","BGP729i","")&amp;
IF(Data!$G84="UrbanFlex Micro (BVP729)","BGP729i","")&amp;
IF(Data!$G84="UrbanFlex Small (BGP730)","BGP729i","")&amp;
IF(Data!$G84="UrbanFlex Small (BRP730)","BGP729i","")&amp;
IF(Data!$G84="UrbanFlex Small (BPP730)","BGP729i","")&amp;
IF(Data!$G84="UrbanFlex Small (BVP730)","BGP729i","")</f>
        <v/>
      </c>
      <c r="R84" s="248" t="str">
        <f>Data!$G84&amp;
IF(Data!$G84="DigiStreet Micro"," (BGP760)","")&amp;
IF(Data!$G84="DigiStreet Mini"," (BGP761)","")&amp;
IF(Data!$G84="DigiStreet Medium"," (BGP762)","")&amp;
IF(Data!$G84="DigiStreet Large"," (BGP763)","")&amp;
IF(Data!$G84="UniStreet Small"," (BGP203)","")&amp;
IF(Data!$G84="UniStreet Large"," (BGP204)","")&amp;
IF(Data!$G84="Stela Long+"," (BPP616)","")&amp;
IF(Data!$G84="Stela Square+"," (BPP614)","")&amp;
IF(Data!$G84="Stela Wide+"," (BPP612)","")&amp;
IF(Data!$G84="UniStreet Nano Gen2"," (BGP280)","")&amp;
IF(Data!$G84="UniStreet Micro Gen2"," (BGP281)","")&amp;
IF(Data!$G84="UniStreet Mini Gen2"," (BGP282)","")&amp;
IF(Data!$G84="UniStreet Medium Gen2"," (BGP283)","")&amp;
IF(Data!$G84="UniStreet Large Gen2"," (BGP284)","")&amp;
IF(Data!$G84="Luma Nano Gen2"," (BGP701)","")&amp;
IF(Data!$G84="Luma Micro Gen2"," (BGP702)","")&amp;
IF(Data!$G84="Luma Mini Gen2"," (BGP703)","")&amp;
IF(Data!$G84="Luma Mini Compact Gen2"," (BGP713)","")&amp;
IF(Data!$G84="Luma Medium Gen2"," (BGP704)","")&amp;
IF(Data!$G84="Luma Large Gen2"," (BGP705)","")&amp;
IF(Data!$G84="LumiStreet Nano Pro Gen2"," (BGP390)","")&amp;
IF(Data!$G84="LumiStreet Micro Pro Gen2"," (BGP391)","")&amp;
IF(Data!$G84="LumiStreet Mini Pro Gen2"," (BGP392)","")&amp;
IF(Data!$G84="LumiStreet Medium Pro Gen2"," (BGP393)","")&amp;
IF(Data!$G84="LumiStreet Large Pro Gen2"," (BGP394)","")&amp;
IF(Data!$G84="LumiStreet Nano Gen2"," (BGP290)","")&amp;
IF(Data!$G84="LumiStreet Micro Gen2"," (BGP291)","")&amp;
IF(Data!$G84="LumiStreet Mini Gen2"," (BGP292)","")&amp;
IF(Data!$G84="LumiStreet Medium Gen2"," (BGP293)","")&amp;
IF(Data!$G84="LumiStreet Large Gen2"," (BGP294)","")&amp;
IF(Data!$G84="ClassicStreet"," (BDP794)","")&amp;
IF(Data!$G84="Iridium Mini Gen4"," (BGP501)","")&amp;
IF(Data!$G84="Iridium Medium Gen4"," (BGP502)","")&amp;
", "&amp;
IF(Data!$K84="CLO","ConstaFlux, ","")&amp;
Data!$I84&amp;" LED, "&amp;
IF(OR(Data!$L84="740",Data!$L84=740),"4000 K, CRI = 70","")&amp;
IF(OR(Data!$L84="830",Data!$L84=830),"3000 K, CRI = 80","")&amp;
IF(OR(Data!$L84="757",Data!$L84=757),"5700 K, CRI = 70","")&amp;
IF(OR(Data!$L84="420",Data!$L84=420),"2000 K, CRI = 40","")&amp;
IF(OR(Data!$L84="518",Data!$L84=518),"1800 K, CRI = 50","")&amp;
IF(OR(Data!$L84="727",Data!$L84=727),"2700 K, CRI = 70","")&amp;
IF(OR(Data!$L84="730",Data!$L84=730),"3000 K, CRI = 70","")&amp;
IF(OR(Data!$L84="827",Data!$L84=827),"2700 K, CRI = 80","")&amp;
IF(OR(Data!$L84="722",Data!$L84=722),"2200 K, CRI = 70","")&amp;
IF(OR(Data!$L84="610",Data!$L84=610),"1000 K, CRI = 60","")&amp;
IF(OR(Data!$L84="840",Data!$L84=840),"4000 K, CRI = 80","")&amp;
IF(OR(Data!$L84="735",Data!$L84=735),"3500 K, CRI = 70","")&amp;
", "&amp;Data!$H84&amp;", "&amp;
Data!$J84&amp;" lm, "&amp;
IF(Data!$V84&lt;&gt;"","PsysStart "&amp;Data!$V84&amp;" W, ","")&amp;IF(Data!$W84&lt;&gt;"","PsysEnd "&amp;Data!$W84&amp;" W, ","")&amp;IF(Data!$X84&lt;&gt;"0",IF(Data!$X84&lt;&gt;0,"PsysAv "&amp;MROUND(Data!$X84,0.5)&amp;" W, ",""),"")&amp;
IF(Data!$Y84&lt;&gt;"Vyplň sloupec 'K'",IF(OR(Data!$N84=0,Data!$N84="0"),"","PsysAv včetně stmívání "&amp;ROUND(Data!$Y84,1)&amp;" W, "),"")&amp;
"driver code "&amp;Data!$S84&amp;", program code "&amp;Data!$R84&amp;", lifetime 100 000h, excluding cable, "&amp;"spigot Ø "&amp;Data!$P84&amp;" mm,"&amp;" Class "&amp;Data!$M84&amp;", "&amp;Data!$O84&amp;","&amp;
IF(OR(Data!$N84="0",Data!$N84=0)," NoDim",IF(LEFT(Data!$N84,3)="DIM"," Dyna"&amp;Data!$N84," "&amp;
Data!$N84))&amp;
IF(ISBLANK(Data!$Q84),"",", ")&amp;Data!$Q84</f>
        <v>,  LED, , ,  lm, driver code , program code , lifetime 100 000h, excluding cable, spigot Ø  mm, Class , , NoDim</v>
      </c>
      <c r="AD84" s="248" t="str">
        <f>CONCATENATE(Data!$G84,Data!$H84,Data!$I84,Data!$J84,Data!$K84,Data!$L84,Data!$M84,Data!$N84,Data!$O84,Data!$P84,Data!$Q84)</f>
        <v/>
      </c>
      <c r="AR84" s="254"/>
      <c r="AV84" s="252">
        <f>Data!$X84*Data!$AH84</f>
        <v>0</v>
      </c>
      <c r="AW84" s="252">
        <f>IFERROR(Data!Y84*Data!$AH84,0)</f>
        <v>0</v>
      </c>
      <c r="AX84" s="252">
        <f>Data!$V84*Data!$AH84</f>
        <v>0</v>
      </c>
      <c r="AY84" s="252">
        <f>Data!$W84*Data!$AH84</f>
        <v>0</v>
      </c>
      <c r="AZ84" s="252" t="str">
        <f>IF($BD84=TRUE,"",IFERROR(Data!$AD84,""))</f>
        <v/>
      </c>
      <c r="BA84" s="252" t="str">
        <f>IF($BD84=TRUE,IFERROR(Data!$AD84,""),"")</f>
        <v/>
      </c>
      <c r="BB84" s="252" t="str">
        <f>IF($BD84=TRUE,"",IFERROR(Data!$AE84,""))</f>
        <v/>
      </c>
      <c r="BC84" s="252" t="str">
        <f>IF($BD84=TRUE,IFERROR(Data!$AE84,""),"")</f>
        <v/>
      </c>
      <c r="BD84" s="252" t="b">
        <f>ISNUMBER(SEARCH("BL",Data!$H84))</f>
        <v>0</v>
      </c>
      <c r="BH84" s="252" t="str">
        <f>IF(ISNUMBER(SEARCH("BGP701",'DAILux import + Dimming'!$G83))=TRUE,"Luma Nano Gen2","")&amp;
IF(ISNUMBER(SEARCH("BGP702",'DAILux import + Dimming'!$G83))=TRUE,"Luma Micro Gen2","")&amp;
IF(ISNUMBER(SEARCH("BGP703",'DAILux import + Dimming'!$G83))=TRUE,"Luma Mini Gen2","")&amp;
IF(ISNUMBER(SEARCH("BGP713",'DAILux import + Dimming'!$G83))=TRUE,"Luma Mini Compact Gen2","")&amp;
IF(ISNUMBER(SEARCH("BGP704",'DAILux import + Dimming'!$G83))=TRUE,"Luma Medium Gen2","")&amp;
IF(ISNUMBER(SEARCH("BGP705",'DAILux import + Dimming'!$G83))=TRUE,"Luma Large Gen2","")&amp;
IF(ISNUMBER(SEARCH("BGP760",'DAILux import + Dimming'!$G83))=TRUE,"DigiStreet Micro","")&amp;
IF(ISNUMBER(SEARCH("BGP761",'DAILux import + Dimming'!$G83))=TRUE,"DigiStreet Mini","")&amp;
IF(ISNUMBER(SEARCH("BGP762",'DAILux import + Dimming'!$G83))=TRUE,"DigiStreet Medium","")&amp;
IF(ISNUMBER(SEARCH("BGP763",'DAILux import + Dimming'!$G83))=TRUE,"DigiStreet Large","")&amp;
IF(ISNUMBER(SEARCH("BTP764",'DAILux import + Dimming'!$G83))=TRUE,"DigiStreet Catenary (BTP764)","")&amp;
IF(ISNUMBER(SEARCH("BSP764",'DAILux import + Dimming'!$G83))=TRUE,"DigiStreet Catenary (BSP764)","")&amp;
IF(ISNUMBER(SEARCH("BPP616",'DAILux import + Dimming'!$G83))=TRUE,"Stela Long+","")&amp;
IF(ISNUMBER(SEARCH("BPP618",'DAILux import + Dimming'!$G83))=TRUE,"Stela Square+","")&amp;
IF(ISNUMBER(SEARCH("BPP612",'DAILux import + Dimming'!$G83))=TRUE,"Stela Wide+","")&amp;
IF(ISNUMBER(SEARCH("BGP280",'DAILux import + Dimming'!$G83))=TRUE,"UniStreet Nano Gen2","")&amp;
IF(ISNUMBER(SEARCH("BGP281",'DAILux import + Dimming'!$G83))=TRUE,"UniStreet Micro Gen2","")&amp;
IF(ISNUMBER(SEARCH("BGP282",'DAILux import + Dimming'!$G83))=TRUE,"UniStreet Mini Gen2","")&amp;
IF(ISNUMBER(SEARCH("BGP283",'DAILux import + Dimming'!$G83))=TRUE,"UniStreet Medium Gen2","")&amp;
IF(ISNUMBER(SEARCH("BGP284",'DAILux import + Dimming'!$G83))=TRUE,"UniStreet Large Gen2","")&amp;
IF(ISNUMBER(SEARCH("BGP380",'DAILux import + Dimming'!$G83))=TRUE,"LumiStreet Nano Gen2","")&amp;
IF(ISNUMBER(SEARCH("BGP381",'DAILux import + Dimming'!$G83))=TRUE,"LumiStreet Micro Gen2","")&amp;
IF(ISNUMBER(SEARCH("BGP382",'DAILux import + Dimming'!$G83))=TRUE,"LumiStreet Mini Gen2","")&amp;
IF(ISNUMBER(SEARCH("BGP383",'DAILux import + Dimming'!$G83))=TRUE,"LumiStreet Medium Gen2","")&amp;
IF(ISNUMBER(SEARCH("BGP384",'DAILux import + Dimming'!$G83))=TRUE,"LumiStreet Large Gen2","")&amp;
IF(ISNUMBER(SEARCH("BGP390",'DAILux import + Dimming'!$G83))=TRUE,"LumiStreet Nano Pro Gen2","")&amp;
IF(ISNUMBER(SEARCH("BGP391",'DAILux import + Dimming'!$G83))=TRUE,"LumiStreet Micro Pro Gen2","")&amp;
IF(ISNUMBER(SEARCH("BGP392",'DAILux import + Dimming'!$G83))=TRUE,"LumiStreet Mini Pro Gen2","")&amp;
IF(ISNUMBER(SEARCH("BGP393",'DAILux import + Dimming'!$G83))=TRUE,"LumiStreet Medium Pro Gen2","")&amp;
IF(ISNUMBER(SEARCH("BGP394",'DAILux import + Dimming'!$G83))=TRUE,"LumiStreet Large Pro Gen2","")&amp;
IF(ISNUMBER(SEARCH("BGP501",'DAILux import + Dimming'!$G83))=TRUE,"Iridium Mini Gen4 (BGP501)","")&amp;
IF(ISNUMBER(SEARCH("BGP502",'DAILux import + Dimming'!$G83))=TRUE,"Iridium Medium Gen4 (BGP502)","")&amp;
IF(ISNUMBER(SEARCH("BDP794",'DAILux import + Dimming'!$G83))=TRUE,"ClassicStreet (BDP794)","")&amp;
IF(ISNUMBER(SEARCH("BPP794",'DAILux import + Dimming'!$G83))=TRUE,"ClassicStreet (BPP794)","")&amp;
IF(ISNUMBER(SEARCH("BSP794",'DAILux import + Dimming'!$G83))=TRUE,"ClassicStreet (BSP794)","")&amp;
IF(ISNUMBER(SEARCH("BVP794",'DAILux import + Dimming'!$G83))=TRUE,"ClassicStreet (BVP794)","")&amp;
IF(ISNUMBER(SEARCH("BCB500",'DAILux import + Dimming'!$G83))=TRUE,"OptiSpace Bollard (BCB500)","")&amp;
IF(ISNUMBER(SEARCH("BGP307",'DAILux import + Dimming'!$G83))=TRUE,"ClearWay Gen2 (BGP307ú","")&amp;
IF(ISNUMBER(SEARCH("BPP530",'DAILux import + Dimming'!$G83))=TRUE,"CitySoul Gen2 (BPP530)","")&amp;
IF(ISNUMBER(SEARCH("BRP530",'DAILux import + Dimming'!$G83))=TRUE,"CitySoul Gen2 (BRP530)","")&amp;
IF(ISNUMBER(SEARCH("BPP531",'DAILux import + Dimming'!$G83))=TRUE,"CitySoul Large Gen2 (BPP531)","")&amp;
IF(ISNUMBER(SEARCH("BRP531",'DAILux import + Dimming'!$G83))=TRUE,"CitySoul Large Gen2 (BRP531)","")&amp;
IF(ISNUMBER(SEARCH("BPP532",'DAILux import + Dimming'!$G83))=TRUE,"CitySoul Gen2 Lyre (BPP532)","")&amp;
IF(ISNUMBER(SEARCH("BGP530",'DAILux import + Dimming'!$G83))=TRUE,"CitySoul Gen2 (BGP530)","")&amp;
IF(ISNUMBER(SEARCH("BGP531",'DAILux import + Dimming'!$G83))=TRUE,"CitySoul Large Gen2 (BGP531)","")&amp;
IF(ISNUMBER(SEARCH("BSP530",'DAILux import + Dimming'!$G83))=TRUE,"CitySoul Gen2 (BSP530)","")&amp;
IF(ISNUMBER(SEARCH("BSP531",'DAILux import + Dimming'!$G83))=TRUE,"CitySoul Large Gen2 (BSP531)","")&amp;
IF(ISNUMBER(SEARCH("BVP530",'DAILux import + Dimming'!$G83))=TRUE,"CitySoul Gen2 (BVP530)","")&amp;
IF(ISNUMBER(SEARCH("BVP531",'DAILux import + Dimming'!$G83))=TRUE,"CitySoul Large Gen2 (BVP531)","")&amp;
IF(ISNUMBER(SEARCH("BGP660",'DAILux import + Dimming'!$G83))=TRUE,"Harmony 1 LED","")&amp;
IF(ISNUMBER(SEARCH("BGP661",'DAILux import + Dimming'!$G83))=TRUE,"Harmony 2 LED","")&amp;
IF(ISNUMBER(SEARCH("BVP650",'DAILux import + Dimming'!$G83))=TRUE,"ClearFlood (BVP6510)","")&amp;
IF(ISNUMBER(SEARCH("BVP651",'DAILux import + Dimming'!$G83))=TRUE,"ClearFlood Large (BVP651)","")&amp;
IF(ISNUMBER(SEARCH("BSP490",'DAILux import + Dimming'!$G83))=TRUE,"CityCharm Cordoba (BDS490)","")&amp;
IF(ISNUMBER(SEARCH("BSP491",'DAILux import + Dimming'!$G83))=TRUE,"CityCharm Cone (BDS491)","")&amp;
IF(ISNUMBER(SEARCH("BDS650",'DAILux import + Dimming'!$G83))=TRUE,"Metronimis Torch (BDS650)","")&amp;
IF(ISNUMBER(SEARCH("BDS651",'DAILux import + Dimming'!$G83))=TRUE,"Metronimis Torch w/ hat (BDS651)","")&amp;
IF(ISNUMBER(SEARCH("BDS660",'DAILux import + Dimming'!$G83))=TRUE,"Metronimis Cone Sharp (BDS660)","")&amp;
IF(ISNUMBER(SEARCH("BDS670",'DAILux import + Dimming'!$G83))=TRUE,"Metronimis Cone Fluid (BDS670)","")&amp;
IF(ISNUMBER(SEARCH("BDP260",'DAILux import + Dimming'!$G83))=TRUE,"TownTune CPT (BDP260)","")&amp;
IF(ISNUMBER(SEARCH("BDP261",'DAILux import + Dimming'!$G83))=TRUE,"TownTune CPT (BDP261)","")&amp;
IF(ISNUMBER(SEARCH("BDP262",'DAILux import + Dimming'!$G83))=TRUE,"TownTune CPT (BDP262)","")&amp;
IF(ISNUMBER(SEARCH("BDP263",'DAILux import + Dimming'!$G83))=TRUE,"TownTune CPT (BDP263)","")&amp;
IF(ISNUMBER(SEARCH("BDP265",'DAILux import + Dimming'!$G83))=TRUE,"TownTune ASY (BDP265)","")&amp;
IF(ISNUMBER(SEARCH("BDP266",'DAILux import + Dimming'!$G83))=TRUE,"TownTune ASY (BDP266)","")&amp;
IF(ISNUMBER(SEARCH("BDP272",'DAILux import + Dimming'!$G83))=TRUE,"TownTune ASY Lyre (BDP272)","")&amp;
IF(ISNUMBER(SEARCH("BDP273",'DAILux import + Dimming'!$G83))=TRUE,"TownTune ASY Lyre (BDP273)","")&amp;
IF(ISNUMBER(SEARCH("BDP273",'DAILux import + Dimming'!$G83))=TRUE,"TownTune ASY Lyre (BDP273)","")&amp;
IF(ISNUMBER(SEARCH("BDP273",'DAILux import + Dimming'!$G83))=TRUE,"TownTune ASY Lyre (BDP273)","")&amp;
IF(ISNUMBER(SEARCH("BDS490",'DAILux import + Dimming'!$G83))=TRUE,"CityCharm Cordoba (BDS490)","")&amp;
IF(ISNUMBER(SEARCH("BDS491",'DAILux import + Dimming'!$G83))=TRUE,"CityCahrm Cone (BDS491)","")&amp;
IF(ISNUMBER(SEARCH("BGP729",'DAILux import + Dimming'!$G83))=TRUE,"UrbanFlex Micro (BGP729)","")&amp;
IF(ISNUMBER(SEARCH("BRP729",'DAILux import + Dimming'!$G83))=TRUE,"UrbanFlex Micro (BRP729)","")&amp;
IF(ISNUMBER(SEARCH("BPP729",'DAILux import + Dimming'!$G83))=TRUE,"UrbanFlex Micro (BPP729)","")&amp;
IF(ISNUMBER(SEARCH("BVP729",'DAILux import + Dimming'!$G83))=TRUE,"UrbanFlex Micro (BVP729)","")&amp;
IF(ISNUMBER(SEARCH("BGP730",'DAILux import + Dimming'!$G83))=TRUE,"UrbanFlex Small (BGP730)","")&amp;
IF(ISNUMBER(SEARCH("BRP730",'DAILux import + Dimming'!$G83))=TRUE,"UrbanFlex Small (BRP730)","")&amp;
IF(ISNUMBER(SEARCH("BPP730",'DAILux import + Dimming'!$G83))=TRUE,"UrbanFlex Small (BPP730)","")&amp;
IF(ISNUMBER(SEARCH("BVP730",'DAILux import + Dimming'!$G83))=TRUE,"UrbanFlex Small (BVP730)","")</f>
        <v/>
      </c>
      <c r="BI84" s="252" t="str">
        <f>IF(ISNUMBER(SEARCH("DM10",'DAILux import + Dimming'!$G143))=TRUE,"DM10","")&amp;
IF(ISNUMBER(SEARCH("DM11",'DAILux import + Dimming'!$G143))=TRUE,"DM11","")&amp;
IF(ISNUMBER(SEARCH("DM12",'DAILux import + Dimming'!$G143))=TRUE,"DM12","")&amp;
IF(ISNUMBER(SEARCH("DM13",'DAILux import + Dimming'!$G143))=TRUE,"DM13","")&amp;
IF(ISNUMBER(SEARCH("DM30",'DAILux import + Dimming'!$G143))=TRUE,"DM30","")&amp;
IF(ISNUMBER(SEARCH("DM31",'DAILux import + Dimming'!$G143))=TRUE,"DM31","")&amp;
IF(ISNUMBER(SEARCH("DM32",'DAILux import + Dimming'!$G143))=TRUE,"DM32","")&amp;
IF(ISNUMBER(SEARCH("DM33",'DAILux import + Dimming'!$G143))=TRUE,"DM33","")&amp;
IF(ISNUMBER(SEARCH("DM50",'DAILux import + Dimming'!$G143))=TRUE,"DM50","")&amp;
IF(ISNUMBER(SEARCH("DM52",'DAILux import + Dimming'!$G143))=TRUE,"DM52","")&amp;
IF(ISNUMBER(SEARCH("DM65",'DAILux import + Dimming'!$G143))=TRUE,"DM65","")&amp;
IF(ISNUMBER(SEARCH("DM70",'DAILux import + Dimming'!$G143))=TRUE,"DM70","")&amp;
IF(ISNUMBER(SEARCH("DN08",'DAILux import + Dimming'!$G143))=TRUE,"DN08","")&amp;
IF(ISNUMBER(SEARCH("DN09",'DAILux import + Dimming'!$G143))=TRUE,"DN09","")&amp;
IF(ISNUMBER(SEARCH("DN10",'DAILux import + Dimming'!$G143))=TRUE,"DN10","")&amp;
IF(ISNUMBER(SEARCH("DN11",'DAILux import + Dimming'!$G143))=TRUE,"DN11","")&amp;
IF(ISNUMBER(SEARCH("DN25",'DAILux import + Dimming'!$G143))=TRUE,"DN25","")&amp;
IF(ISNUMBER(SEARCH("DN26",'DAILux import + Dimming'!$G143))=TRUE,"DN26","")&amp;
IF(ISNUMBER(SEARCH("DN33",'DAILux import + Dimming'!$G143))=TRUE,"DN33","")&amp;
IF(ISNUMBER(SEARCH("DN50",'DAILux import + Dimming'!$G143))=TRUE,"DN50","")&amp;
IF(ISNUMBER(SEARCH("DPR1",'DAILux import + Dimming'!$G143))=TRUE,"DPR1","")&amp;
IF(ISNUMBER(SEARCH("DPL1",'DAILux import + Dimming'!$G143))=TRUE,"DPL1","")&amp;
IF(ISNUMBER(SEARCH("DRM1",'DAILux import + Dimming'!$G143))=TRUE,"DRM1","")&amp;
IF(ISNUMBER(SEARCH("DRM2",'DAILux import + Dimming'!$G143))=TRUE,"DRM2","")&amp;
IF(ISNUMBER(SEARCH("DRN1",'DAILux import + Dimming'!$G143))=TRUE,"DRN1","")&amp;
IF(ISNUMBER(SEARCH("DRN2",'DAILux import + Dimming'!$G143))=TRUE,"DRN2","")&amp;
IF(ISNUMBER(SEARCH("DRXN0",'DAILux import + Dimming'!$G143))=TRUE,"DRXN0","")&amp;
IF(ISNUMBER(SEARCH("DRXN1",'DAILux import + Dimming'!$G143))=TRUE,"DRXN1","")&amp;
IF(ISNUMBER(SEARCH("DS50",'DAILux import + Dimming'!$G143))=TRUE,"DS50","")&amp;
IF(ISNUMBER(SEARCH("DS51",'DAILux import + Dimming'!$G143))=TRUE,"DS51","")&amp;
IF(ISNUMBER(SEARCH("DW10",'DAILux import + Dimming'!$G143))=TRUE,"DW10","")&amp;
IF(ISNUMBER(SEARCH("DW50",'DAILux import + Dimming'!$G143))=TRUE,"DW50","")&amp;
IF(ISNUMBER(SEARCH("DW52",'DAILux import + Dimming'!$G143))=TRUE,"DW52","")&amp;
IF(ISNUMBER(SEARCH("DW65",'DAILux import + Dimming'!$G143))=TRUE,"DW65","")&amp;
IF(ISNUMBER(SEARCH("DX10",'DAILux import + Dimming'!$G143))=TRUE,"DX10","")&amp;
IF(ISNUMBER(SEARCH("DX50",'DAILux import + Dimming'!$G143))=TRUE,"DX50","")&amp;
IF(ISNUMBER(SEARCH("DX51",'DAILux import + Dimming'!$G143))=TRUE,"DX51","")&amp;
IF(ISNUMBER(SEARCH("DX52",'DAILux import + Dimming'!$G143))=TRUE,"DX52","")&amp;
IF(ISNUMBER(SEARCH("DX65",'DAILux import + Dimming'!$G143))=TRUE,"DX65","")&amp;
IF(ISNUMBER(SEARCH("DX70",'DAILux import + Dimming'!$G143))=TRUE,"DX70","")&amp;
IF(ISNUMBER(SEARCH("OFA52",'DAILux import + Dimming'!$G143))=TRUE,"OFA52","")&amp;
IF(ISNUMBER(SEARCH("BL1",'DAILux import + Dimming'!$G143))=TRUE," BL1","")&amp;
IF(ISNUMBER(SEARCH("BL2",'DAILux import + Dimming'!$G143))=TRUE," BL2","")</f>
        <v/>
      </c>
      <c r="BJ84" s="252" t="str">
        <f>IF(ISNUMBER(SEARCH("420",'DAILux import + Dimming'!$G143))=TRUE,"420","")&amp;
IF(ISNUMBER(SEARCH("518",'DAILux import + Dimming'!$G143))=TRUE,"518","")&amp;
IF(ISNUMBER(SEARCH("610",'DAILux import + Dimming'!$G143))=TRUE,"610","")&amp;
IF(ISNUMBER(SEARCH("722",'DAILux import + Dimming'!$G143))=TRUE,"722","")&amp;
IF(ISNUMBER(SEARCH("727",'DAILux import + Dimming'!$G143))=TRUE,"727","")&amp;
IF(ISNUMBER(SEARCH("730",'DAILux import + Dimming'!$G143))=TRUE,"730","")&amp;
IF(ISNUMBER(SEARCH("740",'DAILux import + Dimming'!$G143))=TRUE,"740","")&amp;
IF(ISNUMBER(SEARCH("757",'DAILux import + Dimming'!$G143))=TRUE,"757","")&amp;
IF(ISNUMBER(SEARCH("827",'DAILux import + Dimming'!$G143))=TRUE,"827","")&amp;
IF(ISNUMBER(SEARCH("830",'DAILux import + Dimming'!$G143))=TRUE,"830","")&amp;
IF(ISNUMBER(SEARCH("840",'DAILux import + Dimming'!$G143))=TRUE,"840","")</f>
        <v/>
      </c>
      <c r="BL84" s="257">
        <f>IF(OR(Data!$N84="DIM11",Data!$N84="DIM23",Data!$N84="DIM24",Data!$N84="DIM26",Data!$N84="DIM78",Data!$N84="DIM138",Data!$N84="DIM275",Data!$N84="DIM1077"),IF(Data!$N84="DIM11",0.733,"")&amp;
IF(Data!$N84="DIM23",0.786,"")&amp;
IF(Data!$N84="DIM24",0.689,"")&amp;
IF(Data!$N84="DIM26",0.813,"")&amp;
IF(Data!$N84="DIM78",0.769,"")&amp;
IF(Data!$N84="DIM138",0.671,"")&amp;
IF(Data!$N84="DIM275",0.626,"")&amp;
IF(Data!$N84="DIM1077",0.777,""),Source!$BR$9/11.24)</f>
        <v>0.62633451957295383</v>
      </c>
    </row>
    <row r="85" spans="14:64" x14ac:dyDescent="0.3">
      <c r="N85" s="247" t="str">
        <f>IF(OR(
Data!$G85="Stela Long+",
Data!$G85="Stela Square+",
Data!$G85="Stela Wide+",),
"Stela","")&amp;IF(OR(
Data!$G85="Stela Long+",
Data!$G85="Stela Square+",
Data!$G85="Stela Wide+",
Data!$G85=""),"","LEDgineO")&amp;IF(Data!G85="","blank","")</f>
        <v>blank</v>
      </c>
      <c r="O85" s="246">
        <v>82</v>
      </c>
      <c r="P85" s="248" t="str">
        <f>IF(OR(
Data!$G85="UniStreet Mini",
Data!$G85="UniStreet Small",
Data!$G85="UniStreet Large",
Data!$G85="DigiStreet Micro",
Data!$G85="DigiStreet Mini",
Data!$G85="DigiStreet Medium",
Data!$G85="DigiStreet Large",
Data!$G85="Stela Long+ (BPP616)",
Data!$G85="Stela Wide+ (BPP614)",
Data!$G85="Stela Square+ (BPP612)",
Data!$G85="Luma Micro",
Data!$G85="Luma Nano Gen2",
Data!$G85="Luma Micro Gen2",
Data!$G85="Luma Mini Gen2",
Data!$G85="Luma Mini Compact Gen2",
Data!$G85="Luma Medium Gen2",
Data!$G85="Luma Large Gen2",
Data!$G85="UniStreet Nano Gen2",
Data!$G85="UniStreet Micro Gen2",
Data!$G85="UniStreet Mini Gen2",
Data!$G85="UniStreet Medium Gen2",
Data!$G85="UniStreet Large Gen2",
Data!$G85="LumiStreet Nano Pro Gen2",
Data!$G85="LumiStreet Micro Pro Gen2",
Data!$G85="LumiStreet Mini Pro Gen2",
Data!$G85="LumiStreet Medium Pro Gen2",
Data!$G85="LumiStreet Large Pro Gen2",
Data!$G85="LumiStreet Nano Gen2",
Data!$G85="LumiStreet Micro Gen2",
Data!$G85="LumiStreet Mini Gen2",
Data!$G85="LumiStreet Medium Gen2",
Data!$G85="LumiStreet Large Gen2",
Data!$G85="ClassicStreet (BDP794)",
Data!$G85="ClassicStreet (BPP794)",
Data!$G85="ClassicStreet (BSP794)",
Data!$G85="ClassicStreet (BVP794)",
Data!$G85="Iridium Mini Gen4 (BGP501)",
Data!$G85="Iridium Medium Gen4 (BGP502)",
Data!$G85="UrbanFlex Micro (BGP729)",
Data!$G85="UrbanFlex Micro (BRP729)",
Data!$G85="UrbanFlex Micro (BPP729)",
Data!$G85="UrbanFlex Micro (BVP729)",
Data!$G85="UrbanFlex Small (BGP730)",
Data!$G85="UrbanFlex Small (BRP730)",
Data!$G85="UrbanFlex Small (BPP730)",
Data!$G85="UrbanFlex Small (BVP730)",
),Source!R85," ")</f>
        <v xml:space="preserve"> </v>
      </c>
      <c r="Q85" s="248" t="str">
        <f>IF(Data!$G85="DigiStreet Micro","BGP760i","")&amp;
IF(Data!$G85="DigiStreet Mini","BGP761i","")&amp;
IF(Data!$G85="DigiStreet Medium","BGP762i","")&amp;
IF(Data!$G85="DigiStreet Large","BGP763i","")&amp;
IF(Data!$G85="UniStreet Small","BGP203i","")&amp;
IF(Data!$G85="UniStreet Large","BGP204i","")&amp;
IF(Data!$G85="Stela Long+","BPP616i","")&amp;
IF(Data!$G85="Stela Square+","BPP614i","")&amp;
IF(Data!$G85="Stela Wide+","BPP612i","")&amp;
IF(Data!$G85="UniStreet Nano Gen2","BGP280i","")&amp;
IF(Data!$G85="UniStreet Micro Gen2","BGP281i","")&amp;
IF(Data!$G85="UniStreet Mini Gen2","BGP282i","")&amp;
IF(Data!$G85="UniStreet Medium Gen2","BGP283i","")&amp;
IF(Data!$G85="UniStreet Large Gen2","BGP284i","")&amp;
IF(Data!$G85="Luma Nano Gen2","BGP701i","")&amp;
IF(Data!$G85="Luma Micro Gen2","BGP702i","")&amp;
IF(Data!$G85="Luma Mini Gen2","BGP703i","")&amp;
IF(Data!$G85="Luma Mini Compact Gen2","BGP713i","")&amp;
IF(Data!$G85="Luma Medium Gen2","BGP704i","")&amp;
IF(Data!$G85="Luma Large Gen2","BGP705i","")&amp;
IF(Data!$G85="LumiStreet Nano Pro Gen2","BGP280i","")&amp;
IF(Data!$G85="LumiStreet Micro Pro Gen2","BGP281i","")&amp;
IF(Data!$G85="LumiStreet Mini Pro Gen2","BGP282i","")&amp;
IF(Data!$G85="LumiStreet Medium Pro Gen2","BGP283i","")&amp;
IF(Data!$G85="LumiStreet Large Pro Gen2","BGP284i","")&amp;
IF(Data!$G85="LumiStreet Nano Gen2","BGP280i","")&amp;
IF(Data!$G85="LumiStreet Micro Gen2","BGP281i","")&amp;
IF(Data!$G85="LumiStreet Mini Gen2","BGP282i","")&amp;
IF(Data!$G85="LumiStreet Medium Gen2","BGP283i","")&amp;
IF(Data!$G85="LumiStreet Large Gen2","BGP284i","")&amp;
IF(Data!$G85="ClassicStreet (BDP794)","BDP794i","")&amp;
IF(Data!$G85="ClassicStreet (BPP794)","BDP794i","")&amp;
IF(Data!$G85="ClassicStreet (BSP794)","BDP794i","")&amp;
IF(Data!$G85="ClassicStreet (BVP794)","BDP794i","")&amp;
IF(Data!$G85="Iridium Mini Gen4 (BGP501)","BGP501i","")&amp;
IF(Data!$G85="Iridium Medium Gen4 (BGP502)","BGP502i","")&amp;
IF(Data!$G85="OptiSpace Bollard (BCB500)","BCB500i","")&amp;
IF(Data!$G85="CitySoul Gen2 (BPP530)","BPP530i","")&amp;
IF(Data!$G85="CitySoul Gen2 (BRP530)","BPP530i","")&amp;
IF(Data!$G85="CitySoul Gen2 (BSP530)","BPP530i","")&amp;
IF(Data!$G85="CitySoul Gen2 (BGP530)","BPP530i","")&amp;
IF(Data!$G85="CitySoul Gen2 (BVP530)","BPP530i","")&amp;
IF(Data!$G85="CitySoul Gen2 Lyre (BPP532)","BPP530i","")&amp;
IF(Data!$G85="CitySoul Large Gen2 (BPP531)","BPP531i","")&amp;
IF(Data!$G85="CitySoul Large Gen2 (BRP531)","BPP531i","")&amp;
IF(Data!$G85="CitySoul Large Gen2 (BSP531)","BPP531i","")&amp;
IF(Data!$G85="CitySoul Large Gen2 (BGP531)","BPP531i","")&amp;
IF(Data!$G85="CitySoul Large Gen2 (BVP531)","BPP531i","")&amp;
IF(Data!$G85="ClearWay Gen2 (BGP307)","BGP307i","")&amp;
IF(Data!$G85="CityCharm Cordoba (BDS490)","BDS490i","")&amp;
IF(Data!$G85="CityCharm Cone (BDS491)","BDS490i","")&amp;
IF(Data!$G85="TownTune ASY (BDP265)","BDP265i","")&amp;
IF(Data!$G85="TownTune CPT (BDP260)","BDP260i","")&amp;
IF(Data!$G85="UrbanFlex Micro (BGP729)","BGP729i","")&amp;
IF(Data!$G85="UrbanFlex Micro (BRP729)","BGP729i","")&amp;
IF(Data!$G85="UrbanFlex Micro (BPP729)","BGP729i","")&amp;
IF(Data!$G85="UrbanFlex Micro (BVP729)","BGP729i","")&amp;
IF(Data!$G85="UrbanFlex Small (BGP730)","BGP729i","")&amp;
IF(Data!$G85="UrbanFlex Small (BRP730)","BGP729i","")&amp;
IF(Data!$G85="UrbanFlex Small (BPP730)","BGP729i","")&amp;
IF(Data!$G85="UrbanFlex Small (BVP730)","BGP729i","")</f>
        <v/>
      </c>
      <c r="R85" s="248" t="str">
        <f>Data!$G85&amp;
IF(Data!$G85="DigiStreet Micro"," (BGP760)","")&amp;
IF(Data!$G85="DigiStreet Mini"," (BGP761)","")&amp;
IF(Data!$G85="DigiStreet Medium"," (BGP762)","")&amp;
IF(Data!$G85="DigiStreet Large"," (BGP763)","")&amp;
IF(Data!$G85="UniStreet Small"," (BGP203)","")&amp;
IF(Data!$G85="UniStreet Large"," (BGP204)","")&amp;
IF(Data!$G85="Stela Long+"," (BPP616)","")&amp;
IF(Data!$G85="Stela Square+"," (BPP614)","")&amp;
IF(Data!$G85="Stela Wide+"," (BPP612)","")&amp;
IF(Data!$G85="UniStreet Nano Gen2"," (BGP280)","")&amp;
IF(Data!$G85="UniStreet Micro Gen2"," (BGP281)","")&amp;
IF(Data!$G85="UniStreet Mini Gen2"," (BGP282)","")&amp;
IF(Data!$G85="UniStreet Medium Gen2"," (BGP283)","")&amp;
IF(Data!$G85="UniStreet Large Gen2"," (BGP284)","")&amp;
IF(Data!$G85="Luma Nano Gen2"," (BGP701)","")&amp;
IF(Data!$G85="Luma Micro Gen2"," (BGP702)","")&amp;
IF(Data!$G85="Luma Mini Gen2"," (BGP703)","")&amp;
IF(Data!$G85="Luma Mini Compact Gen2"," (BGP713)","")&amp;
IF(Data!$G85="Luma Medium Gen2"," (BGP704)","")&amp;
IF(Data!$G85="Luma Large Gen2"," (BGP705)","")&amp;
IF(Data!$G85="LumiStreet Nano Pro Gen2"," (BGP390)","")&amp;
IF(Data!$G85="LumiStreet Micro Pro Gen2"," (BGP391)","")&amp;
IF(Data!$G85="LumiStreet Mini Pro Gen2"," (BGP392)","")&amp;
IF(Data!$G85="LumiStreet Medium Pro Gen2"," (BGP393)","")&amp;
IF(Data!$G85="LumiStreet Large Pro Gen2"," (BGP394)","")&amp;
IF(Data!$G85="LumiStreet Nano Gen2"," (BGP290)","")&amp;
IF(Data!$G85="LumiStreet Micro Gen2"," (BGP291)","")&amp;
IF(Data!$G85="LumiStreet Mini Gen2"," (BGP292)","")&amp;
IF(Data!$G85="LumiStreet Medium Gen2"," (BGP293)","")&amp;
IF(Data!$G85="LumiStreet Large Gen2"," (BGP294)","")&amp;
IF(Data!$G85="ClassicStreet"," (BDP794)","")&amp;
IF(Data!$G85="Iridium Mini Gen4"," (BGP501)","")&amp;
IF(Data!$G85="Iridium Medium Gen4"," (BGP502)","")&amp;
", "&amp;
IF(Data!$K85="CLO","ConstaFlux, ","")&amp;
Data!$I85&amp;" LED, "&amp;
IF(OR(Data!$L85="740",Data!$L85=740),"4000 K, CRI = 70","")&amp;
IF(OR(Data!$L85="830",Data!$L85=830),"3000 K, CRI = 80","")&amp;
IF(OR(Data!$L85="757",Data!$L85=757),"5700 K, CRI = 70","")&amp;
IF(OR(Data!$L85="420",Data!$L85=420),"2000 K, CRI = 40","")&amp;
IF(OR(Data!$L85="518",Data!$L85=518),"1800 K, CRI = 50","")&amp;
IF(OR(Data!$L85="727",Data!$L85=727),"2700 K, CRI = 70","")&amp;
IF(OR(Data!$L85="730",Data!$L85=730),"3000 K, CRI = 70","")&amp;
IF(OR(Data!$L85="827",Data!$L85=827),"2700 K, CRI = 80","")&amp;
IF(OR(Data!$L85="722",Data!$L85=722),"2200 K, CRI = 70","")&amp;
IF(OR(Data!$L85="610",Data!$L85=610),"1000 K, CRI = 60","")&amp;
IF(OR(Data!$L85="840",Data!$L85=840),"4000 K, CRI = 80","")&amp;
IF(OR(Data!$L85="735",Data!$L85=735),"3500 K, CRI = 70","")&amp;
", "&amp;Data!$H85&amp;", "&amp;
Data!$J85&amp;" lm, "&amp;
IF(Data!$V85&lt;&gt;"","PsysStart "&amp;Data!$V85&amp;" W, ","")&amp;IF(Data!$W85&lt;&gt;"","PsysEnd "&amp;Data!$W85&amp;" W, ","")&amp;IF(Data!$X85&lt;&gt;"0",IF(Data!$X85&lt;&gt;0,"PsysAv "&amp;MROUND(Data!$X85,0.5)&amp;" W, ",""),"")&amp;
IF(Data!$Y85&lt;&gt;"Vyplň sloupec 'K'",IF(OR(Data!$N85=0,Data!$N85="0"),"","PsysAv včetně stmívání "&amp;ROUND(Data!$Y85,1)&amp;" W, "),"")&amp;
"driver code "&amp;Data!$S85&amp;", program code "&amp;Data!$R85&amp;", lifetime 100 000h, excluding cable, "&amp;"spigot Ø "&amp;Data!$P85&amp;" mm,"&amp;" Class "&amp;Data!$M85&amp;", "&amp;Data!$O85&amp;","&amp;
IF(OR(Data!$N85="0",Data!$N85=0)," NoDim",IF(LEFT(Data!$N85,3)="DIM"," Dyna"&amp;Data!$N85," "&amp;
Data!$N85))&amp;
IF(ISBLANK(Data!$Q85),"",", ")&amp;Data!$Q85</f>
        <v>,  LED, , ,  lm, driver code , program code , lifetime 100 000h, excluding cable, spigot Ø  mm, Class , , NoDim</v>
      </c>
      <c r="AD85" s="248" t="str">
        <f>CONCATENATE(Data!$G85,Data!$H85,Data!$I85,Data!$J85,Data!$K85,Data!$L85,Data!$M85,Data!$N85,Data!$O85,Data!$P85,Data!$Q85)</f>
        <v/>
      </c>
      <c r="AR85" s="254"/>
      <c r="AV85" s="252">
        <f>Data!$X85*Data!$AH85</f>
        <v>0</v>
      </c>
      <c r="AW85" s="252">
        <f>IFERROR(Data!Y85*Data!$AH85,0)</f>
        <v>0</v>
      </c>
      <c r="AX85" s="252">
        <f>Data!$V85*Data!$AH85</f>
        <v>0</v>
      </c>
      <c r="AY85" s="252">
        <f>Data!$W85*Data!$AH85</f>
        <v>0</v>
      </c>
      <c r="AZ85" s="252" t="str">
        <f>IF($BD85=TRUE,"",IFERROR(Data!$AD85,""))</f>
        <v/>
      </c>
      <c r="BA85" s="252" t="str">
        <f>IF($BD85=TRUE,IFERROR(Data!$AD85,""),"")</f>
        <v/>
      </c>
      <c r="BB85" s="252" t="str">
        <f>IF($BD85=TRUE,"",IFERROR(Data!$AE85,""))</f>
        <v/>
      </c>
      <c r="BC85" s="252" t="str">
        <f>IF($BD85=TRUE,IFERROR(Data!$AE85,""),"")</f>
        <v/>
      </c>
      <c r="BD85" s="252" t="b">
        <f>ISNUMBER(SEARCH("BL",Data!$H85))</f>
        <v>0</v>
      </c>
      <c r="BH85" s="252" t="str">
        <f>IF(ISNUMBER(SEARCH("BGP701",'DAILux import + Dimming'!$G84))=TRUE,"Luma Nano Gen2","")&amp;
IF(ISNUMBER(SEARCH("BGP702",'DAILux import + Dimming'!$G84))=TRUE,"Luma Micro Gen2","")&amp;
IF(ISNUMBER(SEARCH("BGP703",'DAILux import + Dimming'!$G84))=TRUE,"Luma Mini Gen2","")&amp;
IF(ISNUMBER(SEARCH("BGP713",'DAILux import + Dimming'!$G84))=TRUE,"Luma Mini Compact Gen2","")&amp;
IF(ISNUMBER(SEARCH("BGP704",'DAILux import + Dimming'!$G84))=TRUE,"Luma Medium Gen2","")&amp;
IF(ISNUMBER(SEARCH("BGP705",'DAILux import + Dimming'!$G84))=TRUE,"Luma Large Gen2","")&amp;
IF(ISNUMBER(SEARCH("BGP760",'DAILux import + Dimming'!$G84))=TRUE,"DigiStreet Micro","")&amp;
IF(ISNUMBER(SEARCH("BGP761",'DAILux import + Dimming'!$G84))=TRUE,"DigiStreet Mini","")&amp;
IF(ISNUMBER(SEARCH("BGP762",'DAILux import + Dimming'!$G84))=TRUE,"DigiStreet Medium","")&amp;
IF(ISNUMBER(SEARCH("BGP763",'DAILux import + Dimming'!$G84))=TRUE,"DigiStreet Large","")&amp;
IF(ISNUMBER(SEARCH("BTP764",'DAILux import + Dimming'!$G84))=TRUE,"DigiStreet Catenary (BTP764)","")&amp;
IF(ISNUMBER(SEARCH("BSP764",'DAILux import + Dimming'!$G84))=TRUE,"DigiStreet Catenary (BSP764)","")&amp;
IF(ISNUMBER(SEARCH("BPP616",'DAILux import + Dimming'!$G84))=TRUE,"Stela Long+","")&amp;
IF(ISNUMBER(SEARCH("BPP618",'DAILux import + Dimming'!$G84))=TRUE,"Stela Square+","")&amp;
IF(ISNUMBER(SEARCH("BPP612",'DAILux import + Dimming'!$G84))=TRUE,"Stela Wide+","")&amp;
IF(ISNUMBER(SEARCH("BGP280",'DAILux import + Dimming'!$G84))=TRUE,"UniStreet Nano Gen2","")&amp;
IF(ISNUMBER(SEARCH("BGP281",'DAILux import + Dimming'!$G84))=TRUE,"UniStreet Micro Gen2","")&amp;
IF(ISNUMBER(SEARCH("BGP282",'DAILux import + Dimming'!$G84))=TRUE,"UniStreet Mini Gen2","")&amp;
IF(ISNUMBER(SEARCH("BGP283",'DAILux import + Dimming'!$G84))=TRUE,"UniStreet Medium Gen2","")&amp;
IF(ISNUMBER(SEARCH("BGP284",'DAILux import + Dimming'!$G84))=TRUE,"UniStreet Large Gen2","")&amp;
IF(ISNUMBER(SEARCH("BGP380",'DAILux import + Dimming'!$G84))=TRUE,"LumiStreet Nano Gen2","")&amp;
IF(ISNUMBER(SEARCH("BGP381",'DAILux import + Dimming'!$G84))=TRUE,"LumiStreet Micro Gen2","")&amp;
IF(ISNUMBER(SEARCH("BGP382",'DAILux import + Dimming'!$G84))=TRUE,"LumiStreet Mini Gen2","")&amp;
IF(ISNUMBER(SEARCH("BGP383",'DAILux import + Dimming'!$G84))=TRUE,"LumiStreet Medium Gen2","")&amp;
IF(ISNUMBER(SEARCH("BGP384",'DAILux import + Dimming'!$G84))=TRUE,"LumiStreet Large Gen2","")&amp;
IF(ISNUMBER(SEARCH("BGP390",'DAILux import + Dimming'!$G84))=TRUE,"LumiStreet Nano Pro Gen2","")&amp;
IF(ISNUMBER(SEARCH("BGP391",'DAILux import + Dimming'!$G84))=TRUE,"LumiStreet Micro Pro Gen2","")&amp;
IF(ISNUMBER(SEARCH("BGP392",'DAILux import + Dimming'!$G84))=TRUE,"LumiStreet Mini Pro Gen2","")&amp;
IF(ISNUMBER(SEARCH("BGP393",'DAILux import + Dimming'!$G84))=TRUE,"LumiStreet Medium Pro Gen2","")&amp;
IF(ISNUMBER(SEARCH("BGP394",'DAILux import + Dimming'!$G84))=TRUE,"LumiStreet Large Pro Gen2","")&amp;
IF(ISNUMBER(SEARCH("BGP501",'DAILux import + Dimming'!$G84))=TRUE,"Iridium Mini Gen4 (BGP501)","")&amp;
IF(ISNUMBER(SEARCH("BGP502",'DAILux import + Dimming'!$G84))=TRUE,"Iridium Medium Gen4 (BGP502)","")&amp;
IF(ISNUMBER(SEARCH("BDP794",'DAILux import + Dimming'!$G84))=TRUE,"ClassicStreet (BDP794)","")&amp;
IF(ISNUMBER(SEARCH("BPP794",'DAILux import + Dimming'!$G84))=TRUE,"ClassicStreet (BPP794)","")&amp;
IF(ISNUMBER(SEARCH("BSP794",'DAILux import + Dimming'!$G84))=TRUE,"ClassicStreet (BSP794)","")&amp;
IF(ISNUMBER(SEARCH("BVP794",'DAILux import + Dimming'!$G84))=TRUE,"ClassicStreet (BVP794)","")&amp;
IF(ISNUMBER(SEARCH("BCB500",'DAILux import + Dimming'!$G84))=TRUE,"OptiSpace Bollard (BCB500)","")&amp;
IF(ISNUMBER(SEARCH("BGP307",'DAILux import + Dimming'!$G84))=TRUE,"ClearWay Gen2 (BGP307ú","")&amp;
IF(ISNUMBER(SEARCH("BPP530",'DAILux import + Dimming'!$G84))=TRUE,"CitySoul Gen2 (BPP530)","")&amp;
IF(ISNUMBER(SEARCH("BRP530",'DAILux import + Dimming'!$G84))=TRUE,"CitySoul Gen2 (BRP530)","")&amp;
IF(ISNUMBER(SEARCH("BPP531",'DAILux import + Dimming'!$G84))=TRUE,"CitySoul Large Gen2 (BPP531)","")&amp;
IF(ISNUMBER(SEARCH("BRP531",'DAILux import + Dimming'!$G84))=TRUE,"CitySoul Large Gen2 (BRP531)","")&amp;
IF(ISNUMBER(SEARCH("BPP532",'DAILux import + Dimming'!$G84))=TRUE,"CitySoul Gen2 Lyre (BPP532)","")&amp;
IF(ISNUMBER(SEARCH("BGP530",'DAILux import + Dimming'!$G84))=TRUE,"CitySoul Gen2 (BGP530)","")&amp;
IF(ISNUMBER(SEARCH("BGP531",'DAILux import + Dimming'!$G84))=TRUE,"CitySoul Large Gen2 (BGP531)","")&amp;
IF(ISNUMBER(SEARCH("BSP530",'DAILux import + Dimming'!$G84))=TRUE,"CitySoul Gen2 (BSP530)","")&amp;
IF(ISNUMBER(SEARCH("BSP531",'DAILux import + Dimming'!$G84))=TRUE,"CitySoul Large Gen2 (BSP531)","")&amp;
IF(ISNUMBER(SEARCH("BVP530",'DAILux import + Dimming'!$G84))=TRUE,"CitySoul Gen2 (BVP530)","")&amp;
IF(ISNUMBER(SEARCH("BVP531",'DAILux import + Dimming'!$G84))=TRUE,"CitySoul Large Gen2 (BVP531)","")&amp;
IF(ISNUMBER(SEARCH("BGP660",'DAILux import + Dimming'!$G84))=TRUE,"Harmony 1 LED","")&amp;
IF(ISNUMBER(SEARCH("BGP661",'DAILux import + Dimming'!$G84))=TRUE,"Harmony 2 LED","")&amp;
IF(ISNUMBER(SEARCH("BVP650",'DAILux import + Dimming'!$G84))=TRUE,"ClearFlood (BVP6510)","")&amp;
IF(ISNUMBER(SEARCH("BVP651",'DAILux import + Dimming'!$G84))=TRUE,"ClearFlood Large (BVP651)","")&amp;
IF(ISNUMBER(SEARCH("BSP490",'DAILux import + Dimming'!$G84))=TRUE,"CityCharm Cordoba (BDS490)","")&amp;
IF(ISNUMBER(SEARCH("BSP491",'DAILux import + Dimming'!$G84))=TRUE,"CityCharm Cone (BDS491)","")&amp;
IF(ISNUMBER(SEARCH("BDS650",'DAILux import + Dimming'!$G84))=TRUE,"Metronimis Torch (BDS650)","")&amp;
IF(ISNUMBER(SEARCH("BDS651",'DAILux import + Dimming'!$G84))=TRUE,"Metronimis Torch w/ hat (BDS651)","")&amp;
IF(ISNUMBER(SEARCH("BDS660",'DAILux import + Dimming'!$G84))=TRUE,"Metronimis Cone Sharp (BDS660)","")&amp;
IF(ISNUMBER(SEARCH("BDS670",'DAILux import + Dimming'!$G84))=TRUE,"Metronimis Cone Fluid (BDS670)","")&amp;
IF(ISNUMBER(SEARCH("BDP260",'DAILux import + Dimming'!$G84))=TRUE,"TownTune CPT (BDP260)","")&amp;
IF(ISNUMBER(SEARCH("BDP261",'DAILux import + Dimming'!$G84))=TRUE,"TownTune CPT (BDP261)","")&amp;
IF(ISNUMBER(SEARCH("BDP262",'DAILux import + Dimming'!$G84))=TRUE,"TownTune CPT (BDP262)","")&amp;
IF(ISNUMBER(SEARCH("BDP263",'DAILux import + Dimming'!$G84))=TRUE,"TownTune CPT (BDP263)","")&amp;
IF(ISNUMBER(SEARCH("BDP265",'DAILux import + Dimming'!$G84))=TRUE,"TownTune ASY (BDP265)","")&amp;
IF(ISNUMBER(SEARCH("BDP266",'DAILux import + Dimming'!$G84))=TRUE,"TownTune ASY (BDP266)","")&amp;
IF(ISNUMBER(SEARCH("BDP272",'DAILux import + Dimming'!$G84))=TRUE,"TownTune ASY Lyre (BDP272)","")&amp;
IF(ISNUMBER(SEARCH("BDP273",'DAILux import + Dimming'!$G84))=TRUE,"TownTune ASY Lyre (BDP273)","")&amp;
IF(ISNUMBER(SEARCH("BDP273",'DAILux import + Dimming'!$G84))=TRUE,"TownTune ASY Lyre (BDP273)","")&amp;
IF(ISNUMBER(SEARCH("BDP273",'DAILux import + Dimming'!$G84))=TRUE,"TownTune ASY Lyre (BDP273)","")&amp;
IF(ISNUMBER(SEARCH("BDS490",'DAILux import + Dimming'!$G84))=TRUE,"CityCharm Cordoba (BDS490)","")&amp;
IF(ISNUMBER(SEARCH("BDS491",'DAILux import + Dimming'!$G84))=TRUE,"CityCahrm Cone (BDS491)","")&amp;
IF(ISNUMBER(SEARCH("BGP729",'DAILux import + Dimming'!$G84))=TRUE,"UrbanFlex Micro (BGP729)","")&amp;
IF(ISNUMBER(SEARCH("BRP729",'DAILux import + Dimming'!$G84))=TRUE,"UrbanFlex Micro (BRP729)","")&amp;
IF(ISNUMBER(SEARCH("BPP729",'DAILux import + Dimming'!$G84))=TRUE,"UrbanFlex Micro (BPP729)","")&amp;
IF(ISNUMBER(SEARCH("BVP729",'DAILux import + Dimming'!$G84))=TRUE,"UrbanFlex Micro (BVP729)","")&amp;
IF(ISNUMBER(SEARCH("BGP730",'DAILux import + Dimming'!$G84))=TRUE,"UrbanFlex Small (BGP730)","")&amp;
IF(ISNUMBER(SEARCH("BRP730",'DAILux import + Dimming'!$G84))=TRUE,"UrbanFlex Small (BRP730)","")&amp;
IF(ISNUMBER(SEARCH("BPP730",'DAILux import + Dimming'!$G84))=TRUE,"UrbanFlex Small (BPP730)","")&amp;
IF(ISNUMBER(SEARCH("BVP730",'DAILux import + Dimming'!$G84))=TRUE,"UrbanFlex Small (BVP730)","")</f>
        <v/>
      </c>
      <c r="BI85" s="252" t="str">
        <f>IF(ISNUMBER(SEARCH("DM10",'DAILux import + Dimming'!$G144))=TRUE,"DM10","")&amp;
IF(ISNUMBER(SEARCH("DM11",'DAILux import + Dimming'!$G144))=TRUE,"DM11","")&amp;
IF(ISNUMBER(SEARCH("DM12",'DAILux import + Dimming'!$G144))=TRUE,"DM12","")&amp;
IF(ISNUMBER(SEARCH("DM13",'DAILux import + Dimming'!$G144))=TRUE,"DM13","")&amp;
IF(ISNUMBER(SEARCH("DM30",'DAILux import + Dimming'!$G144))=TRUE,"DM30","")&amp;
IF(ISNUMBER(SEARCH("DM31",'DAILux import + Dimming'!$G144))=TRUE,"DM31","")&amp;
IF(ISNUMBER(SEARCH("DM32",'DAILux import + Dimming'!$G144))=TRUE,"DM32","")&amp;
IF(ISNUMBER(SEARCH("DM33",'DAILux import + Dimming'!$G144))=TRUE,"DM33","")&amp;
IF(ISNUMBER(SEARCH("DM50",'DAILux import + Dimming'!$G144))=TRUE,"DM50","")&amp;
IF(ISNUMBER(SEARCH("DM52",'DAILux import + Dimming'!$G144))=TRUE,"DM52","")&amp;
IF(ISNUMBER(SEARCH("DM65",'DAILux import + Dimming'!$G144))=TRUE,"DM65","")&amp;
IF(ISNUMBER(SEARCH("DM70",'DAILux import + Dimming'!$G144))=TRUE,"DM70","")&amp;
IF(ISNUMBER(SEARCH("DN08",'DAILux import + Dimming'!$G144))=TRUE,"DN08","")&amp;
IF(ISNUMBER(SEARCH("DN09",'DAILux import + Dimming'!$G144))=TRUE,"DN09","")&amp;
IF(ISNUMBER(SEARCH("DN10",'DAILux import + Dimming'!$G144))=TRUE,"DN10","")&amp;
IF(ISNUMBER(SEARCH("DN11",'DAILux import + Dimming'!$G144))=TRUE,"DN11","")&amp;
IF(ISNUMBER(SEARCH("DN25",'DAILux import + Dimming'!$G144))=TRUE,"DN25","")&amp;
IF(ISNUMBER(SEARCH("DN26",'DAILux import + Dimming'!$G144))=TRUE,"DN26","")&amp;
IF(ISNUMBER(SEARCH("DN33",'DAILux import + Dimming'!$G144))=TRUE,"DN33","")&amp;
IF(ISNUMBER(SEARCH("DN50",'DAILux import + Dimming'!$G144))=TRUE,"DN50","")&amp;
IF(ISNUMBER(SEARCH("DPR1",'DAILux import + Dimming'!$G144))=TRUE,"DPR1","")&amp;
IF(ISNUMBER(SEARCH("DPL1",'DAILux import + Dimming'!$G144))=TRUE,"DPL1","")&amp;
IF(ISNUMBER(SEARCH("DRM1",'DAILux import + Dimming'!$G144))=TRUE,"DRM1","")&amp;
IF(ISNUMBER(SEARCH("DRM2",'DAILux import + Dimming'!$G144))=TRUE,"DRM2","")&amp;
IF(ISNUMBER(SEARCH("DRN1",'DAILux import + Dimming'!$G144))=TRUE,"DRN1","")&amp;
IF(ISNUMBER(SEARCH("DRN2",'DAILux import + Dimming'!$G144))=TRUE,"DRN2","")&amp;
IF(ISNUMBER(SEARCH("DRXN0",'DAILux import + Dimming'!$G144))=TRUE,"DRXN0","")&amp;
IF(ISNUMBER(SEARCH("DRXN1",'DAILux import + Dimming'!$G144))=TRUE,"DRXN1","")&amp;
IF(ISNUMBER(SEARCH("DS50",'DAILux import + Dimming'!$G144))=TRUE,"DS50","")&amp;
IF(ISNUMBER(SEARCH("DS51",'DAILux import + Dimming'!$G144))=TRUE,"DS51","")&amp;
IF(ISNUMBER(SEARCH("DW10",'DAILux import + Dimming'!$G144))=TRUE,"DW10","")&amp;
IF(ISNUMBER(SEARCH("DW50",'DAILux import + Dimming'!$G144))=TRUE,"DW50","")&amp;
IF(ISNUMBER(SEARCH("DW52",'DAILux import + Dimming'!$G144))=TRUE,"DW52","")&amp;
IF(ISNUMBER(SEARCH("DW65",'DAILux import + Dimming'!$G144))=TRUE,"DW65","")&amp;
IF(ISNUMBER(SEARCH("DX10",'DAILux import + Dimming'!$G144))=TRUE,"DX10","")&amp;
IF(ISNUMBER(SEARCH("DX50",'DAILux import + Dimming'!$G144))=TRUE,"DX50","")&amp;
IF(ISNUMBER(SEARCH("DX51",'DAILux import + Dimming'!$G144))=TRUE,"DX51","")&amp;
IF(ISNUMBER(SEARCH("DX52",'DAILux import + Dimming'!$G144))=TRUE,"DX52","")&amp;
IF(ISNUMBER(SEARCH("DX65",'DAILux import + Dimming'!$G144))=TRUE,"DX65","")&amp;
IF(ISNUMBER(SEARCH("DX70",'DAILux import + Dimming'!$G144))=TRUE,"DX70","")&amp;
IF(ISNUMBER(SEARCH("OFA52",'DAILux import + Dimming'!$G144))=TRUE,"OFA52","")&amp;
IF(ISNUMBER(SEARCH("BL1",'DAILux import + Dimming'!$G144))=TRUE," BL1","")&amp;
IF(ISNUMBER(SEARCH("BL2",'DAILux import + Dimming'!$G144))=TRUE," BL2","")</f>
        <v/>
      </c>
      <c r="BJ85" s="252" t="str">
        <f>IF(ISNUMBER(SEARCH("420",'DAILux import + Dimming'!$G144))=TRUE,"420","")&amp;
IF(ISNUMBER(SEARCH("518",'DAILux import + Dimming'!$G144))=TRUE,"518","")&amp;
IF(ISNUMBER(SEARCH("610",'DAILux import + Dimming'!$G144))=TRUE,"610","")&amp;
IF(ISNUMBER(SEARCH("722",'DAILux import + Dimming'!$G144))=TRUE,"722","")&amp;
IF(ISNUMBER(SEARCH("727",'DAILux import + Dimming'!$G144))=TRUE,"727","")&amp;
IF(ISNUMBER(SEARCH("730",'DAILux import + Dimming'!$G144))=TRUE,"730","")&amp;
IF(ISNUMBER(SEARCH("740",'DAILux import + Dimming'!$G144))=TRUE,"740","")&amp;
IF(ISNUMBER(SEARCH("757",'DAILux import + Dimming'!$G144))=TRUE,"757","")&amp;
IF(ISNUMBER(SEARCH("827",'DAILux import + Dimming'!$G144))=TRUE,"827","")&amp;
IF(ISNUMBER(SEARCH("830",'DAILux import + Dimming'!$G144))=TRUE,"830","")&amp;
IF(ISNUMBER(SEARCH("840",'DAILux import + Dimming'!$G144))=TRUE,"840","")</f>
        <v/>
      </c>
      <c r="BL85" s="257">
        <f>IF(OR(Data!$N85="DIM11",Data!$N85="DIM23",Data!$N85="DIM24",Data!$N85="DIM26",Data!$N85="DIM78",Data!$N85="DIM138",Data!$N85="DIM275",Data!$N85="DIM1077"),IF(Data!$N85="DIM11",0.733,"")&amp;
IF(Data!$N85="DIM23",0.786,"")&amp;
IF(Data!$N85="DIM24",0.689,"")&amp;
IF(Data!$N85="DIM26",0.813,"")&amp;
IF(Data!$N85="DIM78",0.769,"")&amp;
IF(Data!$N85="DIM138",0.671,"")&amp;
IF(Data!$N85="DIM275",0.626,"")&amp;
IF(Data!$N85="DIM1077",0.777,""),Source!$BR$9/11.24)</f>
        <v>0.62633451957295383</v>
      </c>
    </row>
    <row r="86" spans="14:64" x14ac:dyDescent="0.3">
      <c r="N86" s="247" t="str">
        <f>IF(OR(
Data!$G86="Stela Long+",
Data!$G86="Stela Square+",
Data!$G86="Stela Wide+",),
"Stela","")&amp;IF(OR(
Data!$G86="Stela Long+",
Data!$G86="Stela Square+",
Data!$G86="Stela Wide+",
Data!$G86=""),"","LEDgineO")&amp;IF(Data!G86="","blank","")</f>
        <v>blank</v>
      </c>
      <c r="O86" s="246">
        <v>83</v>
      </c>
      <c r="P86" s="248" t="str">
        <f>IF(OR(
Data!$G86="UniStreet Mini",
Data!$G86="UniStreet Small",
Data!$G86="UniStreet Large",
Data!$G86="DigiStreet Micro",
Data!$G86="DigiStreet Mini",
Data!$G86="DigiStreet Medium",
Data!$G86="DigiStreet Large",
Data!$G86="Stela Long+ (BPP616)",
Data!$G86="Stela Wide+ (BPP614)",
Data!$G86="Stela Square+ (BPP612)",
Data!$G86="Luma Micro",
Data!$G86="Luma Nano Gen2",
Data!$G86="Luma Micro Gen2",
Data!$G86="Luma Mini Gen2",
Data!$G86="Luma Mini Compact Gen2",
Data!$G86="Luma Medium Gen2",
Data!$G86="Luma Large Gen2",
Data!$G86="UniStreet Nano Gen2",
Data!$G86="UniStreet Micro Gen2",
Data!$G86="UniStreet Mini Gen2",
Data!$G86="UniStreet Medium Gen2",
Data!$G86="UniStreet Large Gen2",
Data!$G86="LumiStreet Nano Pro Gen2",
Data!$G86="LumiStreet Micro Pro Gen2",
Data!$G86="LumiStreet Mini Pro Gen2",
Data!$G86="LumiStreet Medium Pro Gen2",
Data!$G86="LumiStreet Large Pro Gen2",
Data!$G86="LumiStreet Nano Gen2",
Data!$G86="LumiStreet Micro Gen2",
Data!$G86="LumiStreet Mini Gen2",
Data!$G86="LumiStreet Medium Gen2",
Data!$G86="LumiStreet Large Gen2",
Data!$G86="ClassicStreet (BDP794)",
Data!$G86="ClassicStreet (BPP794)",
Data!$G86="ClassicStreet (BSP794)",
Data!$G86="ClassicStreet (BVP794)",
Data!$G86="Iridium Mini Gen4 (BGP501)",
Data!$G86="Iridium Medium Gen4 (BGP502)",
Data!$G86="UrbanFlex Micro (BGP729)",
Data!$G86="UrbanFlex Micro (BRP729)",
Data!$G86="UrbanFlex Micro (BPP729)",
Data!$G86="UrbanFlex Micro (BVP729)",
Data!$G86="UrbanFlex Small (BGP730)",
Data!$G86="UrbanFlex Small (BRP730)",
Data!$G86="UrbanFlex Small (BPP730)",
Data!$G86="UrbanFlex Small (BVP730)",
),Source!R86," ")</f>
        <v xml:space="preserve"> </v>
      </c>
      <c r="Q86" s="248" t="str">
        <f>IF(Data!$G86="DigiStreet Micro","BGP760i","")&amp;
IF(Data!$G86="DigiStreet Mini","BGP761i","")&amp;
IF(Data!$G86="DigiStreet Medium","BGP762i","")&amp;
IF(Data!$G86="DigiStreet Large","BGP763i","")&amp;
IF(Data!$G86="UniStreet Small","BGP203i","")&amp;
IF(Data!$G86="UniStreet Large","BGP204i","")&amp;
IF(Data!$G86="Stela Long+","BPP616i","")&amp;
IF(Data!$G86="Stela Square+","BPP614i","")&amp;
IF(Data!$G86="Stela Wide+","BPP612i","")&amp;
IF(Data!$G86="UniStreet Nano Gen2","BGP280i","")&amp;
IF(Data!$G86="UniStreet Micro Gen2","BGP281i","")&amp;
IF(Data!$G86="UniStreet Mini Gen2","BGP282i","")&amp;
IF(Data!$G86="UniStreet Medium Gen2","BGP283i","")&amp;
IF(Data!$G86="UniStreet Large Gen2","BGP284i","")&amp;
IF(Data!$G86="Luma Nano Gen2","BGP701i","")&amp;
IF(Data!$G86="Luma Micro Gen2","BGP702i","")&amp;
IF(Data!$G86="Luma Mini Gen2","BGP703i","")&amp;
IF(Data!$G86="Luma Mini Compact Gen2","BGP713i","")&amp;
IF(Data!$G86="Luma Medium Gen2","BGP704i","")&amp;
IF(Data!$G86="Luma Large Gen2","BGP705i","")&amp;
IF(Data!$G86="LumiStreet Nano Pro Gen2","BGP280i","")&amp;
IF(Data!$G86="LumiStreet Micro Pro Gen2","BGP281i","")&amp;
IF(Data!$G86="LumiStreet Mini Pro Gen2","BGP282i","")&amp;
IF(Data!$G86="LumiStreet Medium Pro Gen2","BGP283i","")&amp;
IF(Data!$G86="LumiStreet Large Pro Gen2","BGP284i","")&amp;
IF(Data!$G86="LumiStreet Nano Gen2","BGP280i","")&amp;
IF(Data!$G86="LumiStreet Micro Gen2","BGP281i","")&amp;
IF(Data!$G86="LumiStreet Mini Gen2","BGP282i","")&amp;
IF(Data!$G86="LumiStreet Medium Gen2","BGP283i","")&amp;
IF(Data!$G86="LumiStreet Large Gen2","BGP284i","")&amp;
IF(Data!$G86="ClassicStreet (BDP794)","BDP794i","")&amp;
IF(Data!$G86="ClassicStreet (BPP794)","BDP794i","")&amp;
IF(Data!$G86="ClassicStreet (BSP794)","BDP794i","")&amp;
IF(Data!$G86="ClassicStreet (BVP794)","BDP794i","")&amp;
IF(Data!$G86="Iridium Mini Gen4 (BGP501)","BGP501i","")&amp;
IF(Data!$G86="Iridium Medium Gen4 (BGP502)","BGP502i","")&amp;
IF(Data!$G86="OptiSpace Bollard (BCB500)","BCB500i","")&amp;
IF(Data!$G86="CitySoul Gen2 (BPP530)","BPP530i","")&amp;
IF(Data!$G86="CitySoul Gen2 (BRP530)","BPP530i","")&amp;
IF(Data!$G86="CitySoul Gen2 (BSP530)","BPP530i","")&amp;
IF(Data!$G86="CitySoul Gen2 (BGP530)","BPP530i","")&amp;
IF(Data!$G86="CitySoul Gen2 (BVP530)","BPP530i","")&amp;
IF(Data!$G86="CitySoul Gen2 Lyre (BPP532)","BPP530i","")&amp;
IF(Data!$G86="CitySoul Large Gen2 (BPP531)","BPP531i","")&amp;
IF(Data!$G86="CitySoul Large Gen2 (BRP531)","BPP531i","")&amp;
IF(Data!$G86="CitySoul Large Gen2 (BSP531)","BPP531i","")&amp;
IF(Data!$G86="CitySoul Large Gen2 (BGP531)","BPP531i","")&amp;
IF(Data!$G86="CitySoul Large Gen2 (BVP531)","BPP531i","")&amp;
IF(Data!$G86="ClearWay Gen2 (BGP307)","BGP307i","")&amp;
IF(Data!$G86="CityCharm Cordoba (BDS490)","BDS490i","")&amp;
IF(Data!$G86="CityCharm Cone (BDS491)","BDS490i","")&amp;
IF(Data!$G86="TownTune ASY (BDP265)","BDP265i","")&amp;
IF(Data!$G86="TownTune CPT (BDP260)","BDP260i","")&amp;
IF(Data!$G86="UrbanFlex Micro (BGP729)","BGP729i","")&amp;
IF(Data!$G86="UrbanFlex Micro (BRP729)","BGP729i","")&amp;
IF(Data!$G86="UrbanFlex Micro (BPP729)","BGP729i","")&amp;
IF(Data!$G86="UrbanFlex Micro (BVP729)","BGP729i","")&amp;
IF(Data!$G86="UrbanFlex Small (BGP730)","BGP729i","")&amp;
IF(Data!$G86="UrbanFlex Small (BRP730)","BGP729i","")&amp;
IF(Data!$G86="UrbanFlex Small (BPP730)","BGP729i","")&amp;
IF(Data!$G86="UrbanFlex Small (BVP730)","BGP729i","")</f>
        <v/>
      </c>
      <c r="R86" s="248" t="str">
        <f>Data!$G86&amp;
IF(Data!$G86="DigiStreet Micro"," (BGP760)","")&amp;
IF(Data!$G86="DigiStreet Mini"," (BGP761)","")&amp;
IF(Data!$G86="DigiStreet Medium"," (BGP762)","")&amp;
IF(Data!$G86="DigiStreet Large"," (BGP763)","")&amp;
IF(Data!$G86="UniStreet Small"," (BGP203)","")&amp;
IF(Data!$G86="UniStreet Large"," (BGP204)","")&amp;
IF(Data!$G86="Stela Long+"," (BPP616)","")&amp;
IF(Data!$G86="Stela Square+"," (BPP614)","")&amp;
IF(Data!$G86="Stela Wide+"," (BPP612)","")&amp;
IF(Data!$G86="UniStreet Nano Gen2"," (BGP280)","")&amp;
IF(Data!$G86="UniStreet Micro Gen2"," (BGP281)","")&amp;
IF(Data!$G86="UniStreet Mini Gen2"," (BGP282)","")&amp;
IF(Data!$G86="UniStreet Medium Gen2"," (BGP283)","")&amp;
IF(Data!$G86="UniStreet Large Gen2"," (BGP284)","")&amp;
IF(Data!$G86="Luma Nano Gen2"," (BGP701)","")&amp;
IF(Data!$G86="Luma Micro Gen2"," (BGP702)","")&amp;
IF(Data!$G86="Luma Mini Gen2"," (BGP703)","")&amp;
IF(Data!$G86="Luma Mini Compact Gen2"," (BGP713)","")&amp;
IF(Data!$G86="Luma Medium Gen2"," (BGP704)","")&amp;
IF(Data!$G86="Luma Large Gen2"," (BGP705)","")&amp;
IF(Data!$G86="LumiStreet Nano Pro Gen2"," (BGP390)","")&amp;
IF(Data!$G86="LumiStreet Micro Pro Gen2"," (BGP391)","")&amp;
IF(Data!$G86="LumiStreet Mini Pro Gen2"," (BGP392)","")&amp;
IF(Data!$G86="LumiStreet Medium Pro Gen2"," (BGP393)","")&amp;
IF(Data!$G86="LumiStreet Large Pro Gen2"," (BGP394)","")&amp;
IF(Data!$G86="LumiStreet Nano Gen2"," (BGP290)","")&amp;
IF(Data!$G86="LumiStreet Micro Gen2"," (BGP291)","")&amp;
IF(Data!$G86="LumiStreet Mini Gen2"," (BGP292)","")&amp;
IF(Data!$G86="LumiStreet Medium Gen2"," (BGP293)","")&amp;
IF(Data!$G86="LumiStreet Large Gen2"," (BGP294)","")&amp;
IF(Data!$G86="ClassicStreet"," (BDP794)","")&amp;
IF(Data!$G86="Iridium Mini Gen4"," (BGP501)","")&amp;
IF(Data!$G86="Iridium Medium Gen4"," (BGP502)","")&amp;
", "&amp;
IF(Data!$K86="CLO","ConstaFlux, ","")&amp;
Data!$I86&amp;" LED, "&amp;
IF(OR(Data!$L86="740",Data!$L86=740),"4000 K, CRI = 70","")&amp;
IF(OR(Data!$L86="830",Data!$L86=830),"3000 K, CRI = 80","")&amp;
IF(OR(Data!$L86="757",Data!$L86=757),"5700 K, CRI = 70","")&amp;
IF(OR(Data!$L86="420",Data!$L86=420),"2000 K, CRI = 40","")&amp;
IF(OR(Data!$L86="518",Data!$L86=518),"1800 K, CRI = 50","")&amp;
IF(OR(Data!$L86="727",Data!$L86=727),"2700 K, CRI = 70","")&amp;
IF(OR(Data!$L86="730",Data!$L86=730),"3000 K, CRI = 70","")&amp;
IF(OR(Data!$L86="827",Data!$L86=827),"2700 K, CRI = 80","")&amp;
IF(OR(Data!$L86="722",Data!$L86=722),"2200 K, CRI = 70","")&amp;
IF(OR(Data!$L86="610",Data!$L86=610),"1000 K, CRI = 60","")&amp;
IF(OR(Data!$L86="840",Data!$L86=840),"4000 K, CRI = 80","")&amp;
IF(OR(Data!$L86="735",Data!$L86=735),"3500 K, CRI = 70","")&amp;
", "&amp;Data!$H86&amp;", "&amp;
Data!$J86&amp;" lm, "&amp;
IF(Data!$V86&lt;&gt;"","PsysStart "&amp;Data!$V86&amp;" W, ","")&amp;IF(Data!$W86&lt;&gt;"","PsysEnd "&amp;Data!$W86&amp;" W, ","")&amp;IF(Data!$X86&lt;&gt;"0",IF(Data!$X86&lt;&gt;0,"PsysAv "&amp;MROUND(Data!$X86,0.5)&amp;" W, ",""),"")&amp;
IF(Data!$Y86&lt;&gt;"Vyplň sloupec 'K'",IF(OR(Data!$N86=0,Data!$N86="0"),"","PsysAv včetně stmívání "&amp;ROUND(Data!$Y86,1)&amp;" W, "),"")&amp;
"driver code "&amp;Data!$S86&amp;", program code "&amp;Data!$R86&amp;", lifetime 100 000h, excluding cable, "&amp;"spigot Ø "&amp;Data!$P86&amp;" mm,"&amp;" Class "&amp;Data!$M86&amp;", "&amp;Data!$O86&amp;","&amp;
IF(OR(Data!$N86="0",Data!$N86=0)," NoDim",IF(LEFT(Data!$N86,3)="DIM"," Dyna"&amp;Data!$N86," "&amp;
Data!$N86))&amp;
IF(ISBLANK(Data!$Q86),"",", ")&amp;Data!$Q86</f>
        <v>,  LED, , ,  lm, driver code , program code , lifetime 100 000h, excluding cable, spigot Ø  mm, Class , , NoDim</v>
      </c>
      <c r="AD86" s="248" t="str">
        <f>CONCATENATE(Data!$G86,Data!$H86,Data!$I86,Data!$J86,Data!$K86,Data!$L86,Data!$M86,Data!$N86,Data!$O86,Data!$P86,Data!$Q86)</f>
        <v/>
      </c>
      <c r="AR86" s="254"/>
      <c r="AV86" s="252">
        <f>Data!$X86*Data!$AH86</f>
        <v>0</v>
      </c>
      <c r="AW86" s="252">
        <f>IFERROR(Data!Y86*Data!$AH86,0)</f>
        <v>0</v>
      </c>
      <c r="AX86" s="252">
        <f>Data!$V86*Data!$AH86</f>
        <v>0</v>
      </c>
      <c r="AY86" s="252">
        <f>Data!$W86*Data!$AH86</f>
        <v>0</v>
      </c>
      <c r="AZ86" s="252" t="str">
        <f>IF($BD86=TRUE,"",IFERROR(Data!$AD86,""))</f>
        <v/>
      </c>
      <c r="BA86" s="252" t="str">
        <f>IF($BD86=TRUE,IFERROR(Data!$AD86,""),"")</f>
        <v/>
      </c>
      <c r="BB86" s="252" t="str">
        <f>IF($BD86=TRUE,"",IFERROR(Data!$AE86,""))</f>
        <v/>
      </c>
      <c r="BC86" s="252" t="str">
        <f>IF($BD86=TRUE,IFERROR(Data!$AE86,""),"")</f>
        <v/>
      </c>
      <c r="BD86" s="252" t="b">
        <f>ISNUMBER(SEARCH("BL",Data!$H86))</f>
        <v>0</v>
      </c>
      <c r="BH86" s="252" t="str">
        <f>IF(ISNUMBER(SEARCH("BGP701",'DAILux import + Dimming'!$G85))=TRUE,"Luma Nano Gen2","")&amp;
IF(ISNUMBER(SEARCH("BGP702",'DAILux import + Dimming'!$G85))=TRUE,"Luma Micro Gen2","")&amp;
IF(ISNUMBER(SEARCH("BGP703",'DAILux import + Dimming'!$G85))=TRUE,"Luma Mini Gen2","")&amp;
IF(ISNUMBER(SEARCH("BGP713",'DAILux import + Dimming'!$G85))=TRUE,"Luma Mini Compact Gen2","")&amp;
IF(ISNUMBER(SEARCH("BGP704",'DAILux import + Dimming'!$G85))=TRUE,"Luma Medium Gen2","")&amp;
IF(ISNUMBER(SEARCH("BGP705",'DAILux import + Dimming'!$G85))=TRUE,"Luma Large Gen2","")&amp;
IF(ISNUMBER(SEARCH("BGP760",'DAILux import + Dimming'!$G85))=TRUE,"DigiStreet Micro","")&amp;
IF(ISNUMBER(SEARCH("BGP761",'DAILux import + Dimming'!$G85))=TRUE,"DigiStreet Mini","")&amp;
IF(ISNUMBER(SEARCH("BGP762",'DAILux import + Dimming'!$G85))=TRUE,"DigiStreet Medium","")&amp;
IF(ISNUMBER(SEARCH("BGP763",'DAILux import + Dimming'!$G85))=TRUE,"DigiStreet Large","")&amp;
IF(ISNUMBER(SEARCH("BTP764",'DAILux import + Dimming'!$G85))=TRUE,"DigiStreet Catenary (BTP764)","")&amp;
IF(ISNUMBER(SEARCH("BSP764",'DAILux import + Dimming'!$G85))=TRUE,"DigiStreet Catenary (BSP764)","")&amp;
IF(ISNUMBER(SEARCH("BPP616",'DAILux import + Dimming'!$G85))=TRUE,"Stela Long+","")&amp;
IF(ISNUMBER(SEARCH("BPP618",'DAILux import + Dimming'!$G85))=TRUE,"Stela Square+","")&amp;
IF(ISNUMBER(SEARCH("BPP612",'DAILux import + Dimming'!$G85))=TRUE,"Stela Wide+","")&amp;
IF(ISNUMBER(SEARCH("BGP280",'DAILux import + Dimming'!$G85))=TRUE,"UniStreet Nano Gen2","")&amp;
IF(ISNUMBER(SEARCH("BGP281",'DAILux import + Dimming'!$G85))=TRUE,"UniStreet Micro Gen2","")&amp;
IF(ISNUMBER(SEARCH("BGP282",'DAILux import + Dimming'!$G85))=TRUE,"UniStreet Mini Gen2","")&amp;
IF(ISNUMBER(SEARCH("BGP283",'DAILux import + Dimming'!$G85))=TRUE,"UniStreet Medium Gen2","")&amp;
IF(ISNUMBER(SEARCH("BGP284",'DAILux import + Dimming'!$G85))=TRUE,"UniStreet Large Gen2","")&amp;
IF(ISNUMBER(SEARCH("BGP380",'DAILux import + Dimming'!$G85))=TRUE,"LumiStreet Nano Gen2","")&amp;
IF(ISNUMBER(SEARCH("BGP381",'DAILux import + Dimming'!$G85))=TRUE,"LumiStreet Micro Gen2","")&amp;
IF(ISNUMBER(SEARCH("BGP382",'DAILux import + Dimming'!$G85))=TRUE,"LumiStreet Mini Gen2","")&amp;
IF(ISNUMBER(SEARCH("BGP383",'DAILux import + Dimming'!$G85))=TRUE,"LumiStreet Medium Gen2","")&amp;
IF(ISNUMBER(SEARCH("BGP384",'DAILux import + Dimming'!$G85))=TRUE,"LumiStreet Large Gen2","")&amp;
IF(ISNUMBER(SEARCH("BGP390",'DAILux import + Dimming'!$G85))=TRUE,"LumiStreet Nano Pro Gen2","")&amp;
IF(ISNUMBER(SEARCH("BGP391",'DAILux import + Dimming'!$G85))=TRUE,"LumiStreet Micro Pro Gen2","")&amp;
IF(ISNUMBER(SEARCH("BGP392",'DAILux import + Dimming'!$G85))=TRUE,"LumiStreet Mini Pro Gen2","")&amp;
IF(ISNUMBER(SEARCH("BGP393",'DAILux import + Dimming'!$G85))=TRUE,"LumiStreet Medium Pro Gen2","")&amp;
IF(ISNUMBER(SEARCH("BGP394",'DAILux import + Dimming'!$G85))=TRUE,"LumiStreet Large Pro Gen2","")&amp;
IF(ISNUMBER(SEARCH("BGP501",'DAILux import + Dimming'!$G85))=TRUE,"Iridium Mini Gen4 (BGP501)","")&amp;
IF(ISNUMBER(SEARCH("BGP502",'DAILux import + Dimming'!$G85))=TRUE,"Iridium Medium Gen4 (BGP502)","")&amp;
IF(ISNUMBER(SEARCH("BDP794",'DAILux import + Dimming'!$G85))=TRUE,"ClassicStreet (BDP794)","")&amp;
IF(ISNUMBER(SEARCH("BPP794",'DAILux import + Dimming'!$G85))=TRUE,"ClassicStreet (BPP794)","")&amp;
IF(ISNUMBER(SEARCH("BSP794",'DAILux import + Dimming'!$G85))=TRUE,"ClassicStreet (BSP794)","")&amp;
IF(ISNUMBER(SEARCH("BVP794",'DAILux import + Dimming'!$G85))=TRUE,"ClassicStreet (BVP794)","")&amp;
IF(ISNUMBER(SEARCH("BCB500",'DAILux import + Dimming'!$G85))=TRUE,"OptiSpace Bollard (BCB500)","")&amp;
IF(ISNUMBER(SEARCH("BGP307",'DAILux import + Dimming'!$G85))=TRUE,"ClearWay Gen2 (BGP307ú","")&amp;
IF(ISNUMBER(SEARCH("BPP530",'DAILux import + Dimming'!$G85))=TRUE,"CitySoul Gen2 (BPP530)","")&amp;
IF(ISNUMBER(SEARCH("BRP530",'DAILux import + Dimming'!$G85))=TRUE,"CitySoul Gen2 (BRP530)","")&amp;
IF(ISNUMBER(SEARCH("BPP531",'DAILux import + Dimming'!$G85))=TRUE,"CitySoul Large Gen2 (BPP531)","")&amp;
IF(ISNUMBER(SEARCH("BRP531",'DAILux import + Dimming'!$G85))=TRUE,"CitySoul Large Gen2 (BRP531)","")&amp;
IF(ISNUMBER(SEARCH("BPP532",'DAILux import + Dimming'!$G85))=TRUE,"CitySoul Gen2 Lyre (BPP532)","")&amp;
IF(ISNUMBER(SEARCH("BGP530",'DAILux import + Dimming'!$G85))=TRUE,"CitySoul Gen2 (BGP530)","")&amp;
IF(ISNUMBER(SEARCH("BGP531",'DAILux import + Dimming'!$G85))=TRUE,"CitySoul Large Gen2 (BGP531)","")&amp;
IF(ISNUMBER(SEARCH("BSP530",'DAILux import + Dimming'!$G85))=TRUE,"CitySoul Gen2 (BSP530)","")&amp;
IF(ISNUMBER(SEARCH("BSP531",'DAILux import + Dimming'!$G85))=TRUE,"CitySoul Large Gen2 (BSP531)","")&amp;
IF(ISNUMBER(SEARCH("BVP530",'DAILux import + Dimming'!$G85))=TRUE,"CitySoul Gen2 (BVP530)","")&amp;
IF(ISNUMBER(SEARCH("BVP531",'DAILux import + Dimming'!$G85))=TRUE,"CitySoul Large Gen2 (BVP531)","")&amp;
IF(ISNUMBER(SEARCH("BGP660",'DAILux import + Dimming'!$G85))=TRUE,"Harmony 1 LED","")&amp;
IF(ISNUMBER(SEARCH("BGP661",'DAILux import + Dimming'!$G85))=TRUE,"Harmony 2 LED","")&amp;
IF(ISNUMBER(SEARCH("BVP650",'DAILux import + Dimming'!$G85))=TRUE,"ClearFlood (BVP6510)","")&amp;
IF(ISNUMBER(SEARCH("BVP651",'DAILux import + Dimming'!$G85))=TRUE,"ClearFlood Large (BVP651)","")&amp;
IF(ISNUMBER(SEARCH("BSP490",'DAILux import + Dimming'!$G85))=TRUE,"CityCharm Cordoba (BDS490)","")&amp;
IF(ISNUMBER(SEARCH("BSP491",'DAILux import + Dimming'!$G85))=TRUE,"CityCharm Cone (BDS491)","")&amp;
IF(ISNUMBER(SEARCH("BDS650",'DAILux import + Dimming'!$G85))=TRUE,"Metronimis Torch (BDS650)","")&amp;
IF(ISNUMBER(SEARCH("BDS651",'DAILux import + Dimming'!$G85))=TRUE,"Metronimis Torch w/ hat (BDS651)","")&amp;
IF(ISNUMBER(SEARCH("BDS660",'DAILux import + Dimming'!$G85))=TRUE,"Metronimis Cone Sharp (BDS660)","")&amp;
IF(ISNUMBER(SEARCH("BDS670",'DAILux import + Dimming'!$G85))=TRUE,"Metronimis Cone Fluid (BDS670)","")&amp;
IF(ISNUMBER(SEARCH("BDP260",'DAILux import + Dimming'!$G85))=TRUE,"TownTune CPT (BDP260)","")&amp;
IF(ISNUMBER(SEARCH("BDP261",'DAILux import + Dimming'!$G85))=TRUE,"TownTune CPT (BDP261)","")&amp;
IF(ISNUMBER(SEARCH("BDP262",'DAILux import + Dimming'!$G85))=TRUE,"TownTune CPT (BDP262)","")&amp;
IF(ISNUMBER(SEARCH("BDP263",'DAILux import + Dimming'!$G85))=TRUE,"TownTune CPT (BDP263)","")&amp;
IF(ISNUMBER(SEARCH("BDP265",'DAILux import + Dimming'!$G85))=TRUE,"TownTune ASY (BDP265)","")&amp;
IF(ISNUMBER(SEARCH("BDP266",'DAILux import + Dimming'!$G85))=TRUE,"TownTune ASY (BDP266)","")&amp;
IF(ISNUMBER(SEARCH("BDP272",'DAILux import + Dimming'!$G85))=TRUE,"TownTune ASY Lyre (BDP272)","")&amp;
IF(ISNUMBER(SEARCH("BDP273",'DAILux import + Dimming'!$G85))=TRUE,"TownTune ASY Lyre (BDP273)","")&amp;
IF(ISNUMBER(SEARCH("BDP273",'DAILux import + Dimming'!$G85))=TRUE,"TownTune ASY Lyre (BDP273)","")&amp;
IF(ISNUMBER(SEARCH("BDP273",'DAILux import + Dimming'!$G85))=TRUE,"TownTune ASY Lyre (BDP273)","")&amp;
IF(ISNUMBER(SEARCH("BDS490",'DAILux import + Dimming'!$G85))=TRUE,"CityCharm Cordoba (BDS490)","")&amp;
IF(ISNUMBER(SEARCH("BDS491",'DAILux import + Dimming'!$G85))=TRUE,"CityCahrm Cone (BDS491)","")&amp;
IF(ISNUMBER(SEARCH("BGP729",'DAILux import + Dimming'!$G85))=TRUE,"UrbanFlex Micro (BGP729)","")&amp;
IF(ISNUMBER(SEARCH("BRP729",'DAILux import + Dimming'!$G85))=TRUE,"UrbanFlex Micro (BRP729)","")&amp;
IF(ISNUMBER(SEARCH("BPP729",'DAILux import + Dimming'!$G85))=TRUE,"UrbanFlex Micro (BPP729)","")&amp;
IF(ISNUMBER(SEARCH("BVP729",'DAILux import + Dimming'!$G85))=TRUE,"UrbanFlex Micro (BVP729)","")&amp;
IF(ISNUMBER(SEARCH("BGP730",'DAILux import + Dimming'!$G85))=TRUE,"UrbanFlex Small (BGP730)","")&amp;
IF(ISNUMBER(SEARCH("BRP730",'DAILux import + Dimming'!$G85))=TRUE,"UrbanFlex Small (BRP730)","")&amp;
IF(ISNUMBER(SEARCH("BPP730",'DAILux import + Dimming'!$G85))=TRUE,"UrbanFlex Small (BPP730)","")&amp;
IF(ISNUMBER(SEARCH("BVP730",'DAILux import + Dimming'!$G85))=TRUE,"UrbanFlex Small (BVP730)","")</f>
        <v/>
      </c>
      <c r="BI86" s="252" t="str">
        <f>IF(ISNUMBER(SEARCH("DM10",'DAILux import + Dimming'!$G145))=TRUE,"DM10","")&amp;
IF(ISNUMBER(SEARCH("DM11",'DAILux import + Dimming'!$G145))=TRUE,"DM11","")&amp;
IF(ISNUMBER(SEARCH("DM12",'DAILux import + Dimming'!$G145))=TRUE,"DM12","")&amp;
IF(ISNUMBER(SEARCH("DM13",'DAILux import + Dimming'!$G145))=TRUE,"DM13","")&amp;
IF(ISNUMBER(SEARCH("DM30",'DAILux import + Dimming'!$G145))=TRUE,"DM30","")&amp;
IF(ISNUMBER(SEARCH("DM31",'DAILux import + Dimming'!$G145))=TRUE,"DM31","")&amp;
IF(ISNUMBER(SEARCH("DM32",'DAILux import + Dimming'!$G145))=TRUE,"DM32","")&amp;
IF(ISNUMBER(SEARCH("DM33",'DAILux import + Dimming'!$G145))=TRUE,"DM33","")&amp;
IF(ISNUMBER(SEARCH("DM50",'DAILux import + Dimming'!$G145))=TRUE,"DM50","")&amp;
IF(ISNUMBER(SEARCH("DM52",'DAILux import + Dimming'!$G145))=TRUE,"DM52","")&amp;
IF(ISNUMBER(SEARCH("DM65",'DAILux import + Dimming'!$G145))=TRUE,"DM65","")&amp;
IF(ISNUMBER(SEARCH("DM70",'DAILux import + Dimming'!$G145))=TRUE,"DM70","")&amp;
IF(ISNUMBER(SEARCH("DN08",'DAILux import + Dimming'!$G145))=TRUE,"DN08","")&amp;
IF(ISNUMBER(SEARCH("DN09",'DAILux import + Dimming'!$G145))=TRUE,"DN09","")&amp;
IF(ISNUMBER(SEARCH("DN10",'DAILux import + Dimming'!$G145))=TRUE,"DN10","")&amp;
IF(ISNUMBER(SEARCH("DN11",'DAILux import + Dimming'!$G145))=TRUE,"DN11","")&amp;
IF(ISNUMBER(SEARCH("DN25",'DAILux import + Dimming'!$G145))=TRUE,"DN25","")&amp;
IF(ISNUMBER(SEARCH("DN26",'DAILux import + Dimming'!$G145))=TRUE,"DN26","")&amp;
IF(ISNUMBER(SEARCH("DN33",'DAILux import + Dimming'!$G145))=TRUE,"DN33","")&amp;
IF(ISNUMBER(SEARCH("DN50",'DAILux import + Dimming'!$G145))=TRUE,"DN50","")&amp;
IF(ISNUMBER(SEARCH("DPR1",'DAILux import + Dimming'!$G145))=TRUE,"DPR1","")&amp;
IF(ISNUMBER(SEARCH("DPL1",'DAILux import + Dimming'!$G145))=TRUE,"DPL1","")&amp;
IF(ISNUMBER(SEARCH("DRM1",'DAILux import + Dimming'!$G145))=TRUE,"DRM1","")&amp;
IF(ISNUMBER(SEARCH("DRM2",'DAILux import + Dimming'!$G145))=TRUE,"DRM2","")&amp;
IF(ISNUMBER(SEARCH("DRN1",'DAILux import + Dimming'!$G145))=TRUE,"DRN1","")&amp;
IF(ISNUMBER(SEARCH("DRN2",'DAILux import + Dimming'!$G145))=TRUE,"DRN2","")&amp;
IF(ISNUMBER(SEARCH("DRXN0",'DAILux import + Dimming'!$G145))=TRUE,"DRXN0","")&amp;
IF(ISNUMBER(SEARCH("DRXN1",'DAILux import + Dimming'!$G145))=TRUE,"DRXN1","")&amp;
IF(ISNUMBER(SEARCH("DS50",'DAILux import + Dimming'!$G145))=TRUE,"DS50","")&amp;
IF(ISNUMBER(SEARCH("DS51",'DAILux import + Dimming'!$G145))=TRUE,"DS51","")&amp;
IF(ISNUMBER(SEARCH("DW10",'DAILux import + Dimming'!$G145))=TRUE,"DW10","")&amp;
IF(ISNUMBER(SEARCH("DW50",'DAILux import + Dimming'!$G145))=TRUE,"DW50","")&amp;
IF(ISNUMBER(SEARCH("DW52",'DAILux import + Dimming'!$G145))=TRUE,"DW52","")&amp;
IF(ISNUMBER(SEARCH("DW65",'DAILux import + Dimming'!$G145))=TRUE,"DW65","")&amp;
IF(ISNUMBER(SEARCH("DX10",'DAILux import + Dimming'!$G145))=TRUE,"DX10","")&amp;
IF(ISNUMBER(SEARCH("DX50",'DAILux import + Dimming'!$G145))=TRUE,"DX50","")&amp;
IF(ISNUMBER(SEARCH("DX51",'DAILux import + Dimming'!$G145))=TRUE,"DX51","")&amp;
IF(ISNUMBER(SEARCH("DX52",'DAILux import + Dimming'!$G145))=TRUE,"DX52","")&amp;
IF(ISNUMBER(SEARCH("DX65",'DAILux import + Dimming'!$G145))=TRUE,"DX65","")&amp;
IF(ISNUMBER(SEARCH("DX70",'DAILux import + Dimming'!$G145))=TRUE,"DX70","")&amp;
IF(ISNUMBER(SEARCH("OFA52",'DAILux import + Dimming'!$G145))=TRUE,"OFA52","")&amp;
IF(ISNUMBER(SEARCH("BL1",'DAILux import + Dimming'!$G145))=TRUE," BL1","")&amp;
IF(ISNUMBER(SEARCH("BL2",'DAILux import + Dimming'!$G145))=TRUE," BL2","")</f>
        <v/>
      </c>
      <c r="BJ86" s="252" t="str">
        <f>IF(ISNUMBER(SEARCH("420",'DAILux import + Dimming'!$G145))=TRUE,"420","")&amp;
IF(ISNUMBER(SEARCH("518",'DAILux import + Dimming'!$G145))=TRUE,"518","")&amp;
IF(ISNUMBER(SEARCH("610",'DAILux import + Dimming'!$G145))=TRUE,"610","")&amp;
IF(ISNUMBER(SEARCH("722",'DAILux import + Dimming'!$G145))=TRUE,"722","")&amp;
IF(ISNUMBER(SEARCH("727",'DAILux import + Dimming'!$G145))=TRUE,"727","")&amp;
IF(ISNUMBER(SEARCH("730",'DAILux import + Dimming'!$G145))=TRUE,"730","")&amp;
IF(ISNUMBER(SEARCH("740",'DAILux import + Dimming'!$G145))=TRUE,"740","")&amp;
IF(ISNUMBER(SEARCH("757",'DAILux import + Dimming'!$G145))=TRUE,"757","")&amp;
IF(ISNUMBER(SEARCH("827",'DAILux import + Dimming'!$G145))=TRUE,"827","")&amp;
IF(ISNUMBER(SEARCH("830",'DAILux import + Dimming'!$G145))=TRUE,"830","")&amp;
IF(ISNUMBER(SEARCH("840",'DAILux import + Dimming'!$G145))=TRUE,"840","")</f>
        <v/>
      </c>
      <c r="BL86" s="257">
        <f>IF(OR(Data!$N86="DIM11",Data!$N86="DIM23",Data!$N86="DIM24",Data!$N86="DIM26",Data!$N86="DIM78",Data!$N86="DIM138",Data!$N86="DIM275",Data!$N86="DIM1077"),IF(Data!$N86="DIM11",0.733,"")&amp;
IF(Data!$N86="DIM23",0.786,"")&amp;
IF(Data!$N86="DIM24",0.689,"")&amp;
IF(Data!$N86="DIM26",0.813,"")&amp;
IF(Data!$N86="DIM78",0.769,"")&amp;
IF(Data!$N86="DIM138",0.671,"")&amp;
IF(Data!$N86="DIM275",0.626,"")&amp;
IF(Data!$N86="DIM1077",0.777,""),Source!$BR$9/11.24)</f>
        <v>0.62633451957295383</v>
      </c>
    </row>
    <row r="87" spans="14:64" x14ac:dyDescent="0.3">
      <c r="N87" s="247" t="str">
        <f>IF(OR(
Data!$G87="Stela Long+",
Data!$G87="Stela Square+",
Data!$G87="Stela Wide+",),
"Stela","")&amp;IF(OR(
Data!$G87="Stela Long+",
Data!$G87="Stela Square+",
Data!$G87="Stela Wide+",
Data!$G87=""),"","LEDgineO")&amp;IF(Data!G87="","blank","")</f>
        <v>blank</v>
      </c>
      <c r="O87" s="246">
        <v>84</v>
      </c>
      <c r="P87" s="248" t="str">
        <f>IF(OR(
Data!$G87="UniStreet Mini",
Data!$G87="UniStreet Small",
Data!$G87="UniStreet Large",
Data!$G87="DigiStreet Micro",
Data!$G87="DigiStreet Mini",
Data!$G87="DigiStreet Medium",
Data!$G87="DigiStreet Large",
Data!$G87="Stela Long+ (BPP616)",
Data!$G87="Stela Wide+ (BPP614)",
Data!$G87="Stela Square+ (BPP612)",
Data!$G87="Luma Micro",
Data!$G87="Luma Nano Gen2",
Data!$G87="Luma Micro Gen2",
Data!$G87="Luma Mini Gen2",
Data!$G87="Luma Mini Compact Gen2",
Data!$G87="Luma Medium Gen2",
Data!$G87="Luma Large Gen2",
Data!$G87="UniStreet Nano Gen2",
Data!$G87="UniStreet Micro Gen2",
Data!$G87="UniStreet Mini Gen2",
Data!$G87="UniStreet Medium Gen2",
Data!$G87="UniStreet Large Gen2",
Data!$G87="LumiStreet Nano Pro Gen2",
Data!$G87="LumiStreet Micro Pro Gen2",
Data!$G87="LumiStreet Mini Pro Gen2",
Data!$G87="LumiStreet Medium Pro Gen2",
Data!$G87="LumiStreet Large Pro Gen2",
Data!$G87="LumiStreet Nano Gen2",
Data!$G87="LumiStreet Micro Gen2",
Data!$G87="LumiStreet Mini Gen2",
Data!$G87="LumiStreet Medium Gen2",
Data!$G87="LumiStreet Large Gen2",
Data!$G87="ClassicStreet (BDP794)",
Data!$G87="ClassicStreet (BPP794)",
Data!$G87="ClassicStreet (BSP794)",
Data!$G87="ClassicStreet (BVP794)",
Data!$G87="Iridium Mini Gen4 (BGP501)",
Data!$G87="Iridium Medium Gen4 (BGP502)",
Data!$G87="UrbanFlex Micro (BGP729)",
Data!$G87="UrbanFlex Micro (BRP729)",
Data!$G87="UrbanFlex Micro (BPP729)",
Data!$G87="UrbanFlex Micro (BVP729)",
Data!$G87="UrbanFlex Small (BGP730)",
Data!$G87="UrbanFlex Small (BRP730)",
Data!$G87="UrbanFlex Small (BPP730)",
Data!$G87="UrbanFlex Small (BVP730)",
),Source!R87," ")</f>
        <v xml:space="preserve"> </v>
      </c>
      <c r="Q87" s="248" t="str">
        <f>IF(Data!$G87="DigiStreet Micro","BGP760i","")&amp;
IF(Data!$G87="DigiStreet Mini","BGP761i","")&amp;
IF(Data!$G87="DigiStreet Medium","BGP762i","")&amp;
IF(Data!$G87="DigiStreet Large","BGP763i","")&amp;
IF(Data!$G87="UniStreet Small","BGP203i","")&amp;
IF(Data!$G87="UniStreet Large","BGP204i","")&amp;
IF(Data!$G87="Stela Long+","BPP616i","")&amp;
IF(Data!$G87="Stela Square+","BPP614i","")&amp;
IF(Data!$G87="Stela Wide+","BPP612i","")&amp;
IF(Data!$G87="UniStreet Nano Gen2","BGP280i","")&amp;
IF(Data!$G87="UniStreet Micro Gen2","BGP281i","")&amp;
IF(Data!$G87="UniStreet Mini Gen2","BGP282i","")&amp;
IF(Data!$G87="UniStreet Medium Gen2","BGP283i","")&amp;
IF(Data!$G87="UniStreet Large Gen2","BGP284i","")&amp;
IF(Data!$G87="Luma Nano Gen2","BGP701i","")&amp;
IF(Data!$G87="Luma Micro Gen2","BGP702i","")&amp;
IF(Data!$G87="Luma Mini Gen2","BGP703i","")&amp;
IF(Data!$G87="Luma Mini Compact Gen2","BGP713i","")&amp;
IF(Data!$G87="Luma Medium Gen2","BGP704i","")&amp;
IF(Data!$G87="Luma Large Gen2","BGP705i","")&amp;
IF(Data!$G87="LumiStreet Nano Pro Gen2","BGP280i","")&amp;
IF(Data!$G87="LumiStreet Micro Pro Gen2","BGP281i","")&amp;
IF(Data!$G87="LumiStreet Mini Pro Gen2","BGP282i","")&amp;
IF(Data!$G87="LumiStreet Medium Pro Gen2","BGP283i","")&amp;
IF(Data!$G87="LumiStreet Large Pro Gen2","BGP284i","")&amp;
IF(Data!$G87="LumiStreet Nano Gen2","BGP280i","")&amp;
IF(Data!$G87="LumiStreet Micro Gen2","BGP281i","")&amp;
IF(Data!$G87="LumiStreet Mini Gen2","BGP282i","")&amp;
IF(Data!$G87="LumiStreet Medium Gen2","BGP283i","")&amp;
IF(Data!$G87="LumiStreet Large Gen2","BGP284i","")&amp;
IF(Data!$G87="ClassicStreet (BDP794)","BDP794i","")&amp;
IF(Data!$G87="ClassicStreet (BPP794)","BDP794i","")&amp;
IF(Data!$G87="ClassicStreet (BSP794)","BDP794i","")&amp;
IF(Data!$G87="ClassicStreet (BVP794)","BDP794i","")&amp;
IF(Data!$G87="Iridium Mini Gen4 (BGP501)","BGP501i","")&amp;
IF(Data!$G87="Iridium Medium Gen4 (BGP502)","BGP502i","")&amp;
IF(Data!$G87="OptiSpace Bollard (BCB500)","BCB500i","")&amp;
IF(Data!$G87="CitySoul Gen2 (BPP530)","BPP530i","")&amp;
IF(Data!$G87="CitySoul Gen2 (BRP530)","BPP530i","")&amp;
IF(Data!$G87="CitySoul Gen2 (BSP530)","BPP530i","")&amp;
IF(Data!$G87="CitySoul Gen2 (BGP530)","BPP530i","")&amp;
IF(Data!$G87="CitySoul Gen2 (BVP530)","BPP530i","")&amp;
IF(Data!$G87="CitySoul Gen2 Lyre (BPP532)","BPP530i","")&amp;
IF(Data!$G87="CitySoul Large Gen2 (BPP531)","BPP531i","")&amp;
IF(Data!$G87="CitySoul Large Gen2 (BRP531)","BPP531i","")&amp;
IF(Data!$G87="CitySoul Large Gen2 (BSP531)","BPP531i","")&amp;
IF(Data!$G87="CitySoul Large Gen2 (BGP531)","BPP531i","")&amp;
IF(Data!$G87="CitySoul Large Gen2 (BVP531)","BPP531i","")&amp;
IF(Data!$G87="ClearWay Gen2 (BGP307)","BGP307i","")&amp;
IF(Data!$G87="CityCharm Cordoba (BDS490)","BDS490i","")&amp;
IF(Data!$G87="CityCharm Cone (BDS491)","BDS490i","")&amp;
IF(Data!$G87="TownTune ASY (BDP265)","BDP265i","")&amp;
IF(Data!$G87="TownTune CPT (BDP260)","BDP260i","")&amp;
IF(Data!$G87="UrbanFlex Micro (BGP729)","BGP729i","")&amp;
IF(Data!$G87="UrbanFlex Micro (BRP729)","BGP729i","")&amp;
IF(Data!$G87="UrbanFlex Micro (BPP729)","BGP729i","")&amp;
IF(Data!$G87="UrbanFlex Micro (BVP729)","BGP729i","")&amp;
IF(Data!$G87="UrbanFlex Small (BGP730)","BGP729i","")&amp;
IF(Data!$G87="UrbanFlex Small (BRP730)","BGP729i","")&amp;
IF(Data!$G87="UrbanFlex Small (BPP730)","BGP729i","")&amp;
IF(Data!$G87="UrbanFlex Small (BVP730)","BGP729i","")</f>
        <v/>
      </c>
      <c r="R87" s="248" t="str">
        <f>Data!$G87&amp;
IF(Data!$G87="DigiStreet Micro"," (BGP760)","")&amp;
IF(Data!$G87="DigiStreet Mini"," (BGP761)","")&amp;
IF(Data!$G87="DigiStreet Medium"," (BGP762)","")&amp;
IF(Data!$G87="DigiStreet Large"," (BGP763)","")&amp;
IF(Data!$G87="UniStreet Small"," (BGP203)","")&amp;
IF(Data!$G87="UniStreet Large"," (BGP204)","")&amp;
IF(Data!$G87="Stela Long+"," (BPP616)","")&amp;
IF(Data!$G87="Stela Square+"," (BPP614)","")&amp;
IF(Data!$G87="Stela Wide+"," (BPP612)","")&amp;
IF(Data!$G87="UniStreet Nano Gen2"," (BGP280)","")&amp;
IF(Data!$G87="UniStreet Micro Gen2"," (BGP281)","")&amp;
IF(Data!$G87="UniStreet Mini Gen2"," (BGP282)","")&amp;
IF(Data!$G87="UniStreet Medium Gen2"," (BGP283)","")&amp;
IF(Data!$G87="UniStreet Large Gen2"," (BGP284)","")&amp;
IF(Data!$G87="Luma Nano Gen2"," (BGP701)","")&amp;
IF(Data!$G87="Luma Micro Gen2"," (BGP702)","")&amp;
IF(Data!$G87="Luma Mini Gen2"," (BGP703)","")&amp;
IF(Data!$G87="Luma Mini Compact Gen2"," (BGP713)","")&amp;
IF(Data!$G87="Luma Medium Gen2"," (BGP704)","")&amp;
IF(Data!$G87="Luma Large Gen2"," (BGP705)","")&amp;
IF(Data!$G87="LumiStreet Nano Pro Gen2"," (BGP390)","")&amp;
IF(Data!$G87="LumiStreet Micro Pro Gen2"," (BGP391)","")&amp;
IF(Data!$G87="LumiStreet Mini Pro Gen2"," (BGP392)","")&amp;
IF(Data!$G87="LumiStreet Medium Pro Gen2"," (BGP393)","")&amp;
IF(Data!$G87="LumiStreet Large Pro Gen2"," (BGP394)","")&amp;
IF(Data!$G87="LumiStreet Nano Gen2"," (BGP290)","")&amp;
IF(Data!$G87="LumiStreet Micro Gen2"," (BGP291)","")&amp;
IF(Data!$G87="LumiStreet Mini Gen2"," (BGP292)","")&amp;
IF(Data!$G87="LumiStreet Medium Gen2"," (BGP293)","")&amp;
IF(Data!$G87="LumiStreet Large Gen2"," (BGP294)","")&amp;
IF(Data!$G87="ClassicStreet"," (BDP794)","")&amp;
IF(Data!$G87="Iridium Mini Gen4"," (BGP501)","")&amp;
IF(Data!$G87="Iridium Medium Gen4"," (BGP502)","")&amp;
", "&amp;
IF(Data!$K87="CLO","ConstaFlux, ","")&amp;
Data!$I87&amp;" LED, "&amp;
IF(OR(Data!$L87="740",Data!$L87=740),"4000 K, CRI = 70","")&amp;
IF(OR(Data!$L87="830",Data!$L87=830),"3000 K, CRI = 80","")&amp;
IF(OR(Data!$L87="757",Data!$L87=757),"5700 K, CRI = 70","")&amp;
IF(OR(Data!$L87="420",Data!$L87=420),"2000 K, CRI = 40","")&amp;
IF(OR(Data!$L87="518",Data!$L87=518),"1800 K, CRI = 50","")&amp;
IF(OR(Data!$L87="727",Data!$L87=727),"2700 K, CRI = 70","")&amp;
IF(OR(Data!$L87="730",Data!$L87=730),"3000 K, CRI = 70","")&amp;
IF(OR(Data!$L87="827",Data!$L87=827),"2700 K, CRI = 80","")&amp;
IF(OR(Data!$L87="722",Data!$L87=722),"2200 K, CRI = 70","")&amp;
IF(OR(Data!$L87="610",Data!$L87=610),"1000 K, CRI = 60","")&amp;
IF(OR(Data!$L87="840",Data!$L87=840),"4000 K, CRI = 80","")&amp;
IF(OR(Data!$L87="735",Data!$L87=735),"3500 K, CRI = 70","")&amp;
", "&amp;Data!$H87&amp;", "&amp;
Data!$J87&amp;" lm, "&amp;
IF(Data!$V87&lt;&gt;"","PsysStart "&amp;Data!$V87&amp;" W, ","")&amp;IF(Data!$W87&lt;&gt;"","PsysEnd "&amp;Data!$W87&amp;" W, ","")&amp;IF(Data!$X87&lt;&gt;"0",IF(Data!$X87&lt;&gt;0,"PsysAv "&amp;MROUND(Data!$X87,0.5)&amp;" W, ",""),"")&amp;
IF(Data!$Y87&lt;&gt;"Vyplň sloupec 'K'",IF(OR(Data!$N87=0,Data!$N87="0"),"","PsysAv včetně stmívání "&amp;ROUND(Data!$Y87,1)&amp;" W, "),"")&amp;
"driver code "&amp;Data!$S87&amp;", program code "&amp;Data!$R87&amp;", lifetime 100 000h, excluding cable, "&amp;"spigot Ø "&amp;Data!$P87&amp;" mm,"&amp;" Class "&amp;Data!$M87&amp;", "&amp;Data!$O87&amp;","&amp;
IF(OR(Data!$N87="0",Data!$N87=0)," NoDim",IF(LEFT(Data!$N87,3)="DIM"," Dyna"&amp;Data!$N87," "&amp;
Data!$N87))&amp;
IF(ISBLANK(Data!$Q87),"",", ")&amp;Data!$Q87</f>
        <v>,  LED, , ,  lm, driver code , program code , lifetime 100 000h, excluding cable, spigot Ø  mm, Class , , NoDim</v>
      </c>
      <c r="AD87" s="248" t="str">
        <f>CONCATENATE(Data!$G87,Data!$H87,Data!$I87,Data!$J87,Data!$K87,Data!$L87,Data!$M87,Data!$N87,Data!$O87,Data!$P87,Data!$Q87)</f>
        <v/>
      </c>
      <c r="AR87" s="254"/>
      <c r="AV87" s="252">
        <f>Data!$X87*Data!$AH87</f>
        <v>0</v>
      </c>
      <c r="AW87" s="252">
        <f>IFERROR(Data!Y87*Data!$AH87,0)</f>
        <v>0</v>
      </c>
      <c r="AX87" s="252">
        <f>Data!$V87*Data!$AH87</f>
        <v>0</v>
      </c>
      <c r="AY87" s="252">
        <f>Data!$W87*Data!$AH87</f>
        <v>0</v>
      </c>
      <c r="AZ87" s="252" t="str">
        <f>IF($BD87=TRUE,"",IFERROR(Data!$AD87,""))</f>
        <v/>
      </c>
      <c r="BA87" s="252" t="str">
        <f>IF($BD87=TRUE,IFERROR(Data!$AD87,""),"")</f>
        <v/>
      </c>
      <c r="BB87" s="252" t="str">
        <f>IF($BD87=TRUE,"",IFERROR(Data!$AE87,""))</f>
        <v/>
      </c>
      <c r="BC87" s="252" t="str">
        <f>IF($BD87=TRUE,IFERROR(Data!$AE87,""),"")</f>
        <v/>
      </c>
      <c r="BD87" s="252" t="b">
        <f>ISNUMBER(SEARCH("BL",Data!$H87))</f>
        <v>0</v>
      </c>
      <c r="BH87" s="252" t="str">
        <f>IF(ISNUMBER(SEARCH("BGP701",'DAILux import + Dimming'!$G86))=TRUE,"Luma Nano Gen2","")&amp;
IF(ISNUMBER(SEARCH("BGP702",'DAILux import + Dimming'!$G86))=TRUE,"Luma Micro Gen2","")&amp;
IF(ISNUMBER(SEARCH("BGP703",'DAILux import + Dimming'!$G86))=TRUE,"Luma Mini Gen2","")&amp;
IF(ISNUMBER(SEARCH("BGP713",'DAILux import + Dimming'!$G86))=TRUE,"Luma Mini Compact Gen2","")&amp;
IF(ISNUMBER(SEARCH("BGP704",'DAILux import + Dimming'!$G86))=TRUE,"Luma Medium Gen2","")&amp;
IF(ISNUMBER(SEARCH("BGP705",'DAILux import + Dimming'!$G86))=TRUE,"Luma Large Gen2","")&amp;
IF(ISNUMBER(SEARCH("BGP760",'DAILux import + Dimming'!$G86))=TRUE,"DigiStreet Micro","")&amp;
IF(ISNUMBER(SEARCH("BGP761",'DAILux import + Dimming'!$G86))=TRUE,"DigiStreet Mini","")&amp;
IF(ISNUMBER(SEARCH("BGP762",'DAILux import + Dimming'!$G86))=TRUE,"DigiStreet Medium","")&amp;
IF(ISNUMBER(SEARCH("BGP763",'DAILux import + Dimming'!$G86))=TRUE,"DigiStreet Large","")&amp;
IF(ISNUMBER(SEARCH("BTP764",'DAILux import + Dimming'!$G86))=TRUE,"DigiStreet Catenary (BTP764)","")&amp;
IF(ISNUMBER(SEARCH("BSP764",'DAILux import + Dimming'!$G86))=TRUE,"DigiStreet Catenary (BSP764)","")&amp;
IF(ISNUMBER(SEARCH("BPP616",'DAILux import + Dimming'!$G86))=TRUE,"Stela Long+","")&amp;
IF(ISNUMBER(SEARCH("BPP618",'DAILux import + Dimming'!$G86))=TRUE,"Stela Square+","")&amp;
IF(ISNUMBER(SEARCH("BPP612",'DAILux import + Dimming'!$G86))=TRUE,"Stela Wide+","")&amp;
IF(ISNUMBER(SEARCH("BGP280",'DAILux import + Dimming'!$G86))=TRUE,"UniStreet Nano Gen2","")&amp;
IF(ISNUMBER(SEARCH("BGP281",'DAILux import + Dimming'!$G86))=TRUE,"UniStreet Micro Gen2","")&amp;
IF(ISNUMBER(SEARCH("BGP282",'DAILux import + Dimming'!$G86))=TRUE,"UniStreet Mini Gen2","")&amp;
IF(ISNUMBER(SEARCH("BGP283",'DAILux import + Dimming'!$G86))=TRUE,"UniStreet Medium Gen2","")&amp;
IF(ISNUMBER(SEARCH("BGP284",'DAILux import + Dimming'!$G86))=TRUE,"UniStreet Large Gen2","")&amp;
IF(ISNUMBER(SEARCH("BGP380",'DAILux import + Dimming'!$G86))=TRUE,"LumiStreet Nano Gen2","")&amp;
IF(ISNUMBER(SEARCH("BGP381",'DAILux import + Dimming'!$G86))=TRUE,"LumiStreet Micro Gen2","")&amp;
IF(ISNUMBER(SEARCH("BGP382",'DAILux import + Dimming'!$G86))=TRUE,"LumiStreet Mini Gen2","")&amp;
IF(ISNUMBER(SEARCH("BGP383",'DAILux import + Dimming'!$G86))=TRUE,"LumiStreet Medium Gen2","")&amp;
IF(ISNUMBER(SEARCH("BGP384",'DAILux import + Dimming'!$G86))=TRUE,"LumiStreet Large Gen2","")&amp;
IF(ISNUMBER(SEARCH("BGP390",'DAILux import + Dimming'!$G86))=TRUE,"LumiStreet Nano Pro Gen2","")&amp;
IF(ISNUMBER(SEARCH("BGP391",'DAILux import + Dimming'!$G86))=TRUE,"LumiStreet Micro Pro Gen2","")&amp;
IF(ISNUMBER(SEARCH("BGP392",'DAILux import + Dimming'!$G86))=TRUE,"LumiStreet Mini Pro Gen2","")&amp;
IF(ISNUMBER(SEARCH("BGP393",'DAILux import + Dimming'!$G86))=TRUE,"LumiStreet Medium Pro Gen2","")&amp;
IF(ISNUMBER(SEARCH("BGP394",'DAILux import + Dimming'!$G86))=TRUE,"LumiStreet Large Pro Gen2","")&amp;
IF(ISNUMBER(SEARCH("BGP501",'DAILux import + Dimming'!$G86))=TRUE,"Iridium Mini Gen4 (BGP501)","")&amp;
IF(ISNUMBER(SEARCH("BGP502",'DAILux import + Dimming'!$G86))=TRUE,"Iridium Medium Gen4 (BGP502)","")&amp;
IF(ISNUMBER(SEARCH("BDP794",'DAILux import + Dimming'!$G86))=TRUE,"ClassicStreet (BDP794)","")&amp;
IF(ISNUMBER(SEARCH("BPP794",'DAILux import + Dimming'!$G86))=TRUE,"ClassicStreet (BPP794)","")&amp;
IF(ISNUMBER(SEARCH("BSP794",'DAILux import + Dimming'!$G86))=TRUE,"ClassicStreet (BSP794)","")&amp;
IF(ISNUMBER(SEARCH("BVP794",'DAILux import + Dimming'!$G86))=TRUE,"ClassicStreet (BVP794)","")&amp;
IF(ISNUMBER(SEARCH("BCB500",'DAILux import + Dimming'!$G86))=TRUE,"OptiSpace Bollard (BCB500)","")&amp;
IF(ISNUMBER(SEARCH("BGP307",'DAILux import + Dimming'!$G86))=TRUE,"ClearWay Gen2 (BGP307ú","")&amp;
IF(ISNUMBER(SEARCH("BPP530",'DAILux import + Dimming'!$G86))=TRUE,"CitySoul Gen2 (BPP530)","")&amp;
IF(ISNUMBER(SEARCH("BRP530",'DAILux import + Dimming'!$G86))=TRUE,"CitySoul Gen2 (BRP530)","")&amp;
IF(ISNUMBER(SEARCH("BPP531",'DAILux import + Dimming'!$G86))=TRUE,"CitySoul Large Gen2 (BPP531)","")&amp;
IF(ISNUMBER(SEARCH("BRP531",'DAILux import + Dimming'!$G86))=TRUE,"CitySoul Large Gen2 (BRP531)","")&amp;
IF(ISNUMBER(SEARCH("BPP532",'DAILux import + Dimming'!$G86))=TRUE,"CitySoul Gen2 Lyre (BPP532)","")&amp;
IF(ISNUMBER(SEARCH("BGP530",'DAILux import + Dimming'!$G86))=TRUE,"CitySoul Gen2 (BGP530)","")&amp;
IF(ISNUMBER(SEARCH("BGP531",'DAILux import + Dimming'!$G86))=TRUE,"CitySoul Large Gen2 (BGP531)","")&amp;
IF(ISNUMBER(SEARCH("BSP530",'DAILux import + Dimming'!$G86))=TRUE,"CitySoul Gen2 (BSP530)","")&amp;
IF(ISNUMBER(SEARCH("BSP531",'DAILux import + Dimming'!$G86))=TRUE,"CitySoul Large Gen2 (BSP531)","")&amp;
IF(ISNUMBER(SEARCH("BVP530",'DAILux import + Dimming'!$G86))=TRUE,"CitySoul Gen2 (BVP530)","")&amp;
IF(ISNUMBER(SEARCH("BVP531",'DAILux import + Dimming'!$G86))=TRUE,"CitySoul Large Gen2 (BVP531)","")&amp;
IF(ISNUMBER(SEARCH("BGP660",'DAILux import + Dimming'!$G86))=TRUE,"Harmony 1 LED","")&amp;
IF(ISNUMBER(SEARCH("BGP661",'DAILux import + Dimming'!$G86))=TRUE,"Harmony 2 LED","")&amp;
IF(ISNUMBER(SEARCH("BVP650",'DAILux import + Dimming'!$G86))=TRUE,"ClearFlood (BVP6510)","")&amp;
IF(ISNUMBER(SEARCH("BVP651",'DAILux import + Dimming'!$G86))=TRUE,"ClearFlood Large (BVP651)","")&amp;
IF(ISNUMBER(SEARCH("BSP490",'DAILux import + Dimming'!$G86))=TRUE,"CityCharm Cordoba (BDS490)","")&amp;
IF(ISNUMBER(SEARCH("BSP491",'DAILux import + Dimming'!$G86))=TRUE,"CityCharm Cone (BDS491)","")&amp;
IF(ISNUMBER(SEARCH("BDS650",'DAILux import + Dimming'!$G86))=TRUE,"Metronimis Torch (BDS650)","")&amp;
IF(ISNUMBER(SEARCH("BDS651",'DAILux import + Dimming'!$G86))=TRUE,"Metronimis Torch w/ hat (BDS651)","")&amp;
IF(ISNUMBER(SEARCH("BDS660",'DAILux import + Dimming'!$G86))=TRUE,"Metronimis Cone Sharp (BDS660)","")&amp;
IF(ISNUMBER(SEARCH("BDS670",'DAILux import + Dimming'!$G86))=TRUE,"Metronimis Cone Fluid (BDS670)","")&amp;
IF(ISNUMBER(SEARCH("BDP260",'DAILux import + Dimming'!$G86))=TRUE,"TownTune CPT (BDP260)","")&amp;
IF(ISNUMBER(SEARCH("BDP261",'DAILux import + Dimming'!$G86))=TRUE,"TownTune CPT (BDP261)","")&amp;
IF(ISNUMBER(SEARCH("BDP262",'DAILux import + Dimming'!$G86))=TRUE,"TownTune CPT (BDP262)","")&amp;
IF(ISNUMBER(SEARCH("BDP263",'DAILux import + Dimming'!$G86))=TRUE,"TownTune CPT (BDP263)","")&amp;
IF(ISNUMBER(SEARCH("BDP265",'DAILux import + Dimming'!$G86))=TRUE,"TownTune ASY (BDP265)","")&amp;
IF(ISNUMBER(SEARCH("BDP266",'DAILux import + Dimming'!$G86))=TRUE,"TownTune ASY (BDP266)","")&amp;
IF(ISNUMBER(SEARCH("BDP272",'DAILux import + Dimming'!$G86))=TRUE,"TownTune ASY Lyre (BDP272)","")&amp;
IF(ISNUMBER(SEARCH("BDP273",'DAILux import + Dimming'!$G86))=TRUE,"TownTune ASY Lyre (BDP273)","")&amp;
IF(ISNUMBER(SEARCH("BDP273",'DAILux import + Dimming'!$G86))=TRUE,"TownTune ASY Lyre (BDP273)","")&amp;
IF(ISNUMBER(SEARCH("BDP273",'DAILux import + Dimming'!$G86))=TRUE,"TownTune ASY Lyre (BDP273)","")&amp;
IF(ISNUMBER(SEARCH("BDS490",'DAILux import + Dimming'!$G86))=TRUE,"CityCharm Cordoba (BDS490)","")&amp;
IF(ISNUMBER(SEARCH("BDS491",'DAILux import + Dimming'!$G86))=TRUE,"CityCahrm Cone (BDS491)","")&amp;
IF(ISNUMBER(SEARCH("BGP729",'DAILux import + Dimming'!$G86))=TRUE,"UrbanFlex Micro (BGP729)","")&amp;
IF(ISNUMBER(SEARCH("BRP729",'DAILux import + Dimming'!$G86))=TRUE,"UrbanFlex Micro (BRP729)","")&amp;
IF(ISNUMBER(SEARCH("BPP729",'DAILux import + Dimming'!$G86))=TRUE,"UrbanFlex Micro (BPP729)","")&amp;
IF(ISNUMBER(SEARCH("BVP729",'DAILux import + Dimming'!$G86))=TRUE,"UrbanFlex Micro (BVP729)","")&amp;
IF(ISNUMBER(SEARCH("BGP730",'DAILux import + Dimming'!$G86))=TRUE,"UrbanFlex Small (BGP730)","")&amp;
IF(ISNUMBER(SEARCH("BRP730",'DAILux import + Dimming'!$G86))=TRUE,"UrbanFlex Small (BRP730)","")&amp;
IF(ISNUMBER(SEARCH("BPP730",'DAILux import + Dimming'!$G86))=TRUE,"UrbanFlex Small (BPP730)","")&amp;
IF(ISNUMBER(SEARCH("BVP730",'DAILux import + Dimming'!$G86))=TRUE,"UrbanFlex Small (BVP730)","")</f>
        <v/>
      </c>
      <c r="BI87" s="252" t="str">
        <f>IF(ISNUMBER(SEARCH("DM10",'DAILux import + Dimming'!$G146))=TRUE,"DM10","")&amp;
IF(ISNUMBER(SEARCH("DM11",'DAILux import + Dimming'!$G146))=TRUE,"DM11","")&amp;
IF(ISNUMBER(SEARCH("DM12",'DAILux import + Dimming'!$G146))=TRUE,"DM12","")&amp;
IF(ISNUMBER(SEARCH("DM13",'DAILux import + Dimming'!$G146))=TRUE,"DM13","")&amp;
IF(ISNUMBER(SEARCH("DM30",'DAILux import + Dimming'!$G146))=TRUE,"DM30","")&amp;
IF(ISNUMBER(SEARCH("DM31",'DAILux import + Dimming'!$G146))=TRUE,"DM31","")&amp;
IF(ISNUMBER(SEARCH("DM32",'DAILux import + Dimming'!$G146))=TRUE,"DM32","")&amp;
IF(ISNUMBER(SEARCH("DM33",'DAILux import + Dimming'!$G146))=TRUE,"DM33","")&amp;
IF(ISNUMBER(SEARCH("DM50",'DAILux import + Dimming'!$G146))=TRUE,"DM50","")&amp;
IF(ISNUMBER(SEARCH("DM52",'DAILux import + Dimming'!$G146))=TRUE,"DM52","")&amp;
IF(ISNUMBER(SEARCH("DM65",'DAILux import + Dimming'!$G146))=TRUE,"DM65","")&amp;
IF(ISNUMBER(SEARCH("DM70",'DAILux import + Dimming'!$G146))=TRUE,"DM70","")&amp;
IF(ISNUMBER(SEARCH("DN08",'DAILux import + Dimming'!$G146))=TRUE,"DN08","")&amp;
IF(ISNUMBER(SEARCH("DN09",'DAILux import + Dimming'!$G146))=TRUE,"DN09","")&amp;
IF(ISNUMBER(SEARCH("DN10",'DAILux import + Dimming'!$G146))=TRUE,"DN10","")&amp;
IF(ISNUMBER(SEARCH("DN11",'DAILux import + Dimming'!$G146))=TRUE,"DN11","")&amp;
IF(ISNUMBER(SEARCH("DN25",'DAILux import + Dimming'!$G146))=TRUE,"DN25","")&amp;
IF(ISNUMBER(SEARCH("DN26",'DAILux import + Dimming'!$G146))=TRUE,"DN26","")&amp;
IF(ISNUMBER(SEARCH("DN33",'DAILux import + Dimming'!$G146))=TRUE,"DN33","")&amp;
IF(ISNUMBER(SEARCH("DN50",'DAILux import + Dimming'!$G146))=TRUE,"DN50","")&amp;
IF(ISNUMBER(SEARCH("DPR1",'DAILux import + Dimming'!$G146))=TRUE,"DPR1","")&amp;
IF(ISNUMBER(SEARCH("DPL1",'DAILux import + Dimming'!$G146))=TRUE,"DPL1","")&amp;
IF(ISNUMBER(SEARCH("DRM1",'DAILux import + Dimming'!$G146))=TRUE,"DRM1","")&amp;
IF(ISNUMBER(SEARCH("DRM2",'DAILux import + Dimming'!$G146))=TRUE,"DRM2","")&amp;
IF(ISNUMBER(SEARCH("DRN1",'DAILux import + Dimming'!$G146))=TRUE,"DRN1","")&amp;
IF(ISNUMBER(SEARCH("DRN2",'DAILux import + Dimming'!$G146))=TRUE,"DRN2","")&amp;
IF(ISNUMBER(SEARCH("DRXN0",'DAILux import + Dimming'!$G146))=TRUE,"DRXN0","")&amp;
IF(ISNUMBER(SEARCH("DRXN1",'DAILux import + Dimming'!$G146))=TRUE,"DRXN1","")&amp;
IF(ISNUMBER(SEARCH("DS50",'DAILux import + Dimming'!$G146))=TRUE,"DS50","")&amp;
IF(ISNUMBER(SEARCH("DS51",'DAILux import + Dimming'!$G146))=TRUE,"DS51","")&amp;
IF(ISNUMBER(SEARCH("DW10",'DAILux import + Dimming'!$G146))=TRUE,"DW10","")&amp;
IF(ISNUMBER(SEARCH("DW50",'DAILux import + Dimming'!$G146))=TRUE,"DW50","")&amp;
IF(ISNUMBER(SEARCH("DW52",'DAILux import + Dimming'!$G146))=TRUE,"DW52","")&amp;
IF(ISNUMBER(SEARCH("DW65",'DAILux import + Dimming'!$G146))=TRUE,"DW65","")&amp;
IF(ISNUMBER(SEARCH("DX10",'DAILux import + Dimming'!$G146))=TRUE,"DX10","")&amp;
IF(ISNUMBER(SEARCH("DX50",'DAILux import + Dimming'!$G146))=TRUE,"DX50","")&amp;
IF(ISNUMBER(SEARCH("DX51",'DAILux import + Dimming'!$G146))=TRUE,"DX51","")&amp;
IF(ISNUMBER(SEARCH("DX52",'DAILux import + Dimming'!$G146))=TRUE,"DX52","")&amp;
IF(ISNUMBER(SEARCH("DX65",'DAILux import + Dimming'!$G146))=TRUE,"DX65","")&amp;
IF(ISNUMBER(SEARCH("DX70",'DAILux import + Dimming'!$G146))=TRUE,"DX70","")&amp;
IF(ISNUMBER(SEARCH("OFA52",'DAILux import + Dimming'!$G146))=TRUE,"OFA52","")&amp;
IF(ISNUMBER(SEARCH("BL1",'DAILux import + Dimming'!$G146))=TRUE," BL1","")&amp;
IF(ISNUMBER(SEARCH("BL2",'DAILux import + Dimming'!$G146))=TRUE," BL2","")</f>
        <v/>
      </c>
      <c r="BJ87" s="252" t="str">
        <f>IF(ISNUMBER(SEARCH("420",'DAILux import + Dimming'!$G146))=TRUE,"420","")&amp;
IF(ISNUMBER(SEARCH("518",'DAILux import + Dimming'!$G146))=TRUE,"518","")&amp;
IF(ISNUMBER(SEARCH("610",'DAILux import + Dimming'!$G146))=TRUE,"610","")&amp;
IF(ISNUMBER(SEARCH("722",'DAILux import + Dimming'!$G146))=TRUE,"722","")&amp;
IF(ISNUMBER(SEARCH("727",'DAILux import + Dimming'!$G146))=TRUE,"727","")&amp;
IF(ISNUMBER(SEARCH("730",'DAILux import + Dimming'!$G146))=TRUE,"730","")&amp;
IF(ISNUMBER(SEARCH("740",'DAILux import + Dimming'!$G146))=TRUE,"740","")&amp;
IF(ISNUMBER(SEARCH("757",'DAILux import + Dimming'!$G146))=TRUE,"757","")&amp;
IF(ISNUMBER(SEARCH("827",'DAILux import + Dimming'!$G146))=TRUE,"827","")&amp;
IF(ISNUMBER(SEARCH("830",'DAILux import + Dimming'!$G146))=TRUE,"830","")&amp;
IF(ISNUMBER(SEARCH("840",'DAILux import + Dimming'!$G146))=TRUE,"840","")</f>
        <v/>
      </c>
      <c r="BL87" s="257">
        <f>IF(OR(Data!$N87="DIM11",Data!$N87="DIM23",Data!$N87="DIM24",Data!$N87="DIM26",Data!$N87="DIM78",Data!$N87="DIM138",Data!$N87="DIM275",Data!$N87="DIM1077"),IF(Data!$N87="DIM11",0.733,"")&amp;
IF(Data!$N87="DIM23",0.786,"")&amp;
IF(Data!$N87="DIM24",0.689,"")&amp;
IF(Data!$N87="DIM26",0.813,"")&amp;
IF(Data!$N87="DIM78",0.769,"")&amp;
IF(Data!$N87="DIM138",0.671,"")&amp;
IF(Data!$N87="DIM275",0.626,"")&amp;
IF(Data!$N87="DIM1077",0.777,""),Source!$BR$9/11.24)</f>
        <v>0.62633451957295383</v>
      </c>
    </row>
    <row r="88" spans="14:64" x14ac:dyDescent="0.3">
      <c r="N88" s="247" t="str">
        <f>IF(OR(
Data!$G88="Stela Long+",
Data!$G88="Stela Square+",
Data!$G88="Stela Wide+",),
"Stela","")&amp;IF(OR(
Data!$G88="Stela Long+",
Data!$G88="Stela Square+",
Data!$G88="Stela Wide+",
Data!$G88=""),"","LEDgineO")&amp;IF(Data!G88="","blank","")</f>
        <v>blank</v>
      </c>
      <c r="O88" s="246">
        <v>85</v>
      </c>
      <c r="P88" s="248" t="str">
        <f>IF(OR(
Data!$G88="UniStreet Mini",
Data!$G88="UniStreet Small",
Data!$G88="UniStreet Large",
Data!$G88="DigiStreet Micro",
Data!$G88="DigiStreet Mini",
Data!$G88="DigiStreet Medium",
Data!$G88="DigiStreet Large",
Data!$G88="Stela Long+ (BPP616)",
Data!$G88="Stela Wide+ (BPP614)",
Data!$G88="Stela Square+ (BPP612)",
Data!$G88="Luma Micro",
Data!$G88="Luma Nano Gen2",
Data!$G88="Luma Micro Gen2",
Data!$G88="Luma Mini Gen2",
Data!$G88="Luma Mini Compact Gen2",
Data!$G88="Luma Medium Gen2",
Data!$G88="Luma Large Gen2",
Data!$G88="UniStreet Nano Gen2",
Data!$G88="UniStreet Micro Gen2",
Data!$G88="UniStreet Mini Gen2",
Data!$G88="UniStreet Medium Gen2",
Data!$G88="UniStreet Large Gen2",
Data!$G88="LumiStreet Nano Pro Gen2",
Data!$G88="LumiStreet Micro Pro Gen2",
Data!$G88="LumiStreet Mini Pro Gen2",
Data!$G88="LumiStreet Medium Pro Gen2",
Data!$G88="LumiStreet Large Pro Gen2",
Data!$G88="LumiStreet Nano Gen2",
Data!$G88="LumiStreet Micro Gen2",
Data!$G88="LumiStreet Mini Gen2",
Data!$G88="LumiStreet Medium Gen2",
Data!$G88="LumiStreet Large Gen2",
Data!$G88="ClassicStreet (BDP794)",
Data!$G88="ClassicStreet (BPP794)",
Data!$G88="ClassicStreet (BSP794)",
Data!$G88="ClassicStreet (BVP794)",
Data!$G88="Iridium Mini Gen4 (BGP501)",
Data!$G88="Iridium Medium Gen4 (BGP502)",
Data!$G88="UrbanFlex Micro (BGP729)",
Data!$G88="UrbanFlex Micro (BRP729)",
Data!$G88="UrbanFlex Micro (BPP729)",
Data!$G88="UrbanFlex Micro (BVP729)",
Data!$G88="UrbanFlex Small (BGP730)",
Data!$G88="UrbanFlex Small (BRP730)",
Data!$G88="UrbanFlex Small (BPP730)",
Data!$G88="UrbanFlex Small (BVP730)",
),Source!R88," ")</f>
        <v xml:space="preserve"> </v>
      </c>
      <c r="Q88" s="248" t="str">
        <f>IF(Data!$G88="DigiStreet Micro","BGP760i","")&amp;
IF(Data!$G88="DigiStreet Mini","BGP761i","")&amp;
IF(Data!$G88="DigiStreet Medium","BGP762i","")&amp;
IF(Data!$G88="DigiStreet Large","BGP763i","")&amp;
IF(Data!$G88="UniStreet Small","BGP203i","")&amp;
IF(Data!$G88="UniStreet Large","BGP204i","")&amp;
IF(Data!$G88="Stela Long+","BPP616i","")&amp;
IF(Data!$G88="Stela Square+","BPP614i","")&amp;
IF(Data!$G88="Stela Wide+","BPP612i","")&amp;
IF(Data!$G88="UniStreet Nano Gen2","BGP280i","")&amp;
IF(Data!$G88="UniStreet Micro Gen2","BGP281i","")&amp;
IF(Data!$G88="UniStreet Mini Gen2","BGP282i","")&amp;
IF(Data!$G88="UniStreet Medium Gen2","BGP283i","")&amp;
IF(Data!$G88="UniStreet Large Gen2","BGP284i","")&amp;
IF(Data!$G88="Luma Nano Gen2","BGP701i","")&amp;
IF(Data!$G88="Luma Micro Gen2","BGP702i","")&amp;
IF(Data!$G88="Luma Mini Gen2","BGP703i","")&amp;
IF(Data!$G88="Luma Mini Compact Gen2","BGP713i","")&amp;
IF(Data!$G88="Luma Medium Gen2","BGP704i","")&amp;
IF(Data!$G88="Luma Large Gen2","BGP705i","")&amp;
IF(Data!$G88="LumiStreet Nano Pro Gen2","BGP280i","")&amp;
IF(Data!$G88="LumiStreet Micro Pro Gen2","BGP281i","")&amp;
IF(Data!$G88="LumiStreet Mini Pro Gen2","BGP282i","")&amp;
IF(Data!$G88="LumiStreet Medium Pro Gen2","BGP283i","")&amp;
IF(Data!$G88="LumiStreet Large Pro Gen2","BGP284i","")&amp;
IF(Data!$G88="LumiStreet Nano Gen2","BGP280i","")&amp;
IF(Data!$G88="LumiStreet Micro Gen2","BGP281i","")&amp;
IF(Data!$G88="LumiStreet Mini Gen2","BGP282i","")&amp;
IF(Data!$G88="LumiStreet Medium Gen2","BGP283i","")&amp;
IF(Data!$G88="LumiStreet Large Gen2","BGP284i","")&amp;
IF(Data!$G88="ClassicStreet (BDP794)","BDP794i","")&amp;
IF(Data!$G88="ClassicStreet (BPP794)","BDP794i","")&amp;
IF(Data!$G88="ClassicStreet (BSP794)","BDP794i","")&amp;
IF(Data!$G88="ClassicStreet (BVP794)","BDP794i","")&amp;
IF(Data!$G88="Iridium Mini Gen4 (BGP501)","BGP501i","")&amp;
IF(Data!$G88="Iridium Medium Gen4 (BGP502)","BGP502i","")&amp;
IF(Data!$G88="OptiSpace Bollard (BCB500)","BCB500i","")&amp;
IF(Data!$G88="CitySoul Gen2 (BPP530)","BPP530i","")&amp;
IF(Data!$G88="CitySoul Gen2 (BRP530)","BPP530i","")&amp;
IF(Data!$G88="CitySoul Gen2 (BSP530)","BPP530i","")&amp;
IF(Data!$G88="CitySoul Gen2 (BGP530)","BPP530i","")&amp;
IF(Data!$G88="CitySoul Gen2 (BVP530)","BPP530i","")&amp;
IF(Data!$G88="CitySoul Gen2 Lyre (BPP532)","BPP530i","")&amp;
IF(Data!$G88="CitySoul Large Gen2 (BPP531)","BPP531i","")&amp;
IF(Data!$G88="CitySoul Large Gen2 (BRP531)","BPP531i","")&amp;
IF(Data!$G88="CitySoul Large Gen2 (BSP531)","BPP531i","")&amp;
IF(Data!$G88="CitySoul Large Gen2 (BGP531)","BPP531i","")&amp;
IF(Data!$G88="CitySoul Large Gen2 (BVP531)","BPP531i","")&amp;
IF(Data!$G88="ClearWay Gen2 (BGP307)","BGP307i","")&amp;
IF(Data!$G88="CityCharm Cordoba (BDS490)","BDS490i","")&amp;
IF(Data!$G88="CityCharm Cone (BDS491)","BDS490i","")&amp;
IF(Data!$G88="TownTune ASY (BDP265)","BDP265i","")&amp;
IF(Data!$G88="TownTune CPT (BDP260)","BDP260i","")&amp;
IF(Data!$G88="UrbanFlex Micro (BGP729)","BGP729i","")&amp;
IF(Data!$G88="UrbanFlex Micro (BRP729)","BGP729i","")&amp;
IF(Data!$G88="UrbanFlex Micro (BPP729)","BGP729i","")&amp;
IF(Data!$G88="UrbanFlex Micro (BVP729)","BGP729i","")&amp;
IF(Data!$G88="UrbanFlex Small (BGP730)","BGP729i","")&amp;
IF(Data!$G88="UrbanFlex Small (BRP730)","BGP729i","")&amp;
IF(Data!$G88="UrbanFlex Small (BPP730)","BGP729i","")&amp;
IF(Data!$G88="UrbanFlex Small (BVP730)","BGP729i","")</f>
        <v/>
      </c>
      <c r="R88" s="248" t="str">
        <f>Data!$G88&amp;
IF(Data!$G88="DigiStreet Micro"," (BGP760)","")&amp;
IF(Data!$G88="DigiStreet Mini"," (BGP761)","")&amp;
IF(Data!$G88="DigiStreet Medium"," (BGP762)","")&amp;
IF(Data!$G88="DigiStreet Large"," (BGP763)","")&amp;
IF(Data!$G88="UniStreet Small"," (BGP203)","")&amp;
IF(Data!$G88="UniStreet Large"," (BGP204)","")&amp;
IF(Data!$G88="Stela Long+"," (BPP616)","")&amp;
IF(Data!$G88="Stela Square+"," (BPP614)","")&amp;
IF(Data!$G88="Stela Wide+"," (BPP612)","")&amp;
IF(Data!$G88="UniStreet Nano Gen2"," (BGP280)","")&amp;
IF(Data!$G88="UniStreet Micro Gen2"," (BGP281)","")&amp;
IF(Data!$G88="UniStreet Mini Gen2"," (BGP282)","")&amp;
IF(Data!$G88="UniStreet Medium Gen2"," (BGP283)","")&amp;
IF(Data!$G88="UniStreet Large Gen2"," (BGP284)","")&amp;
IF(Data!$G88="Luma Nano Gen2"," (BGP701)","")&amp;
IF(Data!$G88="Luma Micro Gen2"," (BGP702)","")&amp;
IF(Data!$G88="Luma Mini Gen2"," (BGP703)","")&amp;
IF(Data!$G88="Luma Mini Compact Gen2"," (BGP713)","")&amp;
IF(Data!$G88="Luma Medium Gen2"," (BGP704)","")&amp;
IF(Data!$G88="Luma Large Gen2"," (BGP705)","")&amp;
IF(Data!$G88="LumiStreet Nano Pro Gen2"," (BGP390)","")&amp;
IF(Data!$G88="LumiStreet Micro Pro Gen2"," (BGP391)","")&amp;
IF(Data!$G88="LumiStreet Mini Pro Gen2"," (BGP392)","")&amp;
IF(Data!$G88="LumiStreet Medium Pro Gen2"," (BGP393)","")&amp;
IF(Data!$G88="LumiStreet Large Pro Gen2"," (BGP394)","")&amp;
IF(Data!$G88="LumiStreet Nano Gen2"," (BGP290)","")&amp;
IF(Data!$G88="LumiStreet Micro Gen2"," (BGP291)","")&amp;
IF(Data!$G88="LumiStreet Mini Gen2"," (BGP292)","")&amp;
IF(Data!$G88="LumiStreet Medium Gen2"," (BGP293)","")&amp;
IF(Data!$G88="LumiStreet Large Gen2"," (BGP294)","")&amp;
IF(Data!$G88="ClassicStreet"," (BDP794)","")&amp;
IF(Data!$G88="Iridium Mini Gen4"," (BGP501)","")&amp;
IF(Data!$G88="Iridium Medium Gen4"," (BGP502)","")&amp;
", "&amp;
IF(Data!$K88="CLO","ConstaFlux, ","")&amp;
Data!$I88&amp;" LED, "&amp;
IF(OR(Data!$L88="740",Data!$L88=740),"4000 K, CRI = 70","")&amp;
IF(OR(Data!$L88="830",Data!$L88=830),"3000 K, CRI = 80","")&amp;
IF(OR(Data!$L88="757",Data!$L88=757),"5700 K, CRI = 70","")&amp;
IF(OR(Data!$L88="420",Data!$L88=420),"2000 K, CRI = 40","")&amp;
IF(OR(Data!$L88="518",Data!$L88=518),"1800 K, CRI = 50","")&amp;
IF(OR(Data!$L88="727",Data!$L88=727),"2700 K, CRI = 70","")&amp;
IF(OR(Data!$L88="730",Data!$L88=730),"3000 K, CRI = 70","")&amp;
IF(OR(Data!$L88="827",Data!$L88=827),"2700 K, CRI = 80","")&amp;
IF(OR(Data!$L88="722",Data!$L88=722),"2200 K, CRI = 70","")&amp;
IF(OR(Data!$L88="610",Data!$L88=610),"1000 K, CRI = 60","")&amp;
IF(OR(Data!$L88="840",Data!$L88=840),"4000 K, CRI = 80","")&amp;
IF(OR(Data!$L88="735",Data!$L88=735),"3500 K, CRI = 70","")&amp;
", "&amp;Data!$H88&amp;", "&amp;
Data!$J88&amp;" lm, "&amp;
IF(Data!$V88&lt;&gt;"","PsysStart "&amp;Data!$V88&amp;" W, ","")&amp;IF(Data!$W88&lt;&gt;"","PsysEnd "&amp;Data!$W88&amp;" W, ","")&amp;IF(Data!$X88&lt;&gt;"0",IF(Data!$X88&lt;&gt;0,"PsysAv "&amp;MROUND(Data!$X88,0.5)&amp;" W, ",""),"")&amp;
IF(Data!$Y88&lt;&gt;"Vyplň sloupec 'K'",IF(OR(Data!$N88=0,Data!$N88="0"),"","PsysAv včetně stmívání "&amp;ROUND(Data!$Y88,1)&amp;" W, "),"")&amp;
"driver code "&amp;Data!$S88&amp;", program code "&amp;Data!$R88&amp;", lifetime 100 000h, excluding cable, "&amp;"spigot Ø "&amp;Data!$P88&amp;" mm,"&amp;" Class "&amp;Data!$M88&amp;", "&amp;Data!$O88&amp;","&amp;
IF(OR(Data!$N88="0",Data!$N88=0)," NoDim",IF(LEFT(Data!$N88,3)="DIM"," Dyna"&amp;Data!$N88," "&amp;
Data!$N88))&amp;
IF(ISBLANK(Data!$Q88),"",", ")&amp;Data!$Q88</f>
        <v>,  LED, , ,  lm, driver code , program code , lifetime 100 000h, excluding cable, spigot Ø  mm, Class , , NoDim</v>
      </c>
      <c r="AD88" s="248" t="str">
        <f>CONCATENATE(Data!$G88,Data!$H88,Data!$I88,Data!$J88,Data!$K88,Data!$L88,Data!$M88,Data!$N88,Data!$O88,Data!$P88,Data!$Q88)</f>
        <v/>
      </c>
      <c r="AR88" s="254"/>
      <c r="AV88" s="252">
        <f>Data!$X88*Data!$AH88</f>
        <v>0</v>
      </c>
      <c r="AW88" s="252">
        <f>IFERROR(Data!Y88*Data!$AH88,0)</f>
        <v>0</v>
      </c>
      <c r="AX88" s="252">
        <f>Data!$V88*Data!$AH88</f>
        <v>0</v>
      </c>
      <c r="AY88" s="252">
        <f>Data!$W88*Data!$AH88</f>
        <v>0</v>
      </c>
      <c r="AZ88" s="252" t="str">
        <f>IF($BD88=TRUE,"",IFERROR(Data!$AD88,""))</f>
        <v/>
      </c>
      <c r="BA88" s="252" t="str">
        <f>IF($BD88=TRUE,IFERROR(Data!$AD88,""),"")</f>
        <v/>
      </c>
      <c r="BB88" s="252" t="str">
        <f>IF($BD88=TRUE,"",IFERROR(Data!$AE88,""))</f>
        <v/>
      </c>
      <c r="BC88" s="252" t="str">
        <f>IF($BD88=TRUE,IFERROR(Data!$AE88,""),"")</f>
        <v/>
      </c>
      <c r="BD88" s="252" t="b">
        <f>ISNUMBER(SEARCH("BL",Data!$H88))</f>
        <v>0</v>
      </c>
      <c r="BH88" s="252" t="str">
        <f>IF(ISNUMBER(SEARCH("BGP701",'DAILux import + Dimming'!$G87))=TRUE,"Luma Nano Gen2","")&amp;
IF(ISNUMBER(SEARCH("BGP702",'DAILux import + Dimming'!$G87))=TRUE,"Luma Micro Gen2","")&amp;
IF(ISNUMBER(SEARCH("BGP703",'DAILux import + Dimming'!$G87))=TRUE,"Luma Mini Gen2","")&amp;
IF(ISNUMBER(SEARCH("BGP713",'DAILux import + Dimming'!$G87))=TRUE,"Luma Mini Compact Gen2","")&amp;
IF(ISNUMBER(SEARCH("BGP704",'DAILux import + Dimming'!$G87))=TRUE,"Luma Medium Gen2","")&amp;
IF(ISNUMBER(SEARCH("BGP705",'DAILux import + Dimming'!$G87))=TRUE,"Luma Large Gen2","")&amp;
IF(ISNUMBER(SEARCH("BGP760",'DAILux import + Dimming'!$G87))=TRUE,"DigiStreet Micro","")&amp;
IF(ISNUMBER(SEARCH("BGP761",'DAILux import + Dimming'!$G87))=TRUE,"DigiStreet Mini","")&amp;
IF(ISNUMBER(SEARCH("BGP762",'DAILux import + Dimming'!$G87))=TRUE,"DigiStreet Medium","")&amp;
IF(ISNUMBER(SEARCH("BGP763",'DAILux import + Dimming'!$G87))=TRUE,"DigiStreet Large","")&amp;
IF(ISNUMBER(SEARCH("BTP764",'DAILux import + Dimming'!$G87))=TRUE,"DigiStreet Catenary (BTP764)","")&amp;
IF(ISNUMBER(SEARCH("BSP764",'DAILux import + Dimming'!$G87))=TRUE,"DigiStreet Catenary (BSP764)","")&amp;
IF(ISNUMBER(SEARCH("BPP616",'DAILux import + Dimming'!$G87))=TRUE,"Stela Long+","")&amp;
IF(ISNUMBER(SEARCH("BPP618",'DAILux import + Dimming'!$G87))=TRUE,"Stela Square+","")&amp;
IF(ISNUMBER(SEARCH("BPP612",'DAILux import + Dimming'!$G87))=TRUE,"Stela Wide+","")&amp;
IF(ISNUMBER(SEARCH("BGP280",'DAILux import + Dimming'!$G87))=TRUE,"UniStreet Nano Gen2","")&amp;
IF(ISNUMBER(SEARCH("BGP281",'DAILux import + Dimming'!$G87))=TRUE,"UniStreet Micro Gen2","")&amp;
IF(ISNUMBER(SEARCH("BGP282",'DAILux import + Dimming'!$G87))=TRUE,"UniStreet Mini Gen2","")&amp;
IF(ISNUMBER(SEARCH("BGP283",'DAILux import + Dimming'!$G87))=TRUE,"UniStreet Medium Gen2","")&amp;
IF(ISNUMBER(SEARCH("BGP284",'DAILux import + Dimming'!$G87))=TRUE,"UniStreet Large Gen2","")&amp;
IF(ISNUMBER(SEARCH("BGP380",'DAILux import + Dimming'!$G87))=TRUE,"LumiStreet Nano Gen2","")&amp;
IF(ISNUMBER(SEARCH("BGP381",'DAILux import + Dimming'!$G87))=TRUE,"LumiStreet Micro Gen2","")&amp;
IF(ISNUMBER(SEARCH("BGP382",'DAILux import + Dimming'!$G87))=TRUE,"LumiStreet Mini Gen2","")&amp;
IF(ISNUMBER(SEARCH("BGP383",'DAILux import + Dimming'!$G87))=TRUE,"LumiStreet Medium Gen2","")&amp;
IF(ISNUMBER(SEARCH("BGP384",'DAILux import + Dimming'!$G87))=TRUE,"LumiStreet Large Gen2","")&amp;
IF(ISNUMBER(SEARCH("BGP390",'DAILux import + Dimming'!$G87))=TRUE,"LumiStreet Nano Pro Gen2","")&amp;
IF(ISNUMBER(SEARCH("BGP391",'DAILux import + Dimming'!$G87))=TRUE,"LumiStreet Micro Pro Gen2","")&amp;
IF(ISNUMBER(SEARCH("BGP392",'DAILux import + Dimming'!$G87))=TRUE,"LumiStreet Mini Pro Gen2","")&amp;
IF(ISNUMBER(SEARCH("BGP393",'DAILux import + Dimming'!$G87))=TRUE,"LumiStreet Medium Pro Gen2","")&amp;
IF(ISNUMBER(SEARCH("BGP394",'DAILux import + Dimming'!$G87))=TRUE,"LumiStreet Large Pro Gen2","")&amp;
IF(ISNUMBER(SEARCH("BGP501",'DAILux import + Dimming'!$G87))=TRUE,"Iridium Mini Gen4 (BGP501)","")&amp;
IF(ISNUMBER(SEARCH("BGP502",'DAILux import + Dimming'!$G87))=TRUE,"Iridium Medium Gen4 (BGP502)","")&amp;
IF(ISNUMBER(SEARCH("BDP794",'DAILux import + Dimming'!$G87))=TRUE,"ClassicStreet (BDP794)","")&amp;
IF(ISNUMBER(SEARCH("BPP794",'DAILux import + Dimming'!$G87))=TRUE,"ClassicStreet (BPP794)","")&amp;
IF(ISNUMBER(SEARCH("BSP794",'DAILux import + Dimming'!$G87))=TRUE,"ClassicStreet (BSP794)","")&amp;
IF(ISNUMBER(SEARCH("BVP794",'DAILux import + Dimming'!$G87))=TRUE,"ClassicStreet (BVP794)","")&amp;
IF(ISNUMBER(SEARCH("BCB500",'DAILux import + Dimming'!$G87))=TRUE,"OptiSpace Bollard (BCB500)","")&amp;
IF(ISNUMBER(SEARCH("BGP307",'DAILux import + Dimming'!$G87))=TRUE,"ClearWay Gen2 (BGP307ú","")&amp;
IF(ISNUMBER(SEARCH("BPP530",'DAILux import + Dimming'!$G87))=TRUE,"CitySoul Gen2 (BPP530)","")&amp;
IF(ISNUMBER(SEARCH("BRP530",'DAILux import + Dimming'!$G87))=TRUE,"CitySoul Gen2 (BRP530)","")&amp;
IF(ISNUMBER(SEARCH("BPP531",'DAILux import + Dimming'!$G87))=TRUE,"CitySoul Large Gen2 (BPP531)","")&amp;
IF(ISNUMBER(SEARCH("BRP531",'DAILux import + Dimming'!$G87))=TRUE,"CitySoul Large Gen2 (BRP531)","")&amp;
IF(ISNUMBER(SEARCH("BPP532",'DAILux import + Dimming'!$G87))=TRUE,"CitySoul Gen2 Lyre (BPP532)","")&amp;
IF(ISNUMBER(SEARCH("BGP530",'DAILux import + Dimming'!$G87))=TRUE,"CitySoul Gen2 (BGP530)","")&amp;
IF(ISNUMBER(SEARCH("BGP531",'DAILux import + Dimming'!$G87))=TRUE,"CitySoul Large Gen2 (BGP531)","")&amp;
IF(ISNUMBER(SEARCH("BSP530",'DAILux import + Dimming'!$G87))=TRUE,"CitySoul Gen2 (BSP530)","")&amp;
IF(ISNUMBER(SEARCH("BSP531",'DAILux import + Dimming'!$G87))=TRUE,"CitySoul Large Gen2 (BSP531)","")&amp;
IF(ISNUMBER(SEARCH("BVP530",'DAILux import + Dimming'!$G87))=TRUE,"CitySoul Gen2 (BVP530)","")&amp;
IF(ISNUMBER(SEARCH("BVP531",'DAILux import + Dimming'!$G87))=TRUE,"CitySoul Large Gen2 (BVP531)","")&amp;
IF(ISNUMBER(SEARCH("BGP660",'DAILux import + Dimming'!$G87))=TRUE,"Harmony 1 LED","")&amp;
IF(ISNUMBER(SEARCH("BGP661",'DAILux import + Dimming'!$G87))=TRUE,"Harmony 2 LED","")&amp;
IF(ISNUMBER(SEARCH("BVP650",'DAILux import + Dimming'!$G87))=TRUE,"ClearFlood (BVP6510)","")&amp;
IF(ISNUMBER(SEARCH("BVP651",'DAILux import + Dimming'!$G87))=TRUE,"ClearFlood Large (BVP651)","")&amp;
IF(ISNUMBER(SEARCH("BSP490",'DAILux import + Dimming'!$G87))=TRUE,"CityCharm Cordoba (BDS490)","")&amp;
IF(ISNUMBER(SEARCH("BSP491",'DAILux import + Dimming'!$G87))=TRUE,"CityCharm Cone (BDS491)","")&amp;
IF(ISNUMBER(SEARCH("BDS650",'DAILux import + Dimming'!$G87))=TRUE,"Metronimis Torch (BDS650)","")&amp;
IF(ISNUMBER(SEARCH("BDS651",'DAILux import + Dimming'!$G87))=TRUE,"Metronimis Torch w/ hat (BDS651)","")&amp;
IF(ISNUMBER(SEARCH("BDS660",'DAILux import + Dimming'!$G87))=TRUE,"Metronimis Cone Sharp (BDS660)","")&amp;
IF(ISNUMBER(SEARCH("BDS670",'DAILux import + Dimming'!$G87))=TRUE,"Metronimis Cone Fluid (BDS670)","")&amp;
IF(ISNUMBER(SEARCH("BDP260",'DAILux import + Dimming'!$G87))=TRUE,"TownTune CPT (BDP260)","")&amp;
IF(ISNUMBER(SEARCH("BDP261",'DAILux import + Dimming'!$G87))=TRUE,"TownTune CPT (BDP261)","")&amp;
IF(ISNUMBER(SEARCH("BDP262",'DAILux import + Dimming'!$G87))=TRUE,"TownTune CPT (BDP262)","")&amp;
IF(ISNUMBER(SEARCH("BDP263",'DAILux import + Dimming'!$G87))=TRUE,"TownTune CPT (BDP263)","")&amp;
IF(ISNUMBER(SEARCH("BDP265",'DAILux import + Dimming'!$G87))=TRUE,"TownTune ASY (BDP265)","")&amp;
IF(ISNUMBER(SEARCH("BDP266",'DAILux import + Dimming'!$G87))=TRUE,"TownTune ASY (BDP266)","")&amp;
IF(ISNUMBER(SEARCH("BDP272",'DAILux import + Dimming'!$G87))=TRUE,"TownTune ASY Lyre (BDP272)","")&amp;
IF(ISNUMBER(SEARCH("BDP273",'DAILux import + Dimming'!$G87))=TRUE,"TownTune ASY Lyre (BDP273)","")&amp;
IF(ISNUMBER(SEARCH("BDP273",'DAILux import + Dimming'!$G87))=TRUE,"TownTune ASY Lyre (BDP273)","")&amp;
IF(ISNUMBER(SEARCH("BDP273",'DAILux import + Dimming'!$G87))=TRUE,"TownTune ASY Lyre (BDP273)","")&amp;
IF(ISNUMBER(SEARCH("BDS490",'DAILux import + Dimming'!$G87))=TRUE,"CityCharm Cordoba (BDS490)","")&amp;
IF(ISNUMBER(SEARCH("BDS491",'DAILux import + Dimming'!$G87))=TRUE,"CityCahrm Cone (BDS491)","")&amp;
IF(ISNUMBER(SEARCH("BGP729",'DAILux import + Dimming'!$G87))=TRUE,"UrbanFlex Micro (BGP729)","")&amp;
IF(ISNUMBER(SEARCH("BRP729",'DAILux import + Dimming'!$G87))=TRUE,"UrbanFlex Micro (BRP729)","")&amp;
IF(ISNUMBER(SEARCH("BPP729",'DAILux import + Dimming'!$G87))=TRUE,"UrbanFlex Micro (BPP729)","")&amp;
IF(ISNUMBER(SEARCH("BVP729",'DAILux import + Dimming'!$G87))=TRUE,"UrbanFlex Micro (BVP729)","")&amp;
IF(ISNUMBER(SEARCH("BGP730",'DAILux import + Dimming'!$G87))=TRUE,"UrbanFlex Small (BGP730)","")&amp;
IF(ISNUMBER(SEARCH("BRP730",'DAILux import + Dimming'!$G87))=TRUE,"UrbanFlex Small (BRP730)","")&amp;
IF(ISNUMBER(SEARCH("BPP730",'DAILux import + Dimming'!$G87))=TRUE,"UrbanFlex Small (BPP730)","")&amp;
IF(ISNUMBER(SEARCH("BVP730",'DAILux import + Dimming'!$G87))=TRUE,"UrbanFlex Small (BVP730)","")</f>
        <v/>
      </c>
      <c r="BI88" s="252" t="str">
        <f>IF(ISNUMBER(SEARCH("DM10",'DAILux import + Dimming'!$G147))=TRUE,"DM10","")&amp;
IF(ISNUMBER(SEARCH("DM11",'DAILux import + Dimming'!$G147))=TRUE,"DM11","")&amp;
IF(ISNUMBER(SEARCH("DM12",'DAILux import + Dimming'!$G147))=TRUE,"DM12","")&amp;
IF(ISNUMBER(SEARCH("DM13",'DAILux import + Dimming'!$G147))=TRUE,"DM13","")&amp;
IF(ISNUMBER(SEARCH("DM30",'DAILux import + Dimming'!$G147))=TRUE,"DM30","")&amp;
IF(ISNUMBER(SEARCH("DM31",'DAILux import + Dimming'!$G147))=TRUE,"DM31","")&amp;
IF(ISNUMBER(SEARCH("DM32",'DAILux import + Dimming'!$G147))=TRUE,"DM32","")&amp;
IF(ISNUMBER(SEARCH("DM33",'DAILux import + Dimming'!$G147))=TRUE,"DM33","")&amp;
IF(ISNUMBER(SEARCH("DM50",'DAILux import + Dimming'!$G147))=TRUE,"DM50","")&amp;
IF(ISNUMBER(SEARCH("DM52",'DAILux import + Dimming'!$G147))=TRUE,"DM52","")&amp;
IF(ISNUMBER(SEARCH("DM65",'DAILux import + Dimming'!$G147))=TRUE,"DM65","")&amp;
IF(ISNUMBER(SEARCH("DM70",'DAILux import + Dimming'!$G147))=TRUE,"DM70","")&amp;
IF(ISNUMBER(SEARCH("DN08",'DAILux import + Dimming'!$G147))=TRUE,"DN08","")&amp;
IF(ISNUMBER(SEARCH("DN09",'DAILux import + Dimming'!$G147))=TRUE,"DN09","")&amp;
IF(ISNUMBER(SEARCH("DN10",'DAILux import + Dimming'!$G147))=TRUE,"DN10","")&amp;
IF(ISNUMBER(SEARCH("DN11",'DAILux import + Dimming'!$G147))=TRUE,"DN11","")&amp;
IF(ISNUMBER(SEARCH("DN25",'DAILux import + Dimming'!$G147))=TRUE,"DN25","")&amp;
IF(ISNUMBER(SEARCH("DN26",'DAILux import + Dimming'!$G147))=TRUE,"DN26","")&amp;
IF(ISNUMBER(SEARCH("DN33",'DAILux import + Dimming'!$G147))=TRUE,"DN33","")&amp;
IF(ISNUMBER(SEARCH("DN50",'DAILux import + Dimming'!$G147))=TRUE,"DN50","")&amp;
IF(ISNUMBER(SEARCH("DPR1",'DAILux import + Dimming'!$G147))=TRUE,"DPR1","")&amp;
IF(ISNUMBER(SEARCH("DPL1",'DAILux import + Dimming'!$G147))=TRUE,"DPL1","")&amp;
IF(ISNUMBER(SEARCH("DRM1",'DAILux import + Dimming'!$G147))=TRUE,"DRM1","")&amp;
IF(ISNUMBER(SEARCH("DRM2",'DAILux import + Dimming'!$G147))=TRUE,"DRM2","")&amp;
IF(ISNUMBER(SEARCH("DRN1",'DAILux import + Dimming'!$G147))=TRUE,"DRN1","")&amp;
IF(ISNUMBER(SEARCH("DRN2",'DAILux import + Dimming'!$G147))=TRUE,"DRN2","")&amp;
IF(ISNUMBER(SEARCH("DRXN0",'DAILux import + Dimming'!$G147))=TRUE,"DRXN0","")&amp;
IF(ISNUMBER(SEARCH("DRXN1",'DAILux import + Dimming'!$G147))=TRUE,"DRXN1","")&amp;
IF(ISNUMBER(SEARCH("DS50",'DAILux import + Dimming'!$G147))=TRUE,"DS50","")&amp;
IF(ISNUMBER(SEARCH("DS51",'DAILux import + Dimming'!$G147))=TRUE,"DS51","")&amp;
IF(ISNUMBER(SEARCH("DW10",'DAILux import + Dimming'!$G147))=TRUE,"DW10","")&amp;
IF(ISNUMBER(SEARCH("DW50",'DAILux import + Dimming'!$G147))=TRUE,"DW50","")&amp;
IF(ISNUMBER(SEARCH("DW52",'DAILux import + Dimming'!$G147))=TRUE,"DW52","")&amp;
IF(ISNUMBER(SEARCH("DW65",'DAILux import + Dimming'!$G147))=TRUE,"DW65","")&amp;
IF(ISNUMBER(SEARCH("DX10",'DAILux import + Dimming'!$G147))=TRUE,"DX10","")&amp;
IF(ISNUMBER(SEARCH("DX50",'DAILux import + Dimming'!$G147))=TRUE,"DX50","")&amp;
IF(ISNUMBER(SEARCH("DX51",'DAILux import + Dimming'!$G147))=TRUE,"DX51","")&amp;
IF(ISNUMBER(SEARCH("DX52",'DAILux import + Dimming'!$G147))=TRUE,"DX52","")&amp;
IF(ISNUMBER(SEARCH("DX65",'DAILux import + Dimming'!$G147))=TRUE,"DX65","")&amp;
IF(ISNUMBER(SEARCH("DX70",'DAILux import + Dimming'!$G147))=TRUE,"DX70","")&amp;
IF(ISNUMBER(SEARCH("OFA52",'DAILux import + Dimming'!$G147))=TRUE,"OFA52","")&amp;
IF(ISNUMBER(SEARCH("BL1",'DAILux import + Dimming'!$G147))=TRUE," BL1","")&amp;
IF(ISNUMBER(SEARCH("BL2",'DAILux import + Dimming'!$G147))=TRUE," BL2","")</f>
        <v/>
      </c>
      <c r="BJ88" s="252" t="str">
        <f>IF(ISNUMBER(SEARCH("420",'DAILux import + Dimming'!$G147))=TRUE,"420","")&amp;
IF(ISNUMBER(SEARCH("518",'DAILux import + Dimming'!$G147))=TRUE,"518","")&amp;
IF(ISNUMBER(SEARCH("610",'DAILux import + Dimming'!$G147))=TRUE,"610","")&amp;
IF(ISNUMBER(SEARCH("722",'DAILux import + Dimming'!$G147))=TRUE,"722","")&amp;
IF(ISNUMBER(SEARCH("727",'DAILux import + Dimming'!$G147))=TRUE,"727","")&amp;
IF(ISNUMBER(SEARCH("730",'DAILux import + Dimming'!$G147))=TRUE,"730","")&amp;
IF(ISNUMBER(SEARCH("740",'DAILux import + Dimming'!$G147))=TRUE,"740","")&amp;
IF(ISNUMBER(SEARCH("757",'DAILux import + Dimming'!$G147))=TRUE,"757","")&amp;
IF(ISNUMBER(SEARCH("827",'DAILux import + Dimming'!$G147))=TRUE,"827","")&amp;
IF(ISNUMBER(SEARCH("830",'DAILux import + Dimming'!$G147))=TRUE,"830","")&amp;
IF(ISNUMBER(SEARCH("840",'DAILux import + Dimming'!$G147))=TRUE,"840","")</f>
        <v/>
      </c>
      <c r="BL88" s="257">
        <f>IF(OR(Data!$N88="DIM11",Data!$N88="DIM23",Data!$N88="DIM24",Data!$N88="DIM26",Data!$N88="DIM78",Data!$N88="DIM138",Data!$N88="DIM275",Data!$N88="DIM1077"),IF(Data!$N88="DIM11",0.733,"")&amp;
IF(Data!$N88="DIM23",0.786,"")&amp;
IF(Data!$N88="DIM24",0.689,"")&amp;
IF(Data!$N88="DIM26",0.813,"")&amp;
IF(Data!$N88="DIM78",0.769,"")&amp;
IF(Data!$N88="DIM138",0.671,"")&amp;
IF(Data!$N88="DIM275",0.626,"")&amp;
IF(Data!$N88="DIM1077",0.777,""),Source!$BR$9/11.24)</f>
        <v>0.62633451957295383</v>
      </c>
    </row>
    <row r="89" spans="14:64" x14ac:dyDescent="0.3">
      <c r="N89" s="247" t="str">
        <f>IF(OR(
Data!$G89="Stela Long+",
Data!$G89="Stela Square+",
Data!$G89="Stela Wide+",),
"Stela","")&amp;IF(OR(
Data!$G89="Stela Long+",
Data!$G89="Stela Square+",
Data!$G89="Stela Wide+",
Data!$G89=""),"","LEDgineO")&amp;IF(Data!G89="","blank","")</f>
        <v>blank</v>
      </c>
      <c r="O89" s="246">
        <v>86</v>
      </c>
      <c r="P89" s="248" t="str">
        <f>IF(OR(
Data!$G89="UniStreet Mini",
Data!$G89="UniStreet Small",
Data!$G89="UniStreet Large",
Data!$G89="DigiStreet Micro",
Data!$G89="DigiStreet Mini",
Data!$G89="DigiStreet Medium",
Data!$G89="DigiStreet Large",
Data!$G89="Stela Long+ (BPP616)",
Data!$G89="Stela Wide+ (BPP614)",
Data!$G89="Stela Square+ (BPP612)",
Data!$G89="Luma Micro",
Data!$G89="Luma Nano Gen2",
Data!$G89="Luma Micro Gen2",
Data!$G89="Luma Mini Gen2",
Data!$G89="Luma Mini Compact Gen2",
Data!$G89="Luma Medium Gen2",
Data!$G89="Luma Large Gen2",
Data!$G89="UniStreet Nano Gen2",
Data!$G89="UniStreet Micro Gen2",
Data!$G89="UniStreet Mini Gen2",
Data!$G89="UniStreet Medium Gen2",
Data!$G89="UniStreet Large Gen2",
Data!$G89="LumiStreet Nano Pro Gen2",
Data!$G89="LumiStreet Micro Pro Gen2",
Data!$G89="LumiStreet Mini Pro Gen2",
Data!$G89="LumiStreet Medium Pro Gen2",
Data!$G89="LumiStreet Large Pro Gen2",
Data!$G89="LumiStreet Nano Gen2",
Data!$G89="LumiStreet Micro Gen2",
Data!$G89="LumiStreet Mini Gen2",
Data!$G89="LumiStreet Medium Gen2",
Data!$G89="LumiStreet Large Gen2",
Data!$G89="ClassicStreet (BDP794)",
Data!$G89="ClassicStreet (BPP794)",
Data!$G89="ClassicStreet (BSP794)",
Data!$G89="ClassicStreet (BVP794)",
Data!$G89="Iridium Mini Gen4 (BGP501)",
Data!$G89="Iridium Medium Gen4 (BGP502)",
Data!$G89="UrbanFlex Micro (BGP729)",
Data!$G89="UrbanFlex Micro (BRP729)",
Data!$G89="UrbanFlex Micro (BPP729)",
Data!$G89="UrbanFlex Micro (BVP729)",
Data!$G89="UrbanFlex Small (BGP730)",
Data!$G89="UrbanFlex Small (BRP730)",
Data!$G89="UrbanFlex Small (BPP730)",
Data!$G89="UrbanFlex Small (BVP730)",
),Source!R89," ")</f>
        <v xml:space="preserve"> </v>
      </c>
      <c r="Q89" s="248" t="str">
        <f>IF(Data!$G89="DigiStreet Micro","BGP760i","")&amp;
IF(Data!$G89="DigiStreet Mini","BGP761i","")&amp;
IF(Data!$G89="DigiStreet Medium","BGP762i","")&amp;
IF(Data!$G89="DigiStreet Large","BGP763i","")&amp;
IF(Data!$G89="UniStreet Small","BGP203i","")&amp;
IF(Data!$G89="UniStreet Large","BGP204i","")&amp;
IF(Data!$G89="Stela Long+","BPP616i","")&amp;
IF(Data!$G89="Stela Square+","BPP614i","")&amp;
IF(Data!$G89="Stela Wide+","BPP612i","")&amp;
IF(Data!$G89="UniStreet Nano Gen2","BGP280i","")&amp;
IF(Data!$G89="UniStreet Micro Gen2","BGP281i","")&amp;
IF(Data!$G89="UniStreet Mini Gen2","BGP282i","")&amp;
IF(Data!$G89="UniStreet Medium Gen2","BGP283i","")&amp;
IF(Data!$G89="UniStreet Large Gen2","BGP284i","")&amp;
IF(Data!$G89="Luma Nano Gen2","BGP701i","")&amp;
IF(Data!$G89="Luma Micro Gen2","BGP702i","")&amp;
IF(Data!$G89="Luma Mini Gen2","BGP703i","")&amp;
IF(Data!$G89="Luma Mini Compact Gen2","BGP713i","")&amp;
IF(Data!$G89="Luma Medium Gen2","BGP704i","")&amp;
IF(Data!$G89="Luma Large Gen2","BGP705i","")&amp;
IF(Data!$G89="LumiStreet Nano Pro Gen2","BGP280i","")&amp;
IF(Data!$G89="LumiStreet Micro Pro Gen2","BGP281i","")&amp;
IF(Data!$G89="LumiStreet Mini Pro Gen2","BGP282i","")&amp;
IF(Data!$G89="LumiStreet Medium Pro Gen2","BGP283i","")&amp;
IF(Data!$G89="LumiStreet Large Pro Gen2","BGP284i","")&amp;
IF(Data!$G89="LumiStreet Nano Gen2","BGP280i","")&amp;
IF(Data!$G89="LumiStreet Micro Gen2","BGP281i","")&amp;
IF(Data!$G89="LumiStreet Mini Gen2","BGP282i","")&amp;
IF(Data!$G89="LumiStreet Medium Gen2","BGP283i","")&amp;
IF(Data!$G89="LumiStreet Large Gen2","BGP284i","")&amp;
IF(Data!$G89="ClassicStreet (BDP794)","BDP794i","")&amp;
IF(Data!$G89="ClassicStreet (BPP794)","BDP794i","")&amp;
IF(Data!$G89="ClassicStreet (BSP794)","BDP794i","")&amp;
IF(Data!$G89="ClassicStreet (BVP794)","BDP794i","")&amp;
IF(Data!$G89="Iridium Mini Gen4 (BGP501)","BGP501i","")&amp;
IF(Data!$G89="Iridium Medium Gen4 (BGP502)","BGP502i","")&amp;
IF(Data!$G89="OptiSpace Bollard (BCB500)","BCB500i","")&amp;
IF(Data!$G89="CitySoul Gen2 (BPP530)","BPP530i","")&amp;
IF(Data!$G89="CitySoul Gen2 (BRP530)","BPP530i","")&amp;
IF(Data!$G89="CitySoul Gen2 (BSP530)","BPP530i","")&amp;
IF(Data!$G89="CitySoul Gen2 (BGP530)","BPP530i","")&amp;
IF(Data!$G89="CitySoul Gen2 (BVP530)","BPP530i","")&amp;
IF(Data!$G89="CitySoul Gen2 Lyre (BPP532)","BPP530i","")&amp;
IF(Data!$G89="CitySoul Large Gen2 (BPP531)","BPP531i","")&amp;
IF(Data!$G89="CitySoul Large Gen2 (BRP531)","BPP531i","")&amp;
IF(Data!$G89="CitySoul Large Gen2 (BSP531)","BPP531i","")&amp;
IF(Data!$G89="CitySoul Large Gen2 (BGP531)","BPP531i","")&amp;
IF(Data!$G89="CitySoul Large Gen2 (BVP531)","BPP531i","")&amp;
IF(Data!$G89="ClearWay Gen2 (BGP307)","BGP307i","")&amp;
IF(Data!$G89="CityCharm Cordoba (BDS490)","BDS490i","")&amp;
IF(Data!$G89="CityCharm Cone (BDS491)","BDS490i","")&amp;
IF(Data!$G89="TownTune ASY (BDP265)","BDP265i","")&amp;
IF(Data!$G89="TownTune CPT (BDP260)","BDP260i","")&amp;
IF(Data!$G89="UrbanFlex Micro (BGP729)","BGP729i","")&amp;
IF(Data!$G89="UrbanFlex Micro (BRP729)","BGP729i","")&amp;
IF(Data!$G89="UrbanFlex Micro (BPP729)","BGP729i","")&amp;
IF(Data!$G89="UrbanFlex Micro (BVP729)","BGP729i","")&amp;
IF(Data!$G89="UrbanFlex Small (BGP730)","BGP729i","")&amp;
IF(Data!$G89="UrbanFlex Small (BRP730)","BGP729i","")&amp;
IF(Data!$G89="UrbanFlex Small (BPP730)","BGP729i","")&amp;
IF(Data!$G89="UrbanFlex Small (BVP730)","BGP729i","")</f>
        <v/>
      </c>
      <c r="R89" s="248" t="str">
        <f>Data!$G89&amp;
IF(Data!$G89="DigiStreet Micro"," (BGP760)","")&amp;
IF(Data!$G89="DigiStreet Mini"," (BGP761)","")&amp;
IF(Data!$G89="DigiStreet Medium"," (BGP762)","")&amp;
IF(Data!$G89="DigiStreet Large"," (BGP763)","")&amp;
IF(Data!$G89="UniStreet Small"," (BGP203)","")&amp;
IF(Data!$G89="UniStreet Large"," (BGP204)","")&amp;
IF(Data!$G89="Stela Long+"," (BPP616)","")&amp;
IF(Data!$G89="Stela Square+"," (BPP614)","")&amp;
IF(Data!$G89="Stela Wide+"," (BPP612)","")&amp;
IF(Data!$G89="UniStreet Nano Gen2"," (BGP280)","")&amp;
IF(Data!$G89="UniStreet Micro Gen2"," (BGP281)","")&amp;
IF(Data!$G89="UniStreet Mini Gen2"," (BGP282)","")&amp;
IF(Data!$G89="UniStreet Medium Gen2"," (BGP283)","")&amp;
IF(Data!$G89="UniStreet Large Gen2"," (BGP284)","")&amp;
IF(Data!$G89="Luma Nano Gen2"," (BGP701)","")&amp;
IF(Data!$G89="Luma Micro Gen2"," (BGP702)","")&amp;
IF(Data!$G89="Luma Mini Gen2"," (BGP703)","")&amp;
IF(Data!$G89="Luma Mini Compact Gen2"," (BGP713)","")&amp;
IF(Data!$G89="Luma Medium Gen2"," (BGP704)","")&amp;
IF(Data!$G89="Luma Large Gen2"," (BGP705)","")&amp;
IF(Data!$G89="LumiStreet Nano Pro Gen2"," (BGP390)","")&amp;
IF(Data!$G89="LumiStreet Micro Pro Gen2"," (BGP391)","")&amp;
IF(Data!$G89="LumiStreet Mini Pro Gen2"," (BGP392)","")&amp;
IF(Data!$G89="LumiStreet Medium Pro Gen2"," (BGP393)","")&amp;
IF(Data!$G89="LumiStreet Large Pro Gen2"," (BGP394)","")&amp;
IF(Data!$G89="LumiStreet Nano Gen2"," (BGP290)","")&amp;
IF(Data!$G89="LumiStreet Micro Gen2"," (BGP291)","")&amp;
IF(Data!$G89="LumiStreet Mini Gen2"," (BGP292)","")&amp;
IF(Data!$G89="LumiStreet Medium Gen2"," (BGP293)","")&amp;
IF(Data!$G89="LumiStreet Large Gen2"," (BGP294)","")&amp;
IF(Data!$G89="ClassicStreet"," (BDP794)","")&amp;
IF(Data!$G89="Iridium Mini Gen4"," (BGP501)","")&amp;
IF(Data!$G89="Iridium Medium Gen4"," (BGP502)","")&amp;
", "&amp;
IF(Data!$K89="CLO","ConstaFlux, ","")&amp;
Data!$I89&amp;" LED, "&amp;
IF(OR(Data!$L89="740",Data!$L89=740),"4000 K, CRI = 70","")&amp;
IF(OR(Data!$L89="830",Data!$L89=830),"3000 K, CRI = 80","")&amp;
IF(OR(Data!$L89="757",Data!$L89=757),"5700 K, CRI = 70","")&amp;
IF(OR(Data!$L89="420",Data!$L89=420),"2000 K, CRI = 40","")&amp;
IF(OR(Data!$L89="518",Data!$L89=518),"1800 K, CRI = 50","")&amp;
IF(OR(Data!$L89="727",Data!$L89=727),"2700 K, CRI = 70","")&amp;
IF(OR(Data!$L89="730",Data!$L89=730),"3000 K, CRI = 70","")&amp;
IF(OR(Data!$L89="827",Data!$L89=827),"2700 K, CRI = 80","")&amp;
IF(OR(Data!$L89="722",Data!$L89=722),"2200 K, CRI = 70","")&amp;
IF(OR(Data!$L89="610",Data!$L89=610),"1000 K, CRI = 60","")&amp;
IF(OR(Data!$L89="840",Data!$L89=840),"4000 K, CRI = 80","")&amp;
IF(OR(Data!$L89="735",Data!$L89=735),"3500 K, CRI = 70","")&amp;
", "&amp;Data!$H89&amp;", "&amp;
Data!$J89&amp;" lm, "&amp;
IF(Data!$V89&lt;&gt;"","PsysStart "&amp;Data!$V89&amp;" W, ","")&amp;IF(Data!$W89&lt;&gt;"","PsysEnd "&amp;Data!$W89&amp;" W, ","")&amp;IF(Data!$X89&lt;&gt;"0",IF(Data!$X89&lt;&gt;0,"PsysAv "&amp;MROUND(Data!$X89,0.5)&amp;" W, ",""),"")&amp;
IF(Data!$Y89&lt;&gt;"Vyplň sloupec 'K'",IF(OR(Data!$N89=0,Data!$N89="0"),"","PsysAv včetně stmívání "&amp;ROUND(Data!$Y89,1)&amp;" W, "),"")&amp;
"driver code "&amp;Data!$S89&amp;", program code "&amp;Data!$R89&amp;", lifetime 100 000h, excluding cable, "&amp;"spigot Ø "&amp;Data!$P89&amp;" mm,"&amp;" Class "&amp;Data!$M89&amp;", "&amp;Data!$O89&amp;","&amp;
IF(OR(Data!$N89="0",Data!$N89=0)," NoDim",IF(LEFT(Data!$N89,3)="DIM"," Dyna"&amp;Data!$N89," "&amp;
Data!$N89))&amp;
IF(ISBLANK(Data!$Q89),"",", ")&amp;Data!$Q89</f>
        <v>,  LED, , ,  lm, driver code , program code , lifetime 100 000h, excluding cable, spigot Ø  mm, Class , , NoDim</v>
      </c>
      <c r="AD89" s="248" t="str">
        <f>CONCATENATE(Data!$G89,Data!$H89,Data!$I89,Data!$J89,Data!$K89,Data!$L89,Data!$M89,Data!$N89,Data!$O89,Data!$P89,Data!$Q89)</f>
        <v/>
      </c>
      <c r="AR89" s="254"/>
      <c r="AV89" s="252">
        <f>Data!$X89*Data!$AH89</f>
        <v>0</v>
      </c>
      <c r="AW89" s="252">
        <f>IFERROR(Data!Y89*Data!$AH89,0)</f>
        <v>0</v>
      </c>
      <c r="AX89" s="252">
        <f>Data!$V89*Data!$AH89</f>
        <v>0</v>
      </c>
      <c r="AY89" s="252">
        <f>Data!$W89*Data!$AH89</f>
        <v>0</v>
      </c>
      <c r="AZ89" s="252" t="str">
        <f>IF($BD89=TRUE,"",IFERROR(Data!$AD89,""))</f>
        <v/>
      </c>
      <c r="BA89" s="252" t="str">
        <f>IF($BD89=TRUE,IFERROR(Data!$AD89,""),"")</f>
        <v/>
      </c>
      <c r="BB89" s="252" t="str">
        <f>IF($BD89=TRUE,"",IFERROR(Data!$AE89,""))</f>
        <v/>
      </c>
      <c r="BC89" s="252" t="str">
        <f>IF($BD89=TRUE,IFERROR(Data!$AE89,""),"")</f>
        <v/>
      </c>
      <c r="BD89" s="252" t="b">
        <f>ISNUMBER(SEARCH("BL",Data!$H89))</f>
        <v>0</v>
      </c>
      <c r="BH89" s="252" t="str">
        <f>IF(ISNUMBER(SEARCH("BGP701",'DAILux import + Dimming'!$G88))=TRUE,"Luma Nano Gen2","")&amp;
IF(ISNUMBER(SEARCH("BGP702",'DAILux import + Dimming'!$G88))=TRUE,"Luma Micro Gen2","")&amp;
IF(ISNUMBER(SEARCH("BGP703",'DAILux import + Dimming'!$G88))=TRUE,"Luma Mini Gen2","")&amp;
IF(ISNUMBER(SEARCH("BGP713",'DAILux import + Dimming'!$G88))=TRUE,"Luma Mini Compact Gen2","")&amp;
IF(ISNUMBER(SEARCH("BGP704",'DAILux import + Dimming'!$G88))=TRUE,"Luma Medium Gen2","")&amp;
IF(ISNUMBER(SEARCH("BGP705",'DAILux import + Dimming'!$G88))=TRUE,"Luma Large Gen2","")&amp;
IF(ISNUMBER(SEARCH("BGP760",'DAILux import + Dimming'!$G88))=TRUE,"DigiStreet Micro","")&amp;
IF(ISNUMBER(SEARCH("BGP761",'DAILux import + Dimming'!$G88))=TRUE,"DigiStreet Mini","")&amp;
IF(ISNUMBER(SEARCH("BGP762",'DAILux import + Dimming'!$G88))=TRUE,"DigiStreet Medium","")&amp;
IF(ISNUMBER(SEARCH("BGP763",'DAILux import + Dimming'!$G88))=TRUE,"DigiStreet Large","")&amp;
IF(ISNUMBER(SEARCH("BTP764",'DAILux import + Dimming'!$G88))=TRUE,"DigiStreet Catenary (BTP764)","")&amp;
IF(ISNUMBER(SEARCH("BSP764",'DAILux import + Dimming'!$G88))=TRUE,"DigiStreet Catenary (BSP764)","")&amp;
IF(ISNUMBER(SEARCH("BPP616",'DAILux import + Dimming'!$G88))=TRUE,"Stela Long+","")&amp;
IF(ISNUMBER(SEARCH("BPP618",'DAILux import + Dimming'!$G88))=TRUE,"Stela Square+","")&amp;
IF(ISNUMBER(SEARCH("BPP612",'DAILux import + Dimming'!$G88))=TRUE,"Stela Wide+","")&amp;
IF(ISNUMBER(SEARCH("BGP280",'DAILux import + Dimming'!$G88))=TRUE,"UniStreet Nano Gen2","")&amp;
IF(ISNUMBER(SEARCH("BGP281",'DAILux import + Dimming'!$G88))=TRUE,"UniStreet Micro Gen2","")&amp;
IF(ISNUMBER(SEARCH("BGP282",'DAILux import + Dimming'!$G88))=TRUE,"UniStreet Mini Gen2","")&amp;
IF(ISNUMBER(SEARCH("BGP283",'DAILux import + Dimming'!$G88))=TRUE,"UniStreet Medium Gen2","")&amp;
IF(ISNUMBER(SEARCH("BGP284",'DAILux import + Dimming'!$G88))=TRUE,"UniStreet Large Gen2","")&amp;
IF(ISNUMBER(SEARCH("BGP380",'DAILux import + Dimming'!$G88))=TRUE,"LumiStreet Nano Gen2","")&amp;
IF(ISNUMBER(SEARCH("BGP381",'DAILux import + Dimming'!$G88))=TRUE,"LumiStreet Micro Gen2","")&amp;
IF(ISNUMBER(SEARCH("BGP382",'DAILux import + Dimming'!$G88))=TRUE,"LumiStreet Mini Gen2","")&amp;
IF(ISNUMBER(SEARCH("BGP383",'DAILux import + Dimming'!$G88))=TRUE,"LumiStreet Medium Gen2","")&amp;
IF(ISNUMBER(SEARCH("BGP384",'DAILux import + Dimming'!$G88))=TRUE,"LumiStreet Large Gen2","")&amp;
IF(ISNUMBER(SEARCH("BGP390",'DAILux import + Dimming'!$G88))=TRUE,"LumiStreet Nano Pro Gen2","")&amp;
IF(ISNUMBER(SEARCH("BGP391",'DAILux import + Dimming'!$G88))=TRUE,"LumiStreet Micro Pro Gen2","")&amp;
IF(ISNUMBER(SEARCH("BGP392",'DAILux import + Dimming'!$G88))=TRUE,"LumiStreet Mini Pro Gen2","")&amp;
IF(ISNUMBER(SEARCH("BGP393",'DAILux import + Dimming'!$G88))=TRUE,"LumiStreet Medium Pro Gen2","")&amp;
IF(ISNUMBER(SEARCH("BGP394",'DAILux import + Dimming'!$G88))=TRUE,"LumiStreet Large Pro Gen2","")&amp;
IF(ISNUMBER(SEARCH("BGP501",'DAILux import + Dimming'!$G88))=TRUE,"Iridium Mini Gen4 (BGP501)","")&amp;
IF(ISNUMBER(SEARCH("BGP502",'DAILux import + Dimming'!$G88))=TRUE,"Iridium Medium Gen4 (BGP502)","")&amp;
IF(ISNUMBER(SEARCH("BDP794",'DAILux import + Dimming'!$G88))=TRUE,"ClassicStreet (BDP794)","")&amp;
IF(ISNUMBER(SEARCH("BPP794",'DAILux import + Dimming'!$G88))=TRUE,"ClassicStreet (BPP794)","")&amp;
IF(ISNUMBER(SEARCH("BSP794",'DAILux import + Dimming'!$G88))=TRUE,"ClassicStreet (BSP794)","")&amp;
IF(ISNUMBER(SEARCH("BVP794",'DAILux import + Dimming'!$G88))=TRUE,"ClassicStreet (BVP794)","")&amp;
IF(ISNUMBER(SEARCH("BCB500",'DAILux import + Dimming'!$G88))=TRUE,"OptiSpace Bollard (BCB500)","")&amp;
IF(ISNUMBER(SEARCH("BGP307",'DAILux import + Dimming'!$G88))=TRUE,"ClearWay Gen2 (BGP307ú","")&amp;
IF(ISNUMBER(SEARCH("BPP530",'DAILux import + Dimming'!$G88))=TRUE,"CitySoul Gen2 (BPP530)","")&amp;
IF(ISNUMBER(SEARCH("BRP530",'DAILux import + Dimming'!$G88))=TRUE,"CitySoul Gen2 (BRP530)","")&amp;
IF(ISNUMBER(SEARCH("BPP531",'DAILux import + Dimming'!$G88))=TRUE,"CitySoul Large Gen2 (BPP531)","")&amp;
IF(ISNUMBER(SEARCH("BRP531",'DAILux import + Dimming'!$G88))=TRUE,"CitySoul Large Gen2 (BRP531)","")&amp;
IF(ISNUMBER(SEARCH("BPP532",'DAILux import + Dimming'!$G88))=TRUE,"CitySoul Gen2 Lyre (BPP532)","")&amp;
IF(ISNUMBER(SEARCH("BGP530",'DAILux import + Dimming'!$G88))=TRUE,"CitySoul Gen2 (BGP530)","")&amp;
IF(ISNUMBER(SEARCH("BGP531",'DAILux import + Dimming'!$G88))=TRUE,"CitySoul Large Gen2 (BGP531)","")&amp;
IF(ISNUMBER(SEARCH("BSP530",'DAILux import + Dimming'!$G88))=TRUE,"CitySoul Gen2 (BSP530)","")&amp;
IF(ISNUMBER(SEARCH("BSP531",'DAILux import + Dimming'!$G88))=TRUE,"CitySoul Large Gen2 (BSP531)","")&amp;
IF(ISNUMBER(SEARCH("BVP530",'DAILux import + Dimming'!$G88))=TRUE,"CitySoul Gen2 (BVP530)","")&amp;
IF(ISNUMBER(SEARCH("BVP531",'DAILux import + Dimming'!$G88))=TRUE,"CitySoul Large Gen2 (BVP531)","")&amp;
IF(ISNUMBER(SEARCH("BGP660",'DAILux import + Dimming'!$G88))=TRUE,"Harmony 1 LED","")&amp;
IF(ISNUMBER(SEARCH("BGP661",'DAILux import + Dimming'!$G88))=TRUE,"Harmony 2 LED","")&amp;
IF(ISNUMBER(SEARCH("BVP650",'DAILux import + Dimming'!$G88))=TRUE,"ClearFlood (BVP6510)","")&amp;
IF(ISNUMBER(SEARCH("BVP651",'DAILux import + Dimming'!$G88))=TRUE,"ClearFlood Large (BVP651)","")&amp;
IF(ISNUMBER(SEARCH("BSP490",'DAILux import + Dimming'!$G88))=TRUE,"CityCharm Cordoba (BDS490)","")&amp;
IF(ISNUMBER(SEARCH("BSP491",'DAILux import + Dimming'!$G88))=TRUE,"CityCharm Cone (BDS491)","")&amp;
IF(ISNUMBER(SEARCH("BDS650",'DAILux import + Dimming'!$G88))=TRUE,"Metronimis Torch (BDS650)","")&amp;
IF(ISNUMBER(SEARCH("BDS651",'DAILux import + Dimming'!$G88))=TRUE,"Metronimis Torch w/ hat (BDS651)","")&amp;
IF(ISNUMBER(SEARCH("BDS660",'DAILux import + Dimming'!$G88))=TRUE,"Metronimis Cone Sharp (BDS660)","")&amp;
IF(ISNUMBER(SEARCH("BDS670",'DAILux import + Dimming'!$G88))=TRUE,"Metronimis Cone Fluid (BDS670)","")&amp;
IF(ISNUMBER(SEARCH("BDP260",'DAILux import + Dimming'!$G88))=TRUE,"TownTune CPT (BDP260)","")&amp;
IF(ISNUMBER(SEARCH("BDP261",'DAILux import + Dimming'!$G88))=TRUE,"TownTune CPT (BDP261)","")&amp;
IF(ISNUMBER(SEARCH("BDP262",'DAILux import + Dimming'!$G88))=TRUE,"TownTune CPT (BDP262)","")&amp;
IF(ISNUMBER(SEARCH("BDP263",'DAILux import + Dimming'!$G88))=TRUE,"TownTune CPT (BDP263)","")&amp;
IF(ISNUMBER(SEARCH("BDP265",'DAILux import + Dimming'!$G88))=TRUE,"TownTune ASY (BDP265)","")&amp;
IF(ISNUMBER(SEARCH("BDP266",'DAILux import + Dimming'!$G88))=TRUE,"TownTune ASY (BDP266)","")&amp;
IF(ISNUMBER(SEARCH("BDP272",'DAILux import + Dimming'!$G88))=TRUE,"TownTune ASY Lyre (BDP272)","")&amp;
IF(ISNUMBER(SEARCH("BDP273",'DAILux import + Dimming'!$G88))=TRUE,"TownTune ASY Lyre (BDP273)","")&amp;
IF(ISNUMBER(SEARCH("BDP273",'DAILux import + Dimming'!$G88))=TRUE,"TownTune ASY Lyre (BDP273)","")&amp;
IF(ISNUMBER(SEARCH("BDP273",'DAILux import + Dimming'!$G88))=TRUE,"TownTune ASY Lyre (BDP273)","")&amp;
IF(ISNUMBER(SEARCH("BDS490",'DAILux import + Dimming'!$G88))=TRUE,"CityCharm Cordoba (BDS490)","")&amp;
IF(ISNUMBER(SEARCH("BDS491",'DAILux import + Dimming'!$G88))=TRUE,"CityCahrm Cone (BDS491)","")&amp;
IF(ISNUMBER(SEARCH("BGP729",'DAILux import + Dimming'!$G88))=TRUE,"UrbanFlex Micro (BGP729)","")&amp;
IF(ISNUMBER(SEARCH("BRP729",'DAILux import + Dimming'!$G88))=TRUE,"UrbanFlex Micro (BRP729)","")&amp;
IF(ISNUMBER(SEARCH("BPP729",'DAILux import + Dimming'!$G88))=TRUE,"UrbanFlex Micro (BPP729)","")&amp;
IF(ISNUMBER(SEARCH("BVP729",'DAILux import + Dimming'!$G88))=TRUE,"UrbanFlex Micro (BVP729)","")&amp;
IF(ISNUMBER(SEARCH("BGP730",'DAILux import + Dimming'!$G88))=TRUE,"UrbanFlex Small (BGP730)","")&amp;
IF(ISNUMBER(SEARCH("BRP730",'DAILux import + Dimming'!$G88))=TRUE,"UrbanFlex Small (BRP730)","")&amp;
IF(ISNUMBER(SEARCH("BPP730",'DAILux import + Dimming'!$G88))=TRUE,"UrbanFlex Small (BPP730)","")&amp;
IF(ISNUMBER(SEARCH("BVP730",'DAILux import + Dimming'!$G88))=TRUE,"UrbanFlex Small (BVP730)","")</f>
        <v/>
      </c>
      <c r="BI89" s="252" t="str">
        <f>IF(ISNUMBER(SEARCH("DM10",'DAILux import + Dimming'!$G148))=TRUE,"DM10","")&amp;
IF(ISNUMBER(SEARCH("DM11",'DAILux import + Dimming'!$G148))=TRUE,"DM11","")&amp;
IF(ISNUMBER(SEARCH("DM12",'DAILux import + Dimming'!$G148))=TRUE,"DM12","")&amp;
IF(ISNUMBER(SEARCH("DM13",'DAILux import + Dimming'!$G148))=TRUE,"DM13","")&amp;
IF(ISNUMBER(SEARCH("DM30",'DAILux import + Dimming'!$G148))=TRUE,"DM30","")&amp;
IF(ISNUMBER(SEARCH("DM31",'DAILux import + Dimming'!$G148))=TRUE,"DM31","")&amp;
IF(ISNUMBER(SEARCH("DM32",'DAILux import + Dimming'!$G148))=TRUE,"DM32","")&amp;
IF(ISNUMBER(SEARCH("DM33",'DAILux import + Dimming'!$G148))=TRUE,"DM33","")&amp;
IF(ISNUMBER(SEARCH("DM50",'DAILux import + Dimming'!$G148))=TRUE,"DM50","")&amp;
IF(ISNUMBER(SEARCH("DM52",'DAILux import + Dimming'!$G148))=TRUE,"DM52","")&amp;
IF(ISNUMBER(SEARCH("DM65",'DAILux import + Dimming'!$G148))=TRUE,"DM65","")&amp;
IF(ISNUMBER(SEARCH("DM70",'DAILux import + Dimming'!$G148))=TRUE,"DM70","")&amp;
IF(ISNUMBER(SEARCH("DN08",'DAILux import + Dimming'!$G148))=TRUE,"DN08","")&amp;
IF(ISNUMBER(SEARCH("DN09",'DAILux import + Dimming'!$G148))=TRUE,"DN09","")&amp;
IF(ISNUMBER(SEARCH("DN10",'DAILux import + Dimming'!$G148))=TRUE,"DN10","")&amp;
IF(ISNUMBER(SEARCH("DN11",'DAILux import + Dimming'!$G148))=TRUE,"DN11","")&amp;
IF(ISNUMBER(SEARCH("DN25",'DAILux import + Dimming'!$G148))=TRUE,"DN25","")&amp;
IF(ISNUMBER(SEARCH("DN26",'DAILux import + Dimming'!$G148))=TRUE,"DN26","")&amp;
IF(ISNUMBER(SEARCH("DN33",'DAILux import + Dimming'!$G148))=TRUE,"DN33","")&amp;
IF(ISNUMBER(SEARCH("DN50",'DAILux import + Dimming'!$G148))=TRUE,"DN50","")&amp;
IF(ISNUMBER(SEARCH("DPR1",'DAILux import + Dimming'!$G148))=TRUE,"DPR1","")&amp;
IF(ISNUMBER(SEARCH("DPL1",'DAILux import + Dimming'!$G148))=TRUE,"DPL1","")&amp;
IF(ISNUMBER(SEARCH("DRM1",'DAILux import + Dimming'!$G148))=TRUE,"DRM1","")&amp;
IF(ISNUMBER(SEARCH("DRM2",'DAILux import + Dimming'!$G148))=TRUE,"DRM2","")&amp;
IF(ISNUMBER(SEARCH("DRN1",'DAILux import + Dimming'!$G148))=TRUE,"DRN1","")&amp;
IF(ISNUMBER(SEARCH("DRN2",'DAILux import + Dimming'!$G148))=TRUE,"DRN2","")&amp;
IF(ISNUMBER(SEARCH("DRXN0",'DAILux import + Dimming'!$G148))=TRUE,"DRXN0","")&amp;
IF(ISNUMBER(SEARCH("DRXN1",'DAILux import + Dimming'!$G148))=TRUE,"DRXN1","")&amp;
IF(ISNUMBER(SEARCH("DS50",'DAILux import + Dimming'!$G148))=TRUE,"DS50","")&amp;
IF(ISNUMBER(SEARCH("DS51",'DAILux import + Dimming'!$G148))=TRUE,"DS51","")&amp;
IF(ISNUMBER(SEARCH("DW10",'DAILux import + Dimming'!$G148))=TRUE,"DW10","")&amp;
IF(ISNUMBER(SEARCH("DW50",'DAILux import + Dimming'!$G148))=TRUE,"DW50","")&amp;
IF(ISNUMBER(SEARCH("DW52",'DAILux import + Dimming'!$G148))=TRUE,"DW52","")&amp;
IF(ISNUMBER(SEARCH("DW65",'DAILux import + Dimming'!$G148))=TRUE,"DW65","")&amp;
IF(ISNUMBER(SEARCH("DX10",'DAILux import + Dimming'!$G148))=TRUE,"DX10","")&amp;
IF(ISNUMBER(SEARCH("DX50",'DAILux import + Dimming'!$G148))=TRUE,"DX50","")&amp;
IF(ISNUMBER(SEARCH("DX51",'DAILux import + Dimming'!$G148))=TRUE,"DX51","")&amp;
IF(ISNUMBER(SEARCH("DX52",'DAILux import + Dimming'!$G148))=TRUE,"DX52","")&amp;
IF(ISNUMBER(SEARCH("DX65",'DAILux import + Dimming'!$G148))=TRUE,"DX65","")&amp;
IF(ISNUMBER(SEARCH("DX70",'DAILux import + Dimming'!$G148))=TRUE,"DX70","")&amp;
IF(ISNUMBER(SEARCH("OFA52",'DAILux import + Dimming'!$G148))=TRUE,"OFA52","")&amp;
IF(ISNUMBER(SEARCH("BL1",'DAILux import + Dimming'!$G148))=TRUE," BL1","")&amp;
IF(ISNUMBER(SEARCH("BL2",'DAILux import + Dimming'!$G148))=TRUE," BL2","")</f>
        <v/>
      </c>
      <c r="BJ89" s="252" t="str">
        <f>IF(ISNUMBER(SEARCH("420",'DAILux import + Dimming'!$G148))=TRUE,"420","")&amp;
IF(ISNUMBER(SEARCH("518",'DAILux import + Dimming'!$G148))=TRUE,"518","")&amp;
IF(ISNUMBER(SEARCH("610",'DAILux import + Dimming'!$G148))=TRUE,"610","")&amp;
IF(ISNUMBER(SEARCH("722",'DAILux import + Dimming'!$G148))=TRUE,"722","")&amp;
IF(ISNUMBER(SEARCH("727",'DAILux import + Dimming'!$G148))=TRUE,"727","")&amp;
IF(ISNUMBER(SEARCH("730",'DAILux import + Dimming'!$G148))=TRUE,"730","")&amp;
IF(ISNUMBER(SEARCH("740",'DAILux import + Dimming'!$G148))=TRUE,"740","")&amp;
IF(ISNUMBER(SEARCH("757",'DAILux import + Dimming'!$G148))=TRUE,"757","")&amp;
IF(ISNUMBER(SEARCH("827",'DAILux import + Dimming'!$G148))=TRUE,"827","")&amp;
IF(ISNUMBER(SEARCH("830",'DAILux import + Dimming'!$G148))=TRUE,"830","")&amp;
IF(ISNUMBER(SEARCH("840",'DAILux import + Dimming'!$G148))=TRUE,"840","")</f>
        <v/>
      </c>
      <c r="BL89" s="257">
        <f>IF(OR(Data!$N89="DIM11",Data!$N89="DIM23",Data!$N89="DIM24",Data!$N89="DIM26",Data!$N89="DIM78",Data!$N89="DIM138",Data!$N89="DIM275",Data!$N89="DIM1077"),IF(Data!$N89="DIM11",0.733,"")&amp;
IF(Data!$N89="DIM23",0.786,"")&amp;
IF(Data!$N89="DIM24",0.689,"")&amp;
IF(Data!$N89="DIM26",0.813,"")&amp;
IF(Data!$N89="DIM78",0.769,"")&amp;
IF(Data!$N89="DIM138",0.671,"")&amp;
IF(Data!$N89="DIM275",0.626,"")&amp;
IF(Data!$N89="DIM1077",0.777,""),Source!$BR$9/11.24)</f>
        <v>0.62633451957295383</v>
      </c>
    </row>
    <row r="90" spans="14:64" x14ac:dyDescent="0.3">
      <c r="N90" s="247" t="str">
        <f>IF(OR(
Data!$G90="Stela Long+",
Data!$G90="Stela Square+",
Data!$G90="Stela Wide+",),
"Stela","")&amp;IF(OR(
Data!$G90="Stela Long+",
Data!$G90="Stela Square+",
Data!$G90="Stela Wide+",
Data!$G90=""),"","LEDgineO")&amp;IF(Data!G90="","blank","")</f>
        <v>blank</v>
      </c>
      <c r="O90" s="246">
        <v>87</v>
      </c>
      <c r="P90" s="248" t="str">
        <f>IF(OR(
Data!$G90="UniStreet Mini",
Data!$G90="UniStreet Small",
Data!$G90="UniStreet Large",
Data!$G90="DigiStreet Micro",
Data!$G90="DigiStreet Mini",
Data!$G90="DigiStreet Medium",
Data!$G90="DigiStreet Large",
Data!$G90="Stela Long+ (BPP616)",
Data!$G90="Stela Wide+ (BPP614)",
Data!$G90="Stela Square+ (BPP612)",
Data!$G90="Luma Micro",
Data!$G90="Luma Nano Gen2",
Data!$G90="Luma Micro Gen2",
Data!$G90="Luma Mini Gen2",
Data!$G90="Luma Mini Compact Gen2",
Data!$G90="Luma Medium Gen2",
Data!$G90="Luma Large Gen2",
Data!$G90="UniStreet Nano Gen2",
Data!$G90="UniStreet Micro Gen2",
Data!$G90="UniStreet Mini Gen2",
Data!$G90="UniStreet Medium Gen2",
Data!$G90="UniStreet Large Gen2",
Data!$G90="LumiStreet Nano Pro Gen2",
Data!$G90="LumiStreet Micro Pro Gen2",
Data!$G90="LumiStreet Mini Pro Gen2",
Data!$G90="LumiStreet Medium Pro Gen2",
Data!$G90="LumiStreet Large Pro Gen2",
Data!$G90="LumiStreet Nano Gen2",
Data!$G90="LumiStreet Micro Gen2",
Data!$G90="LumiStreet Mini Gen2",
Data!$G90="LumiStreet Medium Gen2",
Data!$G90="LumiStreet Large Gen2",
Data!$G90="ClassicStreet (BDP794)",
Data!$G90="ClassicStreet (BPP794)",
Data!$G90="ClassicStreet (BSP794)",
Data!$G90="ClassicStreet (BVP794)",
Data!$G90="Iridium Mini Gen4 (BGP501)",
Data!$G90="Iridium Medium Gen4 (BGP502)",
Data!$G90="UrbanFlex Micro (BGP729)",
Data!$G90="UrbanFlex Micro (BRP729)",
Data!$G90="UrbanFlex Micro (BPP729)",
Data!$G90="UrbanFlex Micro (BVP729)",
Data!$G90="UrbanFlex Small (BGP730)",
Data!$G90="UrbanFlex Small (BRP730)",
Data!$G90="UrbanFlex Small (BPP730)",
Data!$G90="UrbanFlex Small (BVP730)",
),Source!R90," ")</f>
        <v xml:space="preserve"> </v>
      </c>
      <c r="Q90" s="248" t="str">
        <f>IF(Data!$G90="DigiStreet Micro","BGP760i","")&amp;
IF(Data!$G90="DigiStreet Mini","BGP761i","")&amp;
IF(Data!$G90="DigiStreet Medium","BGP762i","")&amp;
IF(Data!$G90="DigiStreet Large","BGP763i","")&amp;
IF(Data!$G90="UniStreet Small","BGP203i","")&amp;
IF(Data!$G90="UniStreet Large","BGP204i","")&amp;
IF(Data!$G90="Stela Long+","BPP616i","")&amp;
IF(Data!$G90="Stela Square+","BPP614i","")&amp;
IF(Data!$G90="Stela Wide+","BPP612i","")&amp;
IF(Data!$G90="UniStreet Nano Gen2","BGP280i","")&amp;
IF(Data!$G90="UniStreet Micro Gen2","BGP281i","")&amp;
IF(Data!$G90="UniStreet Mini Gen2","BGP282i","")&amp;
IF(Data!$G90="UniStreet Medium Gen2","BGP283i","")&amp;
IF(Data!$G90="UniStreet Large Gen2","BGP284i","")&amp;
IF(Data!$G90="Luma Nano Gen2","BGP701i","")&amp;
IF(Data!$G90="Luma Micro Gen2","BGP702i","")&amp;
IF(Data!$G90="Luma Mini Gen2","BGP703i","")&amp;
IF(Data!$G90="Luma Mini Compact Gen2","BGP713i","")&amp;
IF(Data!$G90="Luma Medium Gen2","BGP704i","")&amp;
IF(Data!$G90="Luma Large Gen2","BGP705i","")&amp;
IF(Data!$G90="LumiStreet Nano Pro Gen2","BGP280i","")&amp;
IF(Data!$G90="LumiStreet Micro Pro Gen2","BGP281i","")&amp;
IF(Data!$G90="LumiStreet Mini Pro Gen2","BGP282i","")&amp;
IF(Data!$G90="LumiStreet Medium Pro Gen2","BGP283i","")&amp;
IF(Data!$G90="LumiStreet Large Pro Gen2","BGP284i","")&amp;
IF(Data!$G90="LumiStreet Nano Gen2","BGP280i","")&amp;
IF(Data!$G90="LumiStreet Micro Gen2","BGP281i","")&amp;
IF(Data!$G90="LumiStreet Mini Gen2","BGP282i","")&amp;
IF(Data!$G90="LumiStreet Medium Gen2","BGP283i","")&amp;
IF(Data!$G90="LumiStreet Large Gen2","BGP284i","")&amp;
IF(Data!$G90="ClassicStreet (BDP794)","BDP794i","")&amp;
IF(Data!$G90="ClassicStreet (BPP794)","BDP794i","")&amp;
IF(Data!$G90="ClassicStreet (BSP794)","BDP794i","")&amp;
IF(Data!$G90="ClassicStreet (BVP794)","BDP794i","")&amp;
IF(Data!$G90="Iridium Mini Gen4 (BGP501)","BGP501i","")&amp;
IF(Data!$G90="Iridium Medium Gen4 (BGP502)","BGP502i","")&amp;
IF(Data!$G90="OptiSpace Bollard (BCB500)","BCB500i","")&amp;
IF(Data!$G90="CitySoul Gen2 (BPP530)","BPP530i","")&amp;
IF(Data!$G90="CitySoul Gen2 (BRP530)","BPP530i","")&amp;
IF(Data!$G90="CitySoul Gen2 (BSP530)","BPP530i","")&amp;
IF(Data!$G90="CitySoul Gen2 (BGP530)","BPP530i","")&amp;
IF(Data!$G90="CitySoul Gen2 (BVP530)","BPP530i","")&amp;
IF(Data!$G90="CitySoul Gen2 Lyre (BPP532)","BPP530i","")&amp;
IF(Data!$G90="CitySoul Large Gen2 (BPP531)","BPP531i","")&amp;
IF(Data!$G90="CitySoul Large Gen2 (BRP531)","BPP531i","")&amp;
IF(Data!$G90="CitySoul Large Gen2 (BSP531)","BPP531i","")&amp;
IF(Data!$G90="CitySoul Large Gen2 (BGP531)","BPP531i","")&amp;
IF(Data!$G90="CitySoul Large Gen2 (BVP531)","BPP531i","")&amp;
IF(Data!$G90="ClearWay Gen2 (BGP307)","BGP307i","")&amp;
IF(Data!$G90="CityCharm Cordoba (BDS490)","BDS490i","")&amp;
IF(Data!$G90="CityCharm Cone (BDS491)","BDS490i","")&amp;
IF(Data!$G90="TownTune ASY (BDP265)","BDP265i","")&amp;
IF(Data!$G90="TownTune CPT (BDP260)","BDP260i","")&amp;
IF(Data!$G90="UrbanFlex Micro (BGP729)","BGP729i","")&amp;
IF(Data!$G90="UrbanFlex Micro (BRP729)","BGP729i","")&amp;
IF(Data!$G90="UrbanFlex Micro (BPP729)","BGP729i","")&amp;
IF(Data!$G90="UrbanFlex Micro (BVP729)","BGP729i","")&amp;
IF(Data!$G90="UrbanFlex Small (BGP730)","BGP729i","")&amp;
IF(Data!$G90="UrbanFlex Small (BRP730)","BGP729i","")&amp;
IF(Data!$G90="UrbanFlex Small (BPP730)","BGP729i","")&amp;
IF(Data!$G90="UrbanFlex Small (BVP730)","BGP729i","")</f>
        <v/>
      </c>
      <c r="R90" s="248" t="str">
        <f>Data!$G90&amp;
IF(Data!$G90="DigiStreet Micro"," (BGP760)","")&amp;
IF(Data!$G90="DigiStreet Mini"," (BGP761)","")&amp;
IF(Data!$G90="DigiStreet Medium"," (BGP762)","")&amp;
IF(Data!$G90="DigiStreet Large"," (BGP763)","")&amp;
IF(Data!$G90="UniStreet Small"," (BGP203)","")&amp;
IF(Data!$G90="UniStreet Large"," (BGP204)","")&amp;
IF(Data!$G90="Stela Long+"," (BPP616)","")&amp;
IF(Data!$G90="Stela Square+"," (BPP614)","")&amp;
IF(Data!$G90="Stela Wide+"," (BPP612)","")&amp;
IF(Data!$G90="UniStreet Nano Gen2"," (BGP280)","")&amp;
IF(Data!$G90="UniStreet Micro Gen2"," (BGP281)","")&amp;
IF(Data!$G90="UniStreet Mini Gen2"," (BGP282)","")&amp;
IF(Data!$G90="UniStreet Medium Gen2"," (BGP283)","")&amp;
IF(Data!$G90="UniStreet Large Gen2"," (BGP284)","")&amp;
IF(Data!$G90="Luma Nano Gen2"," (BGP701)","")&amp;
IF(Data!$G90="Luma Micro Gen2"," (BGP702)","")&amp;
IF(Data!$G90="Luma Mini Gen2"," (BGP703)","")&amp;
IF(Data!$G90="Luma Mini Compact Gen2"," (BGP713)","")&amp;
IF(Data!$G90="Luma Medium Gen2"," (BGP704)","")&amp;
IF(Data!$G90="Luma Large Gen2"," (BGP705)","")&amp;
IF(Data!$G90="LumiStreet Nano Pro Gen2"," (BGP390)","")&amp;
IF(Data!$G90="LumiStreet Micro Pro Gen2"," (BGP391)","")&amp;
IF(Data!$G90="LumiStreet Mini Pro Gen2"," (BGP392)","")&amp;
IF(Data!$G90="LumiStreet Medium Pro Gen2"," (BGP393)","")&amp;
IF(Data!$G90="LumiStreet Large Pro Gen2"," (BGP394)","")&amp;
IF(Data!$G90="LumiStreet Nano Gen2"," (BGP290)","")&amp;
IF(Data!$G90="LumiStreet Micro Gen2"," (BGP291)","")&amp;
IF(Data!$G90="LumiStreet Mini Gen2"," (BGP292)","")&amp;
IF(Data!$G90="LumiStreet Medium Gen2"," (BGP293)","")&amp;
IF(Data!$G90="LumiStreet Large Gen2"," (BGP294)","")&amp;
IF(Data!$G90="ClassicStreet"," (BDP794)","")&amp;
IF(Data!$G90="Iridium Mini Gen4"," (BGP501)","")&amp;
IF(Data!$G90="Iridium Medium Gen4"," (BGP502)","")&amp;
", "&amp;
IF(Data!$K90="CLO","ConstaFlux, ","")&amp;
Data!$I90&amp;" LED, "&amp;
IF(OR(Data!$L90="740",Data!$L90=740),"4000 K, CRI = 70","")&amp;
IF(OR(Data!$L90="830",Data!$L90=830),"3000 K, CRI = 80","")&amp;
IF(OR(Data!$L90="757",Data!$L90=757),"5700 K, CRI = 70","")&amp;
IF(OR(Data!$L90="420",Data!$L90=420),"2000 K, CRI = 40","")&amp;
IF(OR(Data!$L90="518",Data!$L90=518),"1800 K, CRI = 50","")&amp;
IF(OR(Data!$L90="727",Data!$L90=727),"2700 K, CRI = 70","")&amp;
IF(OR(Data!$L90="730",Data!$L90=730),"3000 K, CRI = 70","")&amp;
IF(OR(Data!$L90="827",Data!$L90=827),"2700 K, CRI = 80","")&amp;
IF(OR(Data!$L90="722",Data!$L90=722),"2200 K, CRI = 70","")&amp;
IF(OR(Data!$L90="610",Data!$L90=610),"1000 K, CRI = 60","")&amp;
IF(OR(Data!$L90="840",Data!$L90=840),"4000 K, CRI = 80","")&amp;
IF(OR(Data!$L90="735",Data!$L90=735),"3500 K, CRI = 70","")&amp;
", "&amp;Data!$H90&amp;", "&amp;
Data!$J90&amp;" lm, "&amp;
IF(Data!$V90&lt;&gt;"","PsysStart "&amp;Data!$V90&amp;" W, ","")&amp;IF(Data!$W90&lt;&gt;"","PsysEnd "&amp;Data!$W90&amp;" W, ","")&amp;IF(Data!$X90&lt;&gt;"0",IF(Data!$X90&lt;&gt;0,"PsysAv "&amp;MROUND(Data!$X90,0.5)&amp;" W, ",""),"")&amp;
IF(Data!$Y90&lt;&gt;"Vyplň sloupec 'K'",IF(OR(Data!$N90=0,Data!$N90="0"),"","PsysAv včetně stmívání "&amp;ROUND(Data!$Y90,1)&amp;" W, "),"")&amp;
"driver code "&amp;Data!$S90&amp;", program code "&amp;Data!$R90&amp;", lifetime 100 000h, excluding cable, "&amp;"spigot Ø "&amp;Data!$P90&amp;" mm,"&amp;" Class "&amp;Data!$M90&amp;", "&amp;Data!$O90&amp;","&amp;
IF(OR(Data!$N90="0",Data!$N90=0)," NoDim",IF(LEFT(Data!$N90,3)="DIM"," Dyna"&amp;Data!$N90," "&amp;
Data!$N90))&amp;
IF(ISBLANK(Data!$Q90),"",", ")&amp;Data!$Q90</f>
        <v>,  LED, , ,  lm, driver code , program code , lifetime 100 000h, excluding cable, spigot Ø  mm, Class , , NoDim</v>
      </c>
      <c r="AD90" s="248" t="str">
        <f>CONCATENATE(Data!$G90,Data!$H90,Data!$I90,Data!$J90,Data!$K90,Data!$L90,Data!$M90,Data!$N90,Data!$O90,Data!$P90,Data!$Q90)</f>
        <v/>
      </c>
      <c r="AR90" s="254"/>
      <c r="AV90" s="252">
        <f>Data!$X90*Data!$AH90</f>
        <v>0</v>
      </c>
      <c r="AW90" s="252">
        <f>IFERROR(Data!Y90*Data!$AH90,0)</f>
        <v>0</v>
      </c>
      <c r="AX90" s="252">
        <f>Data!$V90*Data!$AH90</f>
        <v>0</v>
      </c>
      <c r="AY90" s="252">
        <f>Data!$W90*Data!$AH90</f>
        <v>0</v>
      </c>
      <c r="AZ90" s="252" t="str">
        <f>IF($BD90=TRUE,"",IFERROR(Data!$AD90,""))</f>
        <v/>
      </c>
      <c r="BA90" s="252" t="str">
        <f>IF($BD90=TRUE,IFERROR(Data!$AD90,""),"")</f>
        <v/>
      </c>
      <c r="BB90" s="252" t="str">
        <f>IF($BD90=TRUE,"",IFERROR(Data!$AE90,""))</f>
        <v/>
      </c>
      <c r="BC90" s="252" t="str">
        <f>IF($BD90=TRUE,IFERROR(Data!$AE90,""),"")</f>
        <v/>
      </c>
      <c r="BD90" s="252" t="b">
        <f>ISNUMBER(SEARCH("BL",Data!$H90))</f>
        <v>0</v>
      </c>
      <c r="BH90" s="252" t="str">
        <f>IF(ISNUMBER(SEARCH("BGP701",'DAILux import + Dimming'!$G89))=TRUE,"Luma Nano Gen2","")&amp;
IF(ISNUMBER(SEARCH("BGP702",'DAILux import + Dimming'!$G89))=TRUE,"Luma Micro Gen2","")&amp;
IF(ISNUMBER(SEARCH("BGP703",'DAILux import + Dimming'!$G89))=TRUE,"Luma Mini Gen2","")&amp;
IF(ISNUMBER(SEARCH("BGP713",'DAILux import + Dimming'!$G89))=TRUE,"Luma Mini Compact Gen2","")&amp;
IF(ISNUMBER(SEARCH("BGP704",'DAILux import + Dimming'!$G89))=TRUE,"Luma Medium Gen2","")&amp;
IF(ISNUMBER(SEARCH("BGP705",'DAILux import + Dimming'!$G89))=TRUE,"Luma Large Gen2","")&amp;
IF(ISNUMBER(SEARCH("BGP760",'DAILux import + Dimming'!$G89))=TRUE,"DigiStreet Micro","")&amp;
IF(ISNUMBER(SEARCH("BGP761",'DAILux import + Dimming'!$G89))=TRUE,"DigiStreet Mini","")&amp;
IF(ISNUMBER(SEARCH("BGP762",'DAILux import + Dimming'!$G89))=TRUE,"DigiStreet Medium","")&amp;
IF(ISNUMBER(SEARCH("BGP763",'DAILux import + Dimming'!$G89))=TRUE,"DigiStreet Large","")&amp;
IF(ISNUMBER(SEARCH("BTP764",'DAILux import + Dimming'!$G89))=TRUE,"DigiStreet Catenary (BTP764)","")&amp;
IF(ISNUMBER(SEARCH("BSP764",'DAILux import + Dimming'!$G89))=TRUE,"DigiStreet Catenary (BSP764)","")&amp;
IF(ISNUMBER(SEARCH("BPP616",'DAILux import + Dimming'!$G89))=TRUE,"Stela Long+","")&amp;
IF(ISNUMBER(SEARCH("BPP618",'DAILux import + Dimming'!$G89))=TRUE,"Stela Square+","")&amp;
IF(ISNUMBER(SEARCH("BPP612",'DAILux import + Dimming'!$G89))=TRUE,"Stela Wide+","")&amp;
IF(ISNUMBER(SEARCH("BGP280",'DAILux import + Dimming'!$G89))=TRUE,"UniStreet Nano Gen2","")&amp;
IF(ISNUMBER(SEARCH("BGP281",'DAILux import + Dimming'!$G89))=TRUE,"UniStreet Micro Gen2","")&amp;
IF(ISNUMBER(SEARCH("BGP282",'DAILux import + Dimming'!$G89))=TRUE,"UniStreet Mini Gen2","")&amp;
IF(ISNUMBER(SEARCH("BGP283",'DAILux import + Dimming'!$G89))=TRUE,"UniStreet Medium Gen2","")&amp;
IF(ISNUMBER(SEARCH("BGP284",'DAILux import + Dimming'!$G89))=TRUE,"UniStreet Large Gen2","")&amp;
IF(ISNUMBER(SEARCH("BGP380",'DAILux import + Dimming'!$G89))=TRUE,"LumiStreet Nano Gen2","")&amp;
IF(ISNUMBER(SEARCH("BGP381",'DAILux import + Dimming'!$G89))=TRUE,"LumiStreet Micro Gen2","")&amp;
IF(ISNUMBER(SEARCH("BGP382",'DAILux import + Dimming'!$G89))=TRUE,"LumiStreet Mini Gen2","")&amp;
IF(ISNUMBER(SEARCH("BGP383",'DAILux import + Dimming'!$G89))=TRUE,"LumiStreet Medium Gen2","")&amp;
IF(ISNUMBER(SEARCH("BGP384",'DAILux import + Dimming'!$G89))=TRUE,"LumiStreet Large Gen2","")&amp;
IF(ISNUMBER(SEARCH("BGP390",'DAILux import + Dimming'!$G89))=TRUE,"LumiStreet Nano Pro Gen2","")&amp;
IF(ISNUMBER(SEARCH("BGP391",'DAILux import + Dimming'!$G89))=TRUE,"LumiStreet Micro Pro Gen2","")&amp;
IF(ISNUMBER(SEARCH("BGP392",'DAILux import + Dimming'!$G89))=TRUE,"LumiStreet Mini Pro Gen2","")&amp;
IF(ISNUMBER(SEARCH("BGP393",'DAILux import + Dimming'!$G89))=TRUE,"LumiStreet Medium Pro Gen2","")&amp;
IF(ISNUMBER(SEARCH("BGP394",'DAILux import + Dimming'!$G89))=TRUE,"LumiStreet Large Pro Gen2","")&amp;
IF(ISNUMBER(SEARCH("BGP501",'DAILux import + Dimming'!$G89))=TRUE,"Iridium Mini Gen4 (BGP501)","")&amp;
IF(ISNUMBER(SEARCH("BGP502",'DAILux import + Dimming'!$G89))=TRUE,"Iridium Medium Gen4 (BGP502)","")&amp;
IF(ISNUMBER(SEARCH("BDP794",'DAILux import + Dimming'!$G89))=TRUE,"ClassicStreet (BDP794)","")&amp;
IF(ISNUMBER(SEARCH("BPP794",'DAILux import + Dimming'!$G89))=TRUE,"ClassicStreet (BPP794)","")&amp;
IF(ISNUMBER(SEARCH("BSP794",'DAILux import + Dimming'!$G89))=TRUE,"ClassicStreet (BSP794)","")&amp;
IF(ISNUMBER(SEARCH("BVP794",'DAILux import + Dimming'!$G89))=TRUE,"ClassicStreet (BVP794)","")&amp;
IF(ISNUMBER(SEARCH("BCB500",'DAILux import + Dimming'!$G89))=TRUE,"OptiSpace Bollard (BCB500)","")&amp;
IF(ISNUMBER(SEARCH("BGP307",'DAILux import + Dimming'!$G89))=TRUE,"ClearWay Gen2 (BGP307ú","")&amp;
IF(ISNUMBER(SEARCH("BPP530",'DAILux import + Dimming'!$G89))=TRUE,"CitySoul Gen2 (BPP530)","")&amp;
IF(ISNUMBER(SEARCH("BRP530",'DAILux import + Dimming'!$G89))=TRUE,"CitySoul Gen2 (BRP530)","")&amp;
IF(ISNUMBER(SEARCH("BPP531",'DAILux import + Dimming'!$G89))=TRUE,"CitySoul Large Gen2 (BPP531)","")&amp;
IF(ISNUMBER(SEARCH("BRP531",'DAILux import + Dimming'!$G89))=TRUE,"CitySoul Large Gen2 (BRP531)","")&amp;
IF(ISNUMBER(SEARCH("BPP532",'DAILux import + Dimming'!$G89))=TRUE,"CitySoul Gen2 Lyre (BPP532)","")&amp;
IF(ISNUMBER(SEARCH("BGP530",'DAILux import + Dimming'!$G89))=TRUE,"CitySoul Gen2 (BGP530)","")&amp;
IF(ISNUMBER(SEARCH("BGP531",'DAILux import + Dimming'!$G89))=TRUE,"CitySoul Large Gen2 (BGP531)","")&amp;
IF(ISNUMBER(SEARCH("BSP530",'DAILux import + Dimming'!$G89))=TRUE,"CitySoul Gen2 (BSP530)","")&amp;
IF(ISNUMBER(SEARCH("BSP531",'DAILux import + Dimming'!$G89))=TRUE,"CitySoul Large Gen2 (BSP531)","")&amp;
IF(ISNUMBER(SEARCH("BVP530",'DAILux import + Dimming'!$G89))=TRUE,"CitySoul Gen2 (BVP530)","")&amp;
IF(ISNUMBER(SEARCH("BVP531",'DAILux import + Dimming'!$G89))=TRUE,"CitySoul Large Gen2 (BVP531)","")&amp;
IF(ISNUMBER(SEARCH("BGP660",'DAILux import + Dimming'!$G89))=TRUE,"Harmony 1 LED","")&amp;
IF(ISNUMBER(SEARCH("BGP661",'DAILux import + Dimming'!$G89))=TRUE,"Harmony 2 LED","")&amp;
IF(ISNUMBER(SEARCH("BVP650",'DAILux import + Dimming'!$G89))=TRUE,"ClearFlood (BVP6510)","")&amp;
IF(ISNUMBER(SEARCH("BVP651",'DAILux import + Dimming'!$G89))=TRUE,"ClearFlood Large (BVP651)","")&amp;
IF(ISNUMBER(SEARCH("BSP490",'DAILux import + Dimming'!$G89))=TRUE,"CityCharm Cordoba (BDS490)","")&amp;
IF(ISNUMBER(SEARCH("BSP491",'DAILux import + Dimming'!$G89))=TRUE,"CityCharm Cone (BDS491)","")&amp;
IF(ISNUMBER(SEARCH("BDS650",'DAILux import + Dimming'!$G89))=TRUE,"Metronimis Torch (BDS650)","")&amp;
IF(ISNUMBER(SEARCH("BDS651",'DAILux import + Dimming'!$G89))=TRUE,"Metronimis Torch w/ hat (BDS651)","")&amp;
IF(ISNUMBER(SEARCH("BDS660",'DAILux import + Dimming'!$G89))=TRUE,"Metronimis Cone Sharp (BDS660)","")&amp;
IF(ISNUMBER(SEARCH("BDS670",'DAILux import + Dimming'!$G89))=TRUE,"Metronimis Cone Fluid (BDS670)","")&amp;
IF(ISNUMBER(SEARCH("BDP260",'DAILux import + Dimming'!$G89))=TRUE,"TownTune CPT (BDP260)","")&amp;
IF(ISNUMBER(SEARCH("BDP261",'DAILux import + Dimming'!$G89))=TRUE,"TownTune CPT (BDP261)","")&amp;
IF(ISNUMBER(SEARCH("BDP262",'DAILux import + Dimming'!$G89))=TRUE,"TownTune CPT (BDP262)","")&amp;
IF(ISNUMBER(SEARCH("BDP263",'DAILux import + Dimming'!$G89))=TRUE,"TownTune CPT (BDP263)","")&amp;
IF(ISNUMBER(SEARCH("BDP265",'DAILux import + Dimming'!$G89))=TRUE,"TownTune ASY (BDP265)","")&amp;
IF(ISNUMBER(SEARCH("BDP266",'DAILux import + Dimming'!$G89))=TRUE,"TownTune ASY (BDP266)","")&amp;
IF(ISNUMBER(SEARCH("BDP272",'DAILux import + Dimming'!$G89))=TRUE,"TownTune ASY Lyre (BDP272)","")&amp;
IF(ISNUMBER(SEARCH("BDP273",'DAILux import + Dimming'!$G89))=TRUE,"TownTune ASY Lyre (BDP273)","")&amp;
IF(ISNUMBER(SEARCH("BDP273",'DAILux import + Dimming'!$G89))=TRUE,"TownTune ASY Lyre (BDP273)","")&amp;
IF(ISNUMBER(SEARCH("BDP273",'DAILux import + Dimming'!$G89))=TRUE,"TownTune ASY Lyre (BDP273)","")&amp;
IF(ISNUMBER(SEARCH("BDS490",'DAILux import + Dimming'!$G89))=TRUE,"CityCharm Cordoba (BDS490)","")&amp;
IF(ISNUMBER(SEARCH("BDS491",'DAILux import + Dimming'!$G89))=TRUE,"CityCahrm Cone (BDS491)","")&amp;
IF(ISNUMBER(SEARCH("BGP729",'DAILux import + Dimming'!$G89))=TRUE,"UrbanFlex Micro (BGP729)","")&amp;
IF(ISNUMBER(SEARCH("BRP729",'DAILux import + Dimming'!$G89))=TRUE,"UrbanFlex Micro (BRP729)","")&amp;
IF(ISNUMBER(SEARCH("BPP729",'DAILux import + Dimming'!$G89))=TRUE,"UrbanFlex Micro (BPP729)","")&amp;
IF(ISNUMBER(SEARCH("BVP729",'DAILux import + Dimming'!$G89))=TRUE,"UrbanFlex Micro (BVP729)","")&amp;
IF(ISNUMBER(SEARCH("BGP730",'DAILux import + Dimming'!$G89))=TRUE,"UrbanFlex Small (BGP730)","")&amp;
IF(ISNUMBER(SEARCH("BRP730",'DAILux import + Dimming'!$G89))=TRUE,"UrbanFlex Small (BRP730)","")&amp;
IF(ISNUMBER(SEARCH("BPP730",'DAILux import + Dimming'!$G89))=TRUE,"UrbanFlex Small (BPP730)","")&amp;
IF(ISNUMBER(SEARCH("BVP730",'DAILux import + Dimming'!$G89))=TRUE,"UrbanFlex Small (BVP730)","")</f>
        <v/>
      </c>
      <c r="BI90" s="252" t="str">
        <f>IF(ISNUMBER(SEARCH("DM10",'DAILux import + Dimming'!$G149))=TRUE,"DM10","")&amp;
IF(ISNUMBER(SEARCH("DM11",'DAILux import + Dimming'!$G149))=TRUE,"DM11","")&amp;
IF(ISNUMBER(SEARCH("DM12",'DAILux import + Dimming'!$G149))=TRUE,"DM12","")&amp;
IF(ISNUMBER(SEARCH("DM13",'DAILux import + Dimming'!$G149))=TRUE,"DM13","")&amp;
IF(ISNUMBER(SEARCH("DM30",'DAILux import + Dimming'!$G149))=TRUE,"DM30","")&amp;
IF(ISNUMBER(SEARCH("DM31",'DAILux import + Dimming'!$G149))=TRUE,"DM31","")&amp;
IF(ISNUMBER(SEARCH("DM32",'DAILux import + Dimming'!$G149))=TRUE,"DM32","")&amp;
IF(ISNUMBER(SEARCH("DM33",'DAILux import + Dimming'!$G149))=TRUE,"DM33","")&amp;
IF(ISNUMBER(SEARCH("DM50",'DAILux import + Dimming'!$G149))=TRUE,"DM50","")&amp;
IF(ISNUMBER(SEARCH("DM52",'DAILux import + Dimming'!$G149))=TRUE,"DM52","")&amp;
IF(ISNUMBER(SEARCH("DM65",'DAILux import + Dimming'!$G149))=TRUE,"DM65","")&amp;
IF(ISNUMBER(SEARCH("DM70",'DAILux import + Dimming'!$G149))=TRUE,"DM70","")&amp;
IF(ISNUMBER(SEARCH("DN08",'DAILux import + Dimming'!$G149))=TRUE,"DN08","")&amp;
IF(ISNUMBER(SEARCH("DN09",'DAILux import + Dimming'!$G149))=TRUE,"DN09","")&amp;
IF(ISNUMBER(SEARCH("DN10",'DAILux import + Dimming'!$G149))=TRUE,"DN10","")&amp;
IF(ISNUMBER(SEARCH("DN11",'DAILux import + Dimming'!$G149))=TRUE,"DN11","")&amp;
IF(ISNUMBER(SEARCH("DN25",'DAILux import + Dimming'!$G149))=TRUE,"DN25","")&amp;
IF(ISNUMBER(SEARCH("DN26",'DAILux import + Dimming'!$G149))=TRUE,"DN26","")&amp;
IF(ISNUMBER(SEARCH("DN33",'DAILux import + Dimming'!$G149))=TRUE,"DN33","")&amp;
IF(ISNUMBER(SEARCH("DN50",'DAILux import + Dimming'!$G149))=TRUE,"DN50","")&amp;
IF(ISNUMBER(SEARCH("DPR1",'DAILux import + Dimming'!$G149))=TRUE,"DPR1","")&amp;
IF(ISNUMBER(SEARCH("DPL1",'DAILux import + Dimming'!$G149))=TRUE,"DPL1","")&amp;
IF(ISNUMBER(SEARCH("DRM1",'DAILux import + Dimming'!$G149))=TRUE,"DRM1","")&amp;
IF(ISNUMBER(SEARCH("DRM2",'DAILux import + Dimming'!$G149))=TRUE,"DRM2","")&amp;
IF(ISNUMBER(SEARCH("DRN1",'DAILux import + Dimming'!$G149))=TRUE,"DRN1","")&amp;
IF(ISNUMBER(SEARCH("DRN2",'DAILux import + Dimming'!$G149))=TRUE,"DRN2","")&amp;
IF(ISNUMBER(SEARCH("DRXN0",'DAILux import + Dimming'!$G149))=TRUE,"DRXN0","")&amp;
IF(ISNUMBER(SEARCH("DRXN1",'DAILux import + Dimming'!$G149))=TRUE,"DRXN1","")&amp;
IF(ISNUMBER(SEARCH("DS50",'DAILux import + Dimming'!$G149))=TRUE,"DS50","")&amp;
IF(ISNUMBER(SEARCH("DS51",'DAILux import + Dimming'!$G149))=TRUE,"DS51","")&amp;
IF(ISNUMBER(SEARCH("DW10",'DAILux import + Dimming'!$G149))=TRUE,"DW10","")&amp;
IF(ISNUMBER(SEARCH("DW50",'DAILux import + Dimming'!$G149))=TRUE,"DW50","")&amp;
IF(ISNUMBER(SEARCH("DW52",'DAILux import + Dimming'!$G149))=TRUE,"DW52","")&amp;
IF(ISNUMBER(SEARCH("DW65",'DAILux import + Dimming'!$G149))=TRUE,"DW65","")&amp;
IF(ISNUMBER(SEARCH("DX10",'DAILux import + Dimming'!$G149))=TRUE,"DX10","")&amp;
IF(ISNUMBER(SEARCH("DX50",'DAILux import + Dimming'!$G149))=TRUE,"DX50","")&amp;
IF(ISNUMBER(SEARCH("DX51",'DAILux import + Dimming'!$G149))=TRUE,"DX51","")&amp;
IF(ISNUMBER(SEARCH("DX52",'DAILux import + Dimming'!$G149))=TRUE,"DX52","")&amp;
IF(ISNUMBER(SEARCH("DX65",'DAILux import + Dimming'!$G149))=TRUE,"DX65","")&amp;
IF(ISNUMBER(SEARCH("DX70",'DAILux import + Dimming'!$G149))=TRUE,"DX70","")&amp;
IF(ISNUMBER(SEARCH("OFA52",'DAILux import + Dimming'!$G149))=TRUE,"OFA52","")&amp;
IF(ISNUMBER(SEARCH("BL1",'DAILux import + Dimming'!$G149))=TRUE," BL1","")&amp;
IF(ISNUMBER(SEARCH("BL2",'DAILux import + Dimming'!$G149))=TRUE," BL2","")</f>
        <v/>
      </c>
      <c r="BJ90" s="252" t="str">
        <f>IF(ISNUMBER(SEARCH("420",'DAILux import + Dimming'!$G149))=TRUE,"420","")&amp;
IF(ISNUMBER(SEARCH("518",'DAILux import + Dimming'!$G149))=TRUE,"518","")&amp;
IF(ISNUMBER(SEARCH("610",'DAILux import + Dimming'!$G149))=TRUE,"610","")&amp;
IF(ISNUMBER(SEARCH("722",'DAILux import + Dimming'!$G149))=TRUE,"722","")&amp;
IF(ISNUMBER(SEARCH("727",'DAILux import + Dimming'!$G149))=TRUE,"727","")&amp;
IF(ISNUMBER(SEARCH("730",'DAILux import + Dimming'!$G149))=TRUE,"730","")&amp;
IF(ISNUMBER(SEARCH("740",'DAILux import + Dimming'!$G149))=TRUE,"740","")&amp;
IF(ISNUMBER(SEARCH("757",'DAILux import + Dimming'!$G149))=TRUE,"757","")&amp;
IF(ISNUMBER(SEARCH("827",'DAILux import + Dimming'!$G149))=TRUE,"827","")&amp;
IF(ISNUMBER(SEARCH("830",'DAILux import + Dimming'!$G149))=TRUE,"830","")&amp;
IF(ISNUMBER(SEARCH("840",'DAILux import + Dimming'!$G149))=TRUE,"840","")</f>
        <v/>
      </c>
      <c r="BL90" s="257">
        <f>IF(OR(Data!$N90="DIM11",Data!$N90="DIM23",Data!$N90="DIM24",Data!$N90="DIM26",Data!$N90="DIM78",Data!$N90="DIM138",Data!$N90="DIM275",Data!$N90="DIM1077"),IF(Data!$N90="DIM11",0.733,"")&amp;
IF(Data!$N90="DIM23",0.786,"")&amp;
IF(Data!$N90="DIM24",0.689,"")&amp;
IF(Data!$N90="DIM26",0.813,"")&amp;
IF(Data!$N90="DIM78",0.769,"")&amp;
IF(Data!$N90="DIM138",0.671,"")&amp;
IF(Data!$N90="DIM275",0.626,"")&amp;
IF(Data!$N90="DIM1077",0.777,""),Source!$BR$9/11.24)</f>
        <v>0.62633451957295383</v>
      </c>
    </row>
    <row r="91" spans="14:64" x14ac:dyDescent="0.3">
      <c r="N91" s="247" t="str">
        <f>IF(OR(
Data!$G91="Stela Long+",
Data!$G91="Stela Square+",
Data!$G91="Stela Wide+",),
"Stela","")&amp;IF(OR(
Data!$G91="Stela Long+",
Data!$G91="Stela Square+",
Data!$G91="Stela Wide+",
Data!$G91=""),"","LEDgineO")&amp;IF(Data!G91="","blank","")</f>
        <v>blank</v>
      </c>
      <c r="O91" s="246">
        <v>88</v>
      </c>
      <c r="P91" s="248" t="str">
        <f>IF(OR(
Data!$G91="UniStreet Mini",
Data!$G91="UniStreet Small",
Data!$G91="UniStreet Large",
Data!$G91="DigiStreet Micro",
Data!$G91="DigiStreet Mini",
Data!$G91="DigiStreet Medium",
Data!$G91="DigiStreet Large",
Data!$G91="Stela Long+ (BPP616)",
Data!$G91="Stela Wide+ (BPP614)",
Data!$G91="Stela Square+ (BPP612)",
Data!$G91="Luma Micro",
Data!$G91="Luma Nano Gen2",
Data!$G91="Luma Micro Gen2",
Data!$G91="Luma Mini Gen2",
Data!$G91="Luma Mini Compact Gen2",
Data!$G91="Luma Medium Gen2",
Data!$G91="Luma Large Gen2",
Data!$G91="UniStreet Nano Gen2",
Data!$G91="UniStreet Micro Gen2",
Data!$G91="UniStreet Mini Gen2",
Data!$G91="UniStreet Medium Gen2",
Data!$G91="UniStreet Large Gen2",
Data!$G91="LumiStreet Nano Pro Gen2",
Data!$G91="LumiStreet Micro Pro Gen2",
Data!$G91="LumiStreet Mini Pro Gen2",
Data!$G91="LumiStreet Medium Pro Gen2",
Data!$G91="LumiStreet Large Pro Gen2",
Data!$G91="LumiStreet Nano Gen2",
Data!$G91="LumiStreet Micro Gen2",
Data!$G91="LumiStreet Mini Gen2",
Data!$G91="LumiStreet Medium Gen2",
Data!$G91="LumiStreet Large Gen2",
Data!$G91="ClassicStreet (BDP794)",
Data!$G91="ClassicStreet (BPP794)",
Data!$G91="ClassicStreet (BSP794)",
Data!$G91="ClassicStreet (BVP794)",
Data!$G91="Iridium Mini Gen4 (BGP501)",
Data!$G91="Iridium Medium Gen4 (BGP502)",
Data!$G91="UrbanFlex Micro (BGP729)",
Data!$G91="UrbanFlex Micro (BRP729)",
Data!$G91="UrbanFlex Micro (BPP729)",
Data!$G91="UrbanFlex Micro (BVP729)",
Data!$G91="UrbanFlex Small (BGP730)",
Data!$G91="UrbanFlex Small (BRP730)",
Data!$G91="UrbanFlex Small (BPP730)",
Data!$G91="UrbanFlex Small (BVP730)",
),Source!R91," ")</f>
        <v xml:space="preserve"> </v>
      </c>
      <c r="Q91" s="248" t="str">
        <f>IF(Data!$G91="DigiStreet Micro","BGP760i","")&amp;
IF(Data!$G91="DigiStreet Mini","BGP761i","")&amp;
IF(Data!$G91="DigiStreet Medium","BGP762i","")&amp;
IF(Data!$G91="DigiStreet Large","BGP763i","")&amp;
IF(Data!$G91="UniStreet Small","BGP203i","")&amp;
IF(Data!$G91="UniStreet Large","BGP204i","")&amp;
IF(Data!$G91="Stela Long+","BPP616i","")&amp;
IF(Data!$G91="Stela Square+","BPP614i","")&amp;
IF(Data!$G91="Stela Wide+","BPP612i","")&amp;
IF(Data!$G91="UniStreet Nano Gen2","BGP280i","")&amp;
IF(Data!$G91="UniStreet Micro Gen2","BGP281i","")&amp;
IF(Data!$G91="UniStreet Mini Gen2","BGP282i","")&amp;
IF(Data!$G91="UniStreet Medium Gen2","BGP283i","")&amp;
IF(Data!$G91="UniStreet Large Gen2","BGP284i","")&amp;
IF(Data!$G91="Luma Nano Gen2","BGP701i","")&amp;
IF(Data!$G91="Luma Micro Gen2","BGP702i","")&amp;
IF(Data!$G91="Luma Mini Gen2","BGP703i","")&amp;
IF(Data!$G91="Luma Mini Compact Gen2","BGP713i","")&amp;
IF(Data!$G91="Luma Medium Gen2","BGP704i","")&amp;
IF(Data!$G91="Luma Large Gen2","BGP705i","")&amp;
IF(Data!$G91="LumiStreet Nano Pro Gen2","BGP280i","")&amp;
IF(Data!$G91="LumiStreet Micro Pro Gen2","BGP281i","")&amp;
IF(Data!$G91="LumiStreet Mini Pro Gen2","BGP282i","")&amp;
IF(Data!$G91="LumiStreet Medium Pro Gen2","BGP283i","")&amp;
IF(Data!$G91="LumiStreet Large Pro Gen2","BGP284i","")&amp;
IF(Data!$G91="LumiStreet Nano Gen2","BGP280i","")&amp;
IF(Data!$G91="LumiStreet Micro Gen2","BGP281i","")&amp;
IF(Data!$G91="LumiStreet Mini Gen2","BGP282i","")&amp;
IF(Data!$G91="LumiStreet Medium Gen2","BGP283i","")&amp;
IF(Data!$G91="LumiStreet Large Gen2","BGP284i","")&amp;
IF(Data!$G91="ClassicStreet (BDP794)","BDP794i","")&amp;
IF(Data!$G91="ClassicStreet (BPP794)","BDP794i","")&amp;
IF(Data!$G91="ClassicStreet (BSP794)","BDP794i","")&amp;
IF(Data!$G91="ClassicStreet (BVP794)","BDP794i","")&amp;
IF(Data!$G91="Iridium Mini Gen4 (BGP501)","BGP501i","")&amp;
IF(Data!$G91="Iridium Medium Gen4 (BGP502)","BGP502i","")&amp;
IF(Data!$G91="OptiSpace Bollard (BCB500)","BCB500i","")&amp;
IF(Data!$G91="CitySoul Gen2 (BPP530)","BPP530i","")&amp;
IF(Data!$G91="CitySoul Gen2 (BRP530)","BPP530i","")&amp;
IF(Data!$G91="CitySoul Gen2 (BSP530)","BPP530i","")&amp;
IF(Data!$G91="CitySoul Gen2 (BGP530)","BPP530i","")&amp;
IF(Data!$G91="CitySoul Gen2 (BVP530)","BPP530i","")&amp;
IF(Data!$G91="CitySoul Gen2 Lyre (BPP532)","BPP530i","")&amp;
IF(Data!$G91="CitySoul Large Gen2 (BPP531)","BPP531i","")&amp;
IF(Data!$G91="CitySoul Large Gen2 (BRP531)","BPP531i","")&amp;
IF(Data!$G91="CitySoul Large Gen2 (BSP531)","BPP531i","")&amp;
IF(Data!$G91="CitySoul Large Gen2 (BGP531)","BPP531i","")&amp;
IF(Data!$G91="CitySoul Large Gen2 (BVP531)","BPP531i","")&amp;
IF(Data!$G91="ClearWay Gen2 (BGP307)","BGP307i","")&amp;
IF(Data!$G91="CityCharm Cordoba (BDS490)","BDS490i","")&amp;
IF(Data!$G91="CityCharm Cone (BDS491)","BDS490i","")&amp;
IF(Data!$G91="TownTune ASY (BDP265)","BDP265i","")&amp;
IF(Data!$G91="TownTune CPT (BDP260)","BDP260i","")&amp;
IF(Data!$G91="UrbanFlex Micro (BGP729)","BGP729i","")&amp;
IF(Data!$G91="UrbanFlex Micro (BRP729)","BGP729i","")&amp;
IF(Data!$G91="UrbanFlex Micro (BPP729)","BGP729i","")&amp;
IF(Data!$G91="UrbanFlex Micro (BVP729)","BGP729i","")&amp;
IF(Data!$G91="UrbanFlex Small (BGP730)","BGP729i","")&amp;
IF(Data!$G91="UrbanFlex Small (BRP730)","BGP729i","")&amp;
IF(Data!$G91="UrbanFlex Small (BPP730)","BGP729i","")&amp;
IF(Data!$G91="UrbanFlex Small (BVP730)","BGP729i","")</f>
        <v/>
      </c>
      <c r="R91" s="248" t="str">
        <f>Data!$G91&amp;
IF(Data!$G91="DigiStreet Micro"," (BGP760)","")&amp;
IF(Data!$G91="DigiStreet Mini"," (BGP761)","")&amp;
IF(Data!$G91="DigiStreet Medium"," (BGP762)","")&amp;
IF(Data!$G91="DigiStreet Large"," (BGP763)","")&amp;
IF(Data!$G91="UniStreet Small"," (BGP203)","")&amp;
IF(Data!$G91="UniStreet Large"," (BGP204)","")&amp;
IF(Data!$G91="Stela Long+"," (BPP616)","")&amp;
IF(Data!$G91="Stela Square+"," (BPP614)","")&amp;
IF(Data!$G91="Stela Wide+"," (BPP612)","")&amp;
IF(Data!$G91="UniStreet Nano Gen2"," (BGP280)","")&amp;
IF(Data!$G91="UniStreet Micro Gen2"," (BGP281)","")&amp;
IF(Data!$G91="UniStreet Mini Gen2"," (BGP282)","")&amp;
IF(Data!$G91="UniStreet Medium Gen2"," (BGP283)","")&amp;
IF(Data!$G91="UniStreet Large Gen2"," (BGP284)","")&amp;
IF(Data!$G91="Luma Nano Gen2"," (BGP701)","")&amp;
IF(Data!$G91="Luma Micro Gen2"," (BGP702)","")&amp;
IF(Data!$G91="Luma Mini Gen2"," (BGP703)","")&amp;
IF(Data!$G91="Luma Mini Compact Gen2"," (BGP713)","")&amp;
IF(Data!$G91="Luma Medium Gen2"," (BGP704)","")&amp;
IF(Data!$G91="Luma Large Gen2"," (BGP705)","")&amp;
IF(Data!$G91="LumiStreet Nano Pro Gen2"," (BGP390)","")&amp;
IF(Data!$G91="LumiStreet Micro Pro Gen2"," (BGP391)","")&amp;
IF(Data!$G91="LumiStreet Mini Pro Gen2"," (BGP392)","")&amp;
IF(Data!$G91="LumiStreet Medium Pro Gen2"," (BGP393)","")&amp;
IF(Data!$G91="LumiStreet Large Pro Gen2"," (BGP394)","")&amp;
IF(Data!$G91="LumiStreet Nano Gen2"," (BGP290)","")&amp;
IF(Data!$G91="LumiStreet Micro Gen2"," (BGP291)","")&amp;
IF(Data!$G91="LumiStreet Mini Gen2"," (BGP292)","")&amp;
IF(Data!$G91="LumiStreet Medium Gen2"," (BGP293)","")&amp;
IF(Data!$G91="LumiStreet Large Gen2"," (BGP294)","")&amp;
IF(Data!$G91="ClassicStreet"," (BDP794)","")&amp;
IF(Data!$G91="Iridium Mini Gen4"," (BGP501)","")&amp;
IF(Data!$G91="Iridium Medium Gen4"," (BGP502)","")&amp;
", "&amp;
IF(Data!$K91="CLO","ConstaFlux, ","")&amp;
Data!$I91&amp;" LED, "&amp;
IF(OR(Data!$L91="740",Data!$L91=740),"4000 K, CRI = 70","")&amp;
IF(OR(Data!$L91="830",Data!$L91=830),"3000 K, CRI = 80","")&amp;
IF(OR(Data!$L91="757",Data!$L91=757),"5700 K, CRI = 70","")&amp;
IF(OR(Data!$L91="420",Data!$L91=420),"2000 K, CRI = 40","")&amp;
IF(OR(Data!$L91="518",Data!$L91=518),"1800 K, CRI = 50","")&amp;
IF(OR(Data!$L91="727",Data!$L91=727),"2700 K, CRI = 70","")&amp;
IF(OR(Data!$L91="730",Data!$L91=730),"3000 K, CRI = 70","")&amp;
IF(OR(Data!$L91="827",Data!$L91=827),"2700 K, CRI = 80","")&amp;
IF(OR(Data!$L91="722",Data!$L91=722),"2200 K, CRI = 70","")&amp;
IF(OR(Data!$L91="610",Data!$L91=610),"1000 K, CRI = 60","")&amp;
IF(OR(Data!$L91="840",Data!$L91=840),"4000 K, CRI = 80","")&amp;
IF(OR(Data!$L91="735",Data!$L91=735),"3500 K, CRI = 70","")&amp;
", "&amp;Data!$H91&amp;", "&amp;
Data!$J91&amp;" lm, "&amp;
IF(Data!$V91&lt;&gt;"","PsysStart "&amp;Data!$V91&amp;" W, ","")&amp;IF(Data!$W91&lt;&gt;"","PsysEnd "&amp;Data!$W91&amp;" W, ","")&amp;IF(Data!$X91&lt;&gt;"0",IF(Data!$X91&lt;&gt;0,"PsysAv "&amp;MROUND(Data!$X91,0.5)&amp;" W, ",""),"")&amp;
IF(Data!$Y91&lt;&gt;"Vyplň sloupec 'K'",IF(OR(Data!$N91=0,Data!$N91="0"),"","PsysAv včetně stmívání "&amp;ROUND(Data!$Y91,1)&amp;" W, "),"")&amp;
"driver code "&amp;Data!$S91&amp;", program code "&amp;Data!$R91&amp;", lifetime 100 000h, excluding cable, "&amp;"spigot Ø "&amp;Data!$P91&amp;" mm,"&amp;" Class "&amp;Data!$M91&amp;", "&amp;Data!$O91&amp;","&amp;
IF(OR(Data!$N91="0",Data!$N91=0)," NoDim",IF(LEFT(Data!$N91,3)="DIM"," Dyna"&amp;Data!$N91," "&amp;
Data!$N91))&amp;
IF(ISBLANK(Data!$Q91),"",", ")&amp;Data!$Q91</f>
        <v>,  LED, , ,  lm, driver code , program code , lifetime 100 000h, excluding cable, spigot Ø  mm, Class , , NoDim</v>
      </c>
      <c r="AD91" s="248" t="str">
        <f>CONCATENATE(Data!$G91,Data!$H91,Data!$I91,Data!$J91,Data!$K91,Data!$L91,Data!$M91,Data!$N91,Data!$O91,Data!$P91,Data!$Q91)</f>
        <v/>
      </c>
      <c r="AR91" s="254"/>
      <c r="AV91" s="252">
        <f>Data!$X91*Data!$AH91</f>
        <v>0</v>
      </c>
      <c r="AW91" s="252">
        <f>IFERROR(Data!Y91*Data!$AH91,0)</f>
        <v>0</v>
      </c>
      <c r="AX91" s="252">
        <f>Data!$V91*Data!$AH91</f>
        <v>0</v>
      </c>
      <c r="AY91" s="252">
        <f>Data!$W91*Data!$AH91</f>
        <v>0</v>
      </c>
      <c r="AZ91" s="252" t="str">
        <f>IF($BD91=TRUE,"",IFERROR(Data!$AD91,""))</f>
        <v/>
      </c>
      <c r="BA91" s="252" t="str">
        <f>IF($BD91=TRUE,IFERROR(Data!$AD91,""),"")</f>
        <v/>
      </c>
      <c r="BB91" s="252" t="str">
        <f>IF($BD91=TRUE,"",IFERROR(Data!$AE91,""))</f>
        <v/>
      </c>
      <c r="BC91" s="252" t="str">
        <f>IF($BD91=TRUE,IFERROR(Data!$AE91,""),"")</f>
        <v/>
      </c>
      <c r="BD91" s="252" t="b">
        <f>ISNUMBER(SEARCH("BL",Data!$H91))</f>
        <v>0</v>
      </c>
      <c r="BH91" s="252" t="str">
        <f>IF(ISNUMBER(SEARCH("BGP701",'DAILux import + Dimming'!$G90))=TRUE,"Luma Nano Gen2","")&amp;
IF(ISNUMBER(SEARCH("BGP702",'DAILux import + Dimming'!$G90))=TRUE,"Luma Micro Gen2","")&amp;
IF(ISNUMBER(SEARCH("BGP703",'DAILux import + Dimming'!$G90))=TRUE,"Luma Mini Gen2","")&amp;
IF(ISNUMBER(SEARCH("BGP713",'DAILux import + Dimming'!$G90))=TRUE,"Luma Mini Compact Gen2","")&amp;
IF(ISNUMBER(SEARCH("BGP704",'DAILux import + Dimming'!$G90))=TRUE,"Luma Medium Gen2","")&amp;
IF(ISNUMBER(SEARCH("BGP705",'DAILux import + Dimming'!$G90))=TRUE,"Luma Large Gen2","")&amp;
IF(ISNUMBER(SEARCH("BGP760",'DAILux import + Dimming'!$G90))=TRUE,"DigiStreet Micro","")&amp;
IF(ISNUMBER(SEARCH("BGP761",'DAILux import + Dimming'!$G90))=TRUE,"DigiStreet Mini","")&amp;
IF(ISNUMBER(SEARCH("BGP762",'DAILux import + Dimming'!$G90))=TRUE,"DigiStreet Medium","")&amp;
IF(ISNUMBER(SEARCH("BGP763",'DAILux import + Dimming'!$G90))=TRUE,"DigiStreet Large","")&amp;
IF(ISNUMBER(SEARCH("BTP764",'DAILux import + Dimming'!$G90))=TRUE,"DigiStreet Catenary (BTP764)","")&amp;
IF(ISNUMBER(SEARCH("BSP764",'DAILux import + Dimming'!$G90))=TRUE,"DigiStreet Catenary (BSP764)","")&amp;
IF(ISNUMBER(SEARCH("BPP616",'DAILux import + Dimming'!$G90))=TRUE,"Stela Long+","")&amp;
IF(ISNUMBER(SEARCH("BPP618",'DAILux import + Dimming'!$G90))=TRUE,"Stela Square+","")&amp;
IF(ISNUMBER(SEARCH("BPP612",'DAILux import + Dimming'!$G90))=TRUE,"Stela Wide+","")&amp;
IF(ISNUMBER(SEARCH("BGP280",'DAILux import + Dimming'!$G90))=TRUE,"UniStreet Nano Gen2","")&amp;
IF(ISNUMBER(SEARCH("BGP281",'DAILux import + Dimming'!$G90))=TRUE,"UniStreet Micro Gen2","")&amp;
IF(ISNUMBER(SEARCH("BGP282",'DAILux import + Dimming'!$G90))=TRUE,"UniStreet Mini Gen2","")&amp;
IF(ISNUMBER(SEARCH("BGP283",'DAILux import + Dimming'!$G90))=TRUE,"UniStreet Medium Gen2","")&amp;
IF(ISNUMBER(SEARCH("BGP284",'DAILux import + Dimming'!$G90))=TRUE,"UniStreet Large Gen2","")&amp;
IF(ISNUMBER(SEARCH("BGP380",'DAILux import + Dimming'!$G90))=TRUE,"LumiStreet Nano Gen2","")&amp;
IF(ISNUMBER(SEARCH("BGP381",'DAILux import + Dimming'!$G90))=TRUE,"LumiStreet Micro Gen2","")&amp;
IF(ISNUMBER(SEARCH("BGP382",'DAILux import + Dimming'!$G90))=TRUE,"LumiStreet Mini Gen2","")&amp;
IF(ISNUMBER(SEARCH("BGP383",'DAILux import + Dimming'!$G90))=TRUE,"LumiStreet Medium Gen2","")&amp;
IF(ISNUMBER(SEARCH("BGP384",'DAILux import + Dimming'!$G90))=TRUE,"LumiStreet Large Gen2","")&amp;
IF(ISNUMBER(SEARCH("BGP390",'DAILux import + Dimming'!$G90))=TRUE,"LumiStreet Nano Pro Gen2","")&amp;
IF(ISNUMBER(SEARCH("BGP391",'DAILux import + Dimming'!$G90))=TRUE,"LumiStreet Micro Pro Gen2","")&amp;
IF(ISNUMBER(SEARCH("BGP392",'DAILux import + Dimming'!$G90))=TRUE,"LumiStreet Mini Pro Gen2","")&amp;
IF(ISNUMBER(SEARCH("BGP393",'DAILux import + Dimming'!$G90))=TRUE,"LumiStreet Medium Pro Gen2","")&amp;
IF(ISNUMBER(SEARCH("BGP394",'DAILux import + Dimming'!$G90))=TRUE,"LumiStreet Large Pro Gen2","")&amp;
IF(ISNUMBER(SEARCH("BGP501",'DAILux import + Dimming'!$G90))=TRUE,"Iridium Mini Gen4 (BGP501)","")&amp;
IF(ISNUMBER(SEARCH("BGP502",'DAILux import + Dimming'!$G90))=TRUE,"Iridium Medium Gen4 (BGP502)","")&amp;
IF(ISNUMBER(SEARCH("BDP794",'DAILux import + Dimming'!$G90))=TRUE,"ClassicStreet (BDP794)","")&amp;
IF(ISNUMBER(SEARCH("BPP794",'DAILux import + Dimming'!$G90))=TRUE,"ClassicStreet (BPP794)","")&amp;
IF(ISNUMBER(SEARCH("BSP794",'DAILux import + Dimming'!$G90))=TRUE,"ClassicStreet (BSP794)","")&amp;
IF(ISNUMBER(SEARCH("BVP794",'DAILux import + Dimming'!$G90))=TRUE,"ClassicStreet (BVP794)","")&amp;
IF(ISNUMBER(SEARCH("BCB500",'DAILux import + Dimming'!$G90))=TRUE,"OptiSpace Bollard (BCB500)","")&amp;
IF(ISNUMBER(SEARCH("BGP307",'DAILux import + Dimming'!$G90))=TRUE,"ClearWay Gen2 (BGP307ú","")&amp;
IF(ISNUMBER(SEARCH("BPP530",'DAILux import + Dimming'!$G90))=TRUE,"CitySoul Gen2 (BPP530)","")&amp;
IF(ISNUMBER(SEARCH("BRP530",'DAILux import + Dimming'!$G90))=TRUE,"CitySoul Gen2 (BRP530)","")&amp;
IF(ISNUMBER(SEARCH("BPP531",'DAILux import + Dimming'!$G90))=TRUE,"CitySoul Large Gen2 (BPP531)","")&amp;
IF(ISNUMBER(SEARCH("BRP531",'DAILux import + Dimming'!$G90))=TRUE,"CitySoul Large Gen2 (BRP531)","")&amp;
IF(ISNUMBER(SEARCH("BPP532",'DAILux import + Dimming'!$G90))=TRUE,"CitySoul Gen2 Lyre (BPP532)","")&amp;
IF(ISNUMBER(SEARCH("BGP530",'DAILux import + Dimming'!$G90))=TRUE,"CitySoul Gen2 (BGP530)","")&amp;
IF(ISNUMBER(SEARCH("BGP531",'DAILux import + Dimming'!$G90))=TRUE,"CitySoul Large Gen2 (BGP531)","")&amp;
IF(ISNUMBER(SEARCH("BSP530",'DAILux import + Dimming'!$G90))=TRUE,"CitySoul Gen2 (BSP530)","")&amp;
IF(ISNUMBER(SEARCH("BSP531",'DAILux import + Dimming'!$G90))=TRUE,"CitySoul Large Gen2 (BSP531)","")&amp;
IF(ISNUMBER(SEARCH("BVP530",'DAILux import + Dimming'!$G90))=TRUE,"CitySoul Gen2 (BVP530)","")&amp;
IF(ISNUMBER(SEARCH("BVP531",'DAILux import + Dimming'!$G90))=TRUE,"CitySoul Large Gen2 (BVP531)","")&amp;
IF(ISNUMBER(SEARCH("BGP660",'DAILux import + Dimming'!$G90))=TRUE,"Harmony 1 LED","")&amp;
IF(ISNUMBER(SEARCH("BGP661",'DAILux import + Dimming'!$G90))=TRUE,"Harmony 2 LED","")&amp;
IF(ISNUMBER(SEARCH("BVP650",'DAILux import + Dimming'!$G90))=TRUE,"ClearFlood (BVP6510)","")&amp;
IF(ISNUMBER(SEARCH("BVP651",'DAILux import + Dimming'!$G90))=TRUE,"ClearFlood Large (BVP651)","")&amp;
IF(ISNUMBER(SEARCH("BSP490",'DAILux import + Dimming'!$G90))=TRUE,"CityCharm Cordoba (BDS490)","")&amp;
IF(ISNUMBER(SEARCH("BSP491",'DAILux import + Dimming'!$G90))=TRUE,"CityCharm Cone (BDS491)","")&amp;
IF(ISNUMBER(SEARCH("BDS650",'DAILux import + Dimming'!$G90))=TRUE,"Metronimis Torch (BDS650)","")&amp;
IF(ISNUMBER(SEARCH("BDS651",'DAILux import + Dimming'!$G90))=TRUE,"Metronimis Torch w/ hat (BDS651)","")&amp;
IF(ISNUMBER(SEARCH("BDS660",'DAILux import + Dimming'!$G90))=TRUE,"Metronimis Cone Sharp (BDS660)","")&amp;
IF(ISNUMBER(SEARCH("BDS670",'DAILux import + Dimming'!$G90))=TRUE,"Metronimis Cone Fluid (BDS670)","")&amp;
IF(ISNUMBER(SEARCH("BDP260",'DAILux import + Dimming'!$G90))=TRUE,"TownTune CPT (BDP260)","")&amp;
IF(ISNUMBER(SEARCH("BDP261",'DAILux import + Dimming'!$G90))=TRUE,"TownTune CPT (BDP261)","")&amp;
IF(ISNUMBER(SEARCH("BDP262",'DAILux import + Dimming'!$G90))=TRUE,"TownTune CPT (BDP262)","")&amp;
IF(ISNUMBER(SEARCH("BDP263",'DAILux import + Dimming'!$G90))=TRUE,"TownTune CPT (BDP263)","")&amp;
IF(ISNUMBER(SEARCH("BDP265",'DAILux import + Dimming'!$G90))=TRUE,"TownTune ASY (BDP265)","")&amp;
IF(ISNUMBER(SEARCH("BDP266",'DAILux import + Dimming'!$G90))=TRUE,"TownTune ASY (BDP266)","")&amp;
IF(ISNUMBER(SEARCH("BDP272",'DAILux import + Dimming'!$G90))=TRUE,"TownTune ASY Lyre (BDP272)","")&amp;
IF(ISNUMBER(SEARCH("BDP273",'DAILux import + Dimming'!$G90))=TRUE,"TownTune ASY Lyre (BDP273)","")&amp;
IF(ISNUMBER(SEARCH("BDP273",'DAILux import + Dimming'!$G90))=TRUE,"TownTune ASY Lyre (BDP273)","")&amp;
IF(ISNUMBER(SEARCH("BDP273",'DAILux import + Dimming'!$G90))=TRUE,"TownTune ASY Lyre (BDP273)","")&amp;
IF(ISNUMBER(SEARCH("BDS490",'DAILux import + Dimming'!$G90))=TRUE,"CityCharm Cordoba (BDS490)","")&amp;
IF(ISNUMBER(SEARCH("BDS491",'DAILux import + Dimming'!$G90))=TRUE,"CityCahrm Cone (BDS491)","")&amp;
IF(ISNUMBER(SEARCH("BGP729",'DAILux import + Dimming'!$G90))=TRUE,"UrbanFlex Micro (BGP729)","")&amp;
IF(ISNUMBER(SEARCH("BRP729",'DAILux import + Dimming'!$G90))=TRUE,"UrbanFlex Micro (BRP729)","")&amp;
IF(ISNUMBER(SEARCH("BPP729",'DAILux import + Dimming'!$G90))=TRUE,"UrbanFlex Micro (BPP729)","")&amp;
IF(ISNUMBER(SEARCH("BVP729",'DAILux import + Dimming'!$G90))=TRUE,"UrbanFlex Micro (BVP729)","")&amp;
IF(ISNUMBER(SEARCH("BGP730",'DAILux import + Dimming'!$G90))=TRUE,"UrbanFlex Small (BGP730)","")&amp;
IF(ISNUMBER(SEARCH("BRP730",'DAILux import + Dimming'!$G90))=TRUE,"UrbanFlex Small (BRP730)","")&amp;
IF(ISNUMBER(SEARCH("BPP730",'DAILux import + Dimming'!$G90))=TRUE,"UrbanFlex Small (BPP730)","")&amp;
IF(ISNUMBER(SEARCH("BVP730",'DAILux import + Dimming'!$G90))=TRUE,"UrbanFlex Small (BVP730)","")</f>
        <v/>
      </c>
      <c r="BI91" s="252" t="str">
        <f>IF(ISNUMBER(SEARCH("DM10",'DAILux import + Dimming'!$G150))=TRUE,"DM10","")&amp;
IF(ISNUMBER(SEARCH("DM11",'DAILux import + Dimming'!$G150))=TRUE,"DM11","")&amp;
IF(ISNUMBER(SEARCH("DM12",'DAILux import + Dimming'!$G150))=TRUE,"DM12","")&amp;
IF(ISNUMBER(SEARCH("DM13",'DAILux import + Dimming'!$G150))=TRUE,"DM13","")&amp;
IF(ISNUMBER(SEARCH("DM30",'DAILux import + Dimming'!$G150))=TRUE,"DM30","")&amp;
IF(ISNUMBER(SEARCH("DM31",'DAILux import + Dimming'!$G150))=TRUE,"DM31","")&amp;
IF(ISNUMBER(SEARCH("DM32",'DAILux import + Dimming'!$G150))=TRUE,"DM32","")&amp;
IF(ISNUMBER(SEARCH("DM33",'DAILux import + Dimming'!$G150))=TRUE,"DM33","")&amp;
IF(ISNUMBER(SEARCH("DM50",'DAILux import + Dimming'!$G150))=TRUE,"DM50","")&amp;
IF(ISNUMBER(SEARCH("DM52",'DAILux import + Dimming'!$G150))=TRUE,"DM52","")&amp;
IF(ISNUMBER(SEARCH("DM65",'DAILux import + Dimming'!$G150))=TRUE,"DM65","")&amp;
IF(ISNUMBER(SEARCH("DM70",'DAILux import + Dimming'!$G150))=TRUE,"DM70","")&amp;
IF(ISNUMBER(SEARCH("DN08",'DAILux import + Dimming'!$G150))=TRUE,"DN08","")&amp;
IF(ISNUMBER(SEARCH("DN09",'DAILux import + Dimming'!$G150))=TRUE,"DN09","")&amp;
IF(ISNUMBER(SEARCH("DN10",'DAILux import + Dimming'!$G150))=TRUE,"DN10","")&amp;
IF(ISNUMBER(SEARCH("DN11",'DAILux import + Dimming'!$G150))=TRUE,"DN11","")&amp;
IF(ISNUMBER(SEARCH("DN25",'DAILux import + Dimming'!$G150))=TRUE,"DN25","")&amp;
IF(ISNUMBER(SEARCH("DN26",'DAILux import + Dimming'!$G150))=TRUE,"DN26","")&amp;
IF(ISNUMBER(SEARCH("DN33",'DAILux import + Dimming'!$G150))=TRUE,"DN33","")&amp;
IF(ISNUMBER(SEARCH("DN50",'DAILux import + Dimming'!$G150))=TRUE,"DN50","")&amp;
IF(ISNUMBER(SEARCH("DPR1",'DAILux import + Dimming'!$G150))=TRUE,"DPR1","")&amp;
IF(ISNUMBER(SEARCH("DPL1",'DAILux import + Dimming'!$G150))=TRUE,"DPL1","")&amp;
IF(ISNUMBER(SEARCH("DRM1",'DAILux import + Dimming'!$G150))=TRUE,"DRM1","")&amp;
IF(ISNUMBER(SEARCH("DRM2",'DAILux import + Dimming'!$G150))=TRUE,"DRM2","")&amp;
IF(ISNUMBER(SEARCH("DRN1",'DAILux import + Dimming'!$G150))=TRUE,"DRN1","")&amp;
IF(ISNUMBER(SEARCH("DRN2",'DAILux import + Dimming'!$G150))=TRUE,"DRN2","")&amp;
IF(ISNUMBER(SEARCH("DRXN0",'DAILux import + Dimming'!$G150))=TRUE,"DRXN0","")&amp;
IF(ISNUMBER(SEARCH("DRXN1",'DAILux import + Dimming'!$G150))=TRUE,"DRXN1","")&amp;
IF(ISNUMBER(SEARCH("DS50",'DAILux import + Dimming'!$G150))=TRUE,"DS50","")&amp;
IF(ISNUMBER(SEARCH("DS51",'DAILux import + Dimming'!$G150))=TRUE,"DS51","")&amp;
IF(ISNUMBER(SEARCH("DW10",'DAILux import + Dimming'!$G150))=TRUE,"DW10","")&amp;
IF(ISNUMBER(SEARCH("DW50",'DAILux import + Dimming'!$G150))=TRUE,"DW50","")&amp;
IF(ISNUMBER(SEARCH("DW52",'DAILux import + Dimming'!$G150))=TRUE,"DW52","")&amp;
IF(ISNUMBER(SEARCH("DW65",'DAILux import + Dimming'!$G150))=TRUE,"DW65","")&amp;
IF(ISNUMBER(SEARCH("DX10",'DAILux import + Dimming'!$G150))=TRUE,"DX10","")&amp;
IF(ISNUMBER(SEARCH("DX50",'DAILux import + Dimming'!$G150))=TRUE,"DX50","")&amp;
IF(ISNUMBER(SEARCH("DX51",'DAILux import + Dimming'!$G150))=TRUE,"DX51","")&amp;
IF(ISNUMBER(SEARCH("DX52",'DAILux import + Dimming'!$G150))=TRUE,"DX52","")&amp;
IF(ISNUMBER(SEARCH("DX65",'DAILux import + Dimming'!$G150))=TRUE,"DX65","")&amp;
IF(ISNUMBER(SEARCH("DX70",'DAILux import + Dimming'!$G150))=TRUE,"DX70","")&amp;
IF(ISNUMBER(SEARCH("OFA52",'DAILux import + Dimming'!$G150))=TRUE,"OFA52","")&amp;
IF(ISNUMBER(SEARCH("BL1",'DAILux import + Dimming'!$G150))=TRUE," BL1","")&amp;
IF(ISNUMBER(SEARCH("BL2",'DAILux import + Dimming'!$G150))=TRUE," BL2","")</f>
        <v/>
      </c>
      <c r="BJ91" s="252" t="str">
        <f>IF(ISNUMBER(SEARCH("420",'DAILux import + Dimming'!$G150))=TRUE,"420","")&amp;
IF(ISNUMBER(SEARCH("518",'DAILux import + Dimming'!$G150))=TRUE,"518","")&amp;
IF(ISNUMBER(SEARCH("610",'DAILux import + Dimming'!$G150))=TRUE,"610","")&amp;
IF(ISNUMBER(SEARCH("722",'DAILux import + Dimming'!$G150))=TRUE,"722","")&amp;
IF(ISNUMBER(SEARCH("727",'DAILux import + Dimming'!$G150))=TRUE,"727","")&amp;
IF(ISNUMBER(SEARCH("730",'DAILux import + Dimming'!$G150))=TRUE,"730","")&amp;
IF(ISNUMBER(SEARCH("740",'DAILux import + Dimming'!$G150))=TRUE,"740","")&amp;
IF(ISNUMBER(SEARCH("757",'DAILux import + Dimming'!$G150))=TRUE,"757","")&amp;
IF(ISNUMBER(SEARCH("827",'DAILux import + Dimming'!$G150))=TRUE,"827","")&amp;
IF(ISNUMBER(SEARCH("830",'DAILux import + Dimming'!$G150))=TRUE,"830","")&amp;
IF(ISNUMBER(SEARCH("840",'DAILux import + Dimming'!$G150))=TRUE,"840","")</f>
        <v/>
      </c>
      <c r="BL91" s="257">
        <f>IF(OR(Data!$N91="DIM11",Data!$N91="DIM23",Data!$N91="DIM24",Data!$N91="DIM26",Data!$N91="DIM78",Data!$N91="DIM138",Data!$N91="DIM275",Data!$N91="DIM1077"),IF(Data!$N91="DIM11",0.733,"")&amp;
IF(Data!$N91="DIM23",0.786,"")&amp;
IF(Data!$N91="DIM24",0.689,"")&amp;
IF(Data!$N91="DIM26",0.813,"")&amp;
IF(Data!$N91="DIM78",0.769,"")&amp;
IF(Data!$N91="DIM138",0.671,"")&amp;
IF(Data!$N91="DIM275",0.626,"")&amp;
IF(Data!$N91="DIM1077",0.777,""),Source!$BR$9/11.24)</f>
        <v>0.62633451957295383</v>
      </c>
    </row>
    <row r="92" spans="14:64" x14ac:dyDescent="0.3">
      <c r="N92" s="247" t="str">
        <f>IF(OR(
Data!$G92="Stela Long+",
Data!$G92="Stela Square+",
Data!$G92="Stela Wide+",),
"Stela","")&amp;IF(OR(
Data!$G92="Stela Long+",
Data!$G92="Stela Square+",
Data!$G92="Stela Wide+",
Data!$G92=""),"","LEDgineO")&amp;IF(Data!G92="","blank","")</f>
        <v>blank</v>
      </c>
      <c r="O92" s="246">
        <v>89</v>
      </c>
      <c r="P92" s="248" t="str">
        <f>IF(OR(
Data!$G92="UniStreet Mini",
Data!$G92="UniStreet Small",
Data!$G92="UniStreet Large",
Data!$G92="DigiStreet Micro",
Data!$G92="DigiStreet Mini",
Data!$G92="DigiStreet Medium",
Data!$G92="DigiStreet Large",
Data!$G92="Stela Long+ (BPP616)",
Data!$G92="Stela Wide+ (BPP614)",
Data!$G92="Stela Square+ (BPP612)",
Data!$G92="Luma Micro",
Data!$G92="Luma Nano Gen2",
Data!$G92="Luma Micro Gen2",
Data!$G92="Luma Mini Gen2",
Data!$G92="Luma Mini Compact Gen2",
Data!$G92="Luma Medium Gen2",
Data!$G92="Luma Large Gen2",
Data!$G92="UniStreet Nano Gen2",
Data!$G92="UniStreet Micro Gen2",
Data!$G92="UniStreet Mini Gen2",
Data!$G92="UniStreet Medium Gen2",
Data!$G92="UniStreet Large Gen2",
Data!$G92="LumiStreet Nano Pro Gen2",
Data!$G92="LumiStreet Micro Pro Gen2",
Data!$G92="LumiStreet Mini Pro Gen2",
Data!$G92="LumiStreet Medium Pro Gen2",
Data!$G92="LumiStreet Large Pro Gen2",
Data!$G92="LumiStreet Nano Gen2",
Data!$G92="LumiStreet Micro Gen2",
Data!$G92="LumiStreet Mini Gen2",
Data!$G92="LumiStreet Medium Gen2",
Data!$G92="LumiStreet Large Gen2",
Data!$G92="ClassicStreet (BDP794)",
Data!$G92="ClassicStreet (BPP794)",
Data!$G92="ClassicStreet (BSP794)",
Data!$G92="ClassicStreet (BVP794)",
Data!$G92="Iridium Mini Gen4 (BGP501)",
Data!$G92="Iridium Medium Gen4 (BGP502)",
Data!$G92="UrbanFlex Micro (BGP729)",
Data!$G92="UrbanFlex Micro (BRP729)",
Data!$G92="UrbanFlex Micro (BPP729)",
Data!$G92="UrbanFlex Micro (BVP729)",
Data!$G92="UrbanFlex Small (BGP730)",
Data!$G92="UrbanFlex Small (BRP730)",
Data!$G92="UrbanFlex Small (BPP730)",
Data!$G92="UrbanFlex Small (BVP730)",
),Source!R92," ")</f>
        <v xml:space="preserve"> </v>
      </c>
      <c r="Q92" s="248" t="str">
        <f>IF(Data!$G92="DigiStreet Micro","BGP760i","")&amp;
IF(Data!$G92="DigiStreet Mini","BGP761i","")&amp;
IF(Data!$G92="DigiStreet Medium","BGP762i","")&amp;
IF(Data!$G92="DigiStreet Large","BGP763i","")&amp;
IF(Data!$G92="UniStreet Small","BGP203i","")&amp;
IF(Data!$G92="UniStreet Large","BGP204i","")&amp;
IF(Data!$G92="Stela Long+","BPP616i","")&amp;
IF(Data!$G92="Stela Square+","BPP614i","")&amp;
IF(Data!$G92="Stela Wide+","BPP612i","")&amp;
IF(Data!$G92="UniStreet Nano Gen2","BGP280i","")&amp;
IF(Data!$G92="UniStreet Micro Gen2","BGP281i","")&amp;
IF(Data!$G92="UniStreet Mini Gen2","BGP282i","")&amp;
IF(Data!$G92="UniStreet Medium Gen2","BGP283i","")&amp;
IF(Data!$G92="UniStreet Large Gen2","BGP284i","")&amp;
IF(Data!$G92="Luma Nano Gen2","BGP701i","")&amp;
IF(Data!$G92="Luma Micro Gen2","BGP702i","")&amp;
IF(Data!$G92="Luma Mini Gen2","BGP703i","")&amp;
IF(Data!$G92="Luma Mini Compact Gen2","BGP713i","")&amp;
IF(Data!$G92="Luma Medium Gen2","BGP704i","")&amp;
IF(Data!$G92="Luma Large Gen2","BGP705i","")&amp;
IF(Data!$G92="LumiStreet Nano Pro Gen2","BGP280i","")&amp;
IF(Data!$G92="LumiStreet Micro Pro Gen2","BGP281i","")&amp;
IF(Data!$G92="LumiStreet Mini Pro Gen2","BGP282i","")&amp;
IF(Data!$G92="LumiStreet Medium Pro Gen2","BGP283i","")&amp;
IF(Data!$G92="LumiStreet Large Pro Gen2","BGP284i","")&amp;
IF(Data!$G92="LumiStreet Nano Gen2","BGP280i","")&amp;
IF(Data!$G92="LumiStreet Micro Gen2","BGP281i","")&amp;
IF(Data!$G92="LumiStreet Mini Gen2","BGP282i","")&amp;
IF(Data!$G92="LumiStreet Medium Gen2","BGP283i","")&amp;
IF(Data!$G92="LumiStreet Large Gen2","BGP284i","")&amp;
IF(Data!$G92="ClassicStreet (BDP794)","BDP794i","")&amp;
IF(Data!$G92="ClassicStreet (BPP794)","BDP794i","")&amp;
IF(Data!$G92="ClassicStreet (BSP794)","BDP794i","")&amp;
IF(Data!$G92="ClassicStreet (BVP794)","BDP794i","")&amp;
IF(Data!$G92="Iridium Mini Gen4 (BGP501)","BGP501i","")&amp;
IF(Data!$G92="Iridium Medium Gen4 (BGP502)","BGP502i","")&amp;
IF(Data!$G92="OptiSpace Bollard (BCB500)","BCB500i","")&amp;
IF(Data!$G92="CitySoul Gen2 (BPP530)","BPP530i","")&amp;
IF(Data!$G92="CitySoul Gen2 (BRP530)","BPP530i","")&amp;
IF(Data!$G92="CitySoul Gen2 (BSP530)","BPP530i","")&amp;
IF(Data!$G92="CitySoul Gen2 (BGP530)","BPP530i","")&amp;
IF(Data!$G92="CitySoul Gen2 (BVP530)","BPP530i","")&amp;
IF(Data!$G92="CitySoul Gen2 Lyre (BPP532)","BPP530i","")&amp;
IF(Data!$G92="CitySoul Large Gen2 (BPP531)","BPP531i","")&amp;
IF(Data!$G92="CitySoul Large Gen2 (BRP531)","BPP531i","")&amp;
IF(Data!$G92="CitySoul Large Gen2 (BSP531)","BPP531i","")&amp;
IF(Data!$G92="CitySoul Large Gen2 (BGP531)","BPP531i","")&amp;
IF(Data!$G92="CitySoul Large Gen2 (BVP531)","BPP531i","")&amp;
IF(Data!$G92="ClearWay Gen2 (BGP307)","BGP307i","")&amp;
IF(Data!$G92="CityCharm Cordoba (BDS490)","BDS490i","")&amp;
IF(Data!$G92="CityCharm Cone (BDS491)","BDS490i","")&amp;
IF(Data!$G92="TownTune ASY (BDP265)","BDP265i","")&amp;
IF(Data!$G92="TownTune CPT (BDP260)","BDP260i","")&amp;
IF(Data!$G92="UrbanFlex Micro (BGP729)","BGP729i","")&amp;
IF(Data!$G92="UrbanFlex Micro (BRP729)","BGP729i","")&amp;
IF(Data!$G92="UrbanFlex Micro (BPP729)","BGP729i","")&amp;
IF(Data!$G92="UrbanFlex Micro (BVP729)","BGP729i","")&amp;
IF(Data!$G92="UrbanFlex Small (BGP730)","BGP729i","")&amp;
IF(Data!$G92="UrbanFlex Small (BRP730)","BGP729i","")&amp;
IF(Data!$G92="UrbanFlex Small (BPP730)","BGP729i","")&amp;
IF(Data!$G92="UrbanFlex Small (BVP730)","BGP729i","")</f>
        <v/>
      </c>
      <c r="R92" s="248" t="str">
        <f>Data!$G92&amp;
IF(Data!$G92="DigiStreet Micro"," (BGP760)","")&amp;
IF(Data!$G92="DigiStreet Mini"," (BGP761)","")&amp;
IF(Data!$G92="DigiStreet Medium"," (BGP762)","")&amp;
IF(Data!$G92="DigiStreet Large"," (BGP763)","")&amp;
IF(Data!$G92="UniStreet Small"," (BGP203)","")&amp;
IF(Data!$G92="UniStreet Large"," (BGP204)","")&amp;
IF(Data!$G92="Stela Long+"," (BPP616)","")&amp;
IF(Data!$G92="Stela Square+"," (BPP614)","")&amp;
IF(Data!$G92="Stela Wide+"," (BPP612)","")&amp;
IF(Data!$G92="UniStreet Nano Gen2"," (BGP280)","")&amp;
IF(Data!$G92="UniStreet Micro Gen2"," (BGP281)","")&amp;
IF(Data!$G92="UniStreet Mini Gen2"," (BGP282)","")&amp;
IF(Data!$G92="UniStreet Medium Gen2"," (BGP283)","")&amp;
IF(Data!$G92="UniStreet Large Gen2"," (BGP284)","")&amp;
IF(Data!$G92="Luma Nano Gen2"," (BGP701)","")&amp;
IF(Data!$G92="Luma Micro Gen2"," (BGP702)","")&amp;
IF(Data!$G92="Luma Mini Gen2"," (BGP703)","")&amp;
IF(Data!$G92="Luma Mini Compact Gen2"," (BGP713)","")&amp;
IF(Data!$G92="Luma Medium Gen2"," (BGP704)","")&amp;
IF(Data!$G92="Luma Large Gen2"," (BGP705)","")&amp;
IF(Data!$G92="LumiStreet Nano Pro Gen2"," (BGP390)","")&amp;
IF(Data!$G92="LumiStreet Micro Pro Gen2"," (BGP391)","")&amp;
IF(Data!$G92="LumiStreet Mini Pro Gen2"," (BGP392)","")&amp;
IF(Data!$G92="LumiStreet Medium Pro Gen2"," (BGP393)","")&amp;
IF(Data!$G92="LumiStreet Large Pro Gen2"," (BGP394)","")&amp;
IF(Data!$G92="LumiStreet Nano Gen2"," (BGP290)","")&amp;
IF(Data!$G92="LumiStreet Micro Gen2"," (BGP291)","")&amp;
IF(Data!$G92="LumiStreet Mini Gen2"," (BGP292)","")&amp;
IF(Data!$G92="LumiStreet Medium Gen2"," (BGP293)","")&amp;
IF(Data!$G92="LumiStreet Large Gen2"," (BGP294)","")&amp;
IF(Data!$G92="ClassicStreet"," (BDP794)","")&amp;
IF(Data!$G92="Iridium Mini Gen4"," (BGP501)","")&amp;
IF(Data!$G92="Iridium Medium Gen4"," (BGP502)","")&amp;
", "&amp;
IF(Data!$K92="CLO","ConstaFlux, ","")&amp;
Data!$I92&amp;" LED, "&amp;
IF(OR(Data!$L92="740",Data!$L92=740),"4000 K, CRI = 70","")&amp;
IF(OR(Data!$L92="830",Data!$L92=830),"3000 K, CRI = 80","")&amp;
IF(OR(Data!$L92="757",Data!$L92=757),"5700 K, CRI = 70","")&amp;
IF(OR(Data!$L92="420",Data!$L92=420),"2000 K, CRI = 40","")&amp;
IF(OR(Data!$L92="518",Data!$L92=518),"1800 K, CRI = 50","")&amp;
IF(OR(Data!$L92="727",Data!$L92=727),"2700 K, CRI = 70","")&amp;
IF(OR(Data!$L92="730",Data!$L92=730),"3000 K, CRI = 70","")&amp;
IF(OR(Data!$L92="827",Data!$L92=827),"2700 K, CRI = 80","")&amp;
IF(OR(Data!$L92="722",Data!$L92=722),"2200 K, CRI = 70","")&amp;
IF(OR(Data!$L92="610",Data!$L92=610),"1000 K, CRI = 60","")&amp;
IF(OR(Data!$L92="840",Data!$L92=840),"4000 K, CRI = 80","")&amp;
IF(OR(Data!$L92="735",Data!$L92=735),"3500 K, CRI = 70","")&amp;
", "&amp;Data!$H92&amp;", "&amp;
Data!$J92&amp;" lm, "&amp;
IF(Data!$V92&lt;&gt;"","PsysStart "&amp;Data!$V92&amp;" W, ","")&amp;IF(Data!$W92&lt;&gt;"","PsysEnd "&amp;Data!$W92&amp;" W, ","")&amp;IF(Data!$X92&lt;&gt;"0",IF(Data!$X92&lt;&gt;0,"PsysAv "&amp;MROUND(Data!$X92,0.5)&amp;" W, ",""),"")&amp;
IF(Data!$Y92&lt;&gt;"Vyplň sloupec 'K'",IF(OR(Data!$N92=0,Data!$N92="0"),"","PsysAv včetně stmívání "&amp;ROUND(Data!$Y92,1)&amp;" W, "),"")&amp;
"driver code "&amp;Data!$S92&amp;", program code "&amp;Data!$R92&amp;", lifetime 100 000h, excluding cable, "&amp;"spigot Ø "&amp;Data!$P92&amp;" mm,"&amp;" Class "&amp;Data!$M92&amp;", "&amp;Data!$O92&amp;","&amp;
IF(OR(Data!$N92="0",Data!$N92=0)," NoDim",IF(LEFT(Data!$N92,3)="DIM"," Dyna"&amp;Data!$N92," "&amp;
Data!$N92))&amp;
IF(ISBLANK(Data!$Q92),"",", ")&amp;Data!$Q92</f>
        <v>,  LED, , ,  lm, driver code , program code , lifetime 100 000h, excluding cable, spigot Ø  mm, Class , , NoDim</v>
      </c>
      <c r="AD92" s="248" t="str">
        <f>CONCATENATE(Data!$G92,Data!$H92,Data!$I92,Data!$J92,Data!$K92,Data!$L92,Data!$M92,Data!$N92,Data!$O92,Data!$P92,Data!$Q92)</f>
        <v/>
      </c>
      <c r="AR92" s="254"/>
      <c r="AV92" s="252">
        <f>Data!$X92*Data!$AH92</f>
        <v>0</v>
      </c>
      <c r="AW92" s="252">
        <f>IFERROR(Data!Y92*Data!$AH92,0)</f>
        <v>0</v>
      </c>
      <c r="AX92" s="252">
        <f>Data!$V92*Data!$AH92</f>
        <v>0</v>
      </c>
      <c r="AY92" s="252">
        <f>Data!$W92*Data!$AH92</f>
        <v>0</v>
      </c>
      <c r="AZ92" s="252" t="str">
        <f>IF($BD92=TRUE,"",IFERROR(Data!$AD92,""))</f>
        <v/>
      </c>
      <c r="BA92" s="252" t="str">
        <f>IF($BD92=TRUE,IFERROR(Data!$AD92,""),"")</f>
        <v/>
      </c>
      <c r="BB92" s="252" t="str">
        <f>IF($BD92=TRUE,"",IFERROR(Data!$AE92,""))</f>
        <v/>
      </c>
      <c r="BC92" s="252" t="str">
        <f>IF($BD92=TRUE,IFERROR(Data!$AE92,""),"")</f>
        <v/>
      </c>
      <c r="BD92" s="252" t="b">
        <f>ISNUMBER(SEARCH("BL",Data!$H92))</f>
        <v>0</v>
      </c>
      <c r="BH92" s="252" t="str">
        <f>IF(ISNUMBER(SEARCH("BGP701",'DAILux import + Dimming'!$G91))=TRUE,"Luma Nano Gen2","")&amp;
IF(ISNUMBER(SEARCH("BGP702",'DAILux import + Dimming'!$G91))=TRUE,"Luma Micro Gen2","")&amp;
IF(ISNUMBER(SEARCH("BGP703",'DAILux import + Dimming'!$G91))=TRUE,"Luma Mini Gen2","")&amp;
IF(ISNUMBER(SEARCH("BGP713",'DAILux import + Dimming'!$G91))=TRUE,"Luma Mini Compact Gen2","")&amp;
IF(ISNUMBER(SEARCH("BGP704",'DAILux import + Dimming'!$G91))=TRUE,"Luma Medium Gen2","")&amp;
IF(ISNUMBER(SEARCH("BGP705",'DAILux import + Dimming'!$G91))=TRUE,"Luma Large Gen2","")&amp;
IF(ISNUMBER(SEARCH("BGP760",'DAILux import + Dimming'!$G91))=TRUE,"DigiStreet Micro","")&amp;
IF(ISNUMBER(SEARCH("BGP761",'DAILux import + Dimming'!$G91))=TRUE,"DigiStreet Mini","")&amp;
IF(ISNUMBER(SEARCH("BGP762",'DAILux import + Dimming'!$G91))=TRUE,"DigiStreet Medium","")&amp;
IF(ISNUMBER(SEARCH("BGP763",'DAILux import + Dimming'!$G91))=TRUE,"DigiStreet Large","")&amp;
IF(ISNUMBER(SEARCH("BTP764",'DAILux import + Dimming'!$G91))=TRUE,"DigiStreet Catenary (BTP764)","")&amp;
IF(ISNUMBER(SEARCH("BSP764",'DAILux import + Dimming'!$G91))=TRUE,"DigiStreet Catenary (BSP764)","")&amp;
IF(ISNUMBER(SEARCH("BPP616",'DAILux import + Dimming'!$G91))=TRUE,"Stela Long+","")&amp;
IF(ISNUMBER(SEARCH("BPP618",'DAILux import + Dimming'!$G91))=TRUE,"Stela Square+","")&amp;
IF(ISNUMBER(SEARCH("BPP612",'DAILux import + Dimming'!$G91))=TRUE,"Stela Wide+","")&amp;
IF(ISNUMBER(SEARCH("BGP280",'DAILux import + Dimming'!$G91))=TRUE,"UniStreet Nano Gen2","")&amp;
IF(ISNUMBER(SEARCH("BGP281",'DAILux import + Dimming'!$G91))=TRUE,"UniStreet Micro Gen2","")&amp;
IF(ISNUMBER(SEARCH("BGP282",'DAILux import + Dimming'!$G91))=TRUE,"UniStreet Mini Gen2","")&amp;
IF(ISNUMBER(SEARCH("BGP283",'DAILux import + Dimming'!$G91))=TRUE,"UniStreet Medium Gen2","")&amp;
IF(ISNUMBER(SEARCH("BGP284",'DAILux import + Dimming'!$G91))=TRUE,"UniStreet Large Gen2","")&amp;
IF(ISNUMBER(SEARCH("BGP380",'DAILux import + Dimming'!$G91))=TRUE,"LumiStreet Nano Gen2","")&amp;
IF(ISNUMBER(SEARCH("BGP381",'DAILux import + Dimming'!$G91))=TRUE,"LumiStreet Micro Gen2","")&amp;
IF(ISNUMBER(SEARCH("BGP382",'DAILux import + Dimming'!$G91))=TRUE,"LumiStreet Mini Gen2","")&amp;
IF(ISNUMBER(SEARCH("BGP383",'DAILux import + Dimming'!$G91))=TRUE,"LumiStreet Medium Gen2","")&amp;
IF(ISNUMBER(SEARCH("BGP384",'DAILux import + Dimming'!$G91))=TRUE,"LumiStreet Large Gen2","")&amp;
IF(ISNUMBER(SEARCH("BGP390",'DAILux import + Dimming'!$G91))=TRUE,"LumiStreet Nano Pro Gen2","")&amp;
IF(ISNUMBER(SEARCH("BGP391",'DAILux import + Dimming'!$G91))=TRUE,"LumiStreet Micro Pro Gen2","")&amp;
IF(ISNUMBER(SEARCH("BGP392",'DAILux import + Dimming'!$G91))=TRUE,"LumiStreet Mini Pro Gen2","")&amp;
IF(ISNUMBER(SEARCH("BGP393",'DAILux import + Dimming'!$G91))=TRUE,"LumiStreet Medium Pro Gen2","")&amp;
IF(ISNUMBER(SEARCH("BGP394",'DAILux import + Dimming'!$G91))=TRUE,"LumiStreet Large Pro Gen2","")&amp;
IF(ISNUMBER(SEARCH("BGP501",'DAILux import + Dimming'!$G91))=TRUE,"Iridium Mini Gen4 (BGP501)","")&amp;
IF(ISNUMBER(SEARCH("BGP502",'DAILux import + Dimming'!$G91))=TRUE,"Iridium Medium Gen4 (BGP502)","")&amp;
IF(ISNUMBER(SEARCH("BDP794",'DAILux import + Dimming'!$G91))=TRUE,"ClassicStreet (BDP794)","")&amp;
IF(ISNUMBER(SEARCH("BPP794",'DAILux import + Dimming'!$G91))=TRUE,"ClassicStreet (BPP794)","")&amp;
IF(ISNUMBER(SEARCH("BSP794",'DAILux import + Dimming'!$G91))=TRUE,"ClassicStreet (BSP794)","")&amp;
IF(ISNUMBER(SEARCH("BVP794",'DAILux import + Dimming'!$G91))=TRUE,"ClassicStreet (BVP794)","")&amp;
IF(ISNUMBER(SEARCH("BCB500",'DAILux import + Dimming'!$G91))=TRUE,"OptiSpace Bollard (BCB500)","")&amp;
IF(ISNUMBER(SEARCH("BGP307",'DAILux import + Dimming'!$G91))=TRUE,"ClearWay Gen2 (BGP307ú","")&amp;
IF(ISNUMBER(SEARCH("BPP530",'DAILux import + Dimming'!$G91))=TRUE,"CitySoul Gen2 (BPP530)","")&amp;
IF(ISNUMBER(SEARCH("BRP530",'DAILux import + Dimming'!$G91))=TRUE,"CitySoul Gen2 (BRP530)","")&amp;
IF(ISNUMBER(SEARCH("BPP531",'DAILux import + Dimming'!$G91))=TRUE,"CitySoul Large Gen2 (BPP531)","")&amp;
IF(ISNUMBER(SEARCH("BRP531",'DAILux import + Dimming'!$G91))=TRUE,"CitySoul Large Gen2 (BRP531)","")&amp;
IF(ISNUMBER(SEARCH("BPP532",'DAILux import + Dimming'!$G91))=TRUE,"CitySoul Gen2 Lyre (BPP532)","")&amp;
IF(ISNUMBER(SEARCH("BGP530",'DAILux import + Dimming'!$G91))=TRUE,"CitySoul Gen2 (BGP530)","")&amp;
IF(ISNUMBER(SEARCH("BGP531",'DAILux import + Dimming'!$G91))=TRUE,"CitySoul Large Gen2 (BGP531)","")&amp;
IF(ISNUMBER(SEARCH("BSP530",'DAILux import + Dimming'!$G91))=TRUE,"CitySoul Gen2 (BSP530)","")&amp;
IF(ISNUMBER(SEARCH("BSP531",'DAILux import + Dimming'!$G91))=TRUE,"CitySoul Large Gen2 (BSP531)","")&amp;
IF(ISNUMBER(SEARCH("BVP530",'DAILux import + Dimming'!$G91))=TRUE,"CitySoul Gen2 (BVP530)","")&amp;
IF(ISNUMBER(SEARCH("BVP531",'DAILux import + Dimming'!$G91))=TRUE,"CitySoul Large Gen2 (BVP531)","")&amp;
IF(ISNUMBER(SEARCH("BGP660",'DAILux import + Dimming'!$G91))=TRUE,"Harmony 1 LED","")&amp;
IF(ISNUMBER(SEARCH("BGP661",'DAILux import + Dimming'!$G91))=TRUE,"Harmony 2 LED","")&amp;
IF(ISNUMBER(SEARCH("BVP650",'DAILux import + Dimming'!$G91))=TRUE,"ClearFlood (BVP6510)","")&amp;
IF(ISNUMBER(SEARCH("BVP651",'DAILux import + Dimming'!$G91))=TRUE,"ClearFlood Large (BVP651)","")&amp;
IF(ISNUMBER(SEARCH("BSP490",'DAILux import + Dimming'!$G91))=TRUE,"CityCharm Cordoba (BDS490)","")&amp;
IF(ISNUMBER(SEARCH("BSP491",'DAILux import + Dimming'!$G91))=TRUE,"CityCharm Cone (BDS491)","")&amp;
IF(ISNUMBER(SEARCH("BDS650",'DAILux import + Dimming'!$G91))=TRUE,"Metronimis Torch (BDS650)","")&amp;
IF(ISNUMBER(SEARCH("BDS651",'DAILux import + Dimming'!$G91))=TRUE,"Metronimis Torch w/ hat (BDS651)","")&amp;
IF(ISNUMBER(SEARCH("BDS660",'DAILux import + Dimming'!$G91))=TRUE,"Metronimis Cone Sharp (BDS660)","")&amp;
IF(ISNUMBER(SEARCH("BDS670",'DAILux import + Dimming'!$G91))=TRUE,"Metronimis Cone Fluid (BDS670)","")&amp;
IF(ISNUMBER(SEARCH("BDP260",'DAILux import + Dimming'!$G91))=TRUE,"TownTune CPT (BDP260)","")&amp;
IF(ISNUMBER(SEARCH("BDP261",'DAILux import + Dimming'!$G91))=TRUE,"TownTune CPT (BDP261)","")&amp;
IF(ISNUMBER(SEARCH("BDP262",'DAILux import + Dimming'!$G91))=TRUE,"TownTune CPT (BDP262)","")&amp;
IF(ISNUMBER(SEARCH("BDP263",'DAILux import + Dimming'!$G91))=TRUE,"TownTune CPT (BDP263)","")&amp;
IF(ISNUMBER(SEARCH("BDP265",'DAILux import + Dimming'!$G91))=TRUE,"TownTune ASY (BDP265)","")&amp;
IF(ISNUMBER(SEARCH("BDP266",'DAILux import + Dimming'!$G91))=TRUE,"TownTune ASY (BDP266)","")&amp;
IF(ISNUMBER(SEARCH("BDP272",'DAILux import + Dimming'!$G91))=TRUE,"TownTune ASY Lyre (BDP272)","")&amp;
IF(ISNUMBER(SEARCH("BDP273",'DAILux import + Dimming'!$G91))=TRUE,"TownTune ASY Lyre (BDP273)","")&amp;
IF(ISNUMBER(SEARCH("BDP273",'DAILux import + Dimming'!$G91))=TRUE,"TownTune ASY Lyre (BDP273)","")&amp;
IF(ISNUMBER(SEARCH("BDP273",'DAILux import + Dimming'!$G91))=TRUE,"TownTune ASY Lyre (BDP273)","")&amp;
IF(ISNUMBER(SEARCH("BDS490",'DAILux import + Dimming'!$G91))=TRUE,"CityCharm Cordoba (BDS490)","")&amp;
IF(ISNUMBER(SEARCH("BDS491",'DAILux import + Dimming'!$G91))=TRUE,"CityCahrm Cone (BDS491)","")&amp;
IF(ISNUMBER(SEARCH("BGP729",'DAILux import + Dimming'!$G91))=TRUE,"UrbanFlex Micro (BGP729)","")&amp;
IF(ISNUMBER(SEARCH("BRP729",'DAILux import + Dimming'!$G91))=TRUE,"UrbanFlex Micro (BRP729)","")&amp;
IF(ISNUMBER(SEARCH("BPP729",'DAILux import + Dimming'!$G91))=TRUE,"UrbanFlex Micro (BPP729)","")&amp;
IF(ISNUMBER(SEARCH("BVP729",'DAILux import + Dimming'!$G91))=TRUE,"UrbanFlex Micro (BVP729)","")&amp;
IF(ISNUMBER(SEARCH("BGP730",'DAILux import + Dimming'!$G91))=TRUE,"UrbanFlex Small (BGP730)","")&amp;
IF(ISNUMBER(SEARCH("BRP730",'DAILux import + Dimming'!$G91))=TRUE,"UrbanFlex Small (BRP730)","")&amp;
IF(ISNUMBER(SEARCH("BPP730",'DAILux import + Dimming'!$G91))=TRUE,"UrbanFlex Small (BPP730)","")&amp;
IF(ISNUMBER(SEARCH("BVP730",'DAILux import + Dimming'!$G91))=TRUE,"UrbanFlex Small (BVP730)","")</f>
        <v/>
      </c>
      <c r="BI92" s="252" t="str">
        <f>IF(ISNUMBER(SEARCH("DM10",'DAILux import + Dimming'!$G151))=TRUE,"DM10","")&amp;
IF(ISNUMBER(SEARCH("DM11",'DAILux import + Dimming'!$G151))=TRUE,"DM11","")&amp;
IF(ISNUMBER(SEARCH("DM12",'DAILux import + Dimming'!$G151))=TRUE,"DM12","")&amp;
IF(ISNUMBER(SEARCH("DM13",'DAILux import + Dimming'!$G151))=TRUE,"DM13","")&amp;
IF(ISNUMBER(SEARCH("DM30",'DAILux import + Dimming'!$G151))=TRUE,"DM30","")&amp;
IF(ISNUMBER(SEARCH("DM31",'DAILux import + Dimming'!$G151))=TRUE,"DM31","")&amp;
IF(ISNUMBER(SEARCH("DM32",'DAILux import + Dimming'!$G151))=TRUE,"DM32","")&amp;
IF(ISNUMBER(SEARCH("DM33",'DAILux import + Dimming'!$G151))=TRUE,"DM33","")&amp;
IF(ISNUMBER(SEARCH("DM50",'DAILux import + Dimming'!$G151))=TRUE,"DM50","")&amp;
IF(ISNUMBER(SEARCH("DM52",'DAILux import + Dimming'!$G151))=TRUE,"DM52","")&amp;
IF(ISNUMBER(SEARCH("DM65",'DAILux import + Dimming'!$G151))=TRUE,"DM65","")&amp;
IF(ISNUMBER(SEARCH("DM70",'DAILux import + Dimming'!$G151))=TRUE,"DM70","")&amp;
IF(ISNUMBER(SEARCH("DN08",'DAILux import + Dimming'!$G151))=TRUE,"DN08","")&amp;
IF(ISNUMBER(SEARCH("DN09",'DAILux import + Dimming'!$G151))=TRUE,"DN09","")&amp;
IF(ISNUMBER(SEARCH("DN10",'DAILux import + Dimming'!$G151))=TRUE,"DN10","")&amp;
IF(ISNUMBER(SEARCH("DN11",'DAILux import + Dimming'!$G151))=TRUE,"DN11","")&amp;
IF(ISNUMBER(SEARCH("DN25",'DAILux import + Dimming'!$G151))=TRUE,"DN25","")&amp;
IF(ISNUMBER(SEARCH("DN26",'DAILux import + Dimming'!$G151))=TRUE,"DN26","")&amp;
IF(ISNUMBER(SEARCH("DN33",'DAILux import + Dimming'!$G151))=TRUE,"DN33","")&amp;
IF(ISNUMBER(SEARCH("DN50",'DAILux import + Dimming'!$G151))=TRUE,"DN50","")&amp;
IF(ISNUMBER(SEARCH("DPR1",'DAILux import + Dimming'!$G151))=TRUE,"DPR1","")&amp;
IF(ISNUMBER(SEARCH("DPL1",'DAILux import + Dimming'!$G151))=TRUE,"DPL1","")&amp;
IF(ISNUMBER(SEARCH("DRM1",'DAILux import + Dimming'!$G151))=TRUE,"DRM1","")&amp;
IF(ISNUMBER(SEARCH("DRM2",'DAILux import + Dimming'!$G151))=TRUE,"DRM2","")&amp;
IF(ISNUMBER(SEARCH("DRN1",'DAILux import + Dimming'!$G151))=TRUE,"DRN1","")&amp;
IF(ISNUMBER(SEARCH("DRN2",'DAILux import + Dimming'!$G151))=TRUE,"DRN2","")&amp;
IF(ISNUMBER(SEARCH("DRXN0",'DAILux import + Dimming'!$G151))=TRUE,"DRXN0","")&amp;
IF(ISNUMBER(SEARCH("DRXN1",'DAILux import + Dimming'!$G151))=TRUE,"DRXN1","")&amp;
IF(ISNUMBER(SEARCH("DS50",'DAILux import + Dimming'!$G151))=TRUE,"DS50","")&amp;
IF(ISNUMBER(SEARCH("DS51",'DAILux import + Dimming'!$G151))=TRUE,"DS51","")&amp;
IF(ISNUMBER(SEARCH("DW10",'DAILux import + Dimming'!$G151))=TRUE,"DW10","")&amp;
IF(ISNUMBER(SEARCH("DW50",'DAILux import + Dimming'!$G151))=TRUE,"DW50","")&amp;
IF(ISNUMBER(SEARCH("DW52",'DAILux import + Dimming'!$G151))=TRUE,"DW52","")&amp;
IF(ISNUMBER(SEARCH("DW65",'DAILux import + Dimming'!$G151))=TRUE,"DW65","")&amp;
IF(ISNUMBER(SEARCH("DX10",'DAILux import + Dimming'!$G151))=TRUE,"DX10","")&amp;
IF(ISNUMBER(SEARCH("DX50",'DAILux import + Dimming'!$G151))=TRUE,"DX50","")&amp;
IF(ISNUMBER(SEARCH("DX51",'DAILux import + Dimming'!$G151))=TRUE,"DX51","")&amp;
IF(ISNUMBER(SEARCH("DX52",'DAILux import + Dimming'!$G151))=TRUE,"DX52","")&amp;
IF(ISNUMBER(SEARCH("DX65",'DAILux import + Dimming'!$G151))=TRUE,"DX65","")&amp;
IF(ISNUMBER(SEARCH("DX70",'DAILux import + Dimming'!$G151))=TRUE,"DX70","")&amp;
IF(ISNUMBER(SEARCH("OFA52",'DAILux import + Dimming'!$G151))=TRUE,"OFA52","")&amp;
IF(ISNUMBER(SEARCH("BL1",'DAILux import + Dimming'!$G151))=TRUE," BL1","")&amp;
IF(ISNUMBER(SEARCH("BL2",'DAILux import + Dimming'!$G151))=TRUE," BL2","")</f>
        <v/>
      </c>
      <c r="BJ92" s="252" t="str">
        <f>IF(ISNUMBER(SEARCH("420",'DAILux import + Dimming'!$G151))=TRUE,"420","")&amp;
IF(ISNUMBER(SEARCH("518",'DAILux import + Dimming'!$G151))=TRUE,"518","")&amp;
IF(ISNUMBER(SEARCH("610",'DAILux import + Dimming'!$G151))=TRUE,"610","")&amp;
IF(ISNUMBER(SEARCH("722",'DAILux import + Dimming'!$G151))=TRUE,"722","")&amp;
IF(ISNUMBER(SEARCH("727",'DAILux import + Dimming'!$G151))=TRUE,"727","")&amp;
IF(ISNUMBER(SEARCH("730",'DAILux import + Dimming'!$G151))=TRUE,"730","")&amp;
IF(ISNUMBER(SEARCH("740",'DAILux import + Dimming'!$G151))=TRUE,"740","")&amp;
IF(ISNUMBER(SEARCH("757",'DAILux import + Dimming'!$G151))=TRUE,"757","")&amp;
IF(ISNUMBER(SEARCH("827",'DAILux import + Dimming'!$G151))=TRUE,"827","")&amp;
IF(ISNUMBER(SEARCH("830",'DAILux import + Dimming'!$G151))=TRUE,"830","")&amp;
IF(ISNUMBER(SEARCH("840",'DAILux import + Dimming'!$G151))=TRUE,"840","")</f>
        <v/>
      </c>
      <c r="BL92" s="257">
        <f>IF(OR(Data!$N92="DIM11",Data!$N92="DIM23",Data!$N92="DIM24",Data!$N92="DIM26",Data!$N92="DIM78",Data!$N92="DIM138",Data!$N92="DIM275",Data!$N92="DIM1077"),IF(Data!$N92="DIM11",0.733,"")&amp;
IF(Data!$N92="DIM23",0.786,"")&amp;
IF(Data!$N92="DIM24",0.689,"")&amp;
IF(Data!$N92="DIM26",0.813,"")&amp;
IF(Data!$N92="DIM78",0.769,"")&amp;
IF(Data!$N92="DIM138",0.671,"")&amp;
IF(Data!$N92="DIM275",0.626,"")&amp;
IF(Data!$N92="DIM1077",0.777,""),Source!$BR$9/11.24)</f>
        <v>0.62633451957295383</v>
      </c>
    </row>
    <row r="93" spans="14:64" x14ac:dyDescent="0.3">
      <c r="N93" s="247" t="str">
        <f>IF(OR(
Data!$G93="Stela Long+",
Data!$G93="Stela Square+",
Data!$G93="Stela Wide+",),
"Stela","")&amp;IF(OR(
Data!$G93="Stela Long+",
Data!$G93="Stela Square+",
Data!$G93="Stela Wide+",
Data!$G93=""),"","LEDgineO")&amp;IF(Data!G93="","blank","")</f>
        <v>blank</v>
      </c>
      <c r="O93" s="246">
        <v>90</v>
      </c>
      <c r="P93" s="248" t="str">
        <f>IF(OR(
Data!$G93="UniStreet Mini",
Data!$G93="UniStreet Small",
Data!$G93="UniStreet Large",
Data!$G93="DigiStreet Micro",
Data!$G93="DigiStreet Mini",
Data!$G93="DigiStreet Medium",
Data!$G93="DigiStreet Large",
Data!$G93="Stela Long+ (BPP616)",
Data!$G93="Stela Wide+ (BPP614)",
Data!$G93="Stela Square+ (BPP612)",
Data!$G93="Luma Micro",
Data!$G93="Luma Nano Gen2",
Data!$G93="Luma Micro Gen2",
Data!$G93="Luma Mini Gen2",
Data!$G93="Luma Mini Compact Gen2",
Data!$G93="Luma Medium Gen2",
Data!$G93="Luma Large Gen2",
Data!$G93="UniStreet Nano Gen2",
Data!$G93="UniStreet Micro Gen2",
Data!$G93="UniStreet Mini Gen2",
Data!$G93="UniStreet Medium Gen2",
Data!$G93="UniStreet Large Gen2",
Data!$G93="LumiStreet Nano Pro Gen2",
Data!$G93="LumiStreet Micro Pro Gen2",
Data!$G93="LumiStreet Mini Pro Gen2",
Data!$G93="LumiStreet Medium Pro Gen2",
Data!$G93="LumiStreet Large Pro Gen2",
Data!$G93="LumiStreet Nano Gen2",
Data!$G93="LumiStreet Micro Gen2",
Data!$G93="LumiStreet Mini Gen2",
Data!$G93="LumiStreet Medium Gen2",
Data!$G93="LumiStreet Large Gen2",
Data!$G93="ClassicStreet (BDP794)",
Data!$G93="ClassicStreet (BPP794)",
Data!$G93="ClassicStreet (BSP794)",
Data!$G93="ClassicStreet (BVP794)",
Data!$G93="Iridium Mini Gen4 (BGP501)",
Data!$G93="Iridium Medium Gen4 (BGP502)",
Data!$G93="UrbanFlex Micro (BGP729)",
Data!$G93="UrbanFlex Micro (BRP729)",
Data!$G93="UrbanFlex Micro (BPP729)",
Data!$G93="UrbanFlex Micro (BVP729)",
Data!$G93="UrbanFlex Small (BGP730)",
Data!$G93="UrbanFlex Small (BRP730)",
Data!$G93="UrbanFlex Small (BPP730)",
Data!$G93="UrbanFlex Small (BVP730)",
),Source!R93," ")</f>
        <v xml:space="preserve"> </v>
      </c>
      <c r="Q93" s="248" t="str">
        <f>IF(Data!$G93="DigiStreet Micro","BGP760i","")&amp;
IF(Data!$G93="DigiStreet Mini","BGP761i","")&amp;
IF(Data!$G93="DigiStreet Medium","BGP762i","")&amp;
IF(Data!$G93="DigiStreet Large","BGP763i","")&amp;
IF(Data!$G93="UniStreet Small","BGP203i","")&amp;
IF(Data!$G93="UniStreet Large","BGP204i","")&amp;
IF(Data!$G93="Stela Long+","BPP616i","")&amp;
IF(Data!$G93="Stela Square+","BPP614i","")&amp;
IF(Data!$G93="Stela Wide+","BPP612i","")&amp;
IF(Data!$G93="UniStreet Nano Gen2","BGP280i","")&amp;
IF(Data!$G93="UniStreet Micro Gen2","BGP281i","")&amp;
IF(Data!$G93="UniStreet Mini Gen2","BGP282i","")&amp;
IF(Data!$G93="UniStreet Medium Gen2","BGP283i","")&amp;
IF(Data!$G93="UniStreet Large Gen2","BGP284i","")&amp;
IF(Data!$G93="Luma Nano Gen2","BGP701i","")&amp;
IF(Data!$G93="Luma Micro Gen2","BGP702i","")&amp;
IF(Data!$G93="Luma Mini Gen2","BGP703i","")&amp;
IF(Data!$G93="Luma Mini Compact Gen2","BGP713i","")&amp;
IF(Data!$G93="Luma Medium Gen2","BGP704i","")&amp;
IF(Data!$G93="Luma Large Gen2","BGP705i","")&amp;
IF(Data!$G93="LumiStreet Nano Pro Gen2","BGP280i","")&amp;
IF(Data!$G93="LumiStreet Micro Pro Gen2","BGP281i","")&amp;
IF(Data!$G93="LumiStreet Mini Pro Gen2","BGP282i","")&amp;
IF(Data!$G93="LumiStreet Medium Pro Gen2","BGP283i","")&amp;
IF(Data!$G93="LumiStreet Large Pro Gen2","BGP284i","")&amp;
IF(Data!$G93="LumiStreet Nano Gen2","BGP280i","")&amp;
IF(Data!$G93="LumiStreet Micro Gen2","BGP281i","")&amp;
IF(Data!$G93="LumiStreet Mini Gen2","BGP282i","")&amp;
IF(Data!$G93="LumiStreet Medium Gen2","BGP283i","")&amp;
IF(Data!$G93="LumiStreet Large Gen2","BGP284i","")&amp;
IF(Data!$G93="ClassicStreet (BDP794)","BDP794i","")&amp;
IF(Data!$G93="ClassicStreet (BPP794)","BDP794i","")&amp;
IF(Data!$G93="ClassicStreet (BSP794)","BDP794i","")&amp;
IF(Data!$G93="ClassicStreet (BVP794)","BDP794i","")&amp;
IF(Data!$G93="Iridium Mini Gen4 (BGP501)","BGP501i","")&amp;
IF(Data!$G93="Iridium Medium Gen4 (BGP502)","BGP502i","")&amp;
IF(Data!$G93="OptiSpace Bollard (BCB500)","BCB500i","")&amp;
IF(Data!$G93="CitySoul Gen2 (BPP530)","BPP530i","")&amp;
IF(Data!$G93="CitySoul Gen2 (BRP530)","BPP530i","")&amp;
IF(Data!$G93="CitySoul Gen2 (BSP530)","BPP530i","")&amp;
IF(Data!$G93="CitySoul Gen2 (BGP530)","BPP530i","")&amp;
IF(Data!$G93="CitySoul Gen2 (BVP530)","BPP530i","")&amp;
IF(Data!$G93="CitySoul Gen2 Lyre (BPP532)","BPP530i","")&amp;
IF(Data!$G93="CitySoul Large Gen2 (BPP531)","BPP531i","")&amp;
IF(Data!$G93="CitySoul Large Gen2 (BRP531)","BPP531i","")&amp;
IF(Data!$G93="CitySoul Large Gen2 (BSP531)","BPP531i","")&amp;
IF(Data!$G93="CitySoul Large Gen2 (BGP531)","BPP531i","")&amp;
IF(Data!$G93="CitySoul Large Gen2 (BVP531)","BPP531i","")&amp;
IF(Data!$G93="ClearWay Gen2 (BGP307)","BGP307i","")&amp;
IF(Data!$G93="CityCharm Cordoba (BDS490)","BDS490i","")&amp;
IF(Data!$G93="CityCharm Cone (BDS491)","BDS490i","")&amp;
IF(Data!$G93="TownTune ASY (BDP265)","BDP265i","")&amp;
IF(Data!$G93="TownTune CPT (BDP260)","BDP260i","")&amp;
IF(Data!$G93="UrbanFlex Micro (BGP729)","BGP729i","")&amp;
IF(Data!$G93="UrbanFlex Micro (BRP729)","BGP729i","")&amp;
IF(Data!$G93="UrbanFlex Micro (BPP729)","BGP729i","")&amp;
IF(Data!$G93="UrbanFlex Micro (BVP729)","BGP729i","")&amp;
IF(Data!$G93="UrbanFlex Small (BGP730)","BGP729i","")&amp;
IF(Data!$G93="UrbanFlex Small (BRP730)","BGP729i","")&amp;
IF(Data!$G93="UrbanFlex Small (BPP730)","BGP729i","")&amp;
IF(Data!$G93="UrbanFlex Small (BVP730)","BGP729i","")</f>
        <v/>
      </c>
      <c r="R93" s="248" t="str">
        <f>Data!$G93&amp;
IF(Data!$G93="DigiStreet Micro"," (BGP760)","")&amp;
IF(Data!$G93="DigiStreet Mini"," (BGP761)","")&amp;
IF(Data!$G93="DigiStreet Medium"," (BGP762)","")&amp;
IF(Data!$G93="DigiStreet Large"," (BGP763)","")&amp;
IF(Data!$G93="UniStreet Small"," (BGP203)","")&amp;
IF(Data!$G93="UniStreet Large"," (BGP204)","")&amp;
IF(Data!$G93="Stela Long+"," (BPP616)","")&amp;
IF(Data!$G93="Stela Square+"," (BPP614)","")&amp;
IF(Data!$G93="Stela Wide+"," (BPP612)","")&amp;
IF(Data!$G93="UniStreet Nano Gen2"," (BGP280)","")&amp;
IF(Data!$G93="UniStreet Micro Gen2"," (BGP281)","")&amp;
IF(Data!$G93="UniStreet Mini Gen2"," (BGP282)","")&amp;
IF(Data!$G93="UniStreet Medium Gen2"," (BGP283)","")&amp;
IF(Data!$G93="UniStreet Large Gen2"," (BGP284)","")&amp;
IF(Data!$G93="Luma Nano Gen2"," (BGP701)","")&amp;
IF(Data!$G93="Luma Micro Gen2"," (BGP702)","")&amp;
IF(Data!$G93="Luma Mini Gen2"," (BGP703)","")&amp;
IF(Data!$G93="Luma Mini Compact Gen2"," (BGP713)","")&amp;
IF(Data!$G93="Luma Medium Gen2"," (BGP704)","")&amp;
IF(Data!$G93="Luma Large Gen2"," (BGP705)","")&amp;
IF(Data!$G93="LumiStreet Nano Pro Gen2"," (BGP390)","")&amp;
IF(Data!$G93="LumiStreet Micro Pro Gen2"," (BGP391)","")&amp;
IF(Data!$G93="LumiStreet Mini Pro Gen2"," (BGP392)","")&amp;
IF(Data!$G93="LumiStreet Medium Pro Gen2"," (BGP393)","")&amp;
IF(Data!$G93="LumiStreet Large Pro Gen2"," (BGP394)","")&amp;
IF(Data!$G93="LumiStreet Nano Gen2"," (BGP290)","")&amp;
IF(Data!$G93="LumiStreet Micro Gen2"," (BGP291)","")&amp;
IF(Data!$G93="LumiStreet Mini Gen2"," (BGP292)","")&amp;
IF(Data!$G93="LumiStreet Medium Gen2"," (BGP293)","")&amp;
IF(Data!$G93="LumiStreet Large Gen2"," (BGP294)","")&amp;
IF(Data!$G93="ClassicStreet"," (BDP794)","")&amp;
IF(Data!$G93="Iridium Mini Gen4"," (BGP501)","")&amp;
IF(Data!$G93="Iridium Medium Gen4"," (BGP502)","")&amp;
", "&amp;
IF(Data!$K93="CLO","ConstaFlux, ","")&amp;
Data!$I93&amp;" LED, "&amp;
IF(OR(Data!$L93="740",Data!$L93=740),"4000 K, CRI = 70","")&amp;
IF(OR(Data!$L93="830",Data!$L93=830),"3000 K, CRI = 80","")&amp;
IF(OR(Data!$L93="757",Data!$L93=757),"5700 K, CRI = 70","")&amp;
IF(OR(Data!$L93="420",Data!$L93=420),"2000 K, CRI = 40","")&amp;
IF(OR(Data!$L93="518",Data!$L93=518),"1800 K, CRI = 50","")&amp;
IF(OR(Data!$L93="727",Data!$L93=727),"2700 K, CRI = 70","")&amp;
IF(OR(Data!$L93="730",Data!$L93=730),"3000 K, CRI = 70","")&amp;
IF(OR(Data!$L93="827",Data!$L93=827),"2700 K, CRI = 80","")&amp;
IF(OR(Data!$L93="722",Data!$L93=722),"2200 K, CRI = 70","")&amp;
IF(OR(Data!$L93="610",Data!$L93=610),"1000 K, CRI = 60","")&amp;
IF(OR(Data!$L93="840",Data!$L93=840),"4000 K, CRI = 80","")&amp;
IF(OR(Data!$L93="735",Data!$L93=735),"3500 K, CRI = 70","")&amp;
", "&amp;Data!$H93&amp;", "&amp;
Data!$J93&amp;" lm, "&amp;
IF(Data!$V93&lt;&gt;"","PsysStart "&amp;Data!$V93&amp;" W, ","")&amp;IF(Data!$W93&lt;&gt;"","PsysEnd "&amp;Data!$W93&amp;" W, ","")&amp;IF(Data!$X93&lt;&gt;"0",IF(Data!$X93&lt;&gt;0,"PsysAv "&amp;MROUND(Data!$X93,0.5)&amp;" W, ",""),"")&amp;
IF(Data!$Y93&lt;&gt;"Vyplň sloupec 'K'",IF(OR(Data!$N93=0,Data!$N93="0"),"","PsysAv včetně stmívání "&amp;ROUND(Data!$Y93,1)&amp;" W, "),"")&amp;
"driver code "&amp;Data!$S93&amp;", program code "&amp;Data!$R93&amp;", lifetime 100 000h, excluding cable, "&amp;"spigot Ø "&amp;Data!$P93&amp;" mm,"&amp;" Class "&amp;Data!$M93&amp;", "&amp;Data!$O93&amp;","&amp;
IF(OR(Data!$N93="0",Data!$N93=0)," NoDim",IF(LEFT(Data!$N93,3)="DIM"," Dyna"&amp;Data!$N93," "&amp;
Data!$N93))&amp;
IF(ISBLANK(Data!$Q93),"",", ")&amp;Data!$Q93</f>
        <v>,  LED, , ,  lm, driver code , program code , lifetime 100 000h, excluding cable, spigot Ø  mm, Class , , NoDim</v>
      </c>
      <c r="AD93" s="248" t="str">
        <f>CONCATENATE(Data!$G93,Data!$H93,Data!$I93,Data!$J93,Data!$K93,Data!$L93,Data!$M93,Data!$N93,Data!$O93,Data!$P93,Data!$Q93)</f>
        <v/>
      </c>
      <c r="AR93" s="254"/>
      <c r="AV93" s="252">
        <f>Data!$X93*Data!$AH93</f>
        <v>0</v>
      </c>
      <c r="AW93" s="252">
        <f>IFERROR(Data!Y93*Data!$AH93,0)</f>
        <v>0</v>
      </c>
      <c r="AX93" s="252">
        <f>Data!$V93*Data!$AH93</f>
        <v>0</v>
      </c>
      <c r="AY93" s="252">
        <f>Data!$W93*Data!$AH93</f>
        <v>0</v>
      </c>
      <c r="AZ93" s="252" t="str">
        <f>IF($BD93=TRUE,"",IFERROR(Data!$AD93,""))</f>
        <v/>
      </c>
      <c r="BA93" s="252" t="str">
        <f>IF($BD93=TRUE,IFERROR(Data!$AD93,""),"")</f>
        <v/>
      </c>
      <c r="BB93" s="252" t="str">
        <f>IF($BD93=TRUE,"",IFERROR(Data!$AE93,""))</f>
        <v/>
      </c>
      <c r="BC93" s="252" t="str">
        <f>IF($BD93=TRUE,IFERROR(Data!$AE93,""),"")</f>
        <v/>
      </c>
      <c r="BD93" s="252" t="b">
        <f>ISNUMBER(SEARCH("BL",Data!$H93))</f>
        <v>0</v>
      </c>
      <c r="BH93" s="252" t="str">
        <f>IF(ISNUMBER(SEARCH("BGP701",'DAILux import + Dimming'!$G92))=TRUE,"Luma Nano Gen2","")&amp;
IF(ISNUMBER(SEARCH("BGP702",'DAILux import + Dimming'!$G92))=TRUE,"Luma Micro Gen2","")&amp;
IF(ISNUMBER(SEARCH("BGP703",'DAILux import + Dimming'!$G92))=TRUE,"Luma Mini Gen2","")&amp;
IF(ISNUMBER(SEARCH("BGP713",'DAILux import + Dimming'!$G92))=TRUE,"Luma Mini Compact Gen2","")&amp;
IF(ISNUMBER(SEARCH("BGP704",'DAILux import + Dimming'!$G92))=TRUE,"Luma Medium Gen2","")&amp;
IF(ISNUMBER(SEARCH("BGP705",'DAILux import + Dimming'!$G92))=TRUE,"Luma Large Gen2","")&amp;
IF(ISNUMBER(SEARCH("BGP760",'DAILux import + Dimming'!$G92))=TRUE,"DigiStreet Micro","")&amp;
IF(ISNUMBER(SEARCH("BGP761",'DAILux import + Dimming'!$G92))=TRUE,"DigiStreet Mini","")&amp;
IF(ISNUMBER(SEARCH("BGP762",'DAILux import + Dimming'!$G92))=TRUE,"DigiStreet Medium","")&amp;
IF(ISNUMBER(SEARCH("BGP763",'DAILux import + Dimming'!$G92))=TRUE,"DigiStreet Large","")&amp;
IF(ISNUMBER(SEARCH("BTP764",'DAILux import + Dimming'!$G92))=TRUE,"DigiStreet Catenary (BTP764)","")&amp;
IF(ISNUMBER(SEARCH("BSP764",'DAILux import + Dimming'!$G92))=TRUE,"DigiStreet Catenary (BSP764)","")&amp;
IF(ISNUMBER(SEARCH("BPP616",'DAILux import + Dimming'!$G92))=TRUE,"Stela Long+","")&amp;
IF(ISNUMBER(SEARCH("BPP618",'DAILux import + Dimming'!$G92))=TRUE,"Stela Square+","")&amp;
IF(ISNUMBER(SEARCH("BPP612",'DAILux import + Dimming'!$G92))=TRUE,"Stela Wide+","")&amp;
IF(ISNUMBER(SEARCH("BGP280",'DAILux import + Dimming'!$G92))=TRUE,"UniStreet Nano Gen2","")&amp;
IF(ISNUMBER(SEARCH("BGP281",'DAILux import + Dimming'!$G92))=TRUE,"UniStreet Micro Gen2","")&amp;
IF(ISNUMBER(SEARCH("BGP282",'DAILux import + Dimming'!$G92))=TRUE,"UniStreet Mini Gen2","")&amp;
IF(ISNUMBER(SEARCH("BGP283",'DAILux import + Dimming'!$G92))=TRUE,"UniStreet Medium Gen2","")&amp;
IF(ISNUMBER(SEARCH("BGP284",'DAILux import + Dimming'!$G92))=TRUE,"UniStreet Large Gen2","")&amp;
IF(ISNUMBER(SEARCH("BGP380",'DAILux import + Dimming'!$G92))=TRUE,"LumiStreet Nano Gen2","")&amp;
IF(ISNUMBER(SEARCH("BGP381",'DAILux import + Dimming'!$G92))=TRUE,"LumiStreet Micro Gen2","")&amp;
IF(ISNUMBER(SEARCH("BGP382",'DAILux import + Dimming'!$G92))=TRUE,"LumiStreet Mini Gen2","")&amp;
IF(ISNUMBER(SEARCH("BGP383",'DAILux import + Dimming'!$G92))=TRUE,"LumiStreet Medium Gen2","")&amp;
IF(ISNUMBER(SEARCH("BGP384",'DAILux import + Dimming'!$G92))=TRUE,"LumiStreet Large Gen2","")&amp;
IF(ISNUMBER(SEARCH("BGP390",'DAILux import + Dimming'!$G92))=TRUE,"LumiStreet Nano Pro Gen2","")&amp;
IF(ISNUMBER(SEARCH("BGP391",'DAILux import + Dimming'!$G92))=TRUE,"LumiStreet Micro Pro Gen2","")&amp;
IF(ISNUMBER(SEARCH("BGP392",'DAILux import + Dimming'!$G92))=TRUE,"LumiStreet Mini Pro Gen2","")&amp;
IF(ISNUMBER(SEARCH("BGP393",'DAILux import + Dimming'!$G92))=TRUE,"LumiStreet Medium Pro Gen2","")&amp;
IF(ISNUMBER(SEARCH("BGP394",'DAILux import + Dimming'!$G92))=TRUE,"LumiStreet Large Pro Gen2","")&amp;
IF(ISNUMBER(SEARCH("BGP501",'DAILux import + Dimming'!$G92))=TRUE,"Iridium Mini Gen4 (BGP501)","")&amp;
IF(ISNUMBER(SEARCH("BGP502",'DAILux import + Dimming'!$G92))=TRUE,"Iridium Medium Gen4 (BGP502)","")&amp;
IF(ISNUMBER(SEARCH("BDP794",'DAILux import + Dimming'!$G92))=TRUE,"ClassicStreet (BDP794)","")&amp;
IF(ISNUMBER(SEARCH("BPP794",'DAILux import + Dimming'!$G92))=TRUE,"ClassicStreet (BPP794)","")&amp;
IF(ISNUMBER(SEARCH("BSP794",'DAILux import + Dimming'!$G92))=TRUE,"ClassicStreet (BSP794)","")&amp;
IF(ISNUMBER(SEARCH("BVP794",'DAILux import + Dimming'!$G92))=TRUE,"ClassicStreet (BVP794)","")&amp;
IF(ISNUMBER(SEARCH("BCB500",'DAILux import + Dimming'!$G92))=TRUE,"OptiSpace Bollard (BCB500)","")&amp;
IF(ISNUMBER(SEARCH("BGP307",'DAILux import + Dimming'!$G92))=TRUE,"ClearWay Gen2 (BGP307ú","")&amp;
IF(ISNUMBER(SEARCH("BPP530",'DAILux import + Dimming'!$G92))=TRUE,"CitySoul Gen2 (BPP530)","")&amp;
IF(ISNUMBER(SEARCH("BRP530",'DAILux import + Dimming'!$G92))=TRUE,"CitySoul Gen2 (BRP530)","")&amp;
IF(ISNUMBER(SEARCH("BPP531",'DAILux import + Dimming'!$G92))=TRUE,"CitySoul Large Gen2 (BPP531)","")&amp;
IF(ISNUMBER(SEARCH("BRP531",'DAILux import + Dimming'!$G92))=TRUE,"CitySoul Large Gen2 (BRP531)","")&amp;
IF(ISNUMBER(SEARCH("BPP532",'DAILux import + Dimming'!$G92))=TRUE,"CitySoul Gen2 Lyre (BPP532)","")&amp;
IF(ISNUMBER(SEARCH("BGP530",'DAILux import + Dimming'!$G92))=TRUE,"CitySoul Gen2 (BGP530)","")&amp;
IF(ISNUMBER(SEARCH("BGP531",'DAILux import + Dimming'!$G92))=TRUE,"CitySoul Large Gen2 (BGP531)","")&amp;
IF(ISNUMBER(SEARCH("BSP530",'DAILux import + Dimming'!$G92))=TRUE,"CitySoul Gen2 (BSP530)","")&amp;
IF(ISNUMBER(SEARCH("BSP531",'DAILux import + Dimming'!$G92))=TRUE,"CitySoul Large Gen2 (BSP531)","")&amp;
IF(ISNUMBER(SEARCH("BVP530",'DAILux import + Dimming'!$G92))=TRUE,"CitySoul Gen2 (BVP530)","")&amp;
IF(ISNUMBER(SEARCH("BVP531",'DAILux import + Dimming'!$G92))=TRUE,"CitySoul Large Gen2 (BVP531)","")&amp;
IF(ISNUMBER(SEARCH("BGP660",'DAILux import + Dimming'!$G92))=TRUE,"Harmony 1 LED","")&amp;
IF(ISNUMBER(SEARCH("BGP661",'DAILux import + Dimming'!$G92))=TRUE,"Harmony 2 LED","")&amp;
IF(ISNUMBER(SEARCH("BVP650",'DAILux import + Dimming'!$G92))=TRUE,"ClearFlood (BVP6510)","")&amp;
IF(ISNUMBER(SEARCH("BVP651",'DAILux import + Dimming'!$G92))=TRUE,"ClearFlood Large (BVP651)","")&amp;
IF(ISNUMBER(SEARCH("BSP490",'DAILux import + Dimming'!$G92))=TRUE,"CityCharm Cordoba (BDS490)","")&amp;
IF(ISNUMBER(SEARCH("BSP491",'DAILux import + Dimming'!$G92))=TRUE,"CityCharm Cone (BDS491)","")&amp;
IF(ISNUMBER(SEARCH("BDS650",'DAILux import + Dimming'!$G92))=TRUE,"Metronimis Torch (BDS650)","")&amp;
IF(ISNUMBER(SEARCH("BDS651",'DAILux import + Dimming'!$G92))=TRUE,"Metronimis Torch w/ hat (BDS651)","")&amp;
IF(ISNUMBER(SEARCH("BDS660",'DAILux import + Dimming'!$G92))=TRUE,"Metronimis Cone Sharp (BDS660)","")&amp;
IF(ISNUMBER(SEARCH("BDS670",'DAILux import + Dimming'!$G92))=TRUE,"Metronimis Cone Fluid (BDS670)","")&amp;
IF(ISNUMBER(SEARCH("BDP260",'DAILux import + Dimming'!$G92))=TRUE,"TownTune CPT (BDP260)","")&amp;
IF(ISNUMBER(SEARCH("BDP261",'DAILux import + Dimming'!$G92))=TRUE,"TownTune CPT (BDP261)","")&amp;
IF(ISNUMBER(SEARCH("BDP262",'DAILux import + Dimming'!$G92))=TRUE,"TownTune CPT (BDP262)","")&amp;
IF(ISNUMBER(SEARCH("BDP263",'DAILux import + Dimming'!$G92))=TRUE,"TownTune CPT (BDP263)","")&amp;
IF(ISNUMBER(SEARCH("BDP265",'DAILux import + Dimming'!$G92))=TRUE,"TownTune ASY (BDP265)","")&amp;
IF(ISNUMBER(SEARCH("BDP266",'DAILux import + Dimming'!$G92))=TRUE,"TownTune ASY (BDP266)","")&amp;
IF(ISNUMBER(SEARCH("BDP272",'DAILux import + Dimming'!$G92))=TRUE,"TownTune ASY Lyre (BDP272)","")&amp;
IF(ISNUMBER(SEARCH("BDP273",'DAILux import + Dimming'!$G92))=TRUE,"TownTune ASY Lyre (BDP273)","")&amp;
IF(ISNUMBER(SEARCH("BDP273",'DAILux import + Dimming'!$G92))=TRUE,"TownTune ASY Lyre (BDP273)","")&amp;
IF(ISNUMBER(SEARCH("BDP273",'DAILux import + Dimming'!$G92))=TRUE,"TownTune ASY Lyre (BDP273)","")&amp;
IF(ISNUMBER(SEARCH("BDS490",'DAILux import + Dimming'!$G92))=TRUE,"CityCharm Cordoba (BDS490)","")&amp;
IF(ISNUMBER(SEARCH("BDS491",'DAILux import + Dimming'!$G92))=TRUE,"CityCahrm Cone (BDS491)","")&amp;
IF(ISNUMBER(SEARCH("BGP729",'DAILux import + Dimming'!$G92))=TRUE,"UrbanFlex Micro (BGP729)","")&amp;
IF(ISNUMBER(SEARCH("BRP729",'DAILux import + Dimming'!$G92))=TRUE,"UrbanFlex Micro (BRP729)","")&amp;
IF(ISNUMBER(SEARCH("BPP729",'DAILux import + Dimming'!$G92))=TRUE,"UrbanFlex Micro (BPP729)","")&amp;
IF(ISNUMBER(SEARCH("BVP729",'DAILux import + Dimming'!$G92))=TRUE,"UrbanFlex Micro (BVP729)","")&amp;
IF(ISNUMBER(SEARCH("BGP730",'DAILux import + Dimming'!$G92))=TRUE,"UrbanFlex Small (BGP730)","")&amp;
IF(ISNUMBER(SEARCH("BRP730",'DAILux import + Dimming'!$G92))=TRUE,"UrbanFlex Small (BRP730)","")&amp;
IF(ISNUMBER(SEARCH("BPP730",'DAILux import + Dimming'!$G92))=TRUE,"UrbanFlex Small (BPP730)","")&amp;
IF(ISNUMBER(SEARCH("BVP730",'DAILux import + Dimming'!$G92))=TRUE,"UrbanFlex Small (BVP730)","")</f>
        <v/>
      </c>
      <c r="BI93" s="252" t="str">
        <f>IF(ISNUMBER(SEARCH("DM10",'DAILux import + Dimming'!$G152))=TRUE,"DM10","")&amp;
IF(ISNUMBER(SEARCH("DM11",'DAILux import + Dimming'!$G152))=TRUE,"DM11","")&amp;
IF(ISNUMBER(SEARCH("DM12",'DAILux import + Dimming'!$G152))=TRUE,"DM12","")&amp;
IF(ISNUMBER(SEARCH("DM13",'DAILux import + Dimming'!$G152))=TRUE,"DM13","")&amp;
IF(ISNUMBER(SEARCH("DM30",'DAILux import + Dimming'!$G152))=TRUE,"DM30","")&amp;
IF(ISNUMBER(SEARCH("DM31",'DAILux import + Dimming'!$G152))=TRUE,"DM31","")&amp;
IF(ISNUMBER(SEARCH("DM32",'DAILux import + Dimming'!$G152))=TRUE,"DM32","")&amp;
IF(ISNUMBER(SEARCH("DM33",'DAILux import + Dimming'!$G152))=TRUE,"DM33","")&amp;
IF(ISNUMBER(SEARCH("DM50",'DAILux import + Dimming'!$G152))=TRUE,"DM50","")&amp;
IF(ISNUMBER(SEARCH("DM52",'DAILux import + Dimming'!$G152))=TRUE,"DM52","")&amp;
IF(ISNUMBER(SEARCH("DM65",'DAILux import + Dimming'!$G152))=TRUE,"DM65","")&amp;
IF(ISNUMBER(SEARCH("DM70",'DAILux import + Dimming'!$G152))=TRUE,"DM70","")&amp;
IF(ISNUMBER(SEARCH("DN08",'DAILux import + Dimming'!$G152))=TRUE,"DN08","")&amp;
IF(ISNUMBER(SEARCH("DN09",'DAILux import + Dimming'!$G152))=TRUE,"DN09","")&amp;
IF(ISNUMBER(SEARCH("DN10",'DAILux import + Dimming'!$G152))=TRUE,"DN10","")&amp;
IF(ISNUMBER(SEARCH("DN11",'DAILux import + Dimming'!$G152))=TRUE,"DN11","")&amp;
IF(ISNUMBER(SEARCH("DN25",'DAILux import + Dimming'!$G152))=TRUE,"DN25","")&amp;
IF(ISNUMBER(SEARCH("DN26",'DAILux import + Dimming'!$G152))=TRUE,"DN26","")&amp;
IF(ISNUMBER(SEARCH("DN33",'DAILux import + Dimming'!$G152))=TRUE,"DN33","")&amp;
IF(ISNUMBER(SEARCH("DN50",'DAILux import + Dimming'!$G152))=TRUE,"DN50","")&amp;
IF(ISNUMBER(SEARCH("DPR1",'DAILux import + Dimming'!$G152))=TRUE,"DPR1","")&amp;
IF(ISNUMBER(SEARCH("DPL1",'DAILux import + Dimming'!$G152))=TRUE,"DPL1","")&amp;
IF(ISNUMBER(SEARCH("DRM1",'DAILux import + Dimming'!$G152))=TRUE,"DRM1","")&amp;
IF(ISNUMBER(SEARCH("DRM2",'DAILux import + Dimming'!$G152))=TRUE,"DRM2","")&amp;
IF(ISNUMBER(SEARCH("DRN1",'DAILux import + Dimming'!$G152))=TRUE,"DRN1","")&amp;
IF(ISNUMBER(SEARCH("DRN2",'DAILux import + Dimming'!$G152))=TRUE,"DRN2","")&amp;
IF(ISNUMBER(SEARCH("DRXN0",'DAILux import + Dimming'!$G152))=TRUE,"DRXN0","")&amp;
IF(ISNUMBER(SEARCH("DRXN1",'DAILux import + Dimming'!$G152))=TRUE,"DRXN1","")&amp;
IF(ISNUMBER(SEARCH("DS50",'DAILux import + Dimming'!$G152))=TRUE,"DS50","")&amp;
IF(ISNUMBER(SEARCH("DS51",'DAILux import + Dimming'!$G152))=TRUE,"DS51","")&amp;
IF(ISNUMBER(SEARCH("DW10",'DAILux import + Dimming'!$G152))=TRUE,"DW10","")&amp;
IF(ISNUMBER(SEARCH("DW50",'DAILux import + Dimming'!$G152))=TRUE,"DW50","")&amp;
IF(ISNUMBER(SEARCH("DW52",'DAILux import + Dimming'!$G152))=TRUE,"DW52","")&amp;
IF(ISNUMBER(SEARCH("DW65",'DAILux import + Dimming'!$G152))=TRUE,"DW65","")&amp;
IF(ISNUMBER(SEARCH("DX10",'DAILux import + Dimming'!$G152))=TRUE,"DX10","")&amp;
IF(ISNUMBER(SEARCH("DX50",'DAILux import + Dimming'!$G152))=TRUE,"DX50","")&amp;
IF(ISNUMBER(SEARCH("DX51",'DAILux import + Dimming'!$G152))=TRUE,"DX51","")&amp;
IF(ISNUMBER(SEARCH("DX52",'DAILux import + Dimming'!$G152))=TRUE,"DX52","")&amp;
IF(ISNUMBER(SEARCH("DX65",'DAILux import + Dimming'!$G152))=TRUE,"DX65","")&amp;
IF(ISNUMBER(SEARCH("DX70",'DAILux import + Dimming'!$G152))=TRUE,"DX70","")&amp;
IF(ISNUMBER(SEARCH("OFA52",'DAILux import + Dimming'!$G152))=TRUE,"OFA52","")&amp;
IF(ISNUMBER(SEARCH("BL1",'DAILux import + Dimming'!$G152))=TRUE," BL1","")&amp;
IF(ISNUMBER(SEARCH("BL2",'DAILux import + Dimming'!$G152))=TRUE," BL2","")</f>
        <v/>
      </c>
      <c r="BJ93" s="252" t="str">
        <f>IF(ISNUMBER(SEARCH("420",'DAILux import + Dimming'!$G152))=TRUE,"420","")&amp;
IF(ISNUMBER(SEARCH("518",'DAILux import + Dimming'!$G152))=TRUE,"518","")&amp;
IF(ISNUMBER(SEARCH("610",'DAILux import + Dimming'!$G152))=TRUE,"610","")&amp;
IF(ISNUMBER(SEARCH("722",'DAILux import + Dimming'!$G152))=TRUE,"722","")&amp;
IF(ISNUMBER(SEARCH("727",'DAILux import + Dimming'!$G152))=TRUE,"727","")&amp;
IF(ISNUMBER(SEARCH("730",'DAILux import + Dimming'!$G152))=TRUE,"730","")&amp;
IF(ISNUMBER(SEARCH("740",'DAILux import + Dimming'!$G152))=TRUE,"740","")&amp;
IF(ISNUMBER(SEARCH("757",'DAILux import + Dimming'!$G152))=TRUE,"757","")&amp;
IF(ISNUMBER(SEARCH("827",'DAILux import + Dimming'!$G152))=TRUE,"827","")&amp;
IF(ISNUMBER(SEARCH("830",'DAILux import + Dimming'!$G152))=TRUE,"830","")&amp;
IF(ISNUMBER(SEARCH("840",'DAILux import + Dimming'!$G152))=TRUE,"840","")</f>
        <v/>
      </c>
      <c r="BL93" s="257">
        <f>IF(OR(Data!$N93="DIM11",Data!$N93="DIM23",Data!$N93="DIM24",Data!$N93="DIM26",Data!$N93="DIM78",Data!$N93="DIM138",Data!$N93="DIM275",Data!$N93="DIM1077"),IF(Data!$N93="DIM11",0.733,"")&amp;
IF(Data!$N93="DIM23",0.786,"")&amp;
IF(Data!$N93="DIM24",0.689,"")&amp;
IF(Data!$N93="DIM26",0.813,"")&amp;
IF(Data!$N93="DIM78",0.769,"")&amp;
IF(Data!$N93="DIM138",0.671,"")&amp;
IF(Data!$N93="DIM275",0.626,"")&amp;
IF(Data!$N93="DIM1077",0.777,""),Source!$BR$9/11.24)</f>
        <v>0.62633451957295383</v>
      </c>
    </row>
    <row r="94" spans="14:64" x14ac:dyDescent="0.3">
      <c r="N94" s="247" t="str">
        <f>IF(OR(
Data!$G94="Stela Long+",
Data!$G94="Stela Square+",
Data!$G94="Stela Wide+",),
"Stela","")&amp;IF(OR(
Data!$G94="Stela Long+",
Data!$G94="Stela Square+",
Data!$G94="Stela Wide+",
Data!$G94=""),"","LEDgineO")&amp;IF(Data!G94="","blank","")</f>
        <v>blank</v>
      </c>
      <c r="O94" s="246">
        <v>91</v>
      </c>
      <c r="P94" s="248" t="str">
        <f>IF(OR(
Data!$G94="UniStreet Mini",
Data!$G94="UniStreet Small",
Data!$G94="UniStreet Large",
Data!$G94="DigiStreet Micro",
Data!$G94="DigiStreet Mini",
Data!$G94="DigiStreet Medium",
Data!$G94="DigiStreet Large",
Data!$G94="Stela Long+ (BPP616)",
Data!$G94="Stela Wide+ (BPP614)",
Data!$G94="Stela Square+ (BPP612)",
Data!$G94="Luma Micro",
Data!$G94="Luma Nano Gen2",
Data!$G94="Luma Micro Gen2",
Data!$G94="Luma Mini Gen2",
Data!$G94="Luma Mini Compact Gen2",
Data!$G94="Luma Medium Gen2",
Data!$G94="Luma Large Gen2",
Data!$G94="UniStreet Nano Gen2",
Data!$G94="UniStreet Micro Gen2",
Data!$G94="UniStreet Mini Gen2",
Data!$G94="UniStreet Medium Gen2",
Data!$G94="UniStreet Large Gen2",
Data!$G94="LumiStreet Nano Pro Gen2",
Data!$G94="LumiStreet Micro Pro Gen2",
Data!$G94="LumiStreet Mini Pro Gen2",
Data!$G94="LumiStreet Medium Pro Gen2",
Data!$G94="LumiStreet Large Pro Gen2",
Data!$G94="LumiStreet Nano Gen2",
Data!$G94="LumiStreet Micro Gen2",
Data!$G94="LumiStreet Mini Gen2",
Data!$G94="LumiStreet Medium Gen2",
Data!$G94="LumiStreet Large Gen2",
Data!$G94="ClassicStreet (BDP794)",
Data!$G94="ClassicStreet (BPP794)",
Data!$G94="ClassicStreet (BSP794)",
Data!$G94="ClassicStreet (BVP794)",
Data!$G94="Iridium Mini Gen4 (BGP501)",
Data!$G94="Iridium Medium Gen4 (BGP502)",
Data!$G94="UrbanFlex Micro (BGP729)",
Data!$G94="UrbanFlex Micro (BRP729)",
Data!$G94="UrbanFlex Micro (BPP729)",
Data!$G94="UrbanFlex Micro (BVP729)",
Data!$G94="UrbanFlex Small (BGP730)",
Data!$G94="UrbanFlex Small (BRP730)",
Data!$G94="UrbanFlex Small (BPP730)",
Data!$G94="UrbanFlex Small (BVP730)",
),Source!R94," ")</f>
        <v xml:space="preserve"> </v>
      </c>
      <c r="Q94" s="248" t="str">
        <f>IF(Data!$G94="DigiStreet Micro","BGP760i","")&amp;
IF(Data!$G94="DigiStreet Mini","BGP761i","")&amp;
IF(Data!$G94="DigiStreet Medium","BGP762i","")&amp;
IF(Data!$G94="DigiStreet Large","BGP763i","")&amp;
IF(Data!$G94="UniStreet Small","BGP203i","")&amp;
IF(Data!$G94="UniStreet Large","BGP204i","")&amp;
IF(Data!$G94="Stela Long+","BPP616i","")&amp;
IF(Data!$G94="Stela Square+","BPP614i","")&amp;
IF(Data!$G94="Stela Wide+","BPP612i","")&amp;
IF(Data!$G94="UniStreet Nano Gen2","BGP280i","")&amp;
IF(Data!$G94="UniStreet Micro Gen2","BGP281i","")&amp;
IF(Data!$G94="UniStreet Mini Gen2","BGP282i","")&amp;
IF(Data!$G94="UniStreet Medium Gen2","BGP283i","")&amp;
IF(Data!$G94="UniStreet Large Gen2","BGP284i","")&amp;
IF(Data!$G94="Luma Nano Gen2","BGP701i","")&amp;
IF(Data!$G94="Luma Micro Gen2","BGP702i","")&amp;
IF(Data!$G94="Luma Mini Gen2","BGP703i","")&amp;
IF(Data!$G94="Luma Mini Compact Gen2","BGP713i","")&amp;
IF(Data!$G94="Luma Medium Gen2","BGP704i","")&amp;
IF(Data!$G94="Luma Large Gen2","BGP705i","")&amp;
IF(Data!$G94="LumiStreet Nano Pro Gen2","BGP280i","")&amp;
IF(Data!$G94="LumiStreet Micro Pro Gen2","BGP281i","")&amp;
IF(Data!$G94="LumiStreet Mini Pro Gen2","BGP282i","")&amp;
IF(Data!$G94="LumiStreet Medium Pro Gen2","BGP283i","")&amp;
IF(Data!$G94="LumiStreet Large Pro Gen2","BGP284i","")&amp;
IF(Data!$G94="LumiStreet Nano Gen2","BGP280i","")&amp;
IF(Data!$G94="LumiStreet Micro Gen2","BGP281i","")&amp;
IF(Data!$G94="LumiStreet Mini Gen2","BGP282i","")&amp;
IF(Data!$G94="LumiStreet Medium Gen2","BGP283i","")&amp;
IF(Data!$G94="LumiStreet Large Gen2","BGP284i","")&amp;
IF(Data!$G94="ClassicStreet (BDP794)","BDP794i","")&amp;
IF(Data!$G94="ClassicStreet (BPP794)","BDP794i","")&amp;
IF(Data!$G94="ClassicStreet (BSP794)","BDP794i","")&amp;
IF(Data!$G94="ClassicStreet (BVP794)","BDP794i","")&amp;
IF(Data!$G94="Iridium Mini Gen4 (BGP501)","BGP501i","")&amp;
IF(Data!$G94="Iridium Medium Gen4 (BGP502)","BGP502i","")&amp;
IF(Data!$G94="OptiSpace Bollard (BCB500)","BCB500i","")&amp;
IF(Data!$G94="CitySoul Gen2 (BPP530)","BPP530i","")&amp;
IF(Data!$G94="CitySoul Gen2 (BRP530)","BPP530i","")&amp;
IF(Data!$G94="CitySoul Gen2 (BSP530)","BPP530i","")&amp;
IF(Data!$G94="CitySoul Gen2 (BGP530)","BPP530i","")&amp;
IF(Data!$G94="CitySoul Gen2 (BVP530)","BPP530i","")&amp;
IF(Data!$G94="CitySoul Gen2 Lyre (BPP532)","BPP530i","")&amp;
IF(Data!$G94="CitySoul Large Gen2 (BPP531)","BPP531i","")&amp;
IF(Data!$G94="CitySoul Large Gen2 (BRP531)","BPP531i","")&amp;
IF(Data!$G94="CitySoul Large Gen2 (BSP531)","BPP531i","")&amp;
IF(Data!$G94="CitySoul Large Gen2 (BGP531)","BPP531i","")&amp;
IF(Data!$G94="CitySoul Large Gen2 (BVP531)","BPP531i","")&amp;
IF(Data!$G94="ClearWay Gen2 (BGP307)","BGP307i","")&amp;
IF(Data!$G94="CityCharm Cordoba (BDS490)","BDS490i","")&amp;
IF(Data!$G94="CityCharm Cone (BDS491)","BDS490i","")&amp;
IF(Data!$G94="TownTune ASY (BDP265)","BDP265i","")&amp;
IF(Data!$G94="TownTune CPT (BDP260)","BDP260i","")&amp;
IF(Data!$G94="UrbanFlex Micro (BGP729)","BGP729i","")&amp;
IF(Data!$G94="UrbanFlex Micro (BRP729)","BGP729i","")&amp;
IF(Data!$G94="UrbanFlex Micro (BPP729)","BGP729i","")&amp;
IF(Data!$G94="UrbanFlex Micro (BVP729)","BGP729i","")&amp;
IF(Data!$G94="UrbanFlex Small (BGP730)","BGP729i","")&amp;
IF(Data!$G94="UrbanFlex Small (BRP730)","BGP729i","")&amp;
IF(Data!$G94="UrbanFlex Small (BPP730)","BGP729i","")&amp;
IF(Data!$G94="UrbanFlex Small (BVP730)","BGP729i","")</f>
        <v/>
      </c>
      <c r="R94" s="248" t="str">
        <f>Data!$G94&amp;
IF(Data!$G94="DigiStreet Micro"," (BGP760)","")&amp;
IF(Data!$G94="DigiStreet Mini"," (BGP761)","")&amp;
IF(Data!$G94="DigiStreet Medium"," (BGP762)","")&amp;
IF(Data!$G94="DigiStreet Large"," (BGP763)","")&amp;
IF(Data!$G94="UniStreet Small"," (BGP203)","")&amp;
IF(Data!$G94="UniStreet Large"," (BGP204)","")&amp;
IF(Data!$G94="Stela Long+"," (BPP616)","")&amp;
IF(Data!$G94="Stela Square+"," (BPP614)","")&amp;
IF(Data!$G94="Stela Wide+"," (BPP612)","")&amp;
IF(Data!$G94="UniStreet Nano Gen2"," (BGP280)","")&amp;
IF(Data!$G94="UniStreet Micro Gen2"," (BGP281)","")&amp;
IF(Data!$G94="UniStreet Mini Gen2"," (BGP282)","")&amp;
IF(Data!$G94="UniStreet Medium Gen2"," (BGP283)","")&amp;
IF(Data!$G94="UniStreet Large Gen2"," (BGP284)","")&amp;
IF(Data!$G94="Luma Nano Gen2"," (BGP701)","")&amp;
IF(Data!$G94="Luma Micro Gen2"," (BGP702)","")&amp;
IF(Data!$G94="Luma Mini Gen2"," (BGP703)","")&amp;
IF(Data!$G94="Luma Mini Compact Gen2"," (BGP713)","")&amp;
IF(Data!$G94="Luma Medium Gen2"," (BGP704)","")&amp;
IF(Data!$G94="Luma Large Gen2"," (BGP705)","")&amp;
IF(Data!$G94="LumiStreet Nano Pro Gen2"," (BGP390)","")&amp;
IF(Data!$G94="LumiStreet Micro Pro Gen2"," (BGP391)","")&amp;
IF(Data!$G94="LumiStreet Mini Pro Gen2"," (BGP392)","")&amp;
IF(Data!$G94="LumiStreet Medium Pro Gen2"," (BGP393)","")&amp;
IF(Data!$G94="LumiStreet Large Pro Gen2"," (BGP394)","")&amp;
IF(Data!$G94="LumiStreet Nano Gen2"," (BGP290)","")&amp;
IF(Data!$G94="LumiStreet Micro Gen2"," (BGP291)","")&amp;
IF(Data!$G94="LumiStreet Mini Gen2"," (BGP292)","")&amp;
IF(Data!$G94="LumiStreet Medium Gen2"," (BGP293)","")&amp;
IF(Data!$G94="LumiStreet Large Gen2"," (BGP294)","")&amp;
IF(Data!$G94="ClassicStreet"," (BDP794)","")&amp;
IF(Data!$G94="Iridium Mini Gen4"," (BGP501)","")&amp;
IF(Data!$G94="Iridium Medium Gen4"," (BGP502)","")&amp;
", "&amp;
IF(Data!$K94="CLO","ConstaFlux, ","")&amp;
Data!$I94&amp;" LED, "&amp;
IF(OR(Data!$L94="740",Data!$L94=740),"4000 K, CRI = 70","")&amp;
IF(OR(Data!$L94="830",Data!$L94=830),"3000 K, CRI = 80","")&amp;
IF(OR(Data!$L94="757",Data!$L94=757),"5700 K, CRI = 70","")&amp;
IF(OR(Data!$L94="420",Data!$L94=420),"2000 K, CRI = 40","")&amp;
IF(OR(Data!$L94="518",Data!$L94=518),"1800 K, CRI = 50","")&amp;
IF(OR(Data!$L94="727",Data!$L94=727),"2700 K, CRI = 70","")&amp;
IF(OR(Data!$L94="730",Data!$L94=730),"3000 K, CRI = 70","")&amp;
IF(OR(Data!$L94="827",Data!$L94=827),"2700 K, CRI = 80","")&amp;
IF(OR(Data!$L94="722",Data!$L94=722),"2200 K, CRI = 70","")&amp;
IF(OR(Data!$L94="610",Data!$L94=610),"1000 K, CRI = 60","")&amp;
IF(OR(Data!$L94="840",Data!$L94=840),"4000 K, CRI = 80","")&amp;
IF(OR(Data!$L94="735",Data!$L94=735),"3500 K, CRI = 70","")&amp;
", "&amp;Data!$H94&amp;", "&amp;
Data!$J94&amp;" lm, "&amp;
IF(Data!$V94&lt;&gt;"","PsysStart "&amp;Data!$V94&amp;" W, ","")&amp;IF(Data!$W94&lt;&gt;"","PsysEnd "&amp;Data!$W94&amp;" W, ","")&amp;IF(Data!$X94&lt;&gt;"0",IF(Data!$X94&lt;&gt;0,"PsysAv "&amp;MROUND(Data!$X94,0.5)&amp;" W, ",""),"")&amp;
IF(Data!$Y94&lt;&gt;"Vyplň sloupec 'K'",IF(OR(Data!$N94=0,Data!$N94="0"),"","PsysAv včetně stmívání "&amp;ROUND(Data!$Y94,1)&amp;" W, "),"")&amp;
"driver code "&amp;Data!$S94&amp;", program code "&amp;Data!$R94&amp;", lifetime 100 000h, excluding cable, "&amp;"spigot Ø "&amp;Data!$P94&amp;" mm,"&amp;" Class "&amp;Data!$M94&amp;", "&amp;Data!$O94&amp;","&amp;
IF(OR(Data!$N94="0",Data!$N94=0)," NoDim",IF(LEFT(Data!$N94,3)="DIM"," Dyna"&amp;Data!$N94," "&amp;
Data!$N94))&amp;
IF(ISBLANK(Data!$Q94),"",", ")&amp;Data!$Q94</f>
        <v>,  LED, , ,  lm, driver code , program code , lifetime 100 000h, excluding cable, spigot Ø  mm, Class , , NoDim</v>
      </c>
      <c r="AD94" s="248" t="str">
        <f>CONCATENATE(Data!$G94,Data!$H94,Data!$I94,Data!$J94,Data!$K94,Data!$L94,Data!$M94,Data!$N94,Data!$O94,Data!$P94,Data!$Q94)</f>
        <v/>
      </c>
      <c r="AR94" s="254"/>
      <c r="AV94" s="252">
        <f>Data!$X94*Data!$AH94</f>
        <v>0</v>
      </c>
      <c r="AW94" s="252">
        <f>IFERROR(Data!Y94*Data!$AH94,0)</f>
        <v>0</v>
      </c>
      <c r="AX94" s="252">
        <f>Data!$V94*Data!$AH94</f>
        <v>0</v>
      </c>
      <c r="AY94" s="252">
        <f>Data!$W94*Data!$AH94</f>
        <v>0</v>
      </c>
      <c r="AZ94" s="252" t="str">
        <f>IF($BD94=TRUE,"",IFERROR(Data!$AD94,""))</f>
        <v/>
      </c>
      <c r="BA94" s="252" t="str">
        <f>IF($BD94=TRUE,IFERROR(Data!$AD94,""),"")</f>
        <v/>
      </c>
      <c r="BB94" s="252" t="str">
        <f>IF($BD94=TRUE,"",IFERROR(Data!$AE94,""))</f>
        <v/>
      </c>
      <c r="BC94" s="252" t="str">
        <f>IF($BD94=TRUE,IFERROR(Data!$AE94,""),"")</f>
        <v/>
      </c>
      <c r="BD94" s="252" t="b">
        <f>ISNUMBER(SEARCH("BL",Data!$H94))</f>
        <v>0</v>
      </c>
      <c r="BH94" s="252" t="str">
        <f>IF(ISNUMBER(SEARCH("BGP701",'DAILux import + Dimming'!$G93))=TRUE,"Luma Nano Gen2","")&amp;
IF(ISNUMBER(SEARCH("BGP702",'DAILux import + Dimming'!$G93))=TRUE,"Luma Micro Gen2","")&amp;
IF(ISNUMBER(SEARCH("BGP703",'DAILux import + Dimming'!$G93))=TRUE,"Luma Mini Gen2","")&amp;
IF(ISNUMBER(SEARCH("BGP713",'DAILux import + Dimming'!$G93))=TRUE,"Luma Mini Compact Gen2","")&amp;
IF(ISNUMBER(SEARCH("BGP704",'DAILux import + Dimming'!$G93))=TRUE,"Luma Medium Gen2","")&amp;
IF(ISNUMBER(SEARCH("BGP705",'DAILux import + Dimming'!$G93))=TRUE,"Luma Large Gen2","")&amp;
IF(ISNUMBER(SEARCH("BGP760",'DAILux import + Dimming'!$G93))=TRUE,"DigiStreet Micro","")&amp;
IF(ISNUMBER(SEARCH("BGP761",'DAILux import + Dimming'!$G93))=TRUE,"DigiStreet Mini","")&amp;
IF(ISNUMBER(SEARCH("BGP762",'DAILux import + Dimming'!$G93))=TRUE,"DigiStreet Medium","")&amp;
IF(ISNUMBER(SEARCH("BGP763",'DAILux import + Dimming'!$G93))=TRUE,"DigiStreet Large","")&amp;
IF(ISNUMBER(SEARCH("BTP764",'DAILux import + Dimming'!$G93))=TRUE,"DigiStreet Catenary (BTP764)","")&amp;
IF(ISNUMBER(SEARCH("BSP764",'DAILux import + Dimming'!$G93))=TRUE,"DigiStreet Catenary (BSP764)","")&amp;
IF(ISNUMBER(SEARCH("BPP616",'DAILux import + Dimming'!$G93))=TRUE,"Stela Long+","")&amp;
IF(ISNUMBER(SEARCH("BPP618",'DAILux import + Dimming'!$G93))=TRUE,"Stela Square+","")&amp;
IF(ISNUMBER(SEARCH("BPP612",'DAILux import + Dimming'!$G93))=TRUE,"Stela Wide+","")&amp;
IF(ISNUMBER(SEARCH("BGP280",'DAILux import + Dimming'!$G93))=TRUE,"UniStreet Nano Gen2","")&amp;
IF(ISNUMBER(SEARCH("BGP281",'DAILux import + Dimming'!$G93))=TRUE,"UniStreet Micro Gen2","")&amp;
IF(ISNUMBER(SEARCH("BGP282",'DAILux import + Dimming'!$G93))=TRUE,"UniStreet Mini Gen2","")&amp;
IF(ISNUMBER(SEARCH("BGP283",'DAILux import + Dimming'!$G93))=TRUE,"UniStreet Medium Gen2","")&amp;
IF(ISNUMBER(SEARCH("BGP284",'DAILux import + Dimming'!$G93))=TRUE,"UniStreet Large Gen2","")&amp;
IF(ISNUMBER(SEARCH("BGP380",'DAILux import + Dimming'!$G93))=TRUE,"LumiStreet Nano Gen2","")&amp;
IF(ISNUMBER(SEARCH("BGP381",'DAILux import + Dimming'!$G93))=TRUE,"LumiStreet Micro Gen2","")&amp;
IF(ISNUMBER(SEARCH("BGP382",'DAILux import + Dimming'!$G93))=TRUE,"LumiStreet Mini Gen2","")&amp;
IF(ISNUMBER(SEARCH("BGP383",'DAILux import + Dimming'!$G93))=TRUE,"LumiStreet Medium Gen2","")&amp;
IF(ISNUMBER(SEARCH("BGP384",'DAILux import + Dimming'!$G93))=TRUE,"LumiStreet Large Gen2","")&amp;
IF(ISNUMBER(SEARCH("BGP390",'DAILux import + Dimming'!$G93))=TRUE,"LumiStreet Nano Pro Gen2","")&amp;
IF(ISNUMBER(SEARCH("BGP391",'DAILux import + Dimming'!$G93))=TRUE,"LumiStreet Micro Pro Gen2","")&amp;
IF(ISNUMBER(SEARCH("BGP392",'DAILux import + Dimming'!$G93))=TRUE,"LumiStreet Mini Pro Gen2","")&amp;
IF(ISNUMBER(SEARCH("BGP393",'DAILux import + Dimming'!$G93))=TRUE,"LumiStreet Medium Pro Gen2","")&amp;
IF(ISNUMBER(SEARCH("BGP394",'DAILux import + Dimming'!$G93))=TRUE,"LumiStreet Large Pro Gen2","")&amp;
IF(ISNUMBER(SEARCH("BGP501",'DAILux import + Dimming'!$G93))=TRUE,"Iridium Mini Gen4 (BGP501)","")&amp;
IF(ISNUMBER(SEARCH("BGP502",'DAILux import + Dimming'!$G93))=TRUE,"Iridium Medium Gen4 (BGP502)","")&amp;
IF(ISNUMBER(SEARCH("BDP794",'DAILux import + Dimming'!$G93))=TRUE,"ClassicStreet (BDP794)","")&amp;
IF(ISNUMBER(SEARCH("BPP794",'DAILux import + Dimming'!$G93))=TRUE,"ClassicStreet (BPP794)","")&amp;
IF(ISNUMBER(SEARCH("BSP794",'DAILux import + Dimming'!$G93))=TRUE,"ClassicStreet (BSP794)","")&amp;
IF(ISNUMBER(SEARCH("BVP794",'DAILux import + Dimming'!$G93))=TRUE,"ClassicStreet (BVP794)","")&amp;
IF(ISNUMBER(SEARCH("BCB500",'DAILux import + Dimming'!$G93))=TRUE,"OptiSpace Bollard (BCB500)","")&amp;
IF(ISNUMBER(SEARCH("BGP307",'DAILux import + Dimming'!$G93))=TRUE,"ClearWay Gen2 (BGP307ú","")&amp;
IF(ISNUMBER(SEARCH("BPP530",'DAILux import + Dimming'!$G93))=TRUE,"CitySoul Gen2 (BPP530)","")&amp;
IF(ISNUMBER(SEARCH("BRP530",'DAILux import + Dimming'!$G93))=TRUE,"CitySoul Gen2 (BRP530)","")&amp;
IF(ISNUMBER(SEARCH("BPP531",'DAILux import + Dimming'!$G93))=TRUE,"CitySoul Large Gen2 (BPP531)","")&amp;
IF(ISNUMBER(SEARCH("BRP531",'DAILux import + Dimming'!$G93))=TRUE,"CitySoul Large Gen2 (BRP531)","")&amp;
IF(ISNUMBER(SEARCH("BPP532",'DAILux import + Dimming'!$G93))=TRUE,"CitySoul Gen2 Lyre (BPP532)","")&amp;
IF(ISNUMBER(SEARCH("BGP530",'DAILux import + Dimming'!$G93))=TRUE,"CitySoul Gen2 (BGP530)","")&amp;
IF(ISNUMBER(SEARCH("BGP531",'DAILux import + Dimming'!$G93))=TRUE,"CitySoul Large Gen2 (BGP531)","")&amp;
IF(ISNUMBER(SEARCH("BSP530",'DAILux import + Dimming'!$G93))=TRUE,"CitySoul Gen2 (BSP530)","")&amp;
IF(ISNUMBER(SEARCH("BSP531",'DAILux import + Dimming'!$G93))=TRUE,"CitySoul Large Gen2 (BSP531)","")&amp;
IF(ISNUMBER(SEARCH("BVP530",'DAILux import + Dimming'!$G93))=TRUE,"CitySoul Gen2 (BVP530)","")&amp;
IF(ISNUMBER(SEARCH("BVP531",'DAILux import + Dimming'!$G93))=TRUE,"CitySoul Large Gen2 (BVP531)","")&amp;
IF(ISNUMBER(SEARCH("BGP660",'DAILux import + Dimming'!$G93))=TRUE,"Harmony 1 LED","")&amp;
IF(ISNUMBER(SEARCH("BGP661",'DAILux import + Dimming'!$G93))=TRUE,"Harmony 2 LED","")&amp;
IF(ISNUMBER(SEARCH("BVP650",'DAILux import + Dimming'!$G93))=TRUE,"ClearFlood (BVP6510)","")&amp;
IF(ISNUMBER(SEARCH("BVP651",'DAILux import + Dimming'!$G93))=TRUE,"ClearFlood Large (BVP651)","")&amp;
IF(ISNUMBER(SEARCH("BSP490",'DAILux import + Dimming'!$G93))=TRUE,"CityCharm Cordoba (BDS490)","")&amp;
IF(ISNUMBER(SEARCH("BSP491",'DAILux import + Dimming'!$G93))=TRUE,"CityCharm Cone (BDS491)","")&amp;
IF(ISNUMBER(SEARCH("BDS650",'DAILux import + Dimming'!$G93))=TRUE,"Metronimis Torch (BDS650)","")&amp;
IF(ISNUMBER(SEARCH("BDS651",'DAILux import + Dimming'!$G93))=TRUE,"Metronimis Torch w/ hat (BDS651)","")&amp;
IF(ISNUMBER(SEARCH("BDS660",'DAILux import + Dimming'!$G93))=TRUE,"Metronimis Cone Sharp (BDS660)","")&amp;
IF(ISNUMBER(SEARCH("BDS670",'DAILux import + Dimming'!$G93))=TRUE,"Metronimis Cone Fluid (BDS670)","")&amp;
IF(ISNUMBER(SEARCH("BDP260",'DAILux import + Dimming'!$G93))=TRUE,"TownTune CPT (BDP260)","")&amp;
IF(ISNUMBER(SEARCH("BDP261",'DAILux import + Dimming'!$G93))=TRUE,"TownTune CPT (BDP261)","")&amp;
IF(ISNUMBER(SEARCH("BDP262",'DAILux import + Dimming'!$G93))=TRUE,"TownTune CPT (BDP262)","")&amp;
IF(ISNUMBER(SEARCH("BDP263",'DAILux import + Dimming'!$G93))=TRUE,"TownTune CPT (BDP263)","")&amp;
IF(ISNUMBER(SEARCH("BDP265",'DAILux import + Dimming'!$G93))=TRUE,"TownTune ASY (BDP265)","")&amp;
IF(ISNUMBER(SEARCH("BDP266",'DAILux import + Dimming'!$G93))=TRUE,"TownTune ASY (BDP266)","")&amp;
IF(ISNUMBER(SEARCH("BDP272",'DAILux import + Dimming'!$G93))=TRUE,"TownTune ASY Lyre (BDP272)","")&amp;
IF(ISNUMBER(SEARCH("BDP273",'DAILux import + Dimming'!$G93))=TRUE,"TownTune ASY Lyre (BDP273)","")&amp;
IF(ISNUMBER(SEARCH("BDP273",'DAILux import + Dimming'!$G93))=TRUE,"TownTune ASY Lyre (BDP273)","")&amp;
IF(ISNUMBER(SEARCH("BDP273",'DAILux import + Dimming'!$G93))=TRUE,"TownTune ASY Lyre (BDP273)","")&amp;
IF(ISNUMBER(SEARCH("BDS490",'DAILux import + Dimming'!$G93))=TRUE,"CityCharm Cordoba (BDS490)","")&amp;
IF(ISNUMBER(SEARCH("BDS491",'DAILux import + Dimming'!$G93))=TRUE,"CityCahrm Cone (BDS491)","")&amp;
IF(ISNUMBER(SEARCH("BGP729",'DAILux import + Dimming'!$G93))=TRUE,"UrbanFlex Micro (BGP729)","")&amp;
IF(ISNUMBER(SEARCH("BRP729",'DAILux import + Dimming'!$G93))=TRUE,"UrbanFlex Micro (BRP729)","")&amp;
IF(ISNUMBER(SEARCH("BPP729",'DAILux import + Dimming'!$G93))=TRUE,"UrbanFlex Micro (BPP729)","")&amp;
IF(ISNUMBER(SEARCH("BVP729",'DAILux import + Dimming'!$G93))=TRUE,"UrbanFlex Micro (BVP729)","")&amp;
IF(ISNUMBER(SEARCH("BGP730",'DAILux import + Dimming'!$G93))=TRUE,"UrbanFlex Small (BGP730)","")&amp;
IF(ISNUMBER(SEARCH("BRP730",'DAILux import + Dimming'!$G93))=TRUE,"UrbanFlex Small (BRP730)","")&amp;
IF(ISNUMBER(SEARCH("BPP730",'DAILux import + Dimming'!$G93))=TRUE,"UrbanFlex Small (BPP730)","")&amp;
IF(ISNUMBER(SEARCH("BVP730",'DAILux import + Dimming'!$G93))=TRUE,"UrbanFlex Small (BVP730)","")</f>
        <v/>
      </c>
      <c r="BI94" s="252" t="str">
        <f>IF(ISNUMBER(SEARCH("DM10",'DAILux import + Dimming'!$G153))=TRUE,"DM10","")&amp;
IF(ISNUMBER(SEARCH("DM11",'DAILux import + Dimming'!$G153))=TRUE,"DM11","")&amp;
IF(ISNUMBER(SEARCH("DM12",'DAILux import + Dimming'!$G153))=TRUE,"DM12","")&amp;
IF(ISNUMBER(SEARCH("DM13",'DAILux import + Dimming'!$G153))=TRUE,"DM13","")&amp;
IF(ISNUMBER(SEARCH("DM30",'DAILux import + Dimming'!$G153))=TRUE,"DM30","")&amp;
IF(ISNUMBER(SEARCH("DM31",'DAILux import + Dimming'!$G153))=TRUE,"DM31","")&amp;
IF(ISNUMBER(SEARCH("DM32",'DAILux import + Dimming'!$G153))=TRUE,"DM32","")&amp;
IF(ISNUMBER(SEARCH("DM33",'DAILux import + Dimming'!$G153))=TRUE,"DM33","")&amp;
IF(ISNUMBER(SEARCH("DM50",'DAILux import + Dimming'!$G153))=TRUE,"DM50","")&amp;
IF(ISNUMBER(SEARCH("DM52",'DAILux import + Dimming'!$G153))=TRUE,"DM52","")&amp;
IF(ISNUMBER(SEARCH("DM65",'DAILux import + Dimming'!$G153))=TRUE,"DM65","")&amp;
IF(ISNUMBER(SEARCH("DM70",'DAILux import + Dimming'!$G153))=TRUE,"DM70","")&amp;
IF(ISNUMBER(SEARCH("DN08",'DAILux import + Dimming'!$G153))=TRUE,"DN08","")&amp;
IF(ISNUMBER(SEARCH("DN09",'DAILux import + Dimming'!$G153))=TRUE,"DN09","")&amp;
IF(ISNUMBER(SEARCH("DN10",'DAILux import + Dimming'!$G153))=TRUE,"DN10","")&amp;
IF(ISNUMBER(SEARCH("DN11",'DAILux import + Dimming'!$G153))=TRUE,"DN11","")&amp;
IF(ISNUMBER(SEARCH("DN25",'DAILux import + Dimming'!$G153))=TRUE,"DN25","")&amp;
IF(ISNUMBER(SEARCH("DN26",'DAILux import + Dimming'!$G153))=TRUE,"DN26","")&amp;
IF(ISNUMBER(SEARCH("DN33",'DAILux import + Dimming'!$G153))=TRUE,"DN33","")&amp;
IF(ISNUMBER(SEARCH("DN50",'DAILux import + Dimming'!$G153))=TRUE,"DN50","")&amp;
IF(ISNUMBER(SEARCH("DPR1",'DAILux import + Dimming'!$G153))=TRUE,"DPR1","")&amp;
IF(ISNUMBER(SEARCH("DPL1",'DAILux import + Dimming'!$G153))=TRUE,"DPL1","")&amp;
IF(ISNUMBER(SEARCH("DRM1",'DAILux import + Dimming'!$G153))=TRUE,"DRM1","")&amp;
IF(ISNUMBER(SEARCH("DRM2",'DAILux import + Dimming'!$G153))=TRUE,"DRM2","")&amp;
IF(ISNUMBER(SEARCH("DRN1",'DAILux import + Dimming'!$G153))=TRUE,"DRN1","")&amp;
IF(ISNUMBER(SEARCH("DRN2",'DAILux import + Dimming'!$G153))=TRUE,"DRN2","")&amp;
IF(ISNUMBER(SEARCH("DRXN0",'DAILux import + Dimming'!$G153))=TRUE,"DRXN0","")&amp;
IF(ISNUMBER(SEARCH("DRXN1",'DAILux import + Dimming'!$G153))=TRUE,"DRXN1","")&amp;
IF(ISNUMBER(SEARCH("DS50",'DAILux import + Dimming'!$G153))=TRUE,"DS50","")&amp;
IF(ISNUMBER(SEARCH("DS51",'DAILux import + Dimming'!$G153))=TRUE,"DS51","")&amp;
IF(ISNUMBER(SEARCH("DW10",'DAILux import + Dimming'!$G153))=TRUE,"DW10","")&amp;
IF(ISNUMBER(SEARCH("DW50",'DAILux import + Dimming'!$G153))=TRUE,"DW50","")&amp;
IF(ISNUMBER(SEARCH("DW52",'DAILux import + Dimming'!$G153))=TRUE,"DW52","")&amp;
IF(ISNUMBER(SEARCH("DW65",'DAILux import + Dimming'!$G153))=TRUE,"DW65","")&amp;
IF(ISNUMBER(SEARCH("DX10",'DAILux import + Dimming'!$G153))=TRUE,"DX10","")&amp;
IF(ISNUMBER(SEARCH("DX50",'DAILux import + Dimming'!$G153))=TRUE,"DX50","")&amp;
IF(ISNUMBER(SEARCH("DX51",'DAILux import + Dimming'!$G153))=TRUE,"DX51","")&amp;
IF(ISNUMBER(SEARCH("DX52",'DAILux import + Dimming'!$G153))=TRUE,"DX52","")&amp;
IF(ISNUMBER(SEARCH("DX65",'DAILux import + Dimming'!$G153))=TRUE,"DX65","")&amp;
IF(ISNUMBER(SEARCH("DX70",'DAILux import + Dimming'!$G153))=TRUE,"DX70","")&amp;
IF(ISNUMBER(SEARCH("OFA52",'DAILux import + Dimming'!$G153))=TRUE,"OFA52","")&amp;
IF(ISNUMBER(SEARCH("BL1",'DAILux import + Dimming'!$G153))=TRUE," BL1","")&amp;
IF(ISNUMBER(SEARCH("BL2",'DAILux import + Dimming'!$G153))=TRUE," BL2","")</f>
        <v/>
      </c>
      <c r="BJ94" s="252" t="str">
        <f>IF(ISNUMBER(SEARCH("420",'DAILux import + Dimming'!$G153))=TRUE,"420","")&amp;
IF(ISNUMBER(SEARCH("518",'DAILux import + Dimming'!$G153))=TRUE,"518","")&amp;
IF(ISNUMBER(SEARCH("610",'DAILux import + Dimming'!$G153))=TRUE,"610","")&amp;
IF(ISNUMBER(SEARCH("722",'DAILux import + Dimming'!$G153))=TRUE,"722","")&amp;
IF(ISNUMBER(SEARCH("727",'DAILux import + Dimming'!$G153))=TRUE,"727","")&amp;
IF(ISNUMBER(SEARCH("730",'DAILux import + Dimming'!$G153))=TRUE,"730","")&amp;
IF(ISNUMBER(SEARCH("740",'DAILux import + Dimming'!$G153))=TRUE,"740","")&amp;
IF(ISNUMBER(SEARCH("757",'DAILux import + Dimming'!$G153))=TRUE,"757","")&amp;
IF(ISNUMBER(SEARCH("827",'DAILux import + Dimming'!$G153))=TRUE,"827","")&amp;
IF(ISNUMBER(SEARCH("830",'DAILux import + Dimming'!$G153))=TRUE,"830","")&amp;
IF(ISNUMBER(SEARCH("840",'DAILux import + Dimming'!$G153))=TRUE,"840","")</f>
        <v/>
      </c>
      <c r="BL94" s="257">
        <f>IF(OR(Data!$N94="DIM11",Data!$N94="DIM23",Data!$N94="DIM24",Data!$N94="DIM26",Data!$N94="DIM78",Data!$N94="DIM138",Data!$N94="DIM275",Data!$N94="DIM1077"),IF(Data!$N94="DIM11",0.733,"")&amp;
IF(Data!$N94="DIM23",0.786,"")&amp;
IF(Data!$N94="DIM24",0.689,"")&amp;
IF(Data!$N94="DIM26",0.813,"")&amp;
IF(Data!$N94="DIM78",0.769,"")&amp;
IF(Data!$N94="DIM138",0.671,"")&amp;
IF(Data!$N94="DIM275",0.626,"")&amp;
IF(Data!$N94="DIM1077",0.777,""),Source!$BR$9/11.24)</f>
        <v>0.62633451957295383</v>
      </c>
    </row>
    <row r="95" spans="14:64" x14ac:dyDescent="0.3">
      <c r="N95" s="247" t="str">
        <f>IF(OR(
Data!$G95="Stela Long+",
Data!$G95="Stela Square+",
Data!$G95="Stela Wide+",),
"Stela","")&amp;IF(OR(
Data!$G95="Stela Long+",
Data!$G95="Stela Square+",
Data!$G95="Stela Wide+",
Data!$G95=""),"","LEDgineO")&amp;IF(Data!G95="","blank","")</f>
        <v>blank</v>
      </c>
      <c r="O95" s="246">
        <v>92</v>
      </c>
      <c r="P95" s="248" t="str">
        <f>IF(OR(
Data!$G95="UniStreet Mini",
Data!$G95="UniStreet Small",
Data!$G95="UniStreet Large",
Data!$G95="DigiStreet Micro",
Data!$G95="DigiStreet Mini",
Data!$G95="DigiStreet Medium",
Data!$G95="DigiStreet Large",
Data!$G95="Stela Long+ (BPP616)",
Data!$G95="Stela Wide+ (BPP614)",
Data!$G95="Stela Square+ (BPP612)",
Data!$G95="Luma Micro",
Data!$G95="Luma Nano Gen2",
Data!$G95="Luma Micro Gen2",
Data!$G95="Luma Mini Gen2",
Data!$G95="Luma Mini Compact Gen2",
Data!$G95="Luma Medium Gen2",
Data!$G95="Luma Large Gen2",
Data!$G95="UniStreet Nano Gen2",
Data!$G95="UniStreet Micro Gen2",
Data!$G95="UniStreet Mini Gen2",
Data!$G95="UniStreet Medium Gen2",
Data!$G95="UniStreet Large Gen2",
Data!$G95="LumiStreet Nano Pro Gen2",
Data!$G95="LumiStreet Micro Pro Gen2",
Data!$G95="LumiStreet Mini Pro Gen2",
Data!$G95="LumiStreet Medium Pro Gen2",
Data!$G95="LumiStreet Large Pro Gen2",
Data!$G95="LumiStreet Nano Gen2",
Data!$G95="LumiStreet Micro Gen2",
Data!$G95="LumiStreet Mini Gen2",
Data!$G95="LumiStreet Medium Gen2",
Data!$G95="LumiStreet Large Gen2",
Data!$G95="ClassicStreet (BDP794)",
Data!$G95="ClassicStreet (BPP794)",
Data!$G95="ClassicStreet (BSP794)",
Data!$G95="ClassicStreet (BVP794)",
Data!$G95="Iridium Mini Gen4 (BGP501)",
Data!$G95="Iridium Medium Gen4 (BGP502)",
Data!$G95="UrbanFlex Micro (BGP729)",
Data!$G95="UrbanFlex Micro (BRP729)",
Data!$G95="UrbanFlex Micro (BPP729)",
Data!$G95="UrbanFlex Micro (BVP729)",
Data!$G95="UrbanFlex Small (BGP730)",
Data!$G95="UrbanFlex Small (BRP730)",
Data!$G95="UrbanFlex Small (BPP730)",
Data!$G95="UrbanFlex Small (BVP730)",
),Source!R95," ")</f>
        <v xml:space="preserve"> </v>
      </c>
      <c r="Q95" s="248" t="str">
        <f>IF(Data!$G95="DigiStreet Micro","BGP760i","")&amp;
IF(Data!$G95="DigiStreet Mini","BGP761i","")&amp;
IF(Data!$G95="DigiStreet Medium","BGP762i","")&amp;
IF(Data!$G95="DigiStreet Large","BGP763i","")&amp;
IF(Data!$G95="UniStreet Small","BGP203i","")&amp;
IF(Data!$G95="UniStreet Large","BGP204i","")&amp;
IF(Data!$G95="Stela Long+","BPP616i","")&amp;
IF(Data!$G95="Stela Square+","BPP614i","")&amp;
IF(Data!$G95="Stela Wide+","BPP612i","")&amp;
IF(Data!$G95="UniStreet Nano Gen2","BGP280i","")&amp;
IF(Data!$G95="UniStreet Micro Gen2","BGP281i","")&amp;
IF(Data!$G95="UniStreet Mini Gen2","BGP282i","")&amp;
IF(Data!$G95="UniStreet Medium Gen2","BGP283i","")&amp;
IF(Data!$G95="UniStreet Large Gen2","BGP284i","")&amp;
IF(Data!$G95="Luma Nano Gen2","BGP701i","")&amp;
IF(Data!$G95="Luma Micro Gen2","BGP702i","")&amp;
IF(Data!$G95="Luma Mini Gen2","BGP703i","")&amp;
IF(Data!$G95="Luma Mini Compact Gen2","BGP713i","")&amp;
IF(Data!$G95="Luma Medium Gen2","BGP704i","")&amp;
IF(Data!$G95="Luma Large Gen2","BGP705i","")&amp;
IF(Data!$G95="LumiStreet Nano Pro Gen2","BGP280i","")&amp;
IF(Data!$G95="LumiStreet Micro Pro Gen2","BGP281i","")&amp;
IF(Data!$G95="LumiStreet Mini Pro Gen2","BGP282i","")&amp;
IF(Data!$G95="LumiStreet Medium Pro Gen2","BGP283i","")&amp;
IF(Data!$G95="LumiStreet Large Pro Gen2","BGP284i","")&amp;
IF(Data!$G95="LumiStreet Nano Gen2","BGP280i","")&amp;
IF(Data!$G95="LumiStreet Micro Gen2","BGP281i","")&amp;
IF(Data!$G95="LumiStreet Mini Gen2","BGP282i","")&amp;
IF(Data!$G95="LumiStreet Medium Gen2","BGP283i","")&amp;
IF(Data!$G95="LumiStreet Large Gen2","BGP284i","")&amp;
IF(Data!$G95="ClassicStreet (BDP794)","BDP794i","")&amp;
IF(Data!$G95="ClassicStreet (BPP794)","BDP794i","")&amp;
IF(Data!$G95="ClassicStreet (BSP794)","BDP794i","")&amp;
IF(Data!$G95="ClassicStreet (BVP794)","BDP794i","")&amp;
IF(Data!$G95="Iridium Mini Gen4 (BGP501)","BGP501i","")&amp;
IF(Data!$G95="Iridium Medium Gen4 (BGP502)","BGP502i","")&amp;
IF(Data!$G95="OptiSpace Bollard (BCB500)","BCB500i","")&amp;
IF(Data!$G95="CitySoul Gen2 (BPP530)","BPP530i","")&amp;
IF(Data!$G95="CitySoul Gen2 (BRP530)","BPP530i","")&amp;
IF(Data!$G95="CitySoul Gen2 (BSP530)","BPP530i","")&amp;
IF(Data!$G95="CitySoul Gen2 (BGP530)","BPP530i","")&amp;
IF(Data!$G95="CitySoul Gen2 (BVP530)","BPP530i","")&amp;
IF(Data!$G95="CitySoul Gen2 Lyre (BPP532)","BPP530i","")&amp;
IF(Data!$G95="CitySoul Large Gen2 (BPP531)","BPP531i","")&amp;
IF(Data!$G95="CitySoul Large Gen2 (BRP531)","BPP531i","")&amp;
IF(Data!$G95="CitySoul Large Gen2 (BSP531)","BPP531i","")&amp;
IF(Data!$G95="CitySoul Large Gen2 (BGP531)","BPP531i","")&amp;
IF(Data!$G95="CitySoul Large Gen2 (BVP531)","BPP531i","")&amp;
IF(Data!$G95="ClearWay Gen2 (BGP307)","BGP307i","")&amp;
IF(Data!$G95="CityCharm Cordoba (BDS490)","BDS490i","")&amp;
IF(Data!$G95="CityCharm Cone (BDS491)","BDS490i","")&amp;
IF(Data!$G95="TownTune ASY (BDP265)","BDP265i","")&amp;
IF(Data!$G95="TownTune CPT (BDP260)","BDP260i","")&amp;
IF(Data!$G95="UrbanFlex Micro (BGP729)","BGP729i","")&amp;
IF(Data!$G95="UrbanFlex Micro (BRP729)","BGP729i","")&amp;
IF(Data!$G95="UrbanFlex Micro (BPP729)","BGP729i","")&amp;
IF(Data!$G95="UrbanFlex Micro (BVP729)","BGP729i","")&amp;
IF(Data!$G95="UrbanFlex Small (BGP730)","BGP729i","")&amp;
IF(Data!$G95="UrbanFlex Small (BRP730)","BGP729i","")&amp;
IF(Data!$G95="UrbanFlex Small (BPP730)","BGP729i","")&amp;
IF(Data!$G95="UrbanFlex Small (BVP730)","BGP729i","")</f>
        <v/>
      </c>
      <c r="R95" s="248" t="str">
        <f>Data!$G95&amp;
IF(Data!$G95="DigiStreet Micro"," (BGP760)","")&amp;
IF(Data!$G95="DigiStreet Mini"," (BGP761)","")&amp;
IF(Data!$G95="DigiStreet Medium"," (BGP762)","")&amp;
IF(Data!$G95="DigiStreet Large"," (BGP763)","")&amp;
IF(Data!$G95="UniStreet Small"," (BGP203)","")&amp;
IF(Data!$G95="UniStreet Large"," (BGP204)","")&amp;
IF(Data!$G95="Stela Long+"," (BPP616)","")&amp;
IF(Data!$G95="Stela Square+"," (BPP614)","")&amp;
IF(Data!$G95="Stela Wide+"," (BPP612)","")&amp;
IF(Data!$G95="UniStreet Nano Gen2"," (BGP280)","")&amp;
IF(Data!$G95="UniStreet Micro Gen2"," (BGP281)","")&amp;
IF(Data!$G95="UniStreet Mini Gen2"," (BGP282)","")&amp;
IF(Data!$G95="UniStreet Medium Gen2"," (BGP283)","")&amp;
IF(Data!$G95="UniStreet Large Gen2"," (BGP284)","")&amp;
IF(Data!$G95="Luma Nano Gen2"," (BGP701)","")&amp;
IF(Data!$G95="Luma Micro Gen2"," (BGP702)","")&amp;
IF(Data!$G95="Luma Mini Gen2"," (BGP703)","")&amp;
IF(Data!$G95="Luma Mini Compact Gen2"," (BGP713)","")&amp;
IF(Data!$G95="Luma Medium Gen2"," (BGP704)","")&amp;
IF(Data!$G95="Luma Large Gen2"," (BGP705)","")&amp;
IF(Data!$G95="LumiStreet Nano Pro Gen2"," (BGP390)","")&amp;
IF(Data!$G95="LumiStreet Micro Pro Gen2"," (BGP391)","")&amp;
IF(Data!$G95="LumiStreet Mini Pro Gen2"," (BGP392)","")&amp;
IF(Data!$G95="LumiStreet Medium Pro Gen2"," (BGP393)","")&amp;
IF(Data!$G95="LumiStreet Large Pro Gen2"," (BGP394)","")&amp;
IF(Data!$G95="LumiStreet Nano Gen2"," (BGP290)","")&amp;
IF(Data!$G95="LumiStreet Micro Gen2"," (BGP291)","")&amp;
IF(Data!$G95="LumiStreet Mini Gen2"," (BGP292)","")&amp;
IF(Data!$G95="LumiStreet Medium Gen2"," (BGP293)","")&amp;
IF(Data!$G95="LumiStreet Large Gen2"," (BGP294)","")&amp;
IF(Data!$G95="ClassicStreet"," (BDP794)","")&amp;
IF(Data!$G95="Iridium Mini Gen4"," (BGP501)","")&amp;
IF(Data!$G95="Iridium Medium Gen4"," (BGP502)","")&amp;
", "&amp;
IF(Data!$K95="CLO","ConstaFlux, ","")&amp;
Data!$I95&amp;" LED, "&amp;
IF(OR(Data!$L95="740",Data!$L95=740),"4000 K, CRI = 70","")&amp;
IF(OR(Data!$L95="830",Data!$L95=830),"3000 K, CRI = 80","")&amp;
IF(OR(Data!$L95="757",Data!$L95=757),"5700 K, CRI = 70","")&amp;
IF(OR(Data!$L95="420",Data!$L95=420),"2000 K, CRI = 40","")&amp;
IF(OR(Data!$L95="518",Data!$L95=518),"1800 K, CRI = 50","")&amp;
IF(OR(Data!$L95="727",Data!$L95=727),"2700 K, CRI = 70","")&amp;
IF(OR(Data!$L95="730",Data!$L95=730),"3000 K, CRI = 70","")&amp;
IF(OR(Data!$L95="827",Data!$L95=827),"2700 K, CRI = 80","")&amp;
IF(OR(Data!$L95="722",Data!$L95=722),"2200 K, CRI = 70","")&amp;
IF(OR(Data!$L95="610",Data!$L95=610),"1000 K, CRI = 60","")&amp;
IF(OR(Data!$L95="840",Data!$L95=840),"4000 K, CRI = 80","")&amp;
IF(OR(Data!$L95="735",Data!$L95=735),"3500 K, CRI = 70","")&amp;
", "&amp;Data!$H95&amp;", "&amp;
Data!$J95&amp;" lm, "&amp;
IF(Data!$V95&lt;&gt;"","PsysStart "&amp;Data!$V95&amp;" W, ","")&amp;IF(Data!$W95&lt;&gt;"","PsysEnd "&amp;Data!$W95&amp;" W, ","")&amp;IF(Data!$X95&lt;&gt;"0",IF(Data!$X95&lt;&gt;0,"PsysAv "&amp;MROUND(Data!$X95,0.5)&amp;" W, ",""),"")&amp;
IF(Data!$Y95&lt;&gt;"Vyplň sloupec 'K'",IF(OR(Data!$N95=0,Data!$N95="0"),"","PsysAv včetně stmívání "&amp;ROUND(Data!$Y95,1)&amp;" W, "),"")&amp;
"driver code "&amp;Data!$S95&amp;", program code "&amp;Data!$R95&amp;", lifetime 100 000h, excluding cable, "&amp;"spigot Ø "&amp;Data!$P95&amp;" mm,"&amp;" Class "&amp;Data!$M95&amp;", "&amp;Data!$O95&amp;","&amp;
IF(OR(Data!$N95="0",Data!$N95=0)," NoDim",IF(LEFT(Data!$N95,3)="DIM"," Dyna"&amp;Data!$N95," "&amp;
Data!$N95))&amp;
IF(ISBLANK(Data!$Q95),"",", ")&amp;Data!$Q95</f>
        <v>,  LED, , ,  lm, driver code , program code , lifetime 100 000h, excluding cable, spigot Ø  mm, Class , , NoDim</v>
      </c>
      <c r="AD95" s="248" t="str">
        <f>CONCATENATE(Data!$G95,Data!$H95,Data!$I95,Data!$J95,Data!$K95,Data!$L95,Data!$M95,Data!$N95,Data!$O95,Data!$P95,Data!$Q95)</f>
        <v/>
      </c>
      <c r="AR95" s="254"/>
      <c r="AV95" s="252">
        <f>Data!$X95*Data!$AH95</f>
        <v>0</v>
      </c>
      <c r="AW95" s="252">
        <f>IFERROR(Data!Y95*Data!$AH95,0)</f>
        <v>0</v>
      </c>
      <c r="AX95" s="252">
        <f>Data!$V95*Data!$AH95</f>
        <v>0</v>
      </c>
      <c r="AY95" s="252">
        <f>Data!$W95*Data!$AH95</f>
        <v>0</v>
      </c>
      <c r="AZ95" s="252" t="str">
        <f>IF($BD95=TRUE,"",IFERROR(Data!$AD95,""))</f>
        <v/>
      </c>
      <c r="BA95" s="252" t="str">
        <f>IF($BD95=TRUE,IFERROR(Data!$AD95,""),"")</f>
        <v/>
      </c>
      <c r="BB95" s="252" t="str">
        <f>IF($BD95=TRUE,"",IFERROR(Data!$AE95,""))</f>
        <v/>
      </c>
      <c r="BC95" s="252" t="str">
        <f>IF($BD95=TRUE,IFERROR(Data!$AE95,""),"")</f>
        <v/>
      </c>
      <c r="BD95" s="252" t="b">
        <f>ISNUMBER(SEARCH("BL",Data!$H95))</f>
        <v>0</v>
      </c>
      <c r="BH95" s="252" t="str">
        <f>IF(ISNUMBER(SEARCH("BGP701",'DAILux import + Dimming'!$G94))=TRUE,"Luma Nano Gen2","")&amp;
IF(ISNUMBER(SEARCH("BGP702",'DAILux import + Dimming'!$G94))=TRUE,"Luma Micro Gen2","")&amp;
IF(ISNUMBER(SEARCH("BGP703",'DAILux import + Dimming'!$G94))=TRUE,"Luma Mini Gen2","")&amp;
IF(ISNUMBER(SEARCH("BGP713",'DAILux import + Dimming'!$G94))=TRUE,"Luma Mini Compact Gen2","")&amp;
IF(ISNUMBER(SEARCH("BGP704",'DAILux import + Dimming'!$G94))=TRUE,"Luma Medium Gen2","")&amp;
IF(ISNUMBER(SEARCH("BGP705",'DAILux import + Dimming'!$G94))=TRUE,"Luma Large Gen2","")&amp;
IF(ISNUMBER(SEARCH("BGP760",'DAILux import + Dimming'!$G94))=TRUE,"DigiStreet Micro","")&amp;
IF(ISNUMBER(SEARCH("BGP761",'DAILux import + Dimming'!$G94))=TRUE,"DigiStreet Mini","")&amp;
IF(ISNUMBER(SEARCH("BGP762",'DAILux import + Dimming'!$G94))=TRUE,"DigiStreet Medium","")&amp;
IF(ISNUMBER(SEARCH("BGP763",'DAILux import + Dimming'!$G94))=TRUE,"DigiStreet Large","")&amp;
IF(ISNUMBER(SEARCH("BTP764",'DAILux import + Dimming'!$G94))=TRUE,"DigiStreet Catenary (BTP764)","")&amp;
IF(ISNUMBER(SEARCH("BSP764",'DAILux import + Dimming'!$G94))=TRUE,"DigiStreet Catenary (BSP764)","")&amp;
IF(ISNUMBER(SEARCH("BPP616",'DAILux import + Dimming'!$G94))=TRUE,"Stela Long+","")&amp;
IF(ISNUMBER(SEARCH("BPP618",'DAILux import + Dimming'!$G94))=TRUE,"Stela Square+","")&amp;
IF(ISNUMBER(SEARCH("BPP612",'DAILux import + Dimming'!$G94))=TRUE,"Stela Wide+","")&amp;
IF(ISNUMBER(SEARCH("BGP280",'DAILux import + Dimming'!$G94))=TRUE,"UniStreet Nano Gen2","")&amp;
IF(ISNUMBER(SEARCH("BGP281",'DAILux import + Dimming'!$G94))=TRUE,"UniStreet Micro Gen2","")&amp;
IF(ISNUMBER(SEARCH("BGP282",'DAILux import + Dimming'!$G94))=TRUE,"UniStreet Mini Gen2","")&amp;
IF(ISNUMBER(SEARCH("BGP283",'DAILux import + Dimming'!$G94))=TRUE,"UniStreet Medium Gen2","")&amp;
IF(ISNUMBER(SEARCH("BGP284",'DAILux import + Dimming'!$G94))=TRUE,"UniStreet Large Gen2","")&amp;
IF(ISNUMBER(SEARCH("BGP380",'DAILux import + Dimming'!$G94))=TRUE,"LumiStreet Nano Gen2","")&amp;
IF(ISNUMBER(SEARCH("BGP381",'DAILux import + Dimming'!$G94))=TRUE,"LumiStreet Micro Gen2","")&amp;
IF(ISNUMBER(SEARCH("BGP382",'DAILux import + Dimming'!$G94))=TRUE,"LumiStreet Mini Gen2","")&amp;
IF(ISNUMBER(SEARCH("BGP383",'DAILux import + Dimming'!$G94))=TRUE,"LumiStreet Medium Gen2","")&amp;
IF(ISNUMBER(SEARCH("BGP384",'DAILux import + Dimming'!$G94))=TRUE,"LumiStreet Large Gen2","")&amp;
IF(ISNUMBER(SEARCH("BGP390",'DAILux import + Dimming'!$G94))=TRUE,"LumiStreet Nano Pro Gen2","")&amp;
IF(ISNUMBER(SEARCH("BGP391",'DAILux import + Dimming'!$G94))=TRUE,"LumiStreet Micro Pro Gen2","")&amp;
IF(ISNUMBER(SEARCH("BGP392",'DAILux import + Dimming'!$G94))=TRUE,"LumiStreet Mini Pro Gen2","")&amp;
IF(ISNUMBER(SEARCH("BGP393",'DAILux import + Dimming'!$G94))=TRUE,"LumiStreet Medium Pro Gen2","")&amp;
IF(ISNUMBER(SEARCH("BGP394",'DAILux import + Dimming'!$G94))=TRUE,"LumiStreet Large Pro Gen2","")&amp;
IF(ISNUMBER(SEARCH("BGP501",'DAILux import + Dimming'!$G94))=TRUE,"Iridium Mini Gen4 (BGP501)","")&amp;
IF(ISNUMBER(SEARCH("BGP502",'DAILux import + Dimming'!$G94))=TRUE,"Iridium Medium Gen4 (BGP502)","")&amp;
IF(ISNUMBER(SEARCH("BDP794",'DAILux import + Dimming'!$G94))=TRUE,"ClassicStreet (BDP794)","")&amp;
IF(ISNUMBER(SEARCH("BPP794",'DAILux import + Dimming'!$G94))=TRUE,"ClassicStreet (BPP794)","")&amp;
IF(ISNUMBER(SEARCH("BSP794",'DAILux import + Dimming'!$G94))=TRUE,"ClassicStreet (BSP794)","")&amp;
IF(ISNUMBER(SEARCH("BVP794",'DAILux import + Dimming'!$G94))=TRUE,"ClassicStreet (BVP794)","")&amp;
IF(ISNUMBER(SEARCH("BCB500",'DAILux import + Dimming'!$G94))=TRUE,"OptiSpace Bollard (BCB500)","")&amp;
IF(ISNUMBER(SEARCH("BGP307",'DAILux import + Dimming'!$G94))=TRUE,"ClearWay Gen2 (BGP307ú","")&amp;
IF(ISNUMBER(SEARCH("BPP530",'DAILux import + Dimming'!$G94))=TRUE,"CitySoul Gen2 (BPP530)","")&amp;
IF(ISNUMBER(SEARCH("BRP530",'DAILux import + Dimming'!$G94))=TRUE,"CitySoul Gen2 (BRP530)","")&amp;
IF(ISNUMBER(SEARCH("BPP531",'DAILux import + Dimming'!$G94))=TRUE,"CitySoul Large Gen2 (BPP531)","")&amp;
IF(ISNUMBER(SEARCH("BRP531",'DAILux import + Dimming'!$G94))=TRUE,"CitySoul Large Gen2 (BRP531)","")&amp;
IF(ISNUMBER(SEARCH("BPP532",'DAILux import + Dimming'!$G94))=TRUE,"CitySoul Gen2 Lyre (BPP532)","")&amp;
IF(ISNUMBER(SEARCH("BGP530",'DAILux import + Dimming'!$G94))=TRUE,"CitySoul Gen2 (BGP530)","")&amp;
IF(ISNUMBER(SEARCH("BGP531",'DAILux import + Dimming'!$G94))=TRUE,"CitySoul Large Gen2 (BGP531)","")&amp;
IF(ISNUMBER(SEARCH("BSP530",'DAILux import + Dimming'!$G94))=TRUE,"CitySoul Gen2 (BSP530)","")&amp;
IF(ISNUMBER(SEARCH("BSP531",'DAILux import + Dimming'!$G94))=TRUE,"CitySoul Large Gen2 (BSP531)","")&amp;
IF(ISNUMBER(SEARCH("BVP530",'DAILux import + Dimming'!$G94))=TRUE,"CitySoul Gen2 (BVP530)","")&amp;
IF(ISNUMBER(SEARCH("BVP531",'DAILux import + Dimming'!$G94))=TRUE,"CitySoul Large Gen2 (BVP531)","")&amp;
IF(ISNUMBER(SEARCH("BGP660",'DAILux import + Dimming'!$G94))=TRUE,"Harmony 1 LED","")&amp;
IF(ISNUMBER(SEARCH("BGP661",'DAILux import + Dimming'!$G94))=TRUE,"Harmony 2 LED","")&amp;
IF(ISNUMBER(SEARCH("BVP650",'DAILux import + Dimming'!$G94))=TRUE,"ClearFlood (BVP6510)","")&amp;
IF(ISNUMBER(SEARCH("BVP651",'DAILux import + Dimming'!$G94))=TRUE,"ClearFlood Large (BVP651)","")&amp;
IF(ISNUMBER(SEARCH("BSP490",'DAILux import + Dimming'!$G94))=TRUE,"CityCharm Cordoba (BDS490)","")&amp;
IF(ISNUMBER(SEARCH("BSP491",'DAILux import + Dimming'!$G94))=TRUE,"CityCharm Cone (BDS491)","")&amp;
IF(ISNUMBER(SEARCH("BDS650",'DAILux import + Dimming'!$G94))=TRUE,"Metronimis Torch (BDS650)","")&amp;
IF(ISNUMBER(SEARCH("BDS651",'DAILux import + Dimming'!$G94))=TRUE,"Metronimis Torch w/ hat (BDS651)","")&amp;
IF(ISNUMBER(SEARCH("BDS660",'DAILux import + Dimming'!$G94))=TRUE,"Metronimis Cone Sharp (BDS660)","")&amp;
IF(ISNUMBER(SEARCH("BDS670",'DAILux import + Dimming'!$G94))=TRUE,"Metronimis Cone Fluid (BDS670)","")&amp;
IF(ISNUMBER(SEARCH("BDP260",'DAILux import + Dimming'!$G94))=TRUE,"TownTune CPT (BDP260)","")&amp;
IF(ISNUMBER(SEARCH("BDP261",'DAILux import + Dimming'!$G94))=TRUE,"TownTune CPT (BDP261)","")&amp;
IF(ISNUMBER(SEARCH("BDP262",'DAILux import + Dimming'!$G94))=TRUE,"TownTune CPT (BDP262)","")&amp;
IF(ISNUMBER(SEARCH("BDP263",'DAILux import + Dimming'!$G94))=TRUE,"TownTune CPT (BDP263)","")&amp;
IF(ISNUMBER(SEARCH("BDP265",'DAILux import + Dimming'!$G94))=TRUE,"TownTune ASY (BDP265)","")&amp;
IF(ISNUMBER(SEARCH("BDP266",'DAILux import + Dimming'!$G94))=TRUE,"TownTune ASY (BDP266)","")&amp;
IF(ISNUMBER(SEARCH("BDP272",'DAILux import + Dimming'!$G94))=TRUE,"TownTune ASY Lyre (BDP272)","")&amp;
IF(ISNUMBER(SEARCH("BDP273",'DAILux import + Dimming'!$G94))=TRUE,"TownTune ASY Lyre (BDP273)","")&amp;
IF(ISNUMBER(SEARCH("BDP273",'DAILux import + Dimming'!$G94))=TRUE,"TownTune ASY Lyre (BDP273)","")&amp;
IF(ISNUMBER(SEARCH("BDP273",'DAILux import + Dimming'!$G94))=TRUE,"TownTune ASY Lyre (BDP273)","")&amp;
IF(ISNUMBER(SEARCH("BDS490",'DAILux import + Dimming'!$G94))=TRUE,"CityCharm Cordoba (BDS490)","")&amp;
IF(ISNUMBER(SEARCH("BDS491",'DAILux import + Dimming'!$G94))=TRUE,"CityCahrm Cone (BDS491)","")&amp;
IF(ISNUMBER(SEARCH("BGP729",'DAILux import + Dimming'!$G94))=TRUE,"UrbanFlex Micro (BGP729)","")&amp;
IF(ISNUMBER(SEARCH("BRP729",'DAILux import + Dimming'!$G94))=TRUE,"UrbanFlex Micro (BRP729)","")&amp;
IF(ISNUMBER(SEARCH("BPP729",'DAILux import + Dimming'!$G94))=TRUE,"UrbanFlex Micro (BPP729)","")&amp;
IF(ISNUMBER(SEARCH("BVP729",'DAILux import + Dimming'!$G94))=TRUE,"UrbanFlex Micro (BVP729)","")&amp;
IF(ISNUMBER(SEARCH("BGP730",'DAILux import + Dimming'!$G94))=TRUE,"UrbanFlex Small (BGP730)","")&amp;
IF(ISNUMBER(SEARCH("BRP730",'DAILux import + Dimming'!$G94))=TRUE,"UrbanFlex Small (BRP730)","")&amp;
IF(ISNUMBER(SEARCH("BPP730",'DAILux import + Dimming'!$G94))=TRUE,"UrbanFlex Small (BPP730)","")&amp;
IF(ISNUMBER(SEARCH("BVP730",'DAILux import + Dimming'!$G94))=TRUE,"UrbanFlex Small (BVP730)","")</f>
        <v/>
      </c>
      <c r="BI95" s="252" t="str">
        <f>IF(ISNUMBER(SEARCH("DM10",'DAILux import + Dimming'!$G154))=TRUE,"DM10","")&amp;
IF(ISNUMBER(SEARCH("DM11",'DAILux import + Dimming'!$G154))=TRUE,"DM11","")&amp;
IF(ISNUMBER(SEARCH("DM12",'DAILux import + Dimming'!$G154))=TRUE,"DM12","")&amp;
IF(ISNUMBER(SEARCH("DM13",'DAILux import + Dimming'!$G154))=TRUE,"DM13","")&amp;
IF(ISNUMBER(SEARCH("DM30",'DAILux import + Dimming'!$G154))=TRUE,"DM30","")&amp;
IF(ISNUMBER(SEARCH("DM31",'DAILux import + Dimming'!$G154))=TRUE,"DM31","")&amp;
IF(ISNUMBER(SEARCH("DM32",'DAILux import + Dimming'!$G154))=TRUE,"DM32","")&amp;
IF(ISNUMBER(SEARCH("DM33",'DAILux import + Dimming'!$G154))=TRUE,"DM33","")&amp;
IF(ISNUMBER(SEARCH("DM50",'DAILux import + Dimming'!$G154))=TRUE,"DM50","")&amp;
IF(ISNUMBER(SEARCH("DM52",'DAILux import + Dimming'!$G154))=TRUE,"DM52","")&amp;
IF(ISNUMBER(SEARCH("DM65",'DAILux import + Dimming'!$G154))=TRUE,"DM65","")&amp;
IF(ISNUMBER(SEARCH("DM70",'DAILux import + Dimming'!$G154))=TRUE,"DM70","")&amp;
IF(ISNUMBER(SEARCH("DN08",'DAILux import + Dimming'!$G154))=TRUE,"DN08","")&amp;
IF(ISNUMBER(SEARCH("DN09",'DAILux import + Dimming'!$G154))=TRUE,"DN09","")&amp;
IF(ISNUMBER(SEARCH("DN10",'DAILux import + Dimming'!$G154))=TRUE,"DN10","")&amp;
IF(ISNUMBER(SEARCH("DN11",'DAILux import + Dimming'!$G154))=TRUE,"DN11","")&amp;
IF(ISNUMBER(SEARCH("DN25",'DAILux import + Dimming'!$G154))=TRUE,"DN25","")&amp;
IF(ISNUMBER(SEARCH("DN26",'DAILux import + Dimming'!$G154))=TRUE,"DN26","")&amp;
IF(ISNUMBER(SEARCH("DN33",'DAILux import + Dimming'!$G154))=TRUE,"DN33","")&amp;
IF(ISNUMBER(SEARCH("DN50",'DAILux import + Dimming'!$G154))=TRUE,"DN50","")&amp;
IF(ISNUMBER(SEARCH("DPR1",'DAILux import + Dimming'!$G154))=TRUE,"DPR1","")&amp;
IF(ISNUMBER(SEARCH("DPL1",'DAILux import + Dimming'!$G154))=TRUE,"DPL1","")&amp;
IF(ISNUMBER(SEARCH("DRM1",'DAILux import + Dimming'!$G154))=TRUE,"DRM1","")&amp;
IF(ISNUMBER(SEARCH("DRM2",'DAILux import + Dimming'!$G154))=TRUE,"DRM2","")&amp;
IF(ISNUMBER(SEARCH("DRN1",'DAILux import + Dimming'!$G154))=TRUE,"DRN1","")&amp;
IF(ISNUMBER(SEARCH("DRN2",'DAILux import + Dimming'!$G154))=TRUE,"DRN2","")&amp;
IF(ISNUMBER(SEARCH("DRXN0",'DAILux import + Dimming'!$G154))=TRUE,"DRXN0","")&amp;
IF(ISNUMBER(SEARCH("DRXN1",'DAILux import + Dimming'!$G154))=TRUE,"DRXN1","")&amp;
IF(ISNUMBER(SEARCH("DS50",'DAILux import + Dimming'!$G154))=TRUE,"DS50","")&amp;
IF(ISNUMBER(SEARCH("DS51",'DAILux import + Dimming'!$G154))=TRUE,"DS51","")&amp;
IF(ISNUMBER(SEARCH("DW10",'DAILux import + Dimming'!$G154))=TRUE,"DW10","")&amp;
IF(ISNUMBER(SEARCH("DW50",'DAILux import + Dimming'!$G154))=TRUE,"DW50","")&amp;
IF(ISNUMBER(SEARCH("DW52",'DAILux import + Dimming'!$G154))=TRUE,"DW52","")&amp;
IF(ISNUMBER(SEARCH("DW65",'DAILux import + Dimming'!$G154))=TRUE,"DW65","")&amp;
IF(ISNUMBER(SEARCH("DX10",'DAILux import + Dimming'!$G154))=TRUE,"DX10","")&amp;
IF(ISNUMBER(SEARCH("DX50",'DAILux import + Dimming'!$G154))=TRUE,"DX50","")&amp;
IF(ISNUMBER(SEARCH("DX51",'DAILux import + Dimming'!$G154))=TRUE,"DX51","")&amp;
IF(ISNUMBER(SEARCH("DX52",'DAILux import + Dimming'!$G154))=TRUE,"DX52","")&amp;
IF(ISNUMBER(SEARCH("DX65",'DAILux import + Dimming'!$G154))=TRUE,"DX65","")&amp;
IF(ISNUMBER(SEARCH("DX70",'DAILux import + Dimming'!$G154))=TRUE,"DX70","")&amp;
IF(ISNUMBER(SEARCH("OFA52",'DAILux import + Dimming'!$G154))=TRUE,"OFA52","")&amp;
IF(ISNUMBER(SEARCH("BL1",'DAILux import + Dimming'!$G154))=TRUE," BL1","")&amp;
IF(ISNUMBER(SEARCH("BL2",'DAILux import + Dimming'!$G154))=TRUE," BL2","")</f>
        <v/>
      </c>
      <c r="BJ95" s="252" t="str">
        <f>IF(ISNUMBER(SEARCH("420",'DAILux import + Dimming'!$G154))=TRUE,"420","")&amp;
IF(ISNUMBER(SEARCH("518",'DAILux import + Dimming'!$G154))=TRUE,"518","")&amp;
IF(ISNUMBER(SEARCH("610",'DAILux import + Dimming'!$G154))=TRUE,"610","")&amp;
IF(ISNUMBER(SEARCH("722",'DAILux import + Dimming'!$G154))=TRUE,"722","")&amp;
IF(ISNUMBER(SEARCH("727",'DAILux import + Dimming'!$G154))=TRUE,"727","")&amp;
IF(ISNUMBER(SEARCH("730",'DAILux import + Dimming'!$G154))=TRUE,"730","")&amp;
IF(ISNUMBER(SEARCH("740",'DAILux import + Dimming'!$G154))=TRUE,"740","")&amp;
IF(ISNUMBER(SEARCH("757",'DAILux import + Dimming'!$G154))=TRUE,"757","")&amp;
IF(ISNUMBER(SEARCH("827",'DAILux import + Dimming'!$G154))=TRUE,"827","")&amp;
IF(ISNUMBER(SEARCH("830",'DAILux import + Dimming'!$G154))=TRUE,"830","")&amp;
IF(ISNUMBER(SEARCH("840",'DAILux import + Dimming'!$G154))=TRUE,"840","")</f>
        <v/>
      </c>
      <c r="BL95" s="257">
        <f>IF(OR(Data!$N95="DIM11",Data!$N95="DIM23",Data!$N95="DIM24",Data!$N95="DIM26",Data!$N95="DIM78",Data!$N95="DIM138",Data!$N95="DIM275",Data!$N95="DIM1077"),IF(Data!$N95="DIM11",0.733,"")&amp;
IF(Data!$N95="DIM23",0.786,"")&amp;
IF(Data!$N95="DIM24",0.689,"")&amp;
IF(Data!$N95="DIM26",0.813,"")&amp;
IF(Data!$N95="DIM78",0.769,"")&amp;
IF(Data!$N95="DIM138",0.671,"")&amp;
IF(Data!$N95="DIM275",0.626,"")&amp;
IF(Data!$N95="DIM1077",0.777,""),Source!$BR$9/11.24)</f>
        <v>0.62633451957295383</v>
      </c>
    </row>
    <row r="96" spans="14:64" x14ac:dyDescent="0.3">
      <c r="N96" s="247" t="str">
        <f>IF(OR(
Data!$G96="Stela Long+",
Data!$G96="Stela Square+",
Data!$G96="Stela Wide+",),
"Stela","")&amp;IF(OR(
Data!$G96="Stela Long+",
Data!$G96="Stela Square+",
Data!$G96="Stela Wide+",
Data!$G96=""),"","LEDgineO")&amp;IF(Data!G96="","blank","")</f>
        <v>blank</v>
      </c>
      <c r="O96" s="246">
        <v>93</v>
      </c>
      <c r="P96" s="248" t="str">
        <f>IF(OR(
Data!$G96="UniStreet Mini",
Data!$G96="UniStreet Small",
Data!$G96="UniStreet Large",
Data!$G96="DigiStreet Micro",
Data!$G96="DigiStreet Mini",
Data!$G96="DigiStreet Medium",
Data!$G96="DigiStreet Large",
Data!$G96="Stela Long+ (BPP616)",
Data!$G96="Stela Wide+ (BPP614)",
Data!$G96="Stela Square+ (BPP612)",
Data!$G96="Luma Micro",
Data!$G96="Luma Nano Gen2",
Data!$G96="Luma Micro Gen2",
Data!$G96="Luma Mini Gen2",
Data!$G96="Luma Mini Compact Gen2",
Data!$G96="Luma Medium Gen2",
Data!$G96="Luma Large Gen2",
Data!$G96="UniStreet Nano Gen2",
Data!$G96="UniStreet Micro Gen2",
Data!$G96="UniStreet Mini Gen2",
Data!$G96="UniStreet Medium Gen2",
Data!$G96="UniStreet Large Gen2",
Data!$G96="LumiStreet Nano Pro Gen2",
Data!$G96="LumiStreet Micro Pro Gen2",
Data!$G96="LumiStreet Mini Pro Gen2",
Data!$G96="LumiStreet Medium Pro Gen2",
Data!$G96="LumiStreet Large Pro Gen2",
Data!$G96="LumiStreet Nano Gen2",
Data!$G96="LumiStreet Micro Gen2",
Data!$G96="LumiStreet Mini Gen2",
Data!$G96="LumiStreet Medium Gen2",
Data!$G96="LumiStreet Large Gen2",
Data!$G96="ClassicStreet (BDP794)",
Data!$G96="ClassicStreet (BPP794)",
Data!$G96="ClassicStreet (BSP794)",
Data!$G96="ClassicStreet (BVP794)",
Data!$G96="Iridium Mini Gen4 (BGP501)",
Data!$G96="Iridium Medium Gen4 (BGP502)",
Data!$G96="UrbanFlex Micro (BGP729)",
Data!$G96="UrbanFlex Micro (BRP729)",
Data!$G96="UrbanFlex Micro (BPP729)",
Data!$G96="UrbanFlex Micro (BVP729)",
Data!$G96="UrbanFlex Small (BGP730)",
Data!$G96="UrbanFlex Small (BRP730)",
Data!$G96="UrbanFlex Small (BPP730)",
Data!$G96="UrbanFlex Small (BVP730)",
),Source!R96," ")</f>
        <v xml:space="preserve"> </v>
      </c>
      <c r="Q96" s="248" t="str">
        <f>IF(Data!$G96="DigiStreet Micro","BGP760i","")&amp;
IF(Data!$G96="DigiStreet Mini","BGP761i","")&amp;
IF(Data!$G96="DigiStreet Medium","BGP762i","")&amp;
IF(Data!$G96="DigiStreet Large","BGP763i","")&amp;
IF(Data!$G96="UniStreet Small","BGP203i","")&amp;
IF(Data!$G96="UniStreet Large","BGP204i","")&amp;
IF(Data!$G96="Stela Long+","BPP616i","")&amp;
IF(Data!$G96="Stela Square+","BPP614i","")&amp;
IF(Data!$G96="Stela Wide+","BPP612i","")&amp;
IF(Data!$G96="UniStreet Nano Gen2","BGP280i","")&amp;
IF(Data!$G96="UniStreet Micro Gen2","BGP281i","")&amp;
IF(Data!$G96="UniStreet Mini Gen2","BGP282i","")&amp;
IF(Data!$G96="UniStreet Medium Gen2","BGP283i","")&amp;
IF(Data!$G96="UniStreet Large Gen2","BGP284i","")&amp;
IF(Data!$G96="Luma Nano Gen2","BGP701i","")&amp;
IF(Data!$G96="Luma Micro Gen2","BGP702i","")&amp;
IF(Data!$G96="Luma Mini Gen2","BGP703i","")&amp;
IF(Data!$G96="Luma Mini Compact Gen2","BGP713i","")&amp;
IF(Data!$G96="Luma Medium Gen2","BGP704i","")&amp;
IF(Data!$G96="Luma Large Gen2","BGP705i","")&amp;
IF(Data!$G96="LumiStreet Nano Pro Gen2","BGP280i","")&amp;
IF(Data!$G96="LumiStreet Micro Pro Gen2","BGP281i","")&amp;
IF(Data!$G96="LumiStreet Mini Pro Gen2","BGP282i","")&amp;
IF(Data!$G96="LumiStreet Medium Pro Gen2","BGP283i","")&amp;
IF(Data!$G96="LumiStreet Large Pro Gen2","BGP284i","")&amp;
IF(Data!$G96="LumiStreet Nano Gen2","BGP280i","")&amp;
IF(Data!$G96="LumiStreet Micro Gen2","BGP281i","")&amp;
IF(Data!$G96="LumiStreet Mini Gen2","BGP282i","")&amp;
IF(Data!$G96="LumiStreet Medium Gen2","BGP283i","")&amp;
IF(Data!$G96="LumiStreet Large Gen2","BGP284i","")&amp;
IF(Data!$G96="ClassicStreet (BDP794)","BDP794i","")&amp;
IF(Data!$G96="ClassicStreet (BPP794)","BDP794i","")&amp;
IF(Data!$G96="ClassicStreet (BSP794)","BDP794i","")&amp;
IF(Data!$G96="ClassicStreet (BVP794)","BDP794i","")&amp;
IF(Data!$G96="Iridium Mini Gen4 (BGP501)","BGP501i","")&amp;
IF(Data!$G96="Iridium Medium Gen4 (BGP502)","BGP502i","")&amp;
IF(Data!$G96="OptiSpace Bollard (BCB500)","BCB500i","")&amp;
IF(Data!$G96="CitySoul Gen2 (BPP530)","BPP530i","")&amp;
IF(Data!$G96="CitySoul Gen2 (BRP530)","BPP530i","")&amp;
IF(Data!$G96="CitySoul Gen2 (BSP530)","BPP530i","")&amp;
IF(Data!$G96="CitySoul Gen2 (BGP530)","BPP530i","")&amp;
IF(Data!$G96="CitySoul Gen2 (BVP530)","BPP530i","")&amp;
IF(Data!$G96="CitySoul Gen2 Lyre (BPP532)","BPP530i","")&amp;
IF(Data!$G96="CitySoul Large Gen2 (BPP531)","BPP531i","")&amp;
IF(Data!$G96="CitySoul Large Gen2 (BRP531)","BPP531i","")&amp;
IF(Data!$G96="CitySoul Large Gen2 (BSP531)","BPP531i","")&amp;
IF(Data!$G96="CitySoul Large Gen2 (BGP531)","BPP531i","")&amp;
IF(Data!$G96="CitySoul Large Gen2 (BVP531)","BPP531i","")&amp;
IF(Data!$G96="ClearWay Gen2 (BGP307)","BGP307i","")&amp;
IF(Data!$G96="CityCharm Cordoba (BDS490)","BDS490i","")&amp;
IF(Data!$G96="CityCharm Cone (BDS491)","BDS490i","")&amp;
IF(Data!$G96="TownTune ASY (BDP265)","BDP265i","")&amp;
IF(Data!$G96="TownTune CPT (BDP260)","BDP260i","")&amp;
IF(Data!$G96="UrbanFlex Micro (BGP729)","BGP729i","")&amp;
IF(Data!$G96="UrbanFlex Micro (BRP729)","BGP729i","")&amp;
IF(Data!$G96="UrbanFlex Micro (BPP729)","BGP729i","")&amp;
IF(Data!$G96="UrbanFlex Micro (BVP729)","BGP729i","")&amp;
IF(Data!$G96="UrbanFlex Small (BGP730)","BGP729i","")&amp;
IF(Data!$G96="UrbanFlex Small (BRP730)","BGP729i","")&amp;
IF(Data!$G96="UrbanFlex Small (BPP730)","BGP729i","")&amp;
IF(Data!$G96="UrbanFlex Small (BVP730)","BGP729i","")</f>
        <v/>
      </c>
      <c r="R96" s="248" t="str">
        <f>Data!$G96&amp;
IF(Data!$G96="DigiStreet Micro"," (BGP760)","")&amp;
IF(Data!$G96="DigiStreet Mini"," (BGP761)","")&amp;
IF(Data!$G96="DigiStreet Medium"," (BGP762)","")&amp;
IF(Data!$G96="DigiStreet Large"," (BGP763)","")&amp;
IF(Data!$G96="UniStreet Small"," (BGP203)","")&amp;
IF(Data!$G96="UniStreet Large"," (BGP204)","")&amp;
IF(Data!$G96="Stela Long+"," (BPP616)","")&amp;
IF(Data!$G96="Stela Square+"," (BPP614)","")&amp;
IF(Data!$G96="Stela Wide+"," (BPP612)","")&amp;
IF(Data!$G96="UniStreet Nano Gen2"," (BGP280)","")&amp;
IF(Data!$G96="UniStreet Micro Gen2"," (BGP281)","")&amp;
IF(Data!$G96="UniStreet Mini Gen2"," (BGP282)","")&amp;
IF(Data!$G96="UniStreet Medium Gen2"," (BGP283)","")&amp;
IF(Data!$G96="UniStreet Large Gen2"," (BGP284)","")&amp;
IF(Data!$G96="Luma Nano Gen2"," (BGP701)","")&amp;
IF(Data!$G96="Luma Micro Gen2"," (BGP702)","")&amp;
IF(Data!$G96="Luma Mini Gen2"," (BGP703)","")&amp;
IF(Data!$G96="Luma Mini Compact Gen2"," (BGP713)","")&amp;
IF(Data!$G96="Luma Medium Gen2"," (BGP704)","")&amp;
IF(Data!$G96="Luma Large Gen2"," (BGP705)","")&amp;
IF(Data!$G96="LumiStreet Nano Pro Gen2"," (BGP390)","")&amp;
IF(Data!$G96="LumiStreet Micro Pro Gen2"," (BGP391)","")&amp;
IF(Data!$G96="LumiStreet Mini Pro Gen2"," (BGP392)","")&amp;
IF(Data!$G96="LumiStreet Medium Pro Gen2"," (BGP393)","")&amp;
IF(Data!$G96="LumiStreet Large Pro Gen2"," (BGP394)","")&amp;
IF(Data!$G96="LumiStreet Nano Gen2"," (BGP290)","")&amp;
IF(Data!$G96="LumiStreet Micro Gen2"," (BGP291)","")&amp;
IF(Data!$G96="LumiStreet Mini Gen2"," (BGP292)","")&amp;
IF(Data!$G96="LumiStreet Medium Gen2"," (BGP293)","")&amp;
IF(Data!$G96="LumiStreet Large Gen2"," (BGP294)","")&amp;
IF(Data!$G96="ClassicStreet"," (BDP794)","")&amp;
IF(Data!$G96="Iridium Mini Gen4"," (BGP501)","")&amp;
IF(Data!$G96="Iridium Medium Gen4"," (BGP502)","")&amp;
", "&amp;
IF(Data!$K96="CLO","ConstaFlux, ","")&amp;
Data!$I96&amp;" LED, "&amp;
IF(OR(Data!$L96="740",Data!$L96=740),"4000 K, CRI = 70","")&amp;
IF(OR(Data!$L96="830",Data!$L96=830),"3000 K, CRI = 80","")&amp;
IF(OR(Data!$L96="757",Data!$L96=757),"5700 K, CRI = 70","")&amp;
IF(OR(Data!$L96="420",Data!$L96=420),"2000 K, CRI = 40","")&amp;
IF(OR(Data!$L96="518",Data!$L96=518),"1800 K, CRI = 50","")&amp;
IF(OR(Data!$L96="727",Data!$L96=727),"2700 K, CRI = 70","")&amp;
IF(OR(Data!$L96="730",Data!$L96=730),"3000 K, CRI = 70","")&amp;
IF(OR(Data!$L96="827",Data!$L96=827),"2700 K, CRI = 80","")&amp;
IF(OR(Data!$L96="722",Data!$L96=722),"2200 K, CRI = 70","")&amp;
IF(OR(Data!$L96="610",Data!$L96=610),"1000 K, CRI = 60","")&amp;
IF(OR(Data!$L96="840",Data!$L96=840),"4000 K, CRI = 80","")&amp;
IF(OR(Data!$L96="735",Data!$L96=735),"3500 K, CRI = 70","")&amp;
", "&amp;Data!$H96&amp;", "&amp;
Data!$J96&amp;" lm, "&amp;
IF(Data!$V96&lt;&gt;"","PsysStart "&amp;Data!$V96&amp;" W, ","")&amp;IF(Data!$W96&lt;&gt;"","PsysEnd "&amp;Data!$W96&amp;" W, ","")&amp;IF(Data!$X96&lt;&gt;"0",IF(Data!$X96&lt;&gt;0,"PsysAv "&amp;MROUND(Data!$X96,0.5)&amp;" W, ",""),"")&amp;
IF(Data!$Y96&lt;&gt;"Vyplň sloupec 'K'",IF(OR(Data!$N96=0,Data!$N96="0"),"","PsysAv včetně stmívání "&amp;ROUND(Data!$Y96,1)&amp;" W, "),"")&amp;
"driver code "&amp;Data!$S96&amp;", program code "&amp;Data!$R96&amp;", lifetime 100 000h, excluding cable, "&amp;"spigot Ø "&amp;Data!$P96&amp;" mm,"&amp;" Class "&amp;Data!$M96&amp;", "&amp;Data!$O96&amp;","&amp;
IF(OR(Data!$N96="0",Data!$N96=0)," NoDim",IF(LEFT(Data!$N96,3)="DIM"," Dyna"&amp;Data!$N96," "&amp;
Data!$N96))&amp;
IF(ISBLANK(Data!$Q96),"",", ")&amp;Data!$Q96</f>
        <v>,  LED, , ,  lm, driver code , program code , lifetime 100 000h, excluding cable, spigot Ø  mm, Class , , NoDim</v>
      </c>
      <c r="AD96" s="248" t="str">
        <f>CONCATENATE(Data!$G96,Data!$H96,Data!$I96,Data!$J96,Data!$K96,Data!$L96,Data!$M96,Data!$N96,Data!$O96,Data!$P96,Data!$Q96)</f>
        <v/>
      </c>
      <c r="AR96" s="254"/>
      <c r="AV96" s="252">
        <f>Data!$X96*Data!$AH96</f>
        <v>0</v>
      </c>
      <c r="AW96" s="252">
        <f>IFERROR(Data!Y96*Data!$AH96,0)</f>
        <v>0</v>
      </c>
      <c r="AX96" s="252">
        <f>Data!$V96*Data!$AH96</f>
        <v>0</v>
      </c>
      <c r="AY96" s="252">
        <f>Data!$W96*Data!$AH96</f>
        <v>0</v>
      </c>
      <c r="AZ96" s="252" t="str">
        <f>IF($BD96=TRUE,"",IFERROR(Data!$AD96,""))</f>
        <v/>
      </c>
      <c r="BA96" s="252" t="str">
        <f>IF($BD96=TRUE,IFERROR(Data!$AD96,""),"")</f>
        <v/>
      </c>
      <c r="BB96" s="252" t="str">
        <f>IF($BD96=TRUE,"",IFERROR(Data!$AE96,""))</f>
        <v/>
      </c>
      <c r="BC96" s="252" t="str">
        <f>IF($BD96=TRUE,IFERROR(Data!$AE96,""),"")</f>
        <v/>
      </c>
      <c r="BD96" s="252" t="b">
        <f>ISNUMBER(SEARCH("BL",Data!$H96))</f>
        <v>0</v>
      </c>
      <c r="BH96" s="252" t="str">
        <f>IF(ISNUMBER(SEARCH("BGP701",'DAILux import + Dimming'!$G95))=TRUE,"Luma Nano Gen2","")&amp;
IF(ISNUMBER(SEARCH("BGP702",'DAILux import + Dimming'!$G95))=TRUE,"Luma Micro Gen2","")&amp;
IF(ISNUMBER(SEARCH("BGP703",'DAILux import + Dimming'!$G95))=TRUE,"Luma Mini Gen2","")&amp;
IF(ISNUMBER(SEARCH("BGP713",'DAILux import + Dimming'!$G95))=TRUE,"Luma Mini Compact Gen2","")&amp;
IF(ISNUMBER(SEARCH("BGP704",'DAILux import + Dimming'!$G95))=TRUE,"Luma Medium Gen2","")&amp;
IF(ISNUMBER(SEARCH("BGP705",'DAILux import + Dimming'!$G95))=TRUE,"Luma Large Gen2","")&amp;
IF(ISNUMBER(SEARCH("BGP760",'DAILux import + Dimming'!$G95))=TRUE,"DigiStreet Micro","")&amp;
IF(ISNUMBER(SEARCH("BGP761",'DAILux import + Dimming'!$G95))=TRUE,"DigiStreet Mini","")&amp;
IF(ISNUMBER(SEARCH("BGP762",'DAILux import + Dimming'!$G95))=TRUE,"DigiStreet Medium","")&amp;
IF(ISNUMBER(SEARCH("BGP763",'DAILux import + Dimming'!$G95))=TRUE,"DigiStreet Large","")&amp;
IF(ISNUMBER(SEARCH("BTP764",'DAILux import + Dimming'!$G95))=TRUE,"DigiStreet Catenary (BTP764)","")&amp;
IF(ISNUMBER(SEARCH("BSP764",'DAILux import + Dimming'!$G95))=TRUE,"DigiStreet Catenary (BSP764)","")&amp;
IF(ISNUMBER(SEARCH("BPP616",'DAILux import + Dimming'!$G95))=TRUE,"Stela Long+","")&amp;
IF(ISNUMBER(SEARCH("BPP618",'DAILux import + Dimming'!$G95))=TRUE,"Stela Square+","")&amp;
IF(ISNUMBER(SEARCH("BPP612",'DAILux import + Dimming'!$G95))=TRUE,"Stela Wide+","")&amp;
IF(ISNUMBER(SEARCH("BGP280",'DAILux import + Dimming'!$G95))=TRUE,"UniStreet Nano Gen2","")&amp;
IF(ISNUMBER(SEARCH("BGP281",'DAILux import + Dimming'!$G95))=TRUE,"UniStreet Micro Gen2","")&amp;
IF(ISNUMBER(SEARCH("BGP282",'DAILux import + Dimming'!$G95))=TRUE,"UniStreet Mini Gen2","")&amp;
IF(ISNUMBER(SEARCH("BGP283",'DAILux import + Dimming'!$G95))=TRUE,"UniStreet Medium Gen2","")&amp;
IF(ISNUMBER(SEARCH("BGP284",'DAILux import + Dimming'!$G95))=TRUE,"UniStreet Large Gen2","")&amp;
IF(ISNUMBER(SEARCH("BGP380",'DAILux import + Dimming'!$G95))=TRUE,"LumiStreet Nano Gen2","")&amp;
IF(ISNUMBER(SEARCH("BGP381",'DAILux import + Dimming'!$G95))=TRUE,"LumiStreet Micro Gen2","")&amp;
IF(ISNUMBER(SEARCH("BGP382",'DAILux import + Dimming'!$G95))=TRUE,"LumiStreet Mini Gen2","")&amp;
IF(ISNUMBER(SEARCH("BGP383",'DAILux import + Dimming'!$G95))=TRUE,"LumiStreet Medium Gen2","")&amp;
IF(ISNUMBER(SEARCH("BGP384",'DAILux import + Dimming'!$G95))=TRUE,"LumiStreet Large Gen2","")&amp;
IF(ISNUMBER(SEARCH("BGP390",'DAILux import + Dimming'!$G95))=TRUE,"LumiStreet Nano Pro Gen2","")&amp;
IF(ISNUMBER(SEARCH("BGP391",'DAILux import + Dimming'!$G95))=TRUE,"LumiStreet Micro Pro Gen2","")&amp;
IF(ISNUMBER(SEARCH("BGP392",'DAILux import + Dimming'!$G95))=TRUE,"LumiStreet Mini Pro Gen2","")&amp;
IF(ISNUMBER(SEARCH("BGP393",'DAILux import + Dimming'!$G95))=TRUE,"LumiStreet Medium Pro Gen2","")&amp;
IF(ISNUMBER(SEARCH("BGP394",'DAILux import + Dimming'!$G95))=TRUE,"LumiStreet Large Pro Gen2","")&amp;
IF(ISNUMBER(SEARCH("BGP501",'DAILux import + Dimming'!$G95))=TRUE,"Iridium Mini Gen4 (BGP501)","")&amp;
IF(ISNUMBER(SEARCH("BGP502",'DAILux import + Dimming'!$G95))=TRUE,"Iridium Medium Gen4 (BGP502)","")&amp;
IF(ISNUMBER(SEARCH("BDP794",'DAILux import + Dimming'!$G95))=TRUE,"ClassicStreet (BDP794)","")&amp;
IF(ISNUMBER(SEARCH("BPP794",'DAILux import + Dimming'!$G95))=TRUE,"ClassicStreet (BPP794)","")&amp;
IF(ISNUMBER(SEARCH("BSP794",'DAILux import + Dimming'!$G95))=TRUE,"ClassicStreet (BSP794)","")&amp;
IF(ISNUMBER(SEARCH("BVP794",'DAILux import + Dimming'!$G95))=TRUE,"ClassicStreet (BVP794)","")&amp;
IF(ISNUMBER(SEARCH("BCB500",'DAILux import + Dimming'!$G95))=TRUE,"OptiSpace Bollard (BCB500)","")&amp;
IF(ISNUMBER(SEARCH("BGP307",'DAILux import + Dimming'!$G95))=TRUE,"ClearWay Gen2 (BGP307ú","")&amp;
IF(ISNUMBER(SEARCH("BPP530",'DAILux import + Dimming'!$G95))=TRUE,"CitySoul Gen2 (BPP530)","")&amp;
IF(ISNUMBER(SEARCH("BRP530",'DAILux import + Dimming'!$G95))=TRUE,"CitySoul Gen2 (BRP530)","")&amp;
IF(ISNUMBER(SEARCH("BPP531",'DAILux import + Dimming'!$G95))=TRUE,"CitySoul Large Gen2 (BPP531)","")&amp;
IF(ISNUMBER(SEARCH("BRP531",'DAILux import + Dimming'!$G95))=TRUE,"CitySoul Large Gen2 (BRP531)","")&amp;
IF(ISNUMBER(SEARCH("BPP532",'DAILux import + Dimming'!$G95))=TRUE,"CitySoul Gen2 Lyre (BPP532)","")&amp;
IF(ISNUMBER(SEARCH("BGP530",'DAILux import + Dimming'!$G95))=TRUE,"CitySoul Gen2 (BGP530)","")&amp;
IF(ISNUMBER(SEARCH("BGP531",'DAILux import + Dimming'!$G95))=TRUE,"CitySoul Large Gen2 (BGP531)","")&amp;
IF(ISNUMBER(SEARCH("BSP530",'DAILux import + Dimming'!$G95))=TRUE,"CitySoul Gen2 (BSP530)","")&amp;
IF(ISNUMBER(SEARCH("BSP531",'DAILux import + Dimming'!$G95))=TRUE,"CitySoul Large Gen2 (BSP531)","")&amp;
IF(ISNUMBER(SEARCH("BVP530",'DAILux import + Dimming'!$G95))=TRUE,"CitySoul Gen2 (BVP530)","")&amp;
IF(ISNUMBER(SEARCH("BVP531",'DAILux import + Dimming'!$G95))=TRUE,"CitySoul Large Gen2 (BVP531)","")&amp;
IF(ISNUMBER(SEARCH("BGP660",'DAILux import + Dimming'!$G95))=TRUE,"Harmony 1 LED","")&amp;
IF(ISNUMBER(SEARCH("BGP661",'DAILux import + Dimming'!$G95))=TRUE,"Harmony 2 LED","")&amp;
IF(ISNUMBER(SEARCH("BVP650",'DAILux import + Dimming'!$G95))=TRUE,"ClearFlood (BVP6510)","")&amp;
IF(ISNUMBER(SEARCH("BVP651",'DAILux import + Dimming'!$G95))=TRUE,"ClearFlood Large (BVP651)","")&amp;
IF(ISNUMBER(SEARCH("BSP490",'DAILux import + Dimming'!$G95))=TRUE,"CityCharm Cordoba (BDS490)","")&amp;
IF(ISNUMBER(SEARCH("BSP491",'DAILux import + Dimming'!$G95))=TRUE,"CityCharm Cone (BDS491)","")&amp;
IF(ISNUMBER(SEARCH("BDS650",'DAILux import + Dimming'!$G95))=TRUE,"Metronimis Torch (BDS650)","")&amp;
IF(ISNUMBER(SEARCH("BDS651",'DAILux import + Dimming'!$G95))=TRUE,"Metronimis Torch w/ hat (BDS651)","")&amp;
IF(ISNUMBER(SEARCH("BDS660",'DAILux import + Dimming'!$G95))=TRUE,"Metronimis Cone Sharp (BDS660)","")&amp;
IF(ISNUMBER(SEARCH("BDS670",'DAILux import + Dimming'!$G95))=TRUE,"Metronimis Cone Fluid (BDS670)","")&amp;
IF(ISNUMBER(SEARCH("BDP260",'DAILux import + Dimming'!$G95))=TRUE,"TownTune CPT (BDP260)","")&amp;
IF(ISNUMBER(SEARCH("BDP261",'DAILux import + Dimming'!$G95))=TRUE,"TownTune CPT (BDP261)","")&amp;
IF(ISNUMBER(SEARCH("BDP262",'DAILux import + Dimming'!$G95))=TRUE,"TownTune CPT (BDP262)","")&amp;
IF(ISNUMBER(SEARCH("BDP263",'DAILux import + Dimming'!$G95))=TRUE,"TownTune CPT (BDP263)","")&amp;
IF(ISNUMBER(SEARCH("BDP265",'DAILux import + Dimming'!$G95))=TRUE,"TownTune ASY (BDP265)","")&amp;
IF(ISNUMBER(SEARCH("BDP266",'DAILux import + Dimming'!$G95))=TRUE,"TownTune ASY (BDP266)","")&amp;
IF(ISNUMBER(SEARCH("BDP272",'DAILux import + Dimming'!$G95))=TRUE,"TownTune ASY Lyre (BDP272)","")&amp;
IF(ISNUMBER(SEARCH("BDP273",'DAILux import + Dimming'!$G95))=TRUE,"TownTune ASY Lyre (BDP273)","")&amp;
IF(ISNUMBER(SEARCH("BDP273",'DAILux import + Dimming'!$G95))=TRUE,"TownTune ASY Lyre (BDP273)","")&amp;
IF(ISNUMBER(SEARCH("BDP273",'DAILux import + Dimming'!$G95))=TRUE,"TownTune ASY Lyre (BDP273)","")&amp;
IF(ISNUMBER(SEARCH("BDS490",'DAILux import + Dimming'!$G95))=TRUE,"CityCharm Cordoba (BDS490)","")&amp;
IF(ISNUMBER(SEARCH("BDS491",'DAILux import + Dimming'!$G95))=TRUE,"CityCahrm Cone (BDS491)","")&amp;
IF(ISNUMBER(SEARCH("BGP729",'DAILux import + Dimming'!$G95))=TRUE,"UrbanFlex Micro (BGP729)","")&amp;
IF(ISNUMBER(SEARCH("BRP729",'DAILux import + Dimming'!$G95))=TRUE,"UrbanFlex Micro (BRP729)","")&amp;
IF(ISNUMBER(SEARCH("BPP729",'DAILux import + Dimming'!$G95))=TRUE,"UrbanFlex Micro (BPP729)","")&amp;
IF(ISNUMBER(SEARCH("BVP729",'DAILux import + Dimming'!$G95))=TRUE,"UrbanFlex Micro (BVP729)","")&amp;
IF(ISNUMBER(SEARCH("BGP730",'DAILux import + Dimming'!$G95))=TRUE,"UrbanFlex Small (BGP730)","")&amp;
IF(ISNUMBER(SEARCH("BRP730",'DAILux import + Dimming'!$G95))=TRUE,"UrbanFlex Small (BRP730)","")&amp;
IF(ISNUMBER(SEARCH("BPP730",'DAILux import + Dimming'!$G95))=TRUE,"UrbanFlex Small (BPP730)","")&amp;
IF(ISNUMBER(SEARCH("BVP730",'DAILux import + Dimming'!$G95))=TRUE,"UrbanFlex Small (BVP730)","")</f>
        <v/>
      </c>
      <c r="BI96" s="252" t="str">
        <f>IF(ISNUMBER(SEARCH("DM10",'DAILux import + Dimming'!$G155))=TRUE,"DM10","")&amp;
IF(ISNUMBER(SEARCH("DM11",'DAILux import + Dimming'!$G155))=TRUE,"DM11","")&amp;
IF(ISNUMBER(SEARCH("DM12",'DAILux import + Dimming'!$G155))=TRUE,"DM12","")&amp;
IF(ISNUMBER(SEARCH("DM13",'DAILux import + Dimming'!$G155))=TRUE,"DM13","")&amp;
IF(ISNUMBER(SEARCH("DM30",'DAILux import + Dimming'!$G155))=TRUE,"DM30","")&amp;
IF(ISNUMBER(SEARCH("DM31",'DAILux import + Dimming'!$G155))=TRUE,"DM31","")&amp;
IF(ISNUMBER(SEARCH("DM32",'DAILux import + Dimming'!$G155))=TRUE,"DM32","")&amp;
IF(ISNUMBER(SEARCH("DM33",'DAILux import + Dimming'!$G155))=TRUE,"DM33","")&amp;
IF(ISNUMBER(SEARCH("DM50",'DAILux import + Dimming'!$G155))=TRUE,"DM50","")&amp;
IF(ISNUMBER(SEARCH("DM52",'DAILux import + Dimming'!$G155))=TRUE,"DM52","")&amp;
IF(ISNUMBER(SEARCH("DM65",'DAILux import + Dimming'!$G155))=TRUE,"DM65","")&amp;
IF(ISNUMBER(SEARCH("DM70",'DAILux import + Dimming'!$G155))=TRUE,"DM70","")&amp;
IF(ISNUMBER(SEARCH("DN08",'DAILux import + Dimming'!$G155))=TRUE,"DN08","")&amp;
IF(ISNUMBER(SEARCH("DN09",'DAILux import + Dimming'!$G155))=TRUE,"DN09","")&amp;
IF(ISNUMBER(SEARCH("DN10",'DAILux import + Dimming'!$G155))=TRUE,"DN10","")&amp;
IF(ISNUMBER(SEARCH("DN11",'DAILux import + Dimming'!$G155))=TRUE,"DN11","")&amp;
IF(ISNUMBER(SEARCH("DN25",'DAILux import + Dimming'!$G155))=TRUE,"DN25","")&amp;
IF(ISNUMBER(SEARCH("DN26",'DAILux import + Dimming'!$G155))=TRUE,"DN26","")&amp;
IF(ISNUMBER(SEARCH("DN33",'DAILux import + Dimming'!$G155))=TRUE,"DN33","")&amp;
IF(ISNUMBER(SEARCH("DN50",'DAILux import + Dimming'!$G155))=TRUE,"DN50","")&amp;
IF(ISNUMBER(SEARCH("DPR1",'DAILux import + Dimming'!$G155))=TRUE,"DPR1","")&amp;
IF(ISNUMBER(SEARCH("DPL1",'DAILux import + Dimming'!$G155))=TRUE,"DPL1","")&amp;
IF(ISNUMBER(SEARCH("DRM1",'DAILux import + Dimming'!$G155))=TRUE,"DRM1","")&amp;
IF(ISNUMBER(SEARCH("DRM2",'DAILux import + Dimming'!$G155))=TRUE,"DRM2","")&amp;
IF(ISNUMBER(SEARCH("DRN1",'DAILux import + Dimming'!$G155))=TRUE,"DRN1","")&amp;
IF(ISNUMBER(SEARCH("DRN2",'DAILux import + Dimming'!$G155))=TRUE,"DRN2","")&amp;
IF(ISNUMBER(SEARCH("DRXN0",'DAILux import + Dimming'!$G155))=TRUE,"DRXN0","")&amp;
IF(ISNUMBER(SEARCH("DRXN1",'DAILux import + Dimming'!$G155))=TRUE,"DRXN1","")&amp;
IF(ISNUMBER(SEARCH("DS50",'DAILux import + Dimming'!$G155))=TRUE,"DS50","")&amp;
IF(ISNUMBER(SEARCH("DS51",'DAILux import + Dimming'!$G155))=TRUE,"DS51","")&amp;
IF(ISNUMBER(SEARCH("DW10",'DAILux import + Dimming'!$G155))=TRUE,"DW10","")&amp;
IF(ISNUMBER(SEARCH("DW50",'DAILux import + Dimming'!$G155))=TRUE,"DW50","")&amp;
IF(ISNUMBER(SEARCH("DW52",'DAILux import + Dimming'!$G155))=TRUE,"DW52","")&amp;
IF(ISNUMBER(SEARCH("DW65",'DAILux import + Dimming'!$G155))=TRUE,"DW65","")&amp;
IF(ISNUMBER(SEARCH("DX10",'DAILux import + Dimming'!$G155))=TRUE,"DX10","")&amp;
IF(ISNUMBER(SEARCH("DX50",'DAILux import + Dimming'!$G155))=TRUE,"DX50","")&amp;
IF(ISNUMBER(SEARCH("DX51",'DAILux import + Dimming'!$G155))=TRUE,"DX51","")&amp;
IF(ISNUMBER(SEARCH("DX52",'DAILux import + Dimming'!$G155))=TRUE,"DX52","")&amp;
IF(ISNUMBER(SEARCH("DX65",'DAILux import + Dimming'!$G155))=TRUE,"DX65","")&amp;
IF(ISNUMBER(SEARCH("DX70",'DAILux import + Dimming'!$G155))=TRUE,"DX70","")&amp;
IF(ISNUMBER(SEARCH("OFA52",'DAILux import + Dimming'!$G155))=TRUE,"OFA52","")&amp;
IF(ISNUMBER(SEARCH("BL1",'DAILux import + Dimming'!$G155))=TRUE," BL1","")&amp;
IF(ISNUMBER(SEARCH("BL2",'DAILux import + Dimming'!$G155))=TRUE," BL2","")</f>
        <v/>
      </c>
      <c r="BJ96" s="252" t="str">
        <f>IF(ISNUMBER(SEARCH("420",'DAILux import + Dimming'!$G155))=TRUE,"420","")&amp;
IF(ISNUMBER(SEARCH("518",'DAILux import + Dimming'!$G155))=TRUE,"518","")&amp;
IF(ISNUMBER(SEARCH("610",'DAILux import + Dimming'!$G155))=TRUE,"610","")&amp;
IF(ISNUMBER(SEARCH("722",'DAILux import + Dimming'!$G155))=TRUE,"722","")&amp;
IF(ISNUMBER(SEARCH("727",'DAILux import + Dimming'!$G155))=TRUE,"727","")&amp;
IF(ISNUMBER(SEARCH("730",'DAILux import + Dimming'!$G155))=TRUE,"730","")&amp;
IF(ISNUMBER(SEARCH("740",'DAILux import + Dimming'!$G155))=TRUE,"740","")&amp;
IF(ISNUMBER(SEARCH("757",'DAILux import + Dimming'!$G155))=TRUE,"757","")&amp;
IF(ISNUMBER(SEARCH("827",'DAILux import + Dimming'!$G155))=TRUE,"827","")&amp;
IF(ISNUMBER(SEARCH("830",'DAILux import + Dimming'!$G155))=TRUE,"830","")&amp;
IF(ISNUMBER(SEARCH("840",'DAILux import + Dimming'!$G155))=TRUE,"840","")</f>
        <v/>
      </c>
      <c r="BL96" s="257">
        <f>IF(OR(Data!$N96="DIM11",Data!$N96="DIM23",Data!$N96="DIM24",Data!$N96="DIM26",Data!$N96="DIM78",Data!$N96="DIM138",Data!$N96="DIM275",Data!$N96="DIM1077"),IF(Data!$N96="DIM11",0.733,"")&amp;
IF(Data!$N96="DIM23",0.786,"")&amp;
IF(Data!$N96="DIM24",0.689,"")&amp;
IF(Data!$N96="DIM26",0.813,"")&amp;
IF(Data!$N96="DIM78",0.769,"")&amp;
IF(Data!$N96="DIM138",0.671,"")&amp;
IF(Data!$N96="DIM275",0.626,"")&amp;
IF(Data!$N96="DIM1077",0.777,""),Source!$BR$9/11.24)</f>
        <v>0.62633451957295383</v>
      </c>
    </row>
    <row r="97" spans="14:64" x14ac:dyDescent="0.3">
      <c r="N97" s="247" t="str">
        <f>IF(OR(
Data!$G97="Stela Long+",
Data!$G97="Stela Square+",
Data!$G97="Stela Wide+",),
"Stela","")&amp;IF(OR(
Data!$G97="Stela Long+",
Data!$G97="Stela Square+",
Data!$G97="Stela Wide+",
Data!$G97=""),"","LEDgineO")&amp;IF(Data!G97="","blank","")</f>
        <v>blank</v>
      </c>
      <c r="O97" s="246">
        <v>94</v>
      </c>
      <c r="P97" s="248" t="str">
        <f>IF(OR(
Data!$G97="UniStreet Mini",
Data!$G97="UniStreet Small",
Data!$G97="UniStreet Large",
Data!$G97="DigiStreet Micro",
Data!$G97="DigiStreet Mini",
Data!$G97="DigiStreet Medium",
Data!$G97="DigiStreet Large",
Data!$G97="Stela Long+ (BPP616)",
Data!$G97="Stela Wide+ (BPP614)",
Data!$G97="Stela Square+ (BPP612)",
Data!$G97="Luma Micro",
Data!$G97="Luma Nano Gen2",
Data!$G97="Luma Micro Gen2",
Data!$G97="Luma Mini Gen2",
Data!$G97="Luma Mini Compact Gen2",
Data!$G97="Luma Medium Gen2",
Data!$G97="Luma Large Gen2",
Data!$G97="UniStreet Nano Gen2",
Data!$G97="UniStreet Micro Gen2",
Data!$G97="UniStreet Mini Gen2",
Data!$G97="UniStreet Medium Gen2",
Data!$G97="UniStreet Large Gen2",
Data!$G97="LumiStreet Nano Pro Gen2",
Data!$G97="LumiStreet Micro Pro Gen2",
Data!$G97="LumiStreet Mini Pro Gen2",
Data!$G97="LumiStreet Medium Pro Gen2",
Data!$G97="LumiStreet Large Pro Gen2",
Data!$G97="LumiStreet Nano Gen2",
Data!$G97="LumiStreet Micro Gen2",
Data!$G97="LumiStreet Mini Gen2",
Data!$G97="LumiStreet Medium Gen2",
Data!$G97="LumiStreet Large Gen2",
Data!$G97="ClassicStreet (BDP794)",
Data!$G97="ClassicStreet (BPP794)",
Data!$G97="ClassicStreet (BSP794)",
Data!$G97="ClassicStreet (BVP794)",
Data!$G97="Iridium Mini Gen4 (BGP501)",
Data!$G97="Iridium Medium Gen4 (BGP502)",
Data!$G97="UrbanFlex Micro (BGP729)",
Data!$G97="UrbanFlex Micro (BRP729)",
Data!$G97="UrbanFlex Micro (BPP729)",
Data!$G97="UrbanFlex Micro (BVP729)",
Data!$G97="UrbanFlex Small (BGP730)",
Data!$G97="UrbanFlex Small (BRP730)",
Data!$G97="UrbanFlex Small (BPP730)",
Data!$G97="UrbanFlex Small (BVP730)",
),Source!R97," ")</f>
        <v xml:space="preserve"> </v>
      </c>
      <c r="Q97" s="248" t="str">
        <f>IF(Data!$G97="DigiStreet Micro","BGP760i","")&amp;
IF(Data!$G97="DigiStreet Mini","BGP761i","")&amp;
IF(Data!$G97="DigiStreet Medium","BGP762i","")&amp;
IF(Data!$G97="DigiStreet Large","BGP763i","")&amp;
IF(Data!$G97="UniStreet Small","BGP203i","")&amp;
IF(Data!$G97="UniStreet Large","BGP204i","")&amp;
IF(Data!$G97="Stela Long+","BPP616i","")&amp;
IF(Data!$G97="Stela Square+","BPP614i","")&amp;
IF(Data!$G97="Stela Wide+","BPP612i","")&amp;
IF(Data!$G97="UniStreet Nano Gen2","BGP280i","")&amp;
IF(Data!$G97="UniStreet Micro Gen2","BGP281i","")&amp;
IF(Data!$G97="UniStreet Mini Gen2","BGP282i","")&amp;
IF(Data!$G97="UniStreet Medium Gen2","BGP283i","")&amp;
IF(Data!$G97="UniStreet Large Gen2","BGP284i","")&amp;
IF(Data!$G97="Luma Nano Gen2","BGP701i","")&amp;
IF(Data!$G97="Luma Micro Gen2","BGP702i","")&amp;
IF(Data!$G97="Luma Mini Gen2","BGP703i","")&amp;
IF(Data!$G97="Luma Mini Compact Gen2","BGP713i","")&amp;
IF(Data!$G97="Luma Medium Gen2","BGP704i","")&amp;
IF(Data!$G97="Luma Large Gen2","BGP705i","")&amp;
IF(Data!$G97="LumiStreet Nano Pro Gen2","BGP280i","")&amp;
IF(Data!$G97="LumiStreet Micro Pro Gen2","BGP281i","")&amp;
IF(Data!$G97="LumiStreet Mini Pro Gen2","BGP282i","")&amp;
IF(Data!$G97="LumiStreet Medium Pro Gen2","BGP283i","")&amp;
IF(Data!$G97="LumiStreet Large Pro Gen2","BGP284i","")&amp;
IF(Data!$G97="LumiStreet Nano Gen2","BGP280i","")&amp;
IF(Data!$G97="LumiStreet Micro Gen2","BGP281i","")&amp;
IF(Data!$G97="LumiStreet Mini Gen2","BGP282i","")&amp;
IF(Data!$G97="LumiStreet Medium Gen2","BGP283i","")&amp;
IF(Data!$G97="LumiStreet Large Gen2","BGP284i","")&amp;
IF(Data!$G97="ClassicStreet (BDP794)","BDP794i","")&amp;
IF(Data!$G97="ClassicStreet (BPP794)","BDP794i","")&amp;
IF(Data!$G97="ClassicStreet (BSP794)","BDP794i","")&amp;
IF(Data!$G97="ClassicStreet (BVP794)","BDP794i","")&amp;
IF(Data!$G97="Iridium Mini Gen4 (BGP501)","BGP501i","")&amp;
IF(Data!$G97="Iridium Medium Gen4 (BGP502)","BGP502i","")&amp;
IF(Data!$G97="OptiSpace Bollard (BCB500)","BCB500i","")&amp;
IF(Data!$G97="CitySoul Gen2 (BPP530)","BPP530i","")&amp;
IF(Data!$G97="CitySoul Gen2 (BRP530)","BPP530i","")&amp;
IF(Data!$G97="CitySoul Gen2 (BSP530)","BPP530i","")&amp;
IF(Data!$G97="CitySoul Gen2 (BGP530)","BPP530i","")&amp;
IF(Data!$G97="CitySoul Gen2 (BVP530)","BPP530i","")&amp;
IF(Data!$G97="CitySoul Gen2 Lyre (BPP532)","BPP530i","")&amp;
IF(Data!$G97="CitySoul Large Gen2 (BPP531)","BPP531i","")&amp;
IF(Data!$G97="CitySoul Large Gen2 (BRP531)","BPP531i","")&amp;
IF(Data!$G97="CitySoul Large Gen2 (BSP531)","BPP531i","")&amp;
IF(Data!$G97="CitySoul Large Gen2 (BGP531)","BPP531i","")&amp;
IF(Data!$G97="CitySoul Large Gen2 (BVP531)","BPP531i","")&amp;
IF(Data!$G97="ClearWay Gen2 (BGP307)","BGP307i","")&amp;
IF(Data!$G97="CityCharm Cordoba (BDS490)","BDS490i","")&amp;
IF(Data!$G97="CityCharm Cone (BDS491)","BDS490i","")&amp;
IF(Data!$G97="TownTune ASY (BDP265)","BDP265i","")&amp;
IF(Data!$G97="TownTune CPT (BDP260)","BDP260i","")&amp;
IF(Data!$G97="UrbanFlex Micro (BGP729)","BGP729i","")&amp;
IF(Data!$G97="UrbanFlex Micro (BRP729)","BGP729i","")&amp;
IF(Data!$G97="UrbanFlex Micro (BPP729)","BGP729i","")&amp;
IF(Data!$G97="UrbanFlex Micro (BVP729)","BGP729i","")&amp;
IF(Data!$G97="UrbanFlex Small (BGP730)","BGP729i","")&amp;
IF(Data!$G97="UrbanFlex Small (BRP730)","BGP729i","")&amp;
IF(Data!$G97="UrbanFlex Small (BPP730)","BGP729i","")&amp;
IF(Data!$G97="UrbanFlex Small (BVP730)","BGP729i","")</f>
        <v/>
      </c>
      <c r="R97" s="248" t="str">
        <f>Data!$G97&amp;
IF(Data!$G97="DigiStreet Micro"," (BGP760)","")&amp;
IF(Data!$G97="DigiStreet Mini"," (BGP761)","")&amp;
IF(Data!$G97="DigiStreet Medium"," (BGP762)","")&amp;
IF(Data!$G97="DigiStreet Large"," (BGP763)","")&amp;
IF(Data!$G97="UniStreet Small"," (BGP203)","")&amp;
IF(Data!$G97="UniStreet Large"," (BGP204)","")&amp;
IF(Data!$G97="Stela Long+"," (BPP616)","")&amp;
IF(Data!$G97="Stela Square+"," (BPP614)","")&amp;
IF(Data!$G97="Stela Wide+"," (BPP612)","")&amp;
IF(Data!$G97="UniStreet Nano Gen2"," (BGP280)","")&amp;
IF(Data!$G97="UniStreet Micro Gen2"," (BGP281)","")&amp;
IF(Data!$G97="UniStreet Mini Gen2"," (BGP282)","")&amp;
IF(Data!$G97="UniStreet Medium Gen2"," (BGP283)","")&amp;
IF(Data!$G97="UniStreet Large Gen2"," (BGP284)","")&amp;
IF(Data!$G97="Luma Nano Gen2"," (BGP701)","")&amp;
IF(Data!$G97="Luma Micro Gen2"," (BGP702)","")&amp;
IF(Data!$G97="Luma Mini Gen2"," (BGP703)","")&amp;
IF(Data!$G97="Luma Mini Compact Gen2"," (BGP713)","")&amp;
IF(Data!$G97="Luma Medium Gen2"," (BGP704)","")&amp;
IF(Data!$G97="Luma Large Gen2"," (BGP705)","")&amp;
IF(Data!$G97="LumiStreet Nano Pro Gen2"," (BGP390)","")&amp;
IF(Data!$G97="LumiStreet Micro Pro Gen2"," (BGP391)","")&amp;
IF(Data!$G97="LumiStreet Mini Pro Gen2"," (BGP392)","")&amp;
IF(Data!$G97="LumiStreet Medium Pro Gen2"," (BGP393)","")&amp;
IF(Data!$G97="LumiStreet Large Pro Gen2"," (BGP394)","")&amp;
IF(Data!$G97="LumiStreet Nano Gen2"," (BGP290)","")&amp;
IF(Data!$G97="LumiStreet Micro Gen2"," (BGP291)","")&amp;
IF(Data!$G97="LumiStreet Mini Gen2"," (BGP292)","")&amp;
IF(Data!$G97="LumiStreet Medium Gen2"," (BGP293)","")&amp;
IF(Data!$G97="LumiStreet Large Gen2"," (BGP294)","")&amp;
IF(Data!$G97="ClassicStreet"," (BDP794)","")&amp;
IF(Data!$G97="Iridium Mini Gen4"," (BGP501)","")&amp;
IF(Data!$G97="Iridium Medium Gen4"," (BGP502)","")&amp;
", "&amp;
IF(Data!$K97="CLO","ConstaFlux, ","")&amp;
Data!$I97&amp;" LED, "&amp;
IF(OR(Data!$L97="740",Data!$L97=740),"4000 K, CRI = 70","")&amp;
IF(OR(Data!$L97="830",Data!$L97=830),"3000 K, CRI = 80","")&amp;
IF(OR(Data!$L97="757",Data!$L97=757),"5700 K, CRI = 70","")&amp;
IF(OR(Data!$L97="420",Data!$L97=420),"2000 K, CRI = 40","")&amp;
IF(OR(Data!$L97="518",Data!$L97=518),"1800 K, CRI = 50","")&amp;
IF(OR(Data!$L97="727",Data!$L97=727),"2700 K, CRI = 70","")&amp;
IF(OR(Data!$L97="730",Data!$L97=730),"3000 K, CRI = 70","")&amp;
IF(OR(Data!$L97="827",Data!$L97=827),"2700 K, CRI = 80","")&amp;
IF(OR(Data!$L97="722",Data!$L97=722),"2200 K, CRI = 70","")&amp;
IF(OR(Data!$L97="610",Data!$L97=610),"1000 K, CRI = 60","")&amp;
IF(OR(Data!$L97="840",Data!$L97=840),"4000 K, CRI = 80","")&amp;
IF(OR(Data!$L97="735",Data!$L97=735),"3500 K, CRI = 70","")&amp;
", "&amp;Data!$H97&amp;", "&amp;
Data!$J97&amp;" lm, "&amp;
IF(Data!$V97&lt;&gt;"","PsysStart "&amp;Data!$V97&amp;" W, ","")&amp;IF(Data!$W97&lt;&gt;"","PsysEnd "&amp;Data!$W97&amp;" W, ","")&amp;IF(Data!$X97&lt;&gt;"0",IF(Data!$X97&lt;&gt;0,"PsysAv "&amp;MROUND(Data!$X97,0.5)&amp;" W, ",""),"")&amp;
IF(Data!$Y97&lt;&gt;"Vyplň sloupec 'K'",IF(OR(Data!$N97=0,Data!$N97="0"),"","PsysAv včetně stmívání "&amp;ROUND(Data!$Y97,1)&amp;" W, "),"")&amp;
"driver code "&amp;Data!$S97&amp;", program code "&amp;Data!$R97&amp;", lifetime 100 000h, excluding cable, "&amp;"spigot Ø "&amp;Data!$P97&amp;" mm,"&amp;" Class "&amp;Data!$M97&amp;", "&amp;Data!$O97&amp;","&amp;
IF(OR(Data!$N97="0",Data!$N97=0)," NoDim",IF(LEFT(Data!$N97,3)="DIM"," Dyna"&amp;Data!$N97," "&amp;
Data!$N97))&amp;
IF(ISBLANK(Data!$Q97),"",", ")&amp;Data!$Q97</f>
        <v>,  LED, , ,  lm, driver code , program code , lifetime 100 000h, excluding cable, spigot Ø  mm, Class , , NoDim</v>
      </c>
      <c r="AD97" s="248" t="str">
        <f>CONCATENATE(Data!$G97,Data!$H97,Data!$I97,Data!$J97,Data!$K97,Data!$L97,Data!$M97,Data!$N97,Data!$O97,Data!$P97,Data!$Q97)</f>
        <v/>
      </c>
      <c r="AR97" s="254"/>
      <c r="AV97" s="252">
        <f>Data!$X97*Data!$AH97</f>
        <v>0</v>
      </c>
      <c r="AW97" s="252">
        <f>IFERROR(Data!Y97*Data!$AH97,0)</f>
        <v>0</v>
      </c>
      <c r="AX97" s="252">
        <f>Data!$V97*Data!$AH97</f>
        <v>0</v>
      </c>
      <c r="AY97" s="252">
        <f>Data!$W97*Data!$AH97</f>
        <v>0</v>
      </c>
      <c r="AZ97" s="252" t="str">
        <f>IF($BD97=TRUE,"",IFERROR(Data!$AD97,""))</f>
        <v/>
      </c>
      <c r="BA97" s="252" t="str">
        <f>IF($BD97=TRUE,IFERROR(Data!$AD97,""),"")</f>
        <v/>
      </c>
      <c r="BB97" s="252" t="str">
        <f>IF($BD97=TRUE,"",IFERROR(Data!$AE97,""))</f>
        <v/>
      </c>
      <c r="BC97" s="252" t="str">
        <f>IF($BD97=TRUE,IFERROR(Data!$AE97,""),"")</f>
        <v/>
      </c>
      <c r="BD97" s="252" t="b">
        <f>ISNUMBER(SEARCH("BL",Data!$H97))</f>
        <v>0</v>
      </c>
      <c r="BH97" s="252" t="str">
        <f>IF(ISNUMBER(SEARCH("BGP701",'DAILux import + Dimming'!$G96))=TRUE,"Luma Nano Gen2","")&amp;
IF(ISNUMBER(SEARCH("BGP702",'DAILux import + Dimming'!$G96))=TRUE,"Luma Micro Gen2","")&amp;
IF(ISNUMBER(SEARCH("BGP703",'DAILux import + Dimming'!$G96))=TRUE,"Luma Mini Gen2","")&amp;
IF(ISNUMBER(SEARCH("BGP713",'DAILux import + Dimming'!$G96))=TRUE,"Luma Mini Compact Gen2","")&amp;
IF(ISNUMBER(SEARCH("BGP704",'DAILux import + Dimming'!$G96))=TRUE,"Luma Medium Gen2","")&amp;
IF(ISNUMBER(SEARCH("BGP705",'DAILux import + Dimming'!$G96))=TRUE,"Luma Large Gen2","")&amp;
IF(ISNUMBER(SEARCH("BGP760",'DAILux import + Dimming'!$G96))=TRUE,"DigiStreet Micro","")&amp;
IF(ISNUMBER(SEARCH("BGP761",'DAILux import + Dimming'!$G96))=TRUE,"DigiStreet Mini","")&amp;
IF(ISNUMBER(SEARCH("BGP762",'DAILux import + Dimming'!$G96))=TRUE,"DigiStreet Medium","")&amp;
IF(ISNUMBER(SEARCH("BGP763",'DAILux import + Dimming'!$G96))=TRUE,"DigiStreet Large","")&amp;
IF(ISNUMBER(SEARCH("BTP764",'DAILux import + Dimming'!$G96))=TRUE,"DigiStreet Catenary (BTP764)","")&amp;
IF(ISNUMBER(SEARCH("BSP764",'DAILux import + Dimming'!$G96))=TRUE,"DigiStreet Catenary (BSP764)","")&amp;
IF(ISNUMBER(SEARCH("BPP616",'DAILux import + Dimming'!$G96))=TRUE,"Stela Long+","")&amp;
IF(ISNUMBER(SEARCH("BPP618",'DAILux import + Dimming'!$G96))=TRUE,"Stela Square+","")&amp;
IF(ISNUMBER(SEARCH("BPP612",'DAILux import + Dimming'!$G96))=TRUE,"Stela Wide+","")&amp;
IF(ISNUMBER(SEARCH("BGP280",'DAILux import + Dimming'!$G96))=TRUE,"UniStreet Nano Gen2","")&amp;
IF(ISNUMBER(SEARCH("BGP281",'DAILux import + Dimming'!$G96))=TRUE,"UniStreet Micro Gen2","")&amp;
IF(ISNUMBER(SEARCH("BGP282",'DAILux import + Dimming'!$G96))=TRUE,"UniStreet Mini Gen2","")&amp;
IF(ISNUMBER(SEARCH("BGP283",'DAILux import + Dimming'!$G96))=TRUE,"UniStreet Medium Gen2","")&amp;
IF(ISNUMBER(SEARCH("BGP284",'DAILux import + Dimming'!$G96))=TRUE,"UniStreet Large Gen2","")&amp;
IF(ISNUMBER(SEARCH("BGP380",'DAILux import + Dimming'!$G96))=TRUE,"LumiStreet Nano Gen2","")&amp;
IF(ISNUMBER(SEARCH("BGP381",'DAILux import + Dimming'!$G96))=TRUE,"LumiStreet Micro Gen2","")&amp;
IF(ISNUMBER(SEARCH("BGP382",'DAILux import + Dimming'!$G96))=TRUE,"LumiStreet Mini Gen2","")&amp;
IF(ISNUMBER(SEARCH("BGP383",'DAILux import + Dimming'!$G96))=TRUE,"LumiStreet Medium Gen2","")&amp;
IF(ISNUMBER(SEARCH("BGP384",'DAILux import + Dimming'!$G96))=TRUE,"LumiStreet Large Gen2","")&amp;
IF(ISNUMBER(SEARCH("BGP390",'DAILux import + Dimming'!$G96))=TRUE,"LumiStreet Nano Pro Gen2","")&amp;
IF(ISNUMBER(SEARCH("BGP391",'DAILux import + Dimming'!$G96))=TRUE,"LumiStreet Micro Pro Gen2","")&amp;
IF(ISNUMBER(SEARCH("BGP392",'DAILux import + Dimming'!$G96))=TRUE,"LumiStreet Mini Pro Gen2","")&amp;
IF(ISNUMBER(SEARCH("BGP393",'DAILux import + Dimming'!$G96))=TRUE,"LumiStreet Medium Pro Gen2","")&amp;
IF(ISNUMBER(SEARCH("BGP394",'DAILux import + Dimming'!$G96))=TRUE,"LumiStreet Large Pro Gen2","")&amp;
IF(ISNUMBER(SEARCH("BGP501",'DAILux import + Dimming'!$G96))=TRUE,"Iridium Mini Gen4 (BGP501)","")&amp;
IF(ISNUMBER(SEARCH("BGP502",'DAILux import + Dimming'!$G96))=TRUE,"Iridium Medium Gen4 (BGP502)","")&amp;
IF(ISNUMBER(SEARCH("BDP794",'DAILux import + Dimming'!$G96))=TRUE,"ClassicStreet (BDP794)","")&amp;
IF(ISNUMBER(SEARCH("BPP794",'DAILux import + Dimming'!$G96))=TRUE,"ClassicStreet (BPP794)","")&amp;
IF(ISNUMBER(SEARCH("BSP794",'DAILux import + Dimming'!$G96))=TRUE,"ClassicStreet (BSP794)","")&amp;
IF(ISNUMBER(SEARCH("BVP794",'DAILux import + Dimming'!$G96))=TRUE,"ClassicStreet (BVP794)","")&amp;
IF(ISNUMBER(SEARCH("BCB500",'DAILux import + Dimming'!$G96))=TRUE,"OptiSpace Bollard (BCB500)","")&amp;
IF(ISNUMBER(SEARCH("BGP307",'DAILux import + Dimming'!$G96))=TRUE,"ClearWay Gen2 (BGP307ú","")&amp;
IF(ISNUMBER(SEARCH("BPP530",'DAILux import + Dimming'!$G96))=TRUE,"CitySoul Gen2 (BPP530)","")&amp;
IF(ISNUMBER(SEARCH("BRP530",'DAILux import + Dimming'!$G96))=TRUE,"CitySoul Gen2 (BRP530)","")&amp;
IF(ISNUMBER(SEARCH("BPP531",'DAILux import + Dimming'!$G96))=TRUE,"CitySoul Large Gen2 (BPP531)","")&amp;
IF(ISNUMBER(SEARCH("BRP531",'DAILux import + Dimming'!$G96))=TRUE,"CitySoul Large Gen2 (BRP531)","")&amp;
IF(ISNUMBER(SEARCH("BPP532",'DAILux import + Dimming'!$G96))=TRUE,"CitySoul Gen2 Lyre (BPP532)","")&amp;
IF(ISNUMBER(SEARCH("BGP530",'DAILux import + Dimming'!$G96))=TRUE,"CitySoul Gen2 (BGP530)","")&amp;
IF(ISNUMBER(SEARCH("BGP531",'DAILux import + Dimming'!$G96))=TRUE,"CitySoul Large Gen2 (BGP531)","")&amp;
IF(ISNUMBER(SEARCH("BSP530",'DAILux import + Dimming'!$G96))=TRUE,"CitySoul Gen2 (BSP530)","")&amp;
IF(ISNUMBER(SEARCH("BSP531",'DAILux import + Dimming'!$G96))=TRUE,"CitySoul Large Gen2 (BSP531)","")&amp;
IF(ISNUMBER(SEARCH("BVP530",'DAILux import + Dimming'!$G96))=TRUE,"CitySoul Gen2 (BVP530)","")&amp;
IF(ISNUMBER(SEARCH("BVP531",'DAILux import + Dimming'!$G96))=TRUE,"CitySoul Large Gen2 (BVP531)","")&amp;
IF(ISNUMBER(SEARCH("BGP660",'DAILux import + Dimming'!$G96))=TRUE,"Harmony 1 LED","")&amp;
IF(ISNUMBER(SEARCH("BGP661",'DAILux import + Dimming'!$G96))=TRUE,"Harmony 2 LED","")&amp;
IF(ISNUMBER(SEARCH("BVP650",'DAILux import + Dimming'!$G96))=TRUE,"ClearFlood (BVP6510)","")&amp;
IF(ISNUMBER(SEARCH("BVP651",'DAILux import + Dimming'!$G96))=TRUE,"ClearFlood Large (BVP651)","")&amp;
IF(ISNUMBER(SEARCH("BSP490",'DAILux import + Dimming'!$G96))=TRUE,"CityCharm Cordoba (BDS490)","")&amp;
IF(ISNUMBER(SEARCH("BSP491",'DAILux import + Dimming'!$G96))=TRUE,"CityCharm Cone (BDS491)","")&amp;
IF(ISNUMBER(SEARCH("BDS650",'DAILux import + Dimming'!$G96))=TRUE,"Metronimis Torch (BDS650)","")&amp;
IF(ISNUMBER(SEARCH("BDS651",'DAILux import + Dimming'!$G96))=TRUE,"Metronimis Torch w/ hat (BDS651)","")&amp;
IF(ISNUMBER(SEARCH("BDS660",'DAILux import + Dimming'!$G96))=TRUE,"Metronimis Cone Sharp (BDS660)","")&amp;
IF(ISNUMBER(SEARCH("BDS670",'DAILux import + Dimming'!$G96))=TRUE,"Metronimis Cone Fluid (BDS670)","")&amp;
IF(ISNUMBER(SEARCH("BDP260",'DAILux import + Dimming'!$G96))=TRUE,"TownTune CPT (BDP260)","")&amp;
IF(ISNUMBER(SEARCH("BDP261",'DAILux import + Dimming'!$G96))=TRUE,"TownTune CPT (BDP261)","")&amp;
IF(ISNUMBER(SEARCH("BDP262",'DAILux import + Dimming'!$G96))=TRUE,"TownTune CPT (BDP262)","")&amp;
IF(ISNUMBER(SEARCH("BDP263",'DAILux import + Dimming'!$G96))=TRUE,"TownTune CPT (BDP263)","")&amp;
IF(ISNUMBER(SEARCH("BDP265",'DAILux import + Dimming'!$G96))=TRUE,"TownTune ASY (BDP265)","")&amp;
IF(ISNUMBER(SEARCH("BDP266",'DAILux import + Dimming'!$G96))=TRUE,"TownTune ASY (BDP266)","")&amp;
IF(ISNUMBER(SEARCH("BDP272",'DAILux import + Dimming'!$G96))=TRUE,"TownTune ASY Lyre (BDP272)","")&amp;
IF(ISNUMBER(SEARCH("BDP273",'DAILux import + Dimming'!$G96))=TRUE,"TownTune ASY Lyre (BDP273)","")&amp;
IF(ISNUMBER(SEARCH("BDP273",'DAILux import + Dimming'!$G96))=TRUE,"TownTune ASY Lyre (BDP273)","")&amp;
IF(ISNUMBER(SEARCH("BDP273",'DAILux import + Dimming'!$G96))=TRUE,"TownTune ASY Lyre (BDP273)","")&amp;
IF(ISNUMBER(SEARCH("BDS490",'DAILux import + Dimming'!$G96))=TRUE,"CityCharm Cordoba (BDS490)","")&amp;
IF(ISNUMBER(SEARCH("BDS491",'DAILux import + Dimming'!$G96))=TRUE,"CityCahrm Cone (BDS491)","")&amp;
IF(ISNUMBER(SEARCH("BGP729",'DAILux import + Dimming'!$G96))=TRUE,"UrbanFlex Micro (BGP729)","")&amp;
IF(ISNUMBER(SEARCH("BRP729",'DAILux import + Dimming'!$G96))=TRUE,"UrbanFlex Micro (BRP729)","")&amp;
IF(ISNUMBER(SEARCH("BPP729",'DAILux import + Dimming'!$G96))=TRUE,"UrbanFlex Micro (BPP729)","")&amp;
IF(ISNUMBER(SEARCH("BVP729",'DAILux import + Dimming'!$G96))=TRUE,"UrbanFlex Micro (BVP729)","")&amp;
IF(ISNUMBER(SEARCH("BGP730",'DAILux import + Dimming'!$G96))=TRUE,"UrbanFlex Small (BGP730)","")&amp;
IF(ISNUMBER(SEARCH("BRP730",'DAILux import + Dimming'!$G96))=TRUE,"UrbanFlex Small (BRP730)","")&amp;
IF(ISNUMBER(SEARCH("BPP730",'DAILux import + Dimming'!$G96))=TRUE,"UrbanFlex Small (BPP730)","")&amp;
IF(ISNUMBER(SEARCH("BVP730",'DAILux import + Dimming'!$G96))=TRUE,"UrbanFlex Small (BVP730)","")</f>
        <v/>
      </c>
      <c r="BI97" s="252" t="str">
        <f>IF(ISNUMBER(SEARCH("DM10",'DAILux import + Dimming'!$G156))=TRUE,"DM10","")&amp;
IF(ISNUMBER(SEARCH("DM11",'DAILux import + Dimming'!$G156))=TRUE,"DM11","")&amp;
IF(ISNUMBER(SEARCH("DM12",'DAILux import + Dimming'!$G156))=TRUE,"DM12","")&amp;
IF(ISNUMBER(SEARCH("DM13",'DAILux import + Dimming'!$G156))=TRUE,"DM13","")&amp;
IF(ISNUMBER(SEARCH("DM30",'DAILux import + Dimming'!$G156))=TRUE,"DM30","")&amp;
IF(ISNUMBER(SEARCH("DM31",'DAILux import + Dimming'!$G156))=TRUE,"DM31","")&amp;
IF(ISNUMBER(SEARCH("DM32",'DAILux import + Dimming'!$G156))=TRUE,"DM32","")&amp;
IF(ISNUMBER(SEARCH("DM33",'DAILux import + Dimming'!$G156))=TRUE,"DM33","")&amp;
IF(ISNUMBER(SEARCH("DM50",'DAILux import + Dimming'!$G156))=TRUE,"DM50","")&amp;
IF(ISNUMBER(SEARCH("DM52",'DAILux import + Dimming'!$G156))=TRUE,"DM52","")&amp;
IF(ISNUMBER(SEARCH("DM65",'DAILux import + Dimming'!$G156))=TRUE,"DM65","")&amp;
IF(ISNUMBER(SEARCH("DM70",'DAILux import + Dimming'!$G156))=TRUE,"DM70","")&amp;
IF(ISNUMBER(SEARCH("DN08",'DAILux import + Dimming'!$G156))=TRUE,"DN08","")&amp;
IF(ISNUMBER(SEARCH("DN09",'DAILux import + Dimming'!$G156))=TRUE,"DN09","")&amp;
IF(ISNUMBER(SEARCH("DN10",'DAILux import + Dimming'!$G156))=TRUE,"DN10","")&amp;
IF(ISNUMBER(SEARCH("DN11",'DAILux import + Dimming'!$G156))=TRUE,"DN11","")&amp;
IF(ISNUMBER(SEARCH("DN25",'DAILux import + Dimming'!$G156))=TRUE,"DN25","")&amp;
IF(ISNUMBER(SEARCH("DN26",'DAILux import + Dimming'!$G156))=TRUE,"DN26","")&amp;
IF(ISNUMBER(SEARCH("DN33",'DAILux import + Dimming'!$G156))=TRUE,"DN33","")&amp;
IF(ISNUMBER(SEARCH("DN50",'DAILux import + Dimming'!$G156))=TRUE,"DN50","")&amp;
IF(ISNUMBER(SEARCH("DPR1",'DAILux import + Dimming'!$G156))=TRUE,"DPR1","")&amp;
IF(ISNUMBER(SEARCH("DPL1",'DAILux import + Dimming'!$G156))=TRUE,"DPL1","")&amp;
IF(ISNUMBER(SEARCH("DRM1",'DAILux import + Dimming'!$G156))=TRUE,"DRM1","")&amp;
IF(ISNUMBER(SEARCH("DRM2",'DAILux import + Dimming'!$G156))=TRUE,"DRM2","")&amp;
IF(ISNUMBER(SEARCH("DRN1",'DAILux import + Dimming'!$G156))=TRUE,"DRN1","")&amp;
IF(ISNUMBER(SEARCH("DRN2",'DAILux import + Dimming'!$G156))=TRUE,"DRN2","")&amp;
IF(ISNUMBER(SEARCH("DRXN0",'DAILux import + Dimming'!$G156))=TRUE,"DRXN0","")&amp;
IF(ISNUMBER(SEARCH("DRXN1",'DAILux import + Dimming'!$G156))=TRUE,"DRXN1","")&amp;
IF(ISNUMBER(SEARCH("DS50",'DAILux import + Dimming'!$G156))=TRUE,"DS50","")&amp;
IF(ISNUMBER(SEARCH("DS51",'DAILux import + Dimming'!$G156))=TRUE,"DS51","")&amp;
IF(ISNUMBER(SEARCH("DW10",'DAILux import + Dimming'!$G156))=TRUE,"DW10","")&amp;
IF(ISNUMBER(SEARCH("DW50",'DAILux import + Dimming'!$G156))=TRUE,"DW50","")&amp;
IF(ISNUMBER(SEARCH("DW52",'DAILux import + Dimming'!$G156))=TRUE,"DW52","")&amp;
IF(ISNUMBER(SEARCH("DW65",'DAILux import + Dimming'!$G156))=TRUE,"DW65","")&amp;
IF(ISNUMBER(SEARCH("DX10",'DAILux import + Dimming'!$G156))=TRUE,"DX10","")&amp;
IF(ISNUMBER(SEARCH("DX50",'DAILux import + Dimming'!$G156))=TRUE,"DX50","")&amp;
IF(ISNUMBER(SEARCH("DX51",'DAILux import + Dimming'!$G156))=TRUE,"DX51","")&amp;
IF(ISNUMBER(SEARCH("DX52",'DAILux import + Dimming'!$G156))=TRUE,"DX52","")&amp;
IF(ISNUMBER(SEARCH("DX65",'DAILux import + Dimming'!$G156))=TRUE,"DX65","")&amp;
IF(ISNUMBER(SEARCH("DX70",'DAILux import + Dimming'!$G156))=TRUE,"DX70","")&amp;
IF(ISNUMBER(SEARCH("OFA52",'DAILux import + Dimming'!$G156))=TRUE,"OFA52","")&amp;
IF(ISNUMBER(SEARCH("BL1",'DAILux import + Dimming'!$G156))=TRUE," BL1","")&amp;
IF(ISNUMBER(SEARCH("BL2",'DAILux import + Dimming'!$G156))=TRUE," BL2","")</f>
        <v/>
      </c>
      <c r="BJ97" s="252" t="str">
        <f>IF(ISNUMBER(SEARCH("420",'DAILux import + Dimming'!$G156))=TRUE,"420","")&amp;
IF(ISNUMBER(SEARCH("518",'DAILux import + Dimming'!$G156))=TRUE,"518","")&amp;
IF(ISNUMBER(SEARCH("610",'DAILux import + Dimming'!$G156))=TRUE,"610","")&amp;
IF(ISNUMBER(SEARCH("722",'DAILux import + Dimming'!$G156))=TRUE,"722","")&amp;
IF(ISNUMBER(SEARCH("727",'DAILux import + Dimming'!$G156))=TRUE,"727","")&amp;
IF(ISNUMBER(SEARCH("730",'DAILux import + Dimming'!$G156))=TRUE,"730","")&amp;
IF(ISNUMBER(SEARCH("740",'DAILux import + Dimming'!$G156))=TRUE,"740","")&amp;
IF(ISNUMBER(SEARCH("757",'DAILux import + Dimming'!$G156))=TRUE,"757","")&amp;
IF(ISNUMBER(SEARCH("827",'DAILux import + Dimming'!$G156))=TRUE,"827","")&amp;
IF(ISNUMBER(SEARCH("830",'DAILux import + Dimming'!$G156))=TRUE,"830","")&amp;
IF(ISNUMBER(SEARCH("840",'DAILux import + Dimming'!$G156))=TRUE,"840","")</f>
        <v/>
      </c>
      <c r="BL97" s="257">
        <f>IF(OR(Data!$N97="DIM11",Data!$N97="DIM23",Data!$N97="DIM24",Data!$N97="DIM26",Data!$N97="DIM78",Data!$N97="DIM138",Data!$N97="DIM275",Data!$N97="DIM1077"),IF(Data!$N97="DIM11",0.733,"")&amp;
IF(Data!$N97="DIM23",0.786,"")&amp;
IF(Data!$N97="DIM24",0.689,"")&amp;
IF(Data!$N97="DIM26",0.813,"")&amp;
IF(Data!$N97="DIM78",0.769,"")&amp;
IF(Data!$N97="DIM138",0.671,"")&amp;
IF(Data!$N97="DIM275",0.626,"")&amp;
IF(Data!$N97="DIM1077",0.777,""),Source!$BR$9/11.24)</f>
        <v>0.62633451957295383</v>
      </c>
    </row>
    <row r="98" spans="14:64" x14ac:dyDescent="0.3">
      <c r="N98" s="247" t="str">
        <f>IF(OR(
Data!$G98="Stela Long+",
Data!$G98="Stela Square+",
Data!$G98="Stela Wide+",),
"Stela","")&amp;IF(OR(
Data!$G98="Stela Long+",
Data!$G98="Stela Square+",
Data!$G98="Stela Wide+",
Data!$G98=""),"","LEDgineO")&amp;IF(Data!G98="","blank","")</f>
        <v>blank</v>
      </c>
      <c r="O98" s="246">
        <v>95</v>
      </c>
      <c r="P98" s="248" t="str">
        <f>IF(OR(
Data!$G98="UniStreet Mini",
Data!$G98="UniStreet Small",
Data!$G98="UniStreet Large",
Data!$G98="DigiStreet Micro",
Data!$G98="DigiStreet Mini",
Data!$G98="DigiStreet Medium",
Data!$G98="DigiStreet Large",
Data!$G98="Stela Long+ (BPP616)",
Data!$G98="Stela Wide+ (BPP614)",
Data!$G98="Stela Square+ (BPP612)",
Data!$G98="Luma Micro",
Data!$G98="Luma Nano Gen2",
Data!$G98="Luma Micro Gen2",
Data!$G98="Luma Mini Gen2",
Data!$G98="Luma Mini Compact Gen2",
Data!$G98="Luma Medium Gen2",
Data!$G98="Luma Large Gen2",
Data!$G98="UniStreet Nano Gen2",
Data!$G98="UniStreet Micro Gen2",
Data!$G98="UniStreet Mini Gen2",
Data!$G98="UniStreet Medium Gen2",
Data!$G98="UniStreet Large Gen2",
Data!$G98="LumiStreet Nano Pro Gen2",
Data!$G98="LumiStreet Micro Pro Gen2",
Data!$G98="LumiStreet Mini Pro Gen2",
Data!$G98="LumiStreet Medium Pro Gen2",
Data!$G98="LumiStreet Large Pro Gen2",
Data!$G98="LumiStreet Nano Gen2",
Data!$G98="LumiStreet Micro Gen2",
Data!$G98="LumiStreet Mini Gen2",
Data!$G98="LumiStreet Medium Gen2",
Data!$G98="LumiStreet Large Gen2",
Data!$G98="ClassicStreet (BDP794)",
Data!$G98="ClassicStreet (BPP794)",
Data!$G98="ClassicStreet (BSP794)",
Data!$G98="ClassicStreet (BVP794)",
Data!$G98="Iridium Mini Gen4 (BGP501)",
Data!$G98="Iridium Medium Gen4 (BGP502)",
Data!$G98="UrbanFlex Micro (BGP729)",
Data!$G98="UrbanFlex Micro (BRP729)",
Data!$G98="UrbanFlex Micro (BPP729)",
Data!$G98="UrbanFlex Micro (BVP729)",
Data!$G98="UrbanFlex Small (BGP730)",
Data!$G98="UrbanFlex Small (BRP730)",
Data!$G98="UrbanFlex Small (BPP730)",
Data!$G98="UrbanFlex Small (BVP730)",
),Source!R98," ")</f>
        <v xml:space="preserve"> </v>
      </c>
      <c r="Q98" s="248" t="str">
        <f>IF(Data!$G98="DigiStreet Micro","BGP760i","")&amp;
IF(Data!$G98="DigiStreet Mini","BGP761i","")&amp;
IF(Data!$G98="DigiStreet Medium","BGP762i","")&amp;
IF(Data!$G98="DigiStreet Large","BGP763i","")&amp;
IF(Data!$G98="UniStreet Small","BGP203i","")&amp;
IF(Data!$G98="UniStreet Large","BGP204i","")&amp;
IF(Data!$G98="Stela Long+","BPP616i","")&amp;
IF(Data!$G98="Stela Square+","BPP614i","")&amp;
IF(Data!$G98="Stela Wide+","BPP612i","")&amp;
IF(Data!$G98="UniStreet Nano Gen2","BGP280i","")&amp;
IF(Data!$G98="UniStreet Micro Gen2","BGP281i","")&amp;
IF(Data!$G98="UniStreet Mini Gen2","BGP282i","")&amp;
IF(Data!$G98="UniStreet Medium Gen2","BGP283i","")&amp;
IF(Data!$G98="UniStreet Large Gen2","BGP284i","")&amp;
IF(Data!$G98="Luma Nano Gen2","BGP701i","")&amp;
IF(Data!$G98="Luma Micro Gen2","BGP702i","")&amp;
IF(Data!$G98="Luma Mini Gen2","BGP703i","")&amp;
IF(Data!$G98="Luma Mini Compact Gen2","BGP713i","")&amp;
IF(Data!$G98="Luma Medium Gen2","BGP704i","")&amp;
IF(Data!$G98="Luma Large Gen2","BGP705i","")&amp;
IF(Data!$G98="LumiStreet Nano Pro Gen2","BGP280i","")&amp;
IF(Data!$G98="LumiStreet Micro Pro Gen2","BGP281i","")&amp;
IF(Data!$G98="LumiStreet Mini Pro Gen2","BGP282i","")&amp;
IF(Data!$G98="LumiStreet Medium Pro Gen2","BGP283i","")&amp;
IF(Data!$G98="LumiStreet Large Pro Gen2","BGP284i","")&amp;
IF(Data!$G98="LumiStreet Nano Gen2","BGP280i","")&amp;
IF(Data!$G98="LumiStreet Micro Gen2","BGP281i","")&amp;
IF(Data!$G98="LumiStreet Mini Gen2","BGP282i","")&amp;
IF(Data!$G98="LumiStreet Medium Gen2","BGP283i","")&amp;
IF(Data!$G98="LumiStreet Large Gen2","BGP284i","")&amp;
IF(Data!$G98="ClassicStreet (BDP794)","BDP794i","")&amp;
IF(Data!$G98="ClassicStreet (BPP794)","BDP794i","")&amp;
IF(Data!$G98="ClassicStreet (BSP794)","BDP794i","")&amp;
IF(Data!$G98="ClassicStreet (BVP794)","BDP794i","")&amp;
IF(Data!$G98="Iridium Mini Gen4 (BGP501)","BGP501i","")&amp;
IF(Data!$G98="Iridium Medium Gen4 (BGP502)","BGP502i","")&amp;
IF(Data!$G98="OptiSpace Bollard (BCB500)","BCB500i","")&amp;
IF(Data!$G98="CitySoul Gen2 (BPP530)","BPP530i","")&amp;
IF(Data!$G98="CitySoul Gen2 (BRP530)","BPP530i","")&amp;
IF(Data!$G98="CitySoul Gen2 (BSP530)","BPP530i","")&amp;
IF(Data!$G98="CitySoul Gen2 (BGP530)","BPP530i","")&amp;
IF(Data!$G98="CitySoul Gen2 (BVP530)","BPP530i","")&amp;
IF(Data!$G98="CitySoul Gen2 Lyre (BPP532)","BPP530i","")&amp;
IF(Data!$G98="CitySoul Large Gen2 (BPP531)","BPP531i","")&amp;
IF(Data!$G98="CitySoul Large Gen2 (BRP531)","BPP531i","")&amp;
IF(Data!$G98="CitySoul Large Gen2 (BSP531)","BPP531i","")&amp;
IF(Data!$G98="CitySoul Large Gen2 (BGP531)","BPP531i","")&amp;
IF(Data!$G98="CitySoul Large Gen2 (BVP531)","BPP531i","")&amp;
IF(Data!$G98="ClearWay Gen2 (BGP307)","BGP307i","")&amp;
IF(Data!$G98="CityCharm Cordoba (BDS490)","BDS490i","")&amp;
IF(Data!$G98="CityCharm Cone (BDS491)","BDS490i","")&amp;
IF(Data!$G98="TownTune ASY (BDP265)","BDP265i","")&amp;
IF(Data!$G98="TownTune CPT (BDP260)","BDP260i","")&amp;
IF(Data!$G98="UrbanFlex Micro (BGP729)","BGP729i","")&amp;
IF(Data!$G98="UrbanFlex Micro (BRP729)","BGP729i","")&amp;
IF(Data!$G98="UrbanFlex Micro (BPP729)","BGP729i","")&amp;
IF(Data!$G98="UrbanFlex Micro (BVP729)","BGP729i","")&amp;
IF(Data!$G98="UrbanFlex Small (BGP730)","BGP729i","")&amp;
IF(Data!$G98="UrbanFlex Small (BRP730)","BGP729i","")&amp;
IF(Data!$G98="UrbanFlex Small (BPP730)","BGP729i","")&amp;
IF(Data!$G98="UrbanFlex Small (BVP730)","BGP729i","")</f>
        <v/>
      </c>
      <c r="R98" s="248" t="str">
        <f>Data!$G98&amp;
IF(Data!$G98="DigiStreet Micro"," (BGP760)","")&amp;
IF(Data!$G98="DigiStreet Mini"," (BGP761)","")&amp;
IF(Data!$G98="DigiStreet Medium"," (BGP762)","")&amp;
IF(Data!$G98="DigiStreet Large"," (BGP763)","")&amp;
IF(Data!$G98="UniStreet Small"," (BGP203)","")&amp;
IF(Data!$G98="UniStreet Large"," (BGP204)","")&amp;
IF(Data!$G98="Stela Long+"," (BPP616)","")&amp;
IF(Data!$G98="Stela Square+"," (BPP614)","")&amp;
IF(Data!$G98="Stela Wide+"," (BPP612)","")&amp;
IF(Data!$G98="UniStreet Nano Gen2"," (BGP280)","")&amp;
IF(Data!$G98="UniStreet Micro Gen2"," (BGP281)","")&amp;
IF(Data!$G98="UniStreet Mini Gen2"," (BGP282)","")&amp;
IF(Data!$G98="UniStreet Medium Gen2"," (BGP283)","")&amp;
IF(Data!$G98="UniStreet Large Gen2"," (BGP284)","")&amp;
IF(Data!$G98="Luma Nano Gen2"," (BGP701)","")&amp;
IF(Data!$G98="Luma Micro Gen2"," (BGP702)","")&amp;
IF(Data!$G98="Luma Mini Gen2"," (BGP703)","")&amp;
IF(Data!$G98="Luma Mini Compact Gen2"," (BGP713)","")&amp;
IF(Data!$G98="Luma Medium Gen2"," (BGP704)","")&amp;
IF(Data!$G98="Luma Large Gen2"," (BGP705)","")&amp;
IF(Data!$G98="LumiStreet Nano Pro Gen2"," (BGP390)","")&amp;
IF(Data!$G98="LumiStreet Micro Pro Gen2"," (BGP391)","")&amp;
IF(Data!$G98="LumiStreet Mini Pro Gen2"," (BGP392)","")&amp;
IF(Data!$G98="LumiStreet Medium Pro Gen2"," (BGP393)","")&amp;
IF(Data!$G98="LumiStreet Large Pro Gen2"," (BGP394)","")&amp;
IF(Data!$G98="LumiStreet Nano Gen2"," (BGP290)","")&amp;
IF(Data!$G98="LumiStreet Micro Gen2"," (BGP291)","")&amp;
IF(Data!$G98="LumiStreet Mini Gen2"," (BGP292)","")&amp;
IF(Data!$G98="LumiStreet Medium Gen2"," (BGP293)","")&amp;
IF(Data!$G98="LumiStreet Large Gen2"," (BGP294)","")&amp;
IF(Data!$G98="ClassicStreet"," (BDP794)","")&amp;
IF(Data!$G98="Iridium Mini Gen4"," (BGP501)","")&amp;
IF(Data!$G98="Iridium Medium Gen4"," (BGP502)","")&amp;
", "&amp;
IF(Data!$K98="CLO","ConstaFlux, ","")&amp;
Data!$I98&amp;" LED, "&amp;
IF(OR(Data!$L98="740",Data!$L98=740),"4000 K, CRI = 70","")&amp;
IF(OR(Data!$L98="830",Data!$L98=830),"3000 K, CRI = 80","")&amp;
IF(OR(Data!$L98="757",Data!$L98=757),"5700 K, CRI = 70","")&amp;
IF(OR(Data!$L98="420",Data!$L98=420),"2000 K, CRI = 40","")&amp;
IF(OR(Data!$L98="518",Data!$L98=518),"1800 K, CRI = 50","")&amp;
IF(OR(Data!$L98="727",Data!$L98=727),"2700 K, CRI = 70","")&amp;
IF(OR(Data!$L98="730",Data!$L98=730),"3000 K, CRI = 70","")&amp;
IF(OR(Data!$L98="827",Data!$L98=827),"2700 K, CRI = 80","")&amp;
IF(OR(Data!$L98="722",Data!$L98=722),"2200 K, CRI = 70","")&amp;
IF(OR(Data!$L98="610",Data!$L98=610),"1000 K, CRI = 60","")&amp;
IF(OR(Data!$L98="840",Data!$L98=840),"4000 K, CRI = 80","")&amp;
IF(OR(Data!$L98="735",Data!$L98=735),"3500 K, CRI = 70","")&amp;
", "&amp;Data!$H98&amp;", "&amp;
Data!$J98&amp;" lm, "&amp;
IF(Data!$V98&lt;&gt;"","PsysStart "&amp;Data!$V98&amp;" W, ","")&amp;IF(Data!$W98&lt;&gt;"","PsysEnd "&amp;Data!$W98&amp;" W, ","")&amp;IF(Data!$X98&lt;&gt;"0",IF(Data!$X98&lt;&gt;0,"PsysAv "&amp;MROUND(Data!$X98,0.5)&amp;" W, ",""),"")&amp;
IF(Data!$Y98&lt;&gt;"Vyplň sloupec 'K'",IF(OR(Data!$N98=0,Data!$N98="0"),"","PsysAv včetně stmívání "&amp;ROUND(Data!$Y98,1)&amp;" W, "),"")&amp;
"driver code "&amp;Data!$S98&amp;", program code "&amp;Data!$R98&amp;", lifetime 100 000h, excluding cable, "&amp;"spigot Ø "&amp;Data!$P98&amp;" mm,"&amp;" Class "&amp;Data!$M98&amp;", "&amp;Data!$O98&amp;","&amp;
IF(OR(Data!$N98="0",Data!$N98=0)," NoDim",IF(LEFT(Data!$N98,3)="DIM"," Dyna"&amp;Data!$N98," "&amp;
Data!$N98))&amp;
IF(ISBLANK(Data!$Q98),"",", ")&amp;Data!$Q98</f>
        <v>,  LED, , ,  lm, driver code , program code , lifetime 100 000h, excluding cable, spigot Ø  mm, Class , , NoDim</v>
      </c>
      <c r="AD98" s="248" t="str">
        <f>CONCATENATE(Data!$G98,Data!$H98,Data!$I98,Data!$J98,Data!$K98,Data!$L98,Data!$M98,Data!$N98,Data!$O98,Data!$P98,Data!$Q98)</f>
        <v/>
      </c>
      <c r="AR98" s="254"/>
      <c r="AV98" s="252">
        <f>Data!$X98*Data!$AH98</f>
        <v>0</v>
      </c>
      <c r="AW98" s="252">
        <f>IFERROR(Data!Y98*Data!$AH98,0)</f>
        <v>0</v>
      </c>
      <c r="AX98" s="252">
        <f>Data!$V98*Data!$AH98</f>
        <v>0</v>
      </c>
      <c r="AY98" s="252">
        <f>Data!$W98*Data!$AH98</f>
        <v>0</v>
      </c>
      <c r="AZ98" s="252" t="str">
        <f>IF($BD98=TRUE,"",IFERROR(Data!$AD98,""))</f>
        <v/>
      </c>
      <c r="BA98" s="252" t="str">
        <f>IF($BD98=TRUE,IFERROR(Data!$AD98,""),"")</f>
        <v/>
      </c>
      <c r="BB98" s="252" t="str">
        <f>IF($BD98=TRUE,"",IFERROR(Data!$AE98,""))</f>
        <v/>
      </c>
      <c r="BC98" s="252" t="str">
        <f>IF($BD98=TRUE,IFERROR(Data!$AE98,""),"")</f>
        <v/>
      </c>
      <c r="BD98" s="252" t="b">
        <f>ISNUMBER(SEARCH("BL",Data!$H98))</f>
        <v>0</v>
      </c>
      <c r="BH98" s="252" t="str">
        <f>IF(ISNUMBER(SEARCH("BGP701",'DAILux import + Dimming'!$G97))=TRUE,"Luma Nano Gen2","")&amp;
IF(ISNUMBER(SEARCH("BGP702",'DAILux import + Dimming'!$G97))=TRUE,"Luma Micro Gen2","")&amp;
IF(ISNUMBER(SEARCH("BGP703",'DAILux import + Dimming'!$G97))=TRUE,"Luma Mini Gen2","")&amp;
IF(ISNUMBER(SEARCH("BGP713",'DAILux import + Dimming'!$G97))=TRUE,"Luma Mini Compact Gen2","")&amp;
IF(ISNUMBER(SEARCH("BGP704",'DAILux import + Dimming'!$G97))=TRUE,"Luma Medium Gen2","")&amp;
IF(ISNUMBER(SEARCH("BGP705",'DAILux import + Dimming'!$G97))=TRUE,"Luma Large Gen2","")&amp;
IF(ISNUMBER(SEARCH("BGP760",'DAILux import + Dimming'!$G97))=TRUE,"DigiStreet Micro","")&amp;
IF(ISNUMBER(SEARCH("BGP761",'DAILux import + Dimming'!$G97))=TRUE,"DigiStreet Mini","")&amp;
IF(ISNUMBER(SEARCH("BGP762",'DAILux import + Dimming'!$G97))=TRUE,"DigiStreet Medium","")&amp;
IF(ISNUMBER(SEARCH("BGP763",'DAILux import + Dimming'!$G97))=TRUE,"DigiStreet Large","")&amp;
IF(ISNUMBER(SEARCH("BTP764",'DAILux import + Dimming'!$G97))=TRUE,"DigiStreet Catenary (BTP764)","")&amp;
IF(ISNUMBER(SEARCH("BSP764",'DAILux import + Dimming'!$G97))=TRUE,"DigiStreet Catenary (BSP764)","")&amp;
IF(ISNUMBER(SEARCH("BPP616",'DAILux import + Dimming'!$G97))=TRUE,"Stela Long+","")&amp;
IF(ISNUMBER(SEARCH("BPP618",'DAILux import + Dimming'!$G97))=TRUE,"Stela Square+","")&amp;
IF(ISNUMBER(SEARCH("BPP612",'DAILux import + Dimming'!$G97))=TRUE,"Stela Wide+","")&amp;
IF(ISNUMBER(SEARCH("BGP280",'DAILux import + Dimming'!$G97))=TRUE,"UniStreet Nano Gen2","")&amp;
IF(ISNUMBER(SEARCH("BGP281",'DAILux import + Dimming'!$G97))=TRUE,"UniStreet Micro Gen2","")&amp;
IF(ISNUMBER(SEARCH("BGP282",'DAILux import + Dimming'!$G97))=TRUE,"UniStreet Mini Gen2","")&amp;
IF(ISNUMBER(SEARCH("BGP283",'DAILux import + Dimming'!$G97))=TRUE,"UniStreet Medium Gen2","")&amp;
IF(ISNUMBER(SEARCH("BGP284",'DAILux import + Dimming'!$G97))=TRUE,"UniStreet Large Gen2","")&amp;
IF(ISNUMBER(SEARCH("BGP380",'DAILux import + Dimming'!$G97))=TRUE,"LumiStreet Nano Gen2","")&amp;
IF(ISNUMBER(SEARCH("BGP381",'DAILux import + Dimming'!$G97))=TRUE,"LumiStreet Micro Gen2","")&amp;
IF(ISNUMBER(SEARCH("BGP382",'DAILux import + Dimming'!$G97))=TRUE,"LumiStreet Mini Gen2","")&amp;
IF(ISNUMBER(SEARCH("BGP383",'DAILux import + Dimming'!$G97))=TRUE,"LumiStreet Medium Gen2","")&amp;
IF(ISNUMBER(SEARCH("BGP384",'DAILux import + Dimming'!$G97))=TRUE,"LumiStreet Large Gen2","")&amp;
IF(ISNUMBER(SEARCH("BGP390",'DAILux import + Dimming'!$G97))=TRUE,"LumiStreet Nano Pro Gen2","")&amp;
IF(ISNUMBER(SEARCH("BGP391",'DAILux import + Dimming'!$G97))=TRUE,"LumiStreet Micro Pro Gen2","")&amp;
IF(ISNUMBER(SEARCH("BGP392",'DAILux import + Dimming'!$G97))=TRUE,"LumiStreet Mini Pro Gen2","")&amp;
IF(ISNUMBER(SEARCH("BGP393",'DAILux import + Dimming'!$G97))=TRUE,"LumiStreet Medium Pro Gen2","")&amp;
IF(ISNUMBER(SEARCH("BGP394",'DAILux import + Dimming'!$G97))=TRUE,"LumiStreet Large Pro Gen2","")&amp;
IF(ISNUMBER(SEARCH("BGP501",'DAILux import + Dimming'!$G97))=TRUE,"Iridium Mini Gen4 (BGP501)","")&amp;
IF(ISNUMBER(SEARCH("BGP502",'DAILux import + Dimming'!$G97))=TRUE,"Iridium Medium Gen4 (BGP502)","")&amp;
IF(ISNUMBER(SEARCH("BDP794",'DAILux import + Dimming'!$G97))=TRUE,"ClassicStreet (BDP794)","")&amp;
IF(ISNUMBER(SEARCH("BPP794",'DAILux import + Dimming'!$G97))=TRUE,"ClassicStreet (BPP794)","")&amp;
IF(ISNUMBER(SEARCH("BSP794",'DAILux import + Dimming'!$G97))=TRUE,"ClassicStreet (BSP794)","")&amp;
IF(ISNUMBER(SEARCH("BVP794",'DAILux import + Dimming'!$G97))=TRUE,"ClassicStreet (BVP794)","")&amp;
IF(ISNUMBER(SEARCH("BCB500",'DAILux import + Dimming'!$G97))=TRUE,"OptiSpace Bollard (BCB500)","")&amp;
IF(ISNUMBER(SEARCH("BGP307",'DAILux import + Dimming'!$G97))=TRUE,"ClearWay Gen2 (BGP307ú","")&amp;
IF(ISNUMBER(SEARCH("BPP530",'DAILux import + Dimming'!$G97))=TRUE,"CitySoul Gen2 (BPP530)","")&amp;
IF(ISNUMBER(SEARCH("BRP530",'DAILux import + Dimming'!$G97))=TRUE,"CitySoul Gen2 (BRP530)","")&amp;
IF(ISNUMBER(SEARCH("BPP531",'DAILux import + Dimming'!$G97))=TRUE,"CitySoul Large Gen2 (BPP531)","")&amp;
IF(ISNUMBER(SEARCH("BRP531",'DAILux import + Dimming'!$G97))=TRUE,"CitySoul Large Gen2 (BRP531)","")&amp;
IF(ISNUMBER(SEARCH("BPP532",'DAILux import + Dimming'!$G97))=TRUE,"CitySoul Gen2 Lyre (BPP532)","")&amp;
IF(ISNUMBER(SEARCH("BGP530",'DAILux import + Dimming'!$G97))=TRUE,"CitySoul Gen2 (BGP530)","")&amp;
IF(ISNUMBER(SEARCH("BGP531",'DAILux import + Dimming'!$G97))=TRUE,"CitySoul Large Gen2 (BGP531)","")&amp;
IF(ISNUMBER(SEARCH("BSP530",'DAILux import + Dimming'!$G97))=TRUE,"CitySoul Gen2 (BSP530)","")&amp;
IF(ISNUMBER(SEARCH("BSP531",'DAILux import + Dimming'!$G97))=TRUE,"CitySoul Large Gen2 (BSP531)","")&amp;
IF(ISNUMBER(SEARCH("BVP530",'DAILux import + Dimming'!$G97))=TRUE,"CitySoul Gen2 (BVP530)","")&amp;
IF(ISNUMBER(SEARCH("BVP531",'DAILux import + Dimming'!$G97))=TRUE,"CitySoul Large Gen2 (BVP531)","")&amp;
IF(ISNUMBER(SEARCH("BGP660",'DAILux import + Dimming'!$G97))=TRUE,"Harmony 1 LED","")&amp;
IF(ISNUMBER(SEARCH("BGP661",'DAILux import + Dimming'!$G97))=TRUE,"Harmony 2 LED","")&amp;
IF(ISNUMBER(SEARCH("BVP650",'DAILux import + Dimming'!$G97))=TRUE,"ClearFlood (BVP6510)","")&amp;
IF(ISNUMBER(SEARCH("BVP651",'DAILux import + Dimming'!$G97))=TRUE,"ClearFlood Large (BVP651)","")&amp;
IF(ISNUMBER(SEARCH("BSP490",'DAILux import + Dimming'!$G97))=TRUE,"CityCharm Cordoba (BDS490)","")&amp;
IF(ISNUMBER(SEARCH("BSP491",'DAILux import + Dimming'!$G97))=TRUE,"CityCharm Cone (BDS491)","")&amp;
IF(ISNUMBER(SEARCH("BDS650",'DAILux import + Dimming'!$G97))=TRUE,"Metronimis Torch (BDS650)","")&amp;
IF(ISNUMBER(SEARCH("BDS651",'DAILux import + Dimming'!$G97))=TRUE,"Metronimis Torch w/ hat (BDS651)","")&amp;
IF(ISNUMBER(SEARCH("BDS660",'DAILux import + Dimming'!$G97))=TRUE,"Metronimis Cone Sharp (BDS660)","")&amp;
IF(ISNUMBER(SEARCH("BDS670",'DAILux import + Dimming'!$G97))=TRUE,"Metronimis Cone Fluid (BDS670)","")&amp;
IF(ISNUMBER(SEARCH("BDP260",'DAILux import + Dimming'!$G97))=TRUE,"TownTune CPT (BDP260)","")&amp;
IF(ISNUMBER(SEARCH("BDP261",'DAILux import + Dimming'!$G97))=TRUE,"TownTune CPT (BDP261)","")&amp;
IF(ISNUMBER(SEARCH("BDP262",'DAILux import + Dimming'!$G97))=TRUE,"TownTune CPT (BDP262)","")&amp;
IF(ISNUMBER(SEARCH("BDP263",'DAILux import + Dimming'!$G97))=TRUE,"TownTune CPT (BDP263)","")&amp;
IF(ISNUMBER(SEARCH("BDP265",'DAILux import + Dimming'!$G97))=TRUE,"TownTune ASY (BDP265)","")&amp;
IF(ISNUMBER(SEARCH("BDP266",'DAILux import + Dimming'!$G97))=TRUE,"TownTune ASY (BDP266)","")&amp;
IF(ISNUMBER(SEARCH("BDP272",'DAILux import + Dimming'!$G97))=TRUE,"TownTune ASY Lyre (BDP272)","")&amp;
IF(ISNUMBER(SEARCH("BDP273",'DAILux import + Dimming'!$G97))=TRUE,"TownTune ASY Lyre (BDP273)","")&amp;
IF(ISNUMBER(SEARCH("BDP273",'DAILux import + Dimming'!$G97))=TRUE,"TownTune ASY Lyre (BDP273)","")&amp;
IF(ISNUMBER(SEARCH("BDP273",'DAILux import + Dimming'!$G97))=TRUE,"TownTune ASY Lyre (BDP273)","")&amp;
IF(ISNUMBER(SEARCH("BDS490",'DAILux import + Dimming'!$G97))=TRUE,"CityCharm Cordoba (BDS490)","")&amp;
IF(ISNUMBER(SEARCH("BDS491",'DAILux import + Dimming'!$G97))=TRUE,"CityCahrm Cone (BDS491)","")&amp;
IF(ISNUMBER(SEARCH("BGP729",'DAILux import + Dimming'!$G97))=TRUE,"UrbanFlex Micro (BGP729)","")&amp;
IF(ISNUMBER(SEARCH("BRP729",'DAILux import + Dimming'!$G97))=TRUE,"UrbanFlex Micro (BRP729)","")&amp;
IF(ISNUMBER(SEARCH("BPP729",'DAILux import + Dimming'!$G97))=TRUE,"UrbanFlex Micro (BPP729)","")&amp;
IF(ISNUMBER(SEARCH("BVP729",'DAILux import + Dimming'!$G97))=TRUE,"UrbanFlex Micro (BVP729)","")&amp;
IF(ISNUMBER(SEARCH("BGP730",'DAILux import + Dimming'!$G97))=TRUE,"UrbanFlex Small (BGP730)","")&amp;
IF(ISNUMBER(SEARCH("BRP730",'DAILux import + Dimming'!$G97))=TRUE,"UrbanFlex Small (BRP730)","")&amp;
IF(ISNUMBER(SEARCH("BPP730",'DAILux import + Dimming'!$G97))=TRUE,"UrbanFlex Small (BPP730)","")&amp;
IF(ISNUMBER(SEARCH("BVP730",'DAILux import + Dimming'!$G97))=TRUE,"UrbanFlex Small (BVP730)","")</f>
        <v/>
      </c>
      <c r="BI98" s="252" t="str">
        <f>IF(ISNUMBER(SEARCH("DM10",'DAILux import + Dimming'!$G157))=TRUE,"DM10","")&amp;
IF(ISNUMBER(SEARCH("DM11",'DAILux import + Dimming'!$G157))=TRUE,"DM11","")&amp;
IF(ISNUMBER(SEARCH("DM12",'DAILux import + Dimming'!$G157))=TRUE,"DM12","")&amp;
IF(ISNUMBER(SEARCH("DM13",'DAILux import + Dimming'!$G157))=TRUE,"DM13","")&amp;
IF(ISNUMBER(SEARCH("DM30",'DAILux import + Dimming'!$G157))=TRUE,"DM30","")&amp;
IF(ISNUMBER(SEARCH("DM31",'DAILux import + Dimming'!$G157))=TRUE,"DM31","")&amp;
IF(ISNUMBER(SEARCH("DM32",'DAILux import + Dimming'!$G157))=TRUE,"DM32","")&amp;
IF(ISNUMBER(SEARCH("DM33",'DAILux import + Dimming'!$G157))=TRUE,"DM33","")&amp;
IF(ISNUMBER(SEARCH("DM50",'DAILux import + Dimming'!$G157))=TRUE,"DM50","")&amp;
IF(ISNUMBER(SEARCH("DM52",'DAILux import + Dimming'!$G157))=TRUE,"DM52","")&amp;
IF(ISNUMBER(SEARCH("DM65",'DAILux import + Dimming'!$G157))=TRUE,"DM65","")&amp;
IF(ISNUMBER(SEARCH("DM70",'DAILux import + Dimming'!$G157))=TRUE,"DM70","")&amp;
IF(ISNUMBER(SEARCH("DN08",'DAILux import + Dimming'!$G157))=TRUE,"DN08","")&amp;
IF(ISNUMBER(SEARCH("DN09",'DAILux import + Dimming'!$G157))=TRUE,"DN09","")&amp;
IF(ISNUMBER(SEARCH("DN10",'DAILux import + Dimming'!$G157))=TRUE,"DN10","")&amp;
IF(ISNUMBER(SEARCH("DN11",'DAILux import + Dimming'!$G157))=TRUE,"DN11","")&amp;
IF(ISNUMBER(SEARCH("DN25",'DAILux import + Dimming'!$G157))=TRUE,"DN25","")&amp;
IF(ISNUMBER(SEARCH("DN26",'DAILux import + Dimming'!$G157))=TRUE,"DN26","")&amp;
IF(ISNUMBER(SEARCH("DN33",'DAILux import + Dimming'!$G157))=TRUE,"DN33","")&amp;
IF(ISNUMBER(SEARCH("DN50",'DAILux import + Dimming'!$G157))=TRUE,"DN50","")&amp;
IF(ISNUMBER(SEARCH("DPR1",'DAILux import + Dimming'!$G157))=TRUE,"DPR1","")&amp;
IF(ISNUMBER(SEARCH("DPL1",'DAILux import + Dimming'!$G157))=TRUE,"DPL1","")&amp;
IF(ISNUMBER(SEARCH("DRM1",'DAILux import + Dimming'!$G157))=TRUE,"DRM1","")&amp;
IF(ISNUMBER(SEARCH("DRM2",'DAILux import + Dimming'!$G157))=TRUE,"DRM2","")&amp;
IF(ISNUMBER(SEARCH("DRN1",'DAILux import + Dimming'!$G157))=TRUE,"DRN1","")&amp;
IF(ISNUMBER(SEARCH("DRN2",'DAILux import + Dimming'!$G157))=TRUE,"DRN2","")&amp;
IF(ISNUMBER(SEARCH("DRXN0",'DAILux import + Dimming'!$G157))=TRUE,"DRXN0","")&amp;
IF(ISNUMBER(SEARCH("DRXN1",'DAILux import + Dimming'!$G157))=TRUE,"DRXN1","")&amp;
IF(ISNUMBER(SEARCH("DS50",'DAILux import + Dimming'!$G157))=TRUE,"DS50","")&amp;
IF(ISNUMBER(SEARCH("DS51",'DAILux import + Dimming'!$G157))=TRUE,"DS51","")&amp;
IF(ISNUMBER(SEARCH("DW10",'DAILux import + Dimming'!$G157))=TRUE,"DW10","")&amp;
IF(ISNUMBER(SEARCH("DW50",'DAILux import + Dimming'!$G157))=TRUE,"DW50","")&amp;
IF(ISNUMBER(SEARCH("DW52",'DAILux import + Dimming'!$G157))=TRUE,"DW52","")&amp;
IF(ISNUMBER(SEARCH("DW65",'DAILux import + Dimming'!$G157))=TRUE,"DW65","")&amp;
IF(ISNUMBER(SEARCH("DX10",'DAILux import + Dimming'!$G157))=TRUE,"DX10","")&amp;
IF(ISNUMBER(SEARCH("DX50",'DAILux import + Dimming'!$G157))=TRUE,"DX50","")&amp;
IF(ISNUMBER(SEARCH("DX51",'DAILux import + Dimming'!$G157))=TRUE,"DX51","")&amp;
IF(ISNUMBER(SEARCH("DX52",'DAILux import + Dimming'!$G157))=TRUE,"DX52","")&amp;
IF(ISNUMBER(SEARCH("DX65",'DAILux import + Dimming'!$G157))=TRUE,"DX65","")&amp;
IF(ISNUMBER(SEARCH("DX70",'DAILux import + Dimming'!$G157))=TRUE,"DX70","")&amp;
IF(ISNUMBER(SEARCH("OFA52",'DAILux import + Dimming'!$G157))=TRUE,"OFA52","")&amp;
IF(ISNUMBER(SEARCH("BL1",'DAILux import + Dimming'!$G157))=TRUE," BL1","")&amp;
IF(ISNUMBER(SEARCH("BL2",'DAILux import + Dimming'!$G157))=TRUE," BL2","")</f>
        <v/>
      </c>
      <c r="BJ98" s="252" t="str">
        <f>IF(ISNUMBER(SEARCH("420",'DAILux import + Dimming'!$G157))=TRUE,"420","")&amp;
IF(ISNUMBER(SEARCH("518",'DAILux import + Dimming'!$G157))=TRUE,"518","")&amp;
IF(ISNUMBER(SEARCH("610",'DAILux import + Dimming'!$G157))=TRUE,"610","")&amp;
IF(ISNUMBER(SEARCH("722",'DAILux import + Dimming'!$G157))=TRUE,"722","")&amp;
IF(ISNUMBER(SEARCH("727",'DAILux import + Dimming'!$G157))=TRUE,"727","")&amp;
IF(ISNUMBER(SEARCH("730",'DAILux import + Dimming'!$G157))=TRUE,"730","")&amp;
IF(ISNUMBER(SEARCH("740",'DAILux import + Dimming'!$G157))=TRUE,"740","")&amp;
IF(ISNUMBER(SEARCH("757",'DAILux import + Dimming'!$G157))=TRUE,"757","")&amp;
IF(ISNUMBER(SEARCH("827",'DAILux import + Dimming'!$G157))=TRUE,"827","")&amp;
IF(ISNUMBER(SEARCH("830",'DAILux import + Dimming'!$G157))=TRUE,"830","")&amp;
IF(ISNUMBER(SEARCH("840",'DAILux import + Dimming'!$G157))=TRUE,"840","")</f>
        <v/>
      </c>
      <c r="BL98" s="257">
        <f>IF(OR(Data!$N98="DIM11",Data!$N98="DIM23",Data!$N98="DIM24",Data!$N98="DIM26",Data!$N98="DIM78",Data!$N98="DIM138",Data!$N98="DIM275",Data!$N98="DIM1077"),IF(Data!$N98="DIM11",0.733,"")&amp;
IF(Data!$N98="DIM23",0.786,"")&amp;
IF(Data!$N98="DIM24",0.689,"")&amp;
IF(Data!$N98="DIM26",0.813,"")&amp;
IF(Data!$N98="DIM78",0.769,"")&amp;
IF(Data!$N98="DIM138",0.671,"")&amp;
IF(Data!$N98="DIM275",0.626,"")&amp;
IF(Data!$N98="DIM1077",0.777,""),Source!$BR$9/11.24)</f>
        <v>0.62633451957295383</v>
      </c>
    </row>
    <row r="99" spans="14:64" x14ac:dyDescent="0.3">
      <c r="N99" s="247" t="str">
        <f>IF(OR(
Data!$G99="Stela Long+",
Data!$G99="Stela Square+",
Data!$G99="Stela Wide+",),
"Stela","")&amp;IF(OR(
Data!$G99="Stela Long+",
Data!$G99="Stela Square+",
Data!$G99="Stela Wide+",
Data!$G99=""),"","LEDgineO")&amp;IF(Data!G99="","blank","")</f>
        <v>blank</v>
      </c>
      <c r="O99" s="246">
        <v>96</v>
      </c>
      <c r="P99" s="248" t="str">
        <f>IF(OR(
Data!$G99="UniStreet Mini",
Data!$G99="UniStreet Small",
Data!$G99="UniStreet Large",
Data!$G99="DigiStreet Micro",
Data!$G99="DigiStreet Mini",
Data!$G99="DigiStreet Medium",
Data!$G99="DigiStreet Large",
Data!$G99="Stela Long+ (BPP616)",
Data!$G99="Stela Wide+ (BPP614)",
Data!$G99="Stela Square+ (BPP612)",
Data!$G99="Luma Micro",
Data!$G99="Luma Nano Gen2",
Data!$G99="Luma Micro Gen2",
Data!$G99="Luma Mini Gen2",
Data!$G99="Luma Mini Compact Gen2",
Data!$G99="Luma Medium Gen2",
Data!$G99="Luma Large Gen2",
Data!$G99="UniStreet Nano Gen2",
Data!$G99="UniStreet Micro Gen2",
Data!$G99="UniStreet Mini Gen2",
Data!$G99="UniStreet Medium Gen2",
Data!$G99="UniStreet Large Gen2",
Data!$G99="LumiStreet Nano Pro Gen2",
Data!$G99="LumiStreet Micro Pro Gen2",
Data!$G99="LumiStreet Mini Pro Gen2",
Data!$G99="LumiStreet Medium Pro Gen2",
Data!$G99="LumiStreet Large Pro Gen2",
Data!$G99="LumiStreet Nano Gen2",
Data!$G99="LumiStreet Micro Gen2",
Data!$G99="LumiStreet Mini Gen2",
Data!$G99="LumiStreet Medium Gen2",
Data!$G99="LumiStreet Large Gen2",
Data!$G99="ClassicStreet (BDP794)",
Data!$G99="ClassicStreet (BPP794)",
Data!$G99="ClassicStreet (BSP794)",
Data!$G99="ClassicStreet (BVP794)",
Data!$G99="Iridium Mini Gen4 (BGP501)",
Data!$G99="Iridium Medium Gen4 (BGP502)",
Data!$G99="UrbanFlex Micro (BGP729)",
Data!$G99="UrbanFlex Micro (BRP729)",
Data!$G99="UrbanFlex Micro (BPP729)",
Data!$G99="UrbanFlex Micro (BVP729)",
Data!$G99="UrbanFlex Small (BGP730)",
Data!$G99="UrbanFlex Small (BRP730)",
Data!$G99="UrbanFlex Small (BPP730)",
Data!$G99="UrbanFlex Small (BVP730)",
),Source!R99," ")</f>
        <v xml:space="preserve"> </v>
      </c>
      <c r="Q99" s="248" t="str">
        <f>IF(Data!$G99="DigiStreet Micro","BGP760i","")&amp;
IF(Data!$G99="DigiStreet Mini","BGP761i","")&amp;
IF(Data!$G99="DigiStreet Medium","BGP762i","")&amp;
IF(Data!$G99="DigiStreet Large","BGP763i","")&amp;
IF(Data!$G99="UniStreet Small","BGP203i","")&amp;
IF(Data!$G99="UniStreet Large","BGP204i","")&amp;
IF(Data!$G99="Stela Long+","BPP616i","")&amp;
IF(Data!$G99="Stela Square+","BPP614i","")&amp;
IF(Data!$G99="Stela Wide+","BPP612i","")&amp;
IF(Data!$G99="UniStreet Nano Gen2","BGP280i","")&amp;
IF(Data!$G99="UniStreet Micro Gen2","BGP281i","")&amp;
IF(Data!$G99="UniStreet Mini Gen2","BGP282i","")&amp;
IF(Data!$G99="UniStreet Medium Gen2","BGP283i","")&amp;
IF(Data!$G99="UniStreet Large Gen2","BGP284i","")&amp;
IF(Data!$G99="Luma Nano Gen2","BGP701i","")&amp;
IF(Data!$G99="Luma Micro Gen2","BGP702i","")&amp;
IF(Data!$G99="Luma Mini Gen2","BGP703i","")&amp;
IF(Data!$G99="Luma Mini Compact Gen2","BGP713i","")&amp;
IF(Data!$G99="Luma Medium Gen2","BGP704i","")&amp;
IF(Data!$G99="Luma Large Gen2","BGP705i","")&amp;
IF(Data!$G99="LumiStreet Nano Pro Gen2","BGP280i","")&amp;
IF(Data!$G99="LumiStreet Micro Pro Gen2","BGP281i","")&amp;
IF(Data!$G99="LumiStreet Mini Pro Gen2","BGP282i","")&amp;
IF(Data!$G99="LumiStreet Medium Pro Gen2","BGP283i","")&amp;
IF(Data!$G99="LumiStreet Large Pro Gen2","BGP284i","")&amp;
IF(Data!$G99="LumiStreet Nano Gen2","BGP280i","")&amp;
IF(Data!$G99="LumiStreet Micro Gen2","BGP281i","")&amp;
IF(Data!$G99="LumiStreet Mini Gen2","BGP282i","")&amp;
IF(Data!$G99="LumiStreet Medium Gen2","BGP283i","")&amp;
IF(Data!$G99="LumiStreet Large Gen2","BGP284i","")&amp;
IF(Data!$G99="ClassicStreet (BDP794)","BDP794i","")&amp;
IF(Data!$G99="ClassicStreet (BPP794)","BDP794i","")&amp;
IF(Data!$G99="ClassicStreet (BSP794)","BDP794i","")&amp;
IF(Data!$G99="ClassicStreet (BVP794)","BDP794i","")&amp;
IF(Data!$G99="Iridium Mini Gen4 (BGP501)","BGP501i","")&amp;
IF(Data!$G99="Iridium Medium Gen4 (BGP502)","BGP502i","")&amp;
IF(Data!$G99="OptiSpace Bollard (BCB500)","BCB500i","")&amp;
IF(Data!$G99="CitySoul Gen2 (BPP530)","BPP530i","")&amp;
IF(Data!$G99="CitySoul Gen2 (BRP530)","BPP530i","")&amp;
IF(Data!$G99="CitySoul Gen2 (BSP530)","BPP530i","")&amp;
IF(Data!$G99="CitySoul Gen2 (BGP530)","BPP530i","")&amp;
IF(Data!$G99="CitySoul Gen2 (BVP530)","BPP530i","")&amp;
IF(Data!$G99="CitySoul Gen2 Lyre (BPP532)","BPP530i","")&amp;
IF(Data!$G99="CitySoul Large Gen2 (BPP531)","BPP531i","")&amp;
IF(Data!$G99="CitySoul Large Gen2 (BRP531)","BPP531i","")&amp;
IF(Data!$G99="CitySoul Large Gen2 (BSP531)","BPP531i","")&amp;
IF(Data!$G99="CitySoul Large Gen2 (BGP531)","BPP531i","")&amp;
IF(Data!$G99="CitySoul Large Gen2 (BVP531)","BPP531i","")&amp;
IF(Data!$G99="ClearWay Gen2 (BGP307)","BGP307i","")&amp;
IF(Data!$G99="CityCharm Cordoba (BDS490)","BDS490i","")&amp;
IF(Data!$G99="CityCharm Cone (BDS491)","BDS490i","")&amp;
IF(Data!$G99="TownTune ASY (BDP265)","BDP265i","")&amp;
IF(Data!$G99="TownTune CPT (BDP260)","BDP260i","")&amp;
IF(Data!$G99="UrbanFlex Micro (BGP729)","BGP729i","")&amp;
IF(Data!$G99="UrbanFlex Micro (BRP729)","BGP729i","")&amp;
IF(Data!$G99="UrbanFlex Micro (BPP729)","BGP729i","")&amp;
IF(Data!$G99="UrbanFlex Micro (BVP729)","BGP729i","")&amp;
IF(Data!$G99="UrbanFlex Small (BGP730)","BGP729i","")&amp;
IF(Data!$G99="UrbanFlex Small (BRP730)","BGP729i","")&amp;
IF(Data!$G99="UrbanFlex Small (BPP730)","BGP729i","")&amp;
IF(Data!$G99="UrbanFlex Small (BVP730)","BGP729i","")</f>
        <v/>
      </c>
      <c r="R99" s="248" t="str">
        <f>Data!$G99&amp;
IF(Data!$G99="DigiStreet Micro"," (BGP760)","")&amp;
IF(Data!$G99="DigiStreet Mini"," (BGP761)","")&amp;
IF(Data!$G99="DigiStreet Medium"," (BGP762)","")&amp;
IF(Data!$G99="DigiStreet Large"," (BGP763)","")&amp;
IF(Data!$G99="UniStreet Small"," (BGP203)","")&amp;
IF(Data!$G99="UniStreet Large"," (BGP204)","")&amp;
IF(Data!$G99="Stela Long+"," (BPP616)","")&amp;
IF(Data!$G99="Stela Square+"," (BPP614)","")&amp;
IF(Data!$G99="Stela Wide+"," (BPP612)","")&amp;
IF(Data!$G99="UniStreet Nano Gen2"," (BGP280)","")&amp;
IF(Data!$G99="UniStreet Micro Gen2"," (BGP281)","")&amp;
IF(Data!$G99="UniStreet Mini Gen2"," (BGP282)","")&amp;
IF(Data!$G99="UniStreet Medium Gen2"," (BGP283)","")&amp;
IF(Data!$G99="UniStreet Large Gen2"," (BGP284)","")&amp;
IF(Data!$G99="Luma Nano Gen2"," (BGP701)","")&amp;
IF(Data!$G99="Luma Micro Gen2"," (BGP702)","")&amp;
IF(Data!$G99="Luma Mini Gen2"," (BGP703)","")&amp;
IF(Data!$G99="Luma Mini Compact Gen2"," (BGP713)","")&amp;
IF(Data!$G99="Luma Medium Gen2"," (BGP704)","")&amp;
IF(Data!$G99="Luma Large Gen2"," (BGP705)","")&amp;
IF(Data!$G99="LumiStreet Nano Pro Gen2"," (BGP390)","")&amp;
IF(Data!$G99="LumiStreet Micro Pro Gen2"," (BGP391)","")&amp;
IF(Data!$G99="LumiStreet Mini Pro Gen2"," (BGP392)","")&amp;
IF(Data!$G99="LumiStreet Medium Pro Gen2"," (BGP393)","")&amp;
IF(Data!$G99="LumiStreet Large Pro Gen2"," (BGP394)","")&amp;
IF(Data!$G99="LumiStreet Nano Gen2"," (BGP290)","")&amp;
IF(Data!$G99="LumiStreet Micro Gen2"," (BGP291)","")&amp;
IF(Data!$G99="LumiStreet Mini Gen2"," (BGP292)","")&amp;
IF(Data!$G99="LumiStreet Medium Gen2"," (BGP293)","")&amp;
IF(Data!$G99="LumiStreet Large Gen2"," (BGP294)","")&amp;
IF(Data!$G99="ClassicStreet"," (BDP794)","")&amp;
IF(Data!$G99="Iridium Mini Gen4"," (BGP501)","")&amp;
IF(Data!$G99="Iridium Medium Gen4"," (BGP502)","")&amp;
", "&amp;
IF(Data!$K99="CLO","ConstaFlux, ","")&amp;
Data!$I99&amp;" LED, "&amp;
IF(OR(Data!$L99="740",Data!$L99=740),"4000 K, CRI = 70","")&amp;
IF(OR(Data!$L99="830",Data!$L99=830),"3000 K, CRI = 80","")&amp;
IF(OR(Data!$L99="757",Data!$L99=757),"5700 K, CRI = 70","")&amp;
IF(OR(Data!$L99="420",Data!$L99=420),"2000 K, CRI = 40","")&amp;
IF(OR(Data!$L99="518",Data!$L99=518),"1800 K, CRI = 50","")&amp;
IF(OR(Data!$L99="727",Data!$L99=727),"2700 K, CRI = 70","")&amp;
IF(OR(Data!$L99="730",Data!$L99=730),"3000 K, CRI = 70","")&amp;
IF(OR(Data!$L99="827",Data!$L99=827),"2700 K, CRI = 80","")&amp;
IF(OR(Data!$L99="722",Data!$L99=722),"2200 K, CRI = 70","")&amp;
IF(OR(Data!$L99="610",Data!$L99=610),"1000 K, CRI = 60","")&amp;
IF(OR(Data!$L99="840",Data!$L99=840),"4000 K, CRI = 80","")&amp;
IF(OR(Data!$L99="735",Data!$L99=735),"3500 K, CRI = 70","")&amp;
", "&amp;Data!$H99&amp;", "&amp;
Data!$J99&amp;" lm, "&amp;
IF(Data!$V99&lt;&gt;"","PsysStart "&amp;Data!$V99&amp;" W, ","")&amp;IF(Data!$W99&lt;&gt;"","PsysEnd "&amp;Data!$W99&amp;" W, ","")&amp;IF(Data!$X99&lt;&gt;"0",IF(Data!$X99&lt;&gt;0,"PsysAv "&amp;MROUND(Data!$X99,0.5)&amp;" W, ",""),"")&amp;
IF(Data!$Y99&lt;&gt;"Vyplň sloupec 'K'",IF(OR(Data!$N99=0,Data!$N99="0"),"","PsysAv včetně stmívání "&amp;ROUND(Data!$Y99,1)&amp;" W, "),"")&amp;
"driver code "&amp;Data!$S99&amp;", program code "&amp;Data!$R99&amp;", lifetime 100 000h, excluding cable, "&amp;"spigot Ø "&amp;Data!$P99&amp;" mm,"&amp;" Class "&amp;Data!$M99&amp;", "&amp;Data!$O99&amp;","&amp;
IF(OR(Data!$N99="0",Data!$N99=0)," NoDim",IF(LEFT(Data!$N99,3)="DIM"," Dyna"&amp;Data!$N99," "&amp;
Data!$N99))&amp;
IF(ISBLANK(Data!$Q99),"",", ")&amp;Data!$Q99</f>
        <v>,  LED, , ,  lm, driver code , program code , lifetime 100 000h, excluding cable, spigot Ø  mm, Class , , NoDim</v>
      </c>
      <c r="AD99" s="248" t="str">
        <f>CONCATENATE(Data!$G99,Data!$H99,Data!$I99,Data!$J99,Data!$K99,Data!$L99,Data!$M99,Data!$N99,Data!$O99,Data!$P99,Data!$Q99)</f>
        <v/>
      </c>
      <c r="AR99" s="254"/>
      <c r="AV99" s="252">
        <f>Data!$X99*Data!$AH99</f>
        <v>0</v>
      </c>
      <c r="AW99" s="252">
        <f>IFERROR(Data!Y99*Data!$AH99,0)</f>
        <v>0</v>
      </c>
      <c r="AX99" s="252">
        <f>Data!$V99*Data!$AH99</f>
        <v>0</v>
      </c>
      <c r="AY99" s="252">
        <f>Data!$W99*Data!$AH99</f>
        <v>0</v>
      </c>
      <c r="AZ99" s="252" t="str">
        <f>IF($BD99=TRUE,"",IFERROR(Data!$AD99,""))</f>
        <v/>
      </c>
      <c r="BA99" s="252" t="str">
        <f>IF($BD99=TRUE,IFERROR(Data!$AD99,""),"")</f>
        <v/>
      </c>
      <c r="BB99" s="252" t="str">
        <f>IF($BD99=TRUE,"",IFERROR(Data!$AE99,""))</f>
        <v/>
      </c>
      <c r="BC99" s="252" t="str">
        <f>IF($BD99=TRUE,IFERROR(Data!$AE99,""),"")</f>
        <v/>
      </c>
      <c r="BD99" s="252" t="b">
        <f>ISNUMBER(SEARCH("BL",Data!$H99))</f>
        <v>0</v>
      </c>
      <c r="BH99" s="252" t="str">
        <f>IF(ISNUMBER(SEARCH("BGP701",'DAILux import + Dimming'!$G98))=TRUE,"Luma Nano Gen2","")&amp;
IF(ISNUMBER(SEARCH("BGP702",'DAILux import + Dimming'!$G98))=TRUE,"Luma Micro Gen2","")&amp;
IF(ISNUMBER(SEARCH("BGP703",'DAILux import + Dimming'!$G98))=TRUE,"Luma Mini Gen2","")&amp;
IF(ISNUMBER(SEARCH("BGP713",'DAILux import + Dimming'!$G98))=TRUE,"Luma Mini Compact Gen2","")&amp;
IF(ISNUMBER(SEARCH("BGP704",'DAILux import + Dimming'!$G98))=TRUE,"Luma Medium Gen2","")&amp;
IF(ISNUMBER(SEARCH("BGP705",'DAILux import + Dimming'!$G98))=TRUE,"Luma Large Gen2","")&amp;
IF(ISNUMBER(SEARCH("BGP760",'DAILux import + Dimming'!$G98))=TRUE,"DigiStreet Micro","")&amp;
IF(ISNUMBER(SEARCH("BGP761",'DAILux import + Dimming'!$G98))=TRUE,"DigiStreet Mini","")&amp;
IF(ISNUMBER(SEARCH("BGP762",'DAILux import + Dimming'!$G98))=TRUE,"DigiStreet Medium","")&amp;
IF(ISNUMBER(SEARCH("BGP763",'DAILux import + Dimming'!$G98))=TRUE,"DigiStreet Large","")&amp;
IF(ISNUMBER(SEARCH("BTP764",'DAILux import + Dimming'!$G98))=TRUE,"DigiStreet Catenary (BTP764)","")&amp;
IF(ISNUMBER(SEARCH("BSP764",'DAILux import + Dimming'!$G98))=TRUE,"DigiStreet Catenary (BSP764)","")&amp;
IF(ISNUMBER(SEARCH("BPP616",'DAILux import + Dimming'!$G98))=TRUE,"Stela Long+","")&amp;
IF(ISNUMBER(SEARCH("BPP618",'DAILux import + Dimming'!$G98))=TRUE,"Stela Square+","")&amp;
IF(ISNUMBER(SEARCH("BPP612",'DAILux import + Dimming'!$G98))=TRUE,"Stela Wide+","")&amp;
IF(ISNUMBER(SEARCH("BGP280",'DAILux import + Dimming'!$G98))=TRUE,"UniStreet Nano Gen2","")&amp;
IF(ISNUMBER(SEARCH("BGP281",'DAILux import + Dimming'!$G98))=TRUE,"UniStreet Micro Gen2","")&amp;
IF(ISNUMBER(SEARCH("BGP282",'DAILux import + Dimming'!$G98))=TRUE,"UniStreet Mini Gen2","")&amp;
IF(ISNUMBER(SEARCH("BGP283",'DAILux import + Dimming'!$G98))=TRUE,"UniStreet Medium Gen2","")&amp;
IF(ISNUMBER(SEARCH("BGP284",'DAILux import + Dimming'!$G98))=TRUE,"UniStreet Large Gen2","")&amp;
IF(ISNUMBER(SEARCH("BGP380",'DAILux import + Dimming'!$G98))=TRUE,"LumiStreet Nano Gen2","")&amp;
IF(ISNUMBER(SEARCH("BGP381",'DAILux import + Dimming'!$G98))=TRUE,"LumiStreet Micro Gen2","")&amp;
IF(ISNUMBER(SEARCH("BGP382",'DAILux import + Dimming'!$G98))=TRUE,"LumiStreet Mini Gen2","")&amp;
IF(ISNUMBER(SEARCH("BGP383",'DAILux import + Dimming'!$G98))=TRUE,"LumiStreet Medium Gen2","")&amp;
IF(ISNUMBER(SEARCH("BGP384",'DAILux import + Dimming'!$G98))=TRUE,"LumiStreet Large Gen2","")&amp;
IF(ISNUMBER(SEARCH("BGP390",'DAILux import + Dimming'!$G98))=TRUE,"LumiStreet Nano Pro Gen2","")&amp;
IF(ISNUMBER(SEARCH("BGP391",'DAILux import + Dimming'!$G98))=TRUE,"LumiStreet Micro Pro Gen2","")&amp;
IF(ISNUMBER(SEARCH("BGP392",'DAILux import + Dimming'!$G98))=TRUE,"LumiStreet Mini Pro Gen2","")&amp;
IF(ISNUMBER(SEARCH("BGP393",'DAILux import + Dimming'!$G98))=TRUE,"LumiStreet Medium Pro Gen2","")&amp;
IF(ISNUMBER(SEARCH("BGP394",'DAILux import + Dimming'!$G98))=TRUE,"LumiStreet Large Pro Gen2","")&amp;
IF(ISNUMBER(SEARCH("BGP501",'DAILux import + Dimming'!$G98))=TRUE,"Iridium Mini Gen4 (BGP501)","")&amp;
IF(ISNUMBER(SEARCH("BGP502",'DAILux import + Dimming'!$G98))=TRUE,"Iridium Medium Gen4 (BGP502)","")&amp;
IF(ISNUMBER(SEARCH("BDP794",'DAILux import + Dimming'!$G98))=TRUE,"ClassicStreet (BDP794)","")&amp;
IF(ISNUMBER(SEARCH("BPP794",'DAILux import + Dimming'!$G98))=TRUE,"ClassicStreet (BPP794)","")&amp;
IF(ISNUMBER(SEARCH("BSP794",'DAILux import + Dimming'!$G98))=TRUE,"ClassicStreet (BSP794)","")&amp;
IF(ISNUMBER(SEARCH("BVP794",'DAILux import + Dimming'!$G98))=TRUE,"ClassicStreet (BVP794)","")&amp;
IF(ISNUMBER(SEARCH("BCB500",'DAILux import + Dimming'!$G98))=TRUE,"OptiSpace Bollard (BCB500)","")&amp;
IF(ISNUMBER(SEARCH("BGP307",'DAILux import + Dimming'!$G98))=TRUE,"ClearWay Gen2 (BGP307ú","")&amp;
IF(ISNUMBER(SEARCH("BPP530",'DAILux import + Dimming'!$G98))=TRUE,"CitySoul Gen2 (BPP530)","")&amp;
IF(ISNUMBER(SEARCH("BRP530",'DAILux import + Dimming'!$G98))=TRUE,"CitySoul Gen2 (BRP530)","")&amp;
IF(ISNUMBER(SEARCH("BPP531",'DAILux import + Dimming'!$G98))=TRUE,"CitySoul Large Gen2 (BPP531)","")&amp;
IF(ISNUMBER(SEARCH("BRP531",'DAILux import + Dimming'!$G98))=TRUE,"CitySoul Large Gen2 (BRP531)","")&amp;
IF(ISNUMBER(SEARCH("BPP532",'DAILux import + Dimming'!$G98))=TRUE,"CitySoul Gen2 Lyre (BPP532)","")&amp;
IF(ISNUMBER(SEARCH("BGP530",'DAILux import + Dimming'!$G98))=TRUE,"CitySoul Gen2 (BGP530)","")&amp;
IF(ISNUMBER(SEARCH("BGP531",'DAILux import + Dimming'!$G98))=TRUE,"CitySoul Large Gen2 (BGP531)","")&amp;
IF(ISNUMBER(SEARCH("BSP530",'DAILux import + Dimming'!$G98))=TRUE,"CitySoul Gen2 (BSP530)","")&amp;
IF(ISNUMBER(SEARCH("BSP531",'DAILux import + Dimming'!$G98))=TRUE,"CitySoul Large Gen2 (BSP531)","")&amp;
IF(ISNUMBER(SEARCH("BVP530",'DAILux import + Dimming'!$G98))=TRUE,"CitySoul Gen2 (BVP530)","")&amp;
IF(ISNUMBER(SEARCH("BVP531",'DAILux import + Dimming'!$G98))=TRUE,"CitySoul Large Gen2 (BVP531)","")&amp;
IF(ISNUMBER(SEARCH("BGP660",'DAILux import + Dimming'!$G98))=TRUE,"Harmony 1 LED","")&amp;
IF(ISNUMBER(SEARCH("BGP661",'DAILux import + Dimming'!$G98))=TRUE,"Harmony 2 LED","")&amp;
IF(ISNUMBER(SEARCH("BVP650",'DAILux import + Dimming'!$G98))=TRUE,"ClearFlood (BVP6510)","")&amp;
IF(ISNUMBER(SEARCH("BVP651",'DAILux import + Dimming'!$G98))=TRUE,"ClearFlood Large (BVP651)","")&amp;
IF(ISNUMBER(SEARCH("BSP490",'DAILux import + Dimming'!$G98))=TRUE,"CityCharm Cordoba (BDS490)","")&amp;
IF(ISNUMBER(SEARCH("BSP491",'DAILux import + Dimming'!$G98))=TRUE,"CityCharm Cone (BDS491)","")&amp;
IF(ISNUMBER(SEARCH("BDS650",'DAILux import + Dimming'!$G98))=TRUE,"Metronimis Torch (BDS650)","")&amp;
IF(ISNUMBER(SEARCH("BDS651",'DAILux import + Dimming'!$G98))=TRUE,"Metronimis Torch w/ hat (BDS651)","")&amp;
IF(ISNUMBER(SEARCH("BDS660",'DAILux import + Dimming'!$G98))=TRUE,"Metronimis Cone Sharp (BDS660)","")&amp;
IF(ISNUMBER(SEARCH("BDS670",'DAILux import + Dimming'!$G98))=TRUE,"Metronimis Cone Fluid (BDS670)","")&amp;
IF(ISNUMBER(SEARCH("BDP260",'DAILux import + Dimming'!$G98))=TRUE,"TownTune CPT (BDP260)","")&amp;
IF(ISNUMBER(SEARCH("BDP261",'DAILux import + Dimming'!$G98))=TRUE,"TownTune CPT (BDP261)","")&amp;
IF(ISNUMBER(SEARCH("BDP262",'DAILux import + Dimming'!$G98))=TRUE,"TownTune CPT (BDP262)","")&amp;
IF(ISNUMBER(SEARCH("BDP263",'DAILux import + Dimming'!$G98))=TRUE,"TownTune CPT (BDP263)","")&amp;
IF(ISNUMBER(SEARCH("BDP265",'DAILux import + Dimming'!$G98))=TRUE,"TownTune ASY (BDP265)","")&amp;
IF(ISNUMBER(SEARCH("BDP266",'DAILux import + Dimming'!$G98))=TRUE,"TownTune ASY (BDP266)","")&amp;
IF(ISNUMBER(SEARCH("BDP272",'DAILux import + Dimming'!$G98))=TRUE,"TownTune ASY Lyre (BDP272)","")&amp;
IF(ISNUMBER(SEARCH("BDP273",'DAILux import + Dimming'!$G98))=TRUE,"TownTune ASY Lyre (BDP273)","")&amp;
IF(ISNUMBER(SEARCH("BDP273",'DAILux import + Dimming'!$G98))=TRUE,"TownTune ASY Lyre (BDP273)","")&amp;
IF(ISNUMBER(SEARCH("BDP273",'DAILux import + Dimming'!$G98))=TRUE,"TownTune ASY Lyre (BDP273)","")&amp;
IF(ISNUMBER(SEARCH("BDS490",'DAILux import + Dimming'!$G98))=TRUE,"CityCharm Cordoba (BDS490)","")&amp;
IF(ISNUMBER(SEARCH("BDS491",'DAILux import + Dimming'!$G98))=TRUE,"CityCahrm Cone (BDS491)","")&amp;
IF(ISNUMBER(SEARCH("BGP729",'DAILux import + Dimming'!$G98))=TRUE,"UrbanFlex Micro (BGP729)","")&amp;
IF(ISNUMBER(SEARCH("BRP729",'DAILux import + Dimming'!$G98))=TRUE,"UrbanFlex Micro (BRP729)","")&amp;
IF(ISNUMBER(SEARCH("BPP729",'DAILux import + Dimming'!$G98))=TRUE,"UrbanFlex Micro (BPP729)","")&amp;
IF(ISNUMBER(SEARCH("BVP729",'DAILux import + Dimming'!$G98))=TRUE,"UrbanFlex Micro (BVP729)","")&amp;
IF(ISNUMBER(SEARCH("BGP730",'DAILux import + Dimming'!$G98))=TRUE,"UrbanFlex Small (BGP730)","")&amp;
IF(ISNUMBER(SEARCH("BRP730",'DAILux import + Dimming'!$G98))=TRUE,"UrbanFlex Small (BRP730)","")&amp;
IF(ISNUMBER(SEARCH("BPP730",'DAILux import + Dimming'!$G98))=TRUE,"UrbanFlex Small (BPP730)","")&amp;
IF(ISNUMBER(SEARCH("BVP730",'DAILux import + Dimming'!$G98))=TRUE,"UrbanFlex Small (BVP730)","")</f>
        <v/>
      </c>
      <c r="BI99" s="252" t="str">
        <f>IF(ISNUMBER(SEARCH("DM10",'DAILux import + Dimming'!$G158))=TRUE,"DM10","")&amp;
IF(ISNUMBER(SEARCH("DM11",'DAILux import + Dimming'!$G158))=TRUE,"DM11","")&amp;
IF(ISNUMBER(SEARCH("DM12",'DAILux import + Dimming'!$G158))=TRUE,"DM12","")&amp;
IF(ISNUMBER(SEARCH("DM13",'DAILux import + Dimming'!$G158))=TRUE,"DM13","")&amp;
IF(ISNUMBER(SEARCH("DM30",'DAILux import + Dimming'!$G158))=TRUE,"DM30","")&amp;
IF(ISNUMBER(SEARCH("DM31",'DAILux import + Dimming'!$G158))=TRUE,"DM31","")&amp;
IF(ISNUMBER(SEARCH("DM32",'DAILux import + Dimming'!$G158))=TRUE,"DM32","")&amp;
IF(ISNUMBER(SEARCH("DM33",'DAILux import + Dimming'!$G158))=TRUE,"DM33","")&amp;
IF(ISNUMBER(SEARCH("DM50",'DAILux import + Dimming'!$G158))=TRUE,"DM50","")&amp;
IF(ISNUMBER(SEARCH("DM52",'DAILux import + Dimming'!$G158))=TRUE,"DM52","")&amp;
IF(ISNUMBER(SEARCH("DM65",'DAILux import + Dimming'!$G158))=TRUE,"DM65","")&amp;
IF(ISNUMBER(SEARCH("DM70",'DAILux import + Dimming'!$G158))=TRUE,"DM70","")&amp;
IF(ISNUMBER(SEARCH("DN08",'DAILux import + Dimming'!$G158))=TRUE,"DN08","")&amp;
IF(ISNUMBER(SEARCH("DN09",'DAILux import + Dimming'!$G158))=TRUE,"DN09","")&amp;
IF(ISNUMBER(SEARCH("DN10",'DAILux import + Dimming'!$G158))=TRUE,"DN10","")&amp;
IF(ISNUMBER(SEARCH("DN11",'DAILux import + Dimming'!$G158))=TRUE,"DN11","")&amp;
IF(ISNUMBER(SEARCH("DN25",'DAILux import + Dimming'!$G158))=TRUE,"DN25","")&amp;
IF(ISNUMBER(SEARCH("DN26",'DAILux import + Dimming'!$G158))=TRUE,"DN26","")&amp;
IF(ISNUMBER(SEARCH("DN33",'DAILux import + Dimming'!$G158))=TRUE,"DN33","")&amp;
IF(ISNUMBER(SEARCH("DN50",'DAILux import + Dimming'!$G158))=TRUE,"DN50","")&amp;
IF(ISNUMBER(SEARCH("DPR1",'DAILux import + Dimming'!$G158))=TRUE,"DPR1","")&amp;
IF(ISNUMBER(SEARCH("DPL1",'DAILux import + Dimming'!$G158))=TRUE,"DPL1","")&amp;
IF(ISNUMBER(SEARCH("DRM1",'DAILux import + Dimming'!$G158))=TRUE,"DRM1","")&amp;
IF(ISNUMBER(SEARCH("DRM2",'DAILux import + Dimming'!$G158))=TRUE,"DRM2","")&amp;
IF(ISNUMBER(SEARCH("DRN1",'DAILux import + Dimming'!$G158))=TRUE,"DRN1","")&amp;
IF(ISNUMBER(SEARCH("DRN2",'DAILux import + Dimming'!$G158))=TRUE,"DRN2","")&amp;
IF(ISNUMBER(SEARCH("DRXN0",'DAILux import + Dimming'!$G158))=TRUE,"DRXN0","")&amp;
IF(ISNUMBER(SEARCH("DRXN1",'DAILux import + Dimming'!$G158))=TRUE,"DRXN1","")&amp;
IF(ISNUMBER(SEARCH("DS50",'DAILux import + Dimming'!$G158))=TRUE,"DS50","")&amp;
IF(ISNUMBER(SEARCH("DS51",'DAILux import + Dimming'!$G158))=TRUE,"DS51","")&amp;
IF(ISNUMBER(SEARCH("DW10",'DAILux import + Dimming'!$G158))=TRUE,"DW10","")&amp;
IF(ISNUMBER(SEARCH("DW50",'DAILux import + Dimming'!$G158))=TRUE,"DW50","")&amp;
IF(ISNUMBER(SEARCH("DW52",'DAILux import + Dimming'!$G158))=TRUE,"DW52","")&amp;
IF(ISNUMBER(SEARCH("DW65",'DAILux import + Dimming'!$G158))=TRUE,"DW65","")&amp;
IF(ISNUMBER(SEARCH("DX10",'DAILux import + Dimming'!$G158))=TRUE,"DX10","")&amp;
IF(ISNUMBER(SEARCH("DX50",'DAILux import + Dimming'!$G158))=TRUE,"DX50","")&amp;
IF(ISNUMBER(SEARCH("DX51",'DAILux import + Dimming'!$G158))=TRUE,"DX51","")&amp;
IF(ISNUMBER(SEARCH("DX52",'DAILux import + Dimming'!$G158))=TRUE,"DX52","")&amp;
IF(ISNUMBER(SEARCH("DX65",'DAILux import + Dimming'!$G158))=TRUE,"DX65","")&amp;
IF(ISNUMBER(SEARCH("DX70",'DAILux import + Dimming'!$G158))=TRUE,"DX70","")&amp;
IF(ISNUMBER(SEARCH("OFA52",'DAILux import + Dimming'!$G158))=TRUE,"OFA52","")&amp;
IF(ISNUMBER(SEARCH("BL1",'DAILux import + Dimming'!$G158))=TRUE," BL1","")&amp;
IF(ISNUMBER(SEARCH("BL2",'DAILux import + Dimming'!$G158))=TRUE," BL2","")</f>
        <v/>
      </c>
      <c r="BJ99" s="252" t="str">
        <f>IF(ISNUMBER(SEARCH("420",'DAILux import + Dimming'!$G158))=TRUE,"420","")&amp;
IF(ISNUMBER(SEARCH("518",'DAILux import + Dimming'!$G158))=TRUE,"518","")&amp;
IF(ISNUMBER(SEARCH("610",'DAILux import + Dimming'!$G158))=TRUE,"610","")&amp;
IF(ISNUMBER(SEARCH("722",'DAILux import + Dimming'!$G158))=TRUE,"722","")&amp;
IF(ISNUMBER(SEARCH("727",'DAILux import + Dimming'!$G158))=TRUE,"727","")&amp;
IF(ISNUMBER(SEARCH("730",'DAILux import + Dimming'!$G158))=TRUE,"730","")&amp;
IF(ISNUMBER(SEARCH("740",'DAILux import + Dimming'!$G158))=TRUE,"740","")&amp;
IF(ISNUMBER(SEARCH("757",'DAILux import + Dimming'!$G158))=TRUE,"757","")&amp;
IF(ISNUMBER(SEARCH("827",'DAILux import + Dimming'!$G158))=TRUE,"827","")&amp;
IF(ISNUMBER(SEARCH("830",'DAILux import + Dimming'!$G158))=TRUE,"830","")&amp;
IF(ISNUMBER(SEARCH("840",'DAILux import + Dimming'!$G158))=TRUE,"840","")</f>
        <v/>
      </c>
      <c r="BL99" s="257">
        <f>IF(OR(Data!$N99="DIM11",Data!$N99="DIM23",Data!$N99="DIM24",Data!$N99="DIM26",Data!$N99="DIM78",Data!$N99="DIM138",Data!$N99="DIM275",Data!$N99="DIM1077"),IF(Data!$N99="DIM11",0.733,"")&amp;
IF(Data!$N99="DIM23",0.786,"")&amp;
IF(Data!$N99="DIM24",0.689,"")&amp;
IF(Data!$N99="DIM26",0.813,"")&amp;
IF(Data!$N99="DIM78",0.769,"")&amp;
IF(Data!$N99="DIM138",0.671,"")&amp;
IF(Data!$N99="DIM275",0.626,"")&amp;
IF(Data!$N99="DIM1077",0.777,""),Source!$BR$9/11.24)</f>
        <v>0.62633451957295383</v>
      </c>
    </row>
    <row r="100" spans="14:64" x14ac:dyDescent="0.3">
      <c r="N100" s="247" t="str">
        <f>IF(OR(
Data!$G100="Stela Long+",
Data!$G100="Stela Square+",
Data!$G100="Stela Wide+",),
"Stela","")&amp;IF(OR(
Data!$G100="Stela Long+",
Data!$G100="Stela Square+",
Data!$G100="Stela Wide+",
Data!$G100=""),"","LEDgineO")&amp;IF(Data!G100="","blank","")</f>
        <v>blank</v>
      </c>
      <c r="O100" s="246">
        <v>97</v>
      </c>
      <c r="P100" s="248" t="str">
        <f>IF(OR(
Data!$G100="UniStreet Mini",
Data!$G100="UniStreet Small",
Data!$G100="UniStreet Large",
Data!$G100="DigiStreet Micro",
Data!$G100="DigiStreet Mini",
Data!$G100="DigiStreet Medium",
Data!$G100="DigiStreet Large",
Data!$G100="Stela Long+ (BPP616)",
Data!$G100="Stela Wide+ (BPP614)",
Data!$G100="Stela Square+ (BPP612)",
Data!$G100="Luma Micro",
Data!$G100="Luma Nano Gen2",
Data!$G100="Luma Micro Gen2",
Data!$G100="Luma Mini Gen2",
Data!$G100="Luma Mini Compact Gen2",
Data!$G100="Luma Medium Gen2",
Data!$G100="Luma Large Gen2",
Data!$G100="UniStreet Nano Gen2",
Data!$G100="UniStreet Micro Gen2",
Data!$G100="UniStreet Mini Gen2",
Data!$G100="UniStreet Medium Gen2",
Data!$G100="UniStreet Large Gen2",
Data!$G100="LumiStreet Nano Pro Gen2",
Data!$G100="LumiStreet Micro Pro Gen2",
Data!$G100="LumiStreet Mini Pro Gen2",
Data!$G100="LumiStreet Medium Pro Gen2",
Data!$G100="LumiStreet Large Pro Gen2",
Data!$G100="LumiStreet Nano Gen2",
Data!$G100="LumiStreet Micro Gen2",
Data!$G100="LumiStreet Mini Gen2",
Data!$G100="LumiStreet Medium Gen2",
Data!$G100="LumiStreet Large Gen2",
Data!$G100="ClassicStreet (BDP794)",
Data!$G100="ClassicStreet (BPP794)",
Data!$G100="ClassicStreet (BSP794)",
Data!$G100="ClassicStreet (BVP794)",
Data!$G100="Iridium Mini Gen4 (BGP501)",
Data!$G100="Iridium Medium Gen4 (BGP502)",
Data!$G100="UrbanFlex Micro (BGP729)",
Data!$G100="UrbanFlex Micro (BRP729)",
Data!$G100="UrbanFlex Micro (BPP729)",
Data!$G100="UrbanFlex Micro (BVP729)",
Data!$G100="UrbanFlex Small (BGP730)",
Data!$G100="UrbanFlex Small (BRP730)",
Data!$G100="UrbanFlex Small (BPP730)",
Data!$G100="UrbanFlex Small (BVP730)",
),Source!R100," ")</f>
        <v xml:space="preserve"> </v>
      </c>
      <c r="Q100" s="248" t="str">
        <f>IF(Data!$G100="DigiStreet Micro","BGP760i","")&amp;
IF(Data!$G100="DigiStreet Mini","BGP761i","")&amp;
IF(Data!$G100="DigiStreet Medium","BGP762i","")&amp;
IF(Data!$G100="DigiStreet Large","BGP763i","")&amp;
IF(Data!$G100="UniStreet Small","BGP203i","")&amp;
IF(Data!$G100="UniStreet Large","BGP204i","")&amp;
IF(Data!$G100="Stela Long+","BPP616i","")&amp;
IF(Data!$G100="Stela Square+","BPP614i","")&amp;
IF(Data!$G100="Stela Wide+","BPP612i","")&amp;
IF(Data!$G100="UniStreet Nano Gen2","BGP280i","")&amp;
IF(Data!$G100="UniStreet Micro Gen2","BGP281i","")&amp;
IF(Data!$G100="UniStreet Mini Gen2","BGP282i","")&amp;
IF(Data!$G100="UniStreet Medium Gen2","BGP283i","")&amp;
IF(Data!$G100="UniStreet Large Gen2","BGP284i","")&amp;
IF(Data!$G100="Luma Nano Gen2","BGP701i","")&amp;
IF(Data!$G100="Luma Micro Gen2","BGP702i","")&amp;
IF(Data!$G100="Luma Mini Gen2","BGP703i","")&amp;
IF(Data!$G100="Luma Mini Compact Gen2","BGP713i","")&amp;
IF(Data!$G100="Luma Medium Gen2","BGP704i","")&amp;
IF(Data!$G100="Luma Large Gen2","BGP705i","")&amp;
IF(Data!$G100="LumiStreet Nano Pro Gen2","BGP280i","")&amp;
IF(Data!$G100="LumiStreet Micro Pro Gen2","BGP281i","")&amp;
IF(Data!$G100="LumiStreet Mini Pro Gen2","BGP282i","")&amp;
IF(Data!$G100="LumiStreet Medium Pro Gen2","BGP283i","")&amp;
IF(Data!$G100="LumiStreet Large Pro Gen2","BGP284i","")&amp;
IF(Data!$G100="LumiStreet Nano Gen2","BGP280i","")&amp;
IF(Data!$G100="LumiStreet Micro Gen2","BGP281i","")&amp;
IF(Data!$G100="LumiStreet Mini Gen2","BGP282i","")&amp;
IF(Data!$G100="LumiStreet Medium Gen2","BGP283i","")&amp;
IF(Data!$G100="LumiStreet Large Gen2","BGP284i","")&amp;
IF(Data!$G100="ClassicStreet (BDP794)","BDP794i","")&amp;
IF(Data!$G100="ClassicStreet (BPP794)","BDP794i","")&amp;
IF(Data!$G100="ClassicStreet (BSP794)","BDP794i","")&amp;
IF(Data!$G100="ClassicStreet (BVP794)","BDP794i","")&amp;
IF(Data!$G100="Iridium Mini Gen4 (BGP501)","BGP501i","")&amp;
IF(Data!$G100="Iridium Medium Gen4 (BGP502)","BGP502i","")&amp;
IF(Data!$G100="OptiSpace Bollard (BCB500)","BCB500i","")&amp;
IF(Data!$G100="CitySoul Gen2 (BPP530)","BPP530i","")&amp;
IF(Data!$G100="CitySoul Gen2 (BRP530)","BPP530i","")&amp;
IF(Data!$G100="CitySoul Gen2 (BSP530)","BPP530i","")&amp;
IF(Data!$G100="CitySoul Gen2 (BGP530)","BPP530i","")&amp;
IF(Data!$G100="CitySoul Gen2 (BVP530)","BPP530i","")&amp;
IF(Data!$G100="CitySoul Gen2 Lyre (BPP532)","BPP530i","")&amp;
IF(Data!$G100="CitySoul Large Gen2 (BPP531)","BPP531i","")&amp;
IF(Data!$G100="CitySoul Large Gen2 (BRP531)","BPP531i","")&amp;
IF(Data!$G100="CitySoul Large Gen2 (BSP531)","BPP531i","")&amp;
IF(Data!$G100="CitySoul Large Gen2 (BGP531)","BPP531i","")&amp;
IF(Data!$G100="CitySoul Large Gen2 (BVP531)","BPP531i","")&amp;
IF(Data!$G100="ClearWay Gen2 (BGP307)","BGP307i","")&amp;
IF(Data!$G100="CityCharm Cordoba (BDS490)","BDS490i","")&amp;
IF(Data!$G100="CityCharm Cone (BDS491)","BDS490i","")&amp;
IF(Data!$G100="TownTune ASY (BDP265)","BDP265i","")&amp;
IF(Data!$G100="TownTune CPT (BDP260)","BDP260i","")&amp;
IF(Data!$G100="UrbanFlex Micro (BGP729)","BGP729i","")&amp;
IF(Data!$G100="UrbanFlex Micro (BRP729)","BGP729i","")&amp;
IF(Data!$G100="UrbanFlex Micro (BPP729)","BGP729i","")&amp;
IF(Data!$G100="UrbanFlex Micro (BVP729)","BGP729i","")&amp;
IF(Data!$G100="UrbanFlex Small (BGP730)","BGP729i","")&amp;
IF(Data!$G100="UrbanFlex Small (BRP730)","BGP729i","")&amp;
IF(Data!$G100="UrbanFlex Small (BPP730)","BGP729i","")&amp;
IF(Data!$G100="UrbanFlex Small (BVP730)","BGP729i","")</f>
        <v/>
      </c>
      <c r="R100" s="248" t="str">
        <f>Data!$G100&amp;
IF(Data!$G100="DigiStreet Micro"," (BGP760)","")&amp;
IF(Data!$G100="DigiStreet Mini"," (BGP761)","")&amp;
IF(Data!$G100="DigiStreet Medium"," (BGP762)","")&amp;
IF(Data!$G100="DigiStreet Large"," (BGP763)","")&amp;
IF(Data!$G100="UniStreet Small"," (BGP203)","")&amp;
IF(Data!$G100="UniStreet Large"," (BGP204)","")&amp;
IF(Data!$G100="Stela Long+"," (BPP616)","")&amp;
IF(Data!$G100="Stela Square+"," (BPP614)","")&amp;
IF(Data!$G100="Stela Wide+"," (BPP612)","")&amp;
IF(Data!$G100="UniStreet Nano Gen2"," (BGP280)","")&amp;
IF(Data!$G100="UniStreet Micro Gen2"," (BGP281)","")&amp;
IF(Data!$G100="UniStreet Mini Gen2"," (BGP282)","")&amp;
IF(Data!$G100="UniStreet Medium Gen2"," (BGP283)","")&amp;
IF(Data!$G100="UniStreet Large Gen2"," (BGP284)","")&amp;
IF(Data!$G100="Luma Nano Gen2"," (BGP701)","")&amp;
IF(Data!$G100="Luma Micro Gen2"," (BGP702)","")&amp;
IF(Data!$G100="Luma Mini Gen2"," (BGP703)","")&amp;
IF(Data!$G100="Luma Mini Compact Gen2"," (BGP713)","")&amp;
IF(Data!$G100="Luma Medium Gen2"," (BGP704)","")&amp;
IF(Data!$G100="Luma Large Gen2"," (BGP705)","")&amp;
IF(Data!$G100="LumiStreet Nano Pro Gen2"," (BGP390)","")&amp;
IF(Data!$G100="LumiStreet Micro Pro Gen2"," (BGP391)","")&amp;
IF(Data!$G100="LumiStreet Mini Pro Gen2"," (BGP392)","")&amp;
IF(Data!$G100="LumiStreet Medium Pro Gen2"," (BGP393)","")&amp;
IF(Data!$G100="LumiStreet Large Pro Gen2"," (BGP394)","")&amp;
IF(Data!$G100="LumiStreet Nano Gen2"," (BGP290)","")&amp;
IF(Data!$G100="LumiStreet Micro Gen2"," (BGP291)","")&amp;
IF(Data!$G100="LumiStreet Mini Gen2"," (BGP292)","")&amp;
IF(Data!$G100="LumiStreet Medium Gen2"," (BGP293)","")&amp;
IF(Data!$G100="LumiStreet Large Gen2"," (BGP294)","")&amp;
IF(Data!$G100="ClassicStreet"," (BDP794)","")&amp;
IF(Data!$G100="Iridium Mini Gen4"," (BGP501)","")&amp;
IF(Data!$G100="Iridium Medium Gen4"," (BGP502)","")&amp;
", "&amp;
IF(Data!$K100="CLO","ConstaFlux, ","")&amp;
Data!$I100&amp;" LED, "&amp;
IF(OR(Data!$L100="740",Data!$L100=740),"4000 K, CRI = 70","")&amp;
IF(OR(Data!$L100="830",Data!$L100=830),"3000 K, CRI = 80","")&amp;
IF(OR(Data!$L100="757",Data!$L100=757),"5700 K, CRI = 70","")&amp;
IF(OR(Data!$L100="420",Data!$L100=420),"2000 K, CRI = 40","")&amp;
IF(OR(Data!$L100="518",Data!$L100=518),"1800 K, CRI = 50","")&amp;
IF(OR(Data!$L100="727",Data!$L100=727),"2700 K, CRI = 70","")&amp;
IF(OR(Data!$L100="730",Data!$L100=730),"3000 K, CRI = 70","")&amp;
IF(OR(Data!$L100="827",Data!$L100=827),"2700 K, CRI = 80","")&amp;
IF(OR(Data!$L100="722",Data!$L100=722),"2200 K, CRI = 70","")&amp;
IF(OR(Data!$L100="610",Data!$L100=610),"1000 K, CRI = 60","")&amp;
IF(OR(Data!$L100="840",Data!$L100=840),"4000 K, CRI = 80","")&amp;
IF(OR(Data!$L100="735",Data!$L100=735),"3500 K, CRI = 70","")&amp;
", "&amp;Data!$H100&amp;", "&amp;
Data!$J100&amp;" lm, "&amp;
IF(Data!$V100&lt;&gt;"","PsysStart "&amp;Data!$V100&amp;" W, ","")&amp;IF(Data!$W100&lt;&gt;"","PsysEnd "&amp;Data!$W100&amp;" W, ","")&amp;IF(Data!$X100&lt;&gt;"0",IF(Data!$X100&lt;&gt;0,"PsysAv "&amp;MROUND(Data!$X100,0.5)&amp;" W, ",""),"")&amp;
IF(Data!$Y100&lt;&gt;"Vyplň sloupec 'K'",IF(OR(Data!$N100=0,Data!$N100="0"),"","PsysAv včetně stmívání "&amp;ROUND(Data!$Y100,1)&amp;" W, "),"")&amp;
"driver code "&amp;Data!$S100&amp;", program code "&amp;Data!$R100&amp;", lifetime 100 000h, excluding cable, "&amp;"spigot Ø "&amp;Data!$P100&amp;" mm,"&amp;" Class "&amp;Data!$M100&amp;", "&amp;Data!$O100&amp;","&amp;
IF(OR(Data!$N100="0",Data!$N100=0)," NoDim",IF(LEFT(Data!$N100,3)="DIM"," Dyna"&amp;Data!$N100," "&amp;
Data!$N100))&amp;
IF(ISBLANK(Data!$Q100),"",", ")&amp;Data!$Q100</f>
        <v>,  LED, , ,  lm, driver code , program code , lifetime 100 000h, excluding cable, spigot Ø  mm, Class , , NoDim</v>
      </c>
      <c r="AD100" s="248" t="str">
        <f>CONCATENATE(Data!$G100,Data!$H100,Data!$I100,Data!$J100,Data!$K100,Data!$L100,Data!$M100,Data!$N100,Data!$O100,Data!$P100,Data!$Q100)</f>
        <v/>
      </c>
      <c r="AR100" s="254"/>
      <c r="AV100" s="252">
        <f>Data!$X100*Data!$AH100</f>
        <v>0</v>
      </c>
      <c r="AW100" s="252">
        <f>IFERROR(Data!Y100*Data!$AH100,0)</f>
        <v>0</v>
      </c>
      <c r="AX100" s="252">
        <f>Data!$V100*Data!$AH100</f>
        <v>0</v>
      </c>
      <c r="AY100" s="252">
        <f>Data!$W100*Data!$AH100</f>
        <v>0</v>
      </c>
      <c r="AZ100" s="252" t="str">
        <f>IF($BD100=TRUE,"",IFERROR(Data!$AD100,""))</f>
        <v/>
      </c>
      <c r="BA100" s="252" t="str">
        <f>IF($BD100=TRUE,IFERROR(Data!$AD100,""),"")</f>
        <v/>
      </c>
      <c r="BB100" s="252" t="str">
        <f>IF($BD100=TRUE,"",IFERROR(Data!$AE100,""))</f>
        <v/>
      </c>
      <c r="BC100" s="252" t="str">
        <f>IF($BD100=TRUE,IFERROR(Data!$AE100,""),"")</f>
        <v/>
      </c>
      <c r="BD100" s="252" t="b">
        <f>ISNUMBER(SEARCH("BL",Data!$H100))</f>
        <v>0</v>
      </c>
      <c r="BH100" s="252" t="str">
        <f>IF(ISNUMBER(SEARCH("BGP701",'DAILux import + Dimming'!$G99))=TRUE,"Luma Nano Gen2","")&amp;
IF(ISNUMBER(SEARCH("BGP702",'DAILux import + Dimming'!$G99))=TRUE,"Luma Micro Gen2","")&amp;
IF(ISNUMBER(SEARCH("BGP703",'DAILux import + Dimming'!$G99))=TRUE,"Luma Mini Gen2","")&amp;
IF(ISNUMBER(SEARCH("BGP713",'DAILux import + Dimming'!$G99))=TRUE,"Luma Mini Compact Gen2","")&amp;
IF(ISNUMBER(SEARCH("BGP704",'DAILux import + Dimming'!$G99))=TRUE,"Luma Medium Gen2","")&amp;
IF(ISNUMBER(SEARCH("BGP705",'DAILux import + Dimming'!$G99))=TRUE,"Luma Large Gen2","")&amp;
IF(ISNUMBER(SEARCH("BGP760",'DAILux import + Dimming'!$G99))=TRUE,"DigiStreet Micro","")&amp;
IF(ISNUMBER(SEARCH("BGP761",'DAILux import + Dimming'!$G99))=TRUE,"DigiStreet Mini","")&amp;
IF(ISNUMBER(SEARCH("BGP762",'DAILux import + Dimming'!$G99))=TRUE,"DigiStreet Medium","")&amp;
IF(ISNUMBER(SEARCH("BGP763",'DAILux import + Dimming'!$G99))=TRUE,"DigiStreet Large","")&amp;
IF(ISNUMBER(SEARCH("BTP764",'DAILux import + Dimming'!$G99))=TRUE,"DigiStreet Catenary (BTP764)","")&amp;
IF(ISNUMBER(SEARCH("BSP764",'DAILux import + Dimming'!$G99))=TRUE,"DigiStreet Catenary (BSP764)","")&amp;
IF(ISNUMBER(SEARCH("BPP616",'DAILux import + Dimming'!$G99))=TRUE,"Stela Long+","")&amp;
IF(ISNUMBER(SEARCH("BPP618",'DAILux import + Dimming'!$G99))=TRUE,"Stela Square+","")&amp;
IF(ISNUMBER(SEARCH("BPP612",'DAILux import + Dimming'!$G99))=TRUE,"Stela Wide+","")&amp;
IF(ISNUMBER(SEARCH("BGP280",'DAILux import + Dimming'!$G99))=TRUE,"UniStreet Nano Gen2","")&amp;
IF(ISNUMBER(SEARCH("BGP281",'DAILux import + Dimming'!$G99))=TRUE,"UniStreet Micro Gen2","")&amp;
IF(ISNUMBER(SEARCH("BGP282",'DAILux import + Dimming'!$G99))=TRUE,"UniStreet Mini Gen2","")&amp;
IF(ISNUMBER(SEARCH("BGP283",'DAILux import + Dimming'!$G99))=TRUE,"UniStreet Medium Gen2","")&amp;
IF(ISNUMBER(SEARCH("BGP284",'DAILux import + Dimming'!$G99))=TRUE,"UniStreet Large Gen2","")&amp;
IF(ISNUMBER(SEARCH("BGP380",'DAILux import + Dimming'!$G99))=TRUE,"LumiStreet Nano Gen2","")&amp;
IF(ISNUMBER(SEARCH("BGP381",'DAILux import + Dimming'!$G99))=TRUE,"LumiStreet Micro Gen2","")&amp;
IF(ISNUMBER(SEARCH("BGP382",'DAILux import + Dimming'!$G99))=TRUE,"LumiStreet Mini Gen2","")&amp;
IF(ISNUMBER(SEARCH("BGP383",'DAILux import + Dimming'!$G99))=TRUE,"LumiStreet Medium Gen2","")&amp;
IF(ISNUMBER(SEARCH("BGP384",'DAILux import + Dimming'!$G99))=TRUE,"LumiStreet Large Gen2","")&amp;
IF(ISNUMBER(SEARCH("BGP390",'DAILux import + Dimming'!$G99))=TRUE,"LumiStreet Nano Pro Gen2","")&amp;
IF(ISNUMBER(SEARCH("BGP391",'DAILux import + Dimming'!$G99))=TRUE,"LumiStreet Micro Pro Gen2","")&amp;
IF(ISNUMBER(SEARCH("BGP392",'DAILux import + Dimming'!$G99))=TRUE,"LumiStreet Mini Pro Gen2","")&amp;
IF(ISNUMBER(SEARCH("BGP393",'DAILux import + Dimming'!$G99))=TRUE,"LumiStreet Medium Pro Gen2","")&amp;
IF(ISNUMBER(SEARCH("BGP394",'DAILux import + Dimming'!$G99))=TRUE,"LumiStreet Large Pro Gen2","")&amp;
IF(ISNUMBER(SEARCH("BGP501",'DAILux import + Dimming'!$G99))=TRUE,"Iridium Mini Gen4 (BGP501)","")&amp;
IF(ISNUMBER(SEARCH("BGP502",'DAILux import + Dimming'!$G99))=TRUE,"Iridium Medium Gen4 (BGP502)","")&amp;
IF(ISNUMBER(SEARCH("BDP794",'DAILux import + Dimming'!$G99))=TRUE,"ClassicStreet (BDP794)","")&amp;
IF(ISNUMBER(SEARCH("BPP794",'DAILux import + Dimming'!$G99))=TRUE,"ClassicStreet (BPP794)","")&amp;
IF(ISNUMBER(SEARCH("BSP794",'DAILux import + Dimming'!$G99))=TRUE,"ClassicStreet (BSP794)","")&amp;
IF(ISNUMBER(SEARCH("BVP794",'DAILux import + Dimming'!$G99))=TRUE,"ClassicStreet (BVP794)","")&amp;
IF(ISNUMBER(SEARCH("BCB500",'DAILux import + Dimming'!$G99))=TRUE,"OptiSpace Bollard (BCB500)","")&amp;
IF(ISNUMBER(SEARCH("BGP307",'DAILux import + Dimming'!$G99))=TRUE,"ClearWay Gen2 (BGP307ú","")&amp;
IF(ISNUMBER(SEARCH("BPP530",'DAILux import + Dimming'!$G99))=TRUE,"CitySoul Gen2 (BPP530)","")&amp;
IF(ISNUMBER(SEARCH("BRP530",'DAILux import + Dimming'!$G99))=TRUE,"CitySoul Gen2 (BRP530)","")&amp;
IF(ISNUMBER(SEARCH("BPP531",'DAILux import + Dimming'!$G99))=TRUE,"CitySoul Large Gen2 (BPP531)","")&amp;
IF(ISNUMBER(SEARCH("BRP531",'DAILux import + Dimming'!$G99))=TRUE,"CitySoul Large Gen2 (BRP531)","")&amp;
IF(ISNUMBER(SEARCH("BPP532",'DAILux import + Dimming'!$G99))=TRUE,"CitySoul Gen2 Lyre (BPP532)","")&amp;
IF(ISNUMBER(SEARCH("BGP530",'DAILux import + Dimming'!$G99))=TRUE,"CitySoul Gen2 (BGP530)","")&amp;
IF(ISNUMBER(SEARCH("BGP531",'DAILux import + Dimming'!$G99))=TRUE,"CitySoul Large Gen2 (BGP531)","")&amp;
IF(ISNUMBER(SEARCH("BSP530",'DAILux import + Dimming'!$G99))=TRUE,"CitySoul Gen2 (BSP530)","")&amp;
IF(ISNUMBER(SEARCH("BSP531",'DAILux import + Dimming'!$G99))=TRUE,"CitySoul Large Gen2 (BSP531)","")&amp;
IF(ISNUMBER(SEARCH("BVP530",'DAILux import + Dimming'!$G99))=TRUE,"CitySoul Gen2 (BVP530)","")&amp;
IF(ISNUMBER(SEARCH("BVP531",'DAILux import + Dimming'!$G99))=TRUE,"CitySoul Large Gen2 (BVP531)","")&amp;
IF(ISNUMBER(SEARCH("BGP660",'DAILux import + Dimming'!$G99))=TRUE,"Harmony 1 LED","")&amp;
IF(ISNUMBER(SEARCH("BGP661",'DAILux import + Dimming'!$G99))=TRUE,"Harmony 2 LED","")&amp;
IF(ISNUMBER(SEARCH("BVP650",'DAILux import + Dimming'!$G99))=TRUE,"ClearFlood (BVP6510)","")&amp;
IF(ISNUMBER(SEARCH("BVP651",'DAILux import + Dimming'!$G99))=TRUE,"ClearFlood Large (BVP651)","")&amp;
IF(ISNUMBER(SEARCH("BSP490",'DAILux import + Dimming'!$G99))=TRUE,"CityCharm Cordoba (BDS490)","")&amp;
IF(ISNUMBER(SEARCH("BSP491",'DAILux import + Dimming'!$G99))=TRUE,"CityCharm Cone (BDS491)","")&amp;
IF(ISNUMBER(SEARCH("BDS650",'DAILux import + Dimming'!$G99))=TRUE,"Metronimis Torch (BDS650)","")&amp;
IF(ISNUMBER(SEARCH("BDS651",'DAILux import + Dimming'!$G99))=TRUE,"Metronimis Torch w/ hat (BDS651)","")&amp;
IF(ISNUMBER(SEARCH("BDS660",'DAILux import + Dimming'!$G99))=TRUE,"Metronimis Cone Sharp (BDS660)","")&amp;
IF(ISNUMBER(SEARCH("BDS670",'DAILux import + Dimming'!$G99))=TRUE,"Metronimis Cone Fluid (BDS670)","")&amp;
IF(ISNUMBER(SEARCH("BDP260",'DAILux import + Dimming'!$G99))=TRUE,"TownTune CPT (BDP260)","")&amp;
IF(ISNUMBER(SEARCH("BDP261",'DAILux import + Dimming'!$G99))=TRUE,"TownTune CPT (BDP261)","")&amp;
IF(ISNUMBER(SEARCH("BDP262",'DAILux import + Dimming'!$G99))=TRUE,"TownTune CPT (BDP262)","")&amp;
IF(ISNUMBER(SEARCH("BDP263",'DAILux import + Dimming'!$G99))=TRUE,"TownTune CPT (BDP263)","")&amp;
IF(ISNUMBER(SEARCH("BDP265",'DAILux import + Dimming'!$G99))=TRUE,"TownTune ASY (BDP265)","")&amp;
IF(ISNUMBER(SEARCH("BDP266",'DAILux import + Dimming'!$G99))=TRUE,"TownTune ASY (BDP266)","")&amp;
IF(ISNUMBER(SEARCH("BDP272",'DAILux import + Dimming'!$G99))=TRUE,"TownTune ASY Lyre (BDP272)","")&amp;
IF(ISNUMBER(SEARCH("BDP273",'DAILux import + Dimming'!$G99))=TRUE,"TownTune ASY Lyre (BDP273)","")&amp;
IF(ISNUMBER(SEARCH("BDP273",'DAILux import + Dimming'!$G99))=TRUE,"TownTune ASY Lyre (BDP273)","")&amp;
IF(ISNUMBER(SEARCH("BDP273",'DAILux import + Dimming'!$G99))=TRUE,"TownTune ASY Lyre (BDP273)","")&amp;
IF(ISNUMBER(SEARCH("BDS490",'DAILux import + Dimming'!$G99))=TRUE,"CityCharm Cordoba (BDS490)","")&amp;
IF(ISNUMBER(SEARCH("BDS491",'DAILux import + Dimming'!$G99))=TRUE,"CityCahrm Cone (BDS491)","")&amp;
IF(ISNUMBER(SEARCH("BGP729",'DAILux import + Dimming'!$G99))=TRUE,"UrbanFlex Micro (BGP729)","")&amp;
IF(ISNUMBER(SEARCH("BRP729",'DAILux import + Dimming'!$G99))=TRUE,"UrbanFlex Micro (BRP729)","")&amp;
IF(ISNUMBER(SEARCH("BPP729",'DAILux import + Dimming'!$G99))=TRUE,"UrbanFlex Micro (BPP729)","")&amp;
IF(ISNUMBER(SEARCH("BVP729",'DAILux import + Dimming'!$G99))=TRUE,"UrbanFlex Micro (BVP729)","")&amp;
IF(ISNUMBER(SEARCH("BGP730",'DAILux import + Dimming'!$G99))=TRUE,"UrbanFlex Small (BGP730)","")&amp;
IF(ISNUMBER(SEARCH("BRP730",'DAILux import + Dimming'!$G99))=TRUE,"UrbanFlex Small (BRP730)","")&amp;
IF(ISNUMBER(SEARCH("BPP730",'DAILux import + Dimming'!$G99))=TRUE,"UrbanFlex Small (BPP730)","")&amp;
IF(ISNUMBER(SEARCH("BVP730",'DAILux import + Dimming'!$G99))=TRUE,"UrbanFlex Small (BVP730)","")</f>
        <v/>
      </c>
      <c r="BI100" s="252" t="str">
        <f>IF(ISNUMBER(SEARCH("DM10",'DAILux import + Dimming'!$G159))=TRUE,"DM10","")&amp;
IF(ISNUMBER(SEARCH("DM11",'DAILux import + Dimming'!$G159))=TRUE,"DM11","")&amp;
IF(ISNUMBER(SEARCH("DM12",'DAILux import + Dimming'!$G159))=TRUE,"DM12","")&amp;
IF(ISNUMBER(SEARCH("DM13",'DAILux import + Dimming'!$G159))=TRUE,"DM13","")&amp;
IF(ISNUMBER(SEARCH("DM30",'DAILux import + Dimming'!$G159))=TRUE,"DM30","")&amp;
IF(ISNUMBER(SEARCH("DM31",'DAILux import + Dimming'!$G159))=TRUE,"DM31","")&amp;
IF(ISNUMBER(SEARCH("DM32",'DAILux import + Dimming'!$G159))=TRUE,"DM32","")&amp;
IF(ISNUMBER(SEARCH("DM33",'DAILux import + Dimming'!$G159))=TRUE,"DM33","")&amp;
IF(ISNUMBER(SEARCH("DM50",'DAILux import + Dimming'!$G159))=TRUE,"DM50","")&amp;
IF(ISNUMBER(SEARCH("DM52",'DAILux import + Dimming'!$G159))=TRUE,"DM52","")&amp;
IF(ISNUMBER(SEARCH("DM65",'DAILux import + Dimming'!$G159))=TRUE,"DM65","")&amp;
IF(ISNUMBER(SEARCH("DM70",'DAILux import + Dimming'!$G159))=TRUE,"DM70","")&amp;
IF(ISNUMBER(SEARCH("DN08",'DAILux import + Dimming'!$G159))=TRUE,"DN08","")&amp;
IF(ISNUMBER(SEARCH("DN09",'DAILux import + Dimming'!$G159))=TRUE,"DN09","")&amp;
IF(ISNUMBER(SEARCH("DN10",'DAILux import + Dimming'!$G159))=TRUE,"DN10","")&amp;
IF(ISNUMBER(SEARCH("DN11",'DAILux import + Dimming'!$G159))=TRUE,"DN11","")&amp;
IF(ISNUMBER(SEARCH("DN25",'DAILux import + Dimming'!$G159))=TRUE,"DN25","")&amp;
IF(ISNUMBER(SEARCH("DN26",'DAILux import + Dimming'!$G159))=TRUE,"DN26","")&amp;
IF(ISNUMBER(SEARCH("DN33",'DAILux import + Dimming'!$G159))=TRUE,"DN33","")&amp;
IF(ISNUMBER(SEARCH("DN50",'DAILux import + Dimming'!$G159))=TRUE,"DN50","")&amp;
IF(ISNUMBER(SEARCH("DPR1",'DAILux import + Dimming'!$G159))=TRUE,"DPR1","")&amp;
IF(ISNUMBER(SEARCH("DPL1",'DAILux import + Dimming'!$G159))=TRUE,"DPL1","")&amp;
IF(ISNUMBER(SEARCH("DRM1",'DAILux import + Dimming'!$G159))=TRUE,"DRM1","")&amp;
IF(ISNUMBER(SEARCH("DRM2",'DAILux import + Dimming'!$G159))=TRUE,"DRM2","")&amp;
IF(ISNUMBER(SEARCH("DRN1",'DAILux import + Dimming'!$G159))=TRUE,"DRN1","")&amp;
IF(ISNUMBER(SEARCH("DRN2",'DAILux import + Dimming'!$G159))=TRUE,"DRN2","")&amp;
IF(ISNUMBER(SEARCH("DRXN0",'DAILux import + Dimming'!$G159))=TRUE,"DRXN0","")&amp;
IF(ISNUMBER(SEARCH("DRXN1",'DAILux import + Dimming'!$G159))=TRUE,"DRXN1","")&amp;
IF(ISNUMBER(SEARCH("DS50",'DAILux import + Dimming'!$G159))=TRUE,"DS50","")&amp;
IF(ISNUMBER(SEARCH("DS51",'DAILux import + Dimming'!$G159))=TRUE,"DS51","")&amp;
IF(ISNUMBER(SEARCH("DW10",'DAILux import + Dimming'!$G159))=TRUE,"DW10","")&amp;
IF(ISNUMBER(SEARCH("DW50",'DAILux import + Dimming'!$G159))=TRUE,"DW50","")&amp;
IF(ISNUMBER(SEARCH("DW52",'DAILux import + Dimming'!$G159))=TRUE,"DW52","")&amp;
IF(ISNUMBER(SEARCH("DW65",'DAILux import + Dimming'!$G159))=TRUE,"DW65","")&amp;
IF(ISNUMBER(SEARCH("DX10",'DAILux import + Dimming'!$G159))=TRUE,"DX10","")&amp;
IF(ISNUMBER(SEARCH("DX50",'DAILux import + Dimming'!$G159))=TRUE,"DX50","")&amp;
IF(ISNUMBER(SEARCH("DX51",'DAILux import + Dimming'!$G159))=TRUE,"DX51","")&amp;
IF(ISNUMBER(SEARCH("DX52",'DAILux import + Dimming'!$G159))=TRUE,"DX52","")&amp;
IF(ISNUMBER(SEARCH("DX65",'DAILux import + Dimming'!$G159))=TRUE,"DX65","")&amp;
IF(ISNUMBER(SEARCH("DX70",'DAILux import + Dimming'!$G159))=TRUE,"DX70","")&amp;
IF(ISNUMBER(SEARCH("OFA52",'DAILux import + Dimming'!$G159))=TRUE,"OFA52","")&amp;
IF(ISNUMBER(SEARCH("BL1",'DAILux import + Dimming'!$G159))=TRUE," BL1","")&amp;
IF(ISNUMBER(SEARCH("BL2",'DAILux import + Dimming'!$G159))=TRUE," BL2","")</f>
        <v/>
      </c>
      <c r="BJ100" s="252" t="str">
        <f>IF(ISNUMBER(SEARCH("420",'DAILux import + Dimming'!$G159))=TRUE,"420","")&amp;
IF(ISNUMBER(SEARCH("518",'DAILux import + Dimming'!$G159))=TRUE,"518","")&amp;
IF(ISNUMBER(SEARCH("610",'DAILux import + Dimming'!$G159))=TRUE,"610","")&amp;
IF(ISNUMBER(SEARCH("722",'DAILux import + Dimming'!$G159))=TRUE,"722","")&amp;
IF(ISNUMBER(SEARCH("727",'DAILux import + Dimming'!$G159))=TRUE,"727","")&amp;
IF(ISNUMBER(SEARCH("730",'DAILux import + Dimming'!$G159))=TRUE,"730","")&amp;
IF(ISNUMBER(SEARCH("740",'DAILux import + Dimming'!$G159))=TRUE,"740","")&amp;
IF(ISNUMBER(SEARCH("757",'DAILux import + Dimming'!$G159))=TRUE,"757","")&amp;
IF(ISNUMBER(SEARCH("827",'DAILux import + Dimming'!$G159))=TRUE,"827","")&amp;
IF(ISNUMBER(SEARCH("830",'DAILux import + Dimming'!$G159))=TRUE,"830","")&amp;
IF(ISNUMBER(SEARCH("840",'DAILux import + Dimming'!$G159))=TRUE,"840","")</f>
        <v/>
      </c>
      <c r="BL100" s="257">
        <f>IF(OR(Data!$N100="DIM11",Data!$N100="DIM23",Data!$N100="DIM24",Data!$N100="DIM26",Data!$N100="DIM78",Data!$N100="DIM138",Data!$N100="DIM275",Data!$N100="DIM1077"),IF(Data!$N100="DIM11",0.733,"")&amp;
IF(Data!$N100="DIM23",0.786,"")&amp;
IF(Data!$N100="DIM24",0.689,"")&amp;
IF(Data!$N100="DIM26",0.813,"")&amp;
IF(Data!$N100="DIM78",0.769,"")&amp;
IF(Data!$N100="DIM138",0.671,"")&amp;
IF(Data!$N100="DIM275",0.626,"")&amp;
IF(Data!$N100="DIM1077",0.777,""),Source!$BR$9/11.24)</f>
        <v>0.62633451957295383</v>
      </c>
    </row>
    <row r="101" spans="14:64" x14ac:dyDescent="0.3">
      <c r="N101" s="247" t="str">
        <f>IF(OR(
Data!$G101="Stela Long+",
Data!$G101="Stela Square+",
Data!$G101="Stela Wide+",),
"Stela","")&amp;IF(OR(
Data!$G101="Stela Long+",
Data!$G101="Stela Square+",
Data!$G101="Stela Wide+",
Data!$G101=""),"","LEDgineO")&amp;IF(Data!G101="","blank","")</f>
        <v>blank</v>
      </c>
      <c r="O101" s="246">
        <v>98</v>
      </c>
      <c r="P101" s="248" t="str">
        <f>IF(OR(
Data!$G101="UniStreet Mini",
Data!$G101="UniStreet Small",
Data!$G101="UniStreet Large",
Data!$G101="DigiStreet Micro",
Data!$G101="DigiStreet Mini",
Data!$G101="DigiStreet Medium",
Data!$G101="DigiStreet Large",
Data!$G101="Stela Long+ (BPP616)",
Data!$G101="Stela Wide+ (BPP614)",
Data!$G101="Stela Square+ (BPP612)",
Data!$G101="Luma Micro",
Data!$G101="Luma Nano Gen2",
Data!$G101="Luma Micro Gen2",
Data!$G101="Luma Mini Gen2",
Data!$G101="Luma Mini Compact Gen2",
Data!$G101="Luma Medium Gen2",
Data!$G101="Luma Large Gen2",
Data!$G101="UniStreet Nano Gen2",
Data!$G101="UniStreet Micro Gen2",
Data!$G101="UniStreet Mini Gen2",
Data!$G101="UniStreet Medium Gen2",
Data!$G101="UniStreet Large Gen2",
Data!$G101="LumiStreet Nano Pro Gen2",
Data!$G101="LumiStreet Micro Pro Gen2",
Data!$G101="LumiStreet Mini Pro Gen2",
Data!$G101="LumiStreet Medium Pro Gen2",
Data!$G101="LumiStreet Large Pro Gen2",
Data!$G101="LumiStreet Nano Gen2",
Data!$G101="LumiStreet Micro Gen2",
Data!$G101="LumiStreet Mini Gen2",
Data!$G101="LumiStreet Medium Gen2",
Data!$G101="LumiStreet Large Gen2",
Data!$G101="ClassicStreet (BDP794)",
Data!$G101="ClassicStreet (BPP794)",
Data!$G101="ClassicStreet (BSP794)",
Data!$G101="ClassicStreet (BVP794)",
Data!$G101="Iridium Mini Gen4 (BGP501)",
Data!$G101="Iridium Medium Gen4 (BGP502)",
Data!$G101="UrbanFlex Micro (BGP729)",
Data!$G101="UrbanFlex Micro (BRP729)",
Data!$G101="UrbanFlex Micro (BPP729)",
Data!$G101="UrbanFlex Micro (BVP729)",
Data!$G101="UrbanFlex Small (BGP730)",
Data!$G101="UrbanFlex Small (BRP730)",
Data!$G101="UrbanFlex Small (BPP730)",
Data!$G101="UrbanFlex Small (BVP730)",
),Source!R101," ")</f>
        <v xml:space="preserve"> </v>
      </c>
      <c r="Q101" s="248" t="str">
        <f>IF(Data!$G101="DigiStreet Micro","BGP760i","")&amp;
IF(Data!$G101="DigiStreet Mini","BGP761i","")&amp;
IF(Data!$G101="DigiStreet Medium","BGP762i","")&amp;
IF(Data!$G101="DigiStreet Large","BGP763i","")&amp;
IF(Data!$G101="UniStreet Small","BGP203i","")&amp;
IF(Data!$G101="UniStreet Large","BGP204i","")&amp;
IF(Data!$G101="Stela Long+","BPP616i","")&amp;
IF(Data!$G101="Stela Square+","BPP614i","")&amp;
IF(Data!$G101="Stela Wide+","BPP612i","")&amp;
IF(Data!$G101="UniStreet Nano Gen2","BGP280i","")&amp;
IF(Data!$G101="UniStreet Micro Gen2","BGP281i","")&amp;
IF(Data!$G101="UniStreet Mini Gen2","BGP282i","")&amp;
IF(Data!$G101="UniStreet Medium Gen2","BGP283i","")&amp;
IF(Data!$G101="UniStreet Large Gen2","BGP284i","")&amp;
IF(Data!$G101="Luma Nano Gen2","BGP701i","")&amp;
IF(Data!$G101="Luma Micro Gen2","BGP702i","")&amp;
IF(Data!$G101="Luma Mini Gen2","BGP703i","")&amp;
IF(Data!$G101="Luma Mini Compact Gen2","BGP713i","")&amp;
IF(Data!$G101="Luma Medium Gen2","BGP704i","")&amp;
IF(Data!$G101="Luma Large Gen2","BGP705i","")&amp;
IF(Data!$G101="LumiStreet Nano Pro Gen2","BGP280i","")&amp;
IF(Data!$G101="LumiStreet Micro Pro Gen2","BGP281i","")&amp;
IF(Data!$G101="LumiStreet Mini Pro Gen2","BGP282i","")&amp;
IF(Data!$G101="LumiStreet Medium Pro Gen2","BGP283i","")&amp;
IF(Data!$G101="LumiStreet Large Pro Gen2","BGP284i","")&amp;
IF(Data!$G101="LumiStreet Nano Gen2","BGP280i","")&amp;
IF(Data!$G101="LumiStreet Micro Gen2","BGP281i","")&amp;
IF(Data!$G101="LumiStreet Mini Gen2","BGP282i","")&amp;
IF(Data!$G101="LumiStreet Medium Gen2","BGP283i","")&amp;
IF(Data!$G101="LumiStreet Large Gen2","BGP284i","")&amp;
IF(Data!$G101="ClassicStreet (BDP794)","BDP794i","")&amp;
IF(Data!$G101="ClassicStreet (BPP794)","BDP794i","")&amp;
IF(Data!$G101="ClassicStreet (BSP794)","BDP794i","")&amp;
IF(Data!$G101="ClassicStreet (BVP794)","BDP794i","")&amp;
IF(Data!$G101="Iridium Mini Gen4 (BGP501)","BGP501i","")&amp;
IF(Data!$G101="Iridium Medium Gen4 (BGP502)","BGP502i","")&amp;
IF(Data!$G101="OptiSpace Bollard (BCB500)","BCB500i","")&amp;
IF(Data!$G101="CitySoul Gen2 (BPP530)","BPP530i","")&amp;
IF(Data!$G101="CitySoul Gen2 (BRP530)","BPP530i","")&amp;
IF(Data!$G101="CitySoul Gen2 (BSP530)","BPP530i","")&amp;
IF(Data!$G101="CitySoul Gen2 (BGP530)","BPP530i","")&amp;
IF(Data!$G101="CitySoul Gen2 (BVP530)","BPP530i","")&amp;
IF(Data!$G101="CitySoul Gen2 Lyre (BPP532)","BPP530i","")&amp;
IF(Data!$G101="CitySoul Large Gen2 (BPP531)","BPP531i","")&amp;
IF(Data!$G101="CitySoul Large Gen2 (BRP531)","BPP531i","")&amp;
IF(Data!$G101="CitySoul Large Gen2 (BSP531)","BPP531i","")&amp;
IF(Data!$G101="CitySoul Large Gen2 (BGP531)","BPP531i","")&amp;
IF(Data!$G101="CitySoul Large Gen2 (BVP531)","BPP531i","")&amp;
IF(Data!$G101="ClearWay Gen2 (BGP307)","BGP307i","")&amp;
IF(Data!$G101="CityCharm Cordoba (BDS490)","BDS490i","")&amp;
IF(Data!$G101="CityCharm Cone (BDS491)","BDS490i","")&amp;
IF(Data!$G101="TownTune ASY (BDP265)","BDP265i","")&amp;
IF(Data!$G101="TownTune CPT (BDP260)","BDP260i","")&amp;
IF(Data!$G101="UrbanFlex Micro (BGP729)","BGP729i","")&amp;
IF(Data!$G101="UrbanFlex Micro (BRP729)","BGP729i","")&amp;
IF(Data!$G101="UrbanFlex Micro (BPP729)","BGP729i","")&amp;
IF(Data!$G101="UrbanFlex Micro (BVP729)","BGP729i","")&amp;
IF(Data!$G101="UrbanFlex Small (BGP730)","BGP729i","")&amp;
IF(Data!$G101="UrbanFlex Small (BRP730)","BGP729i","")&amp;
IF(Data!$G101="UrbanFlex Small (BPP730)","BGP729i","")&amp;
IF(Data!$G101="UrbanFlex Small (BVP730)","BGP729i","")</f>
        <v/>
      </c>
      <c r="R101" s="248" t="str">
        <f>Data!$G101&amp;
IF(Data!$G101="DigiStreet Micro"," (BGP760)","")&amp;
IF(Data!$G101="DigiStreet Mini"," (BGP761)","")&amp;
IF(Data!$G101="DigiStreet Medium"," (BGP762)","")&amp;
IF(Data!$G101="DigiStreet Large"," (BGP763)","")&amp;
IF(Data!$G101="UniStreet Small"," (BGP203)","")&amp;
IF(Data!$G101="UniStreet Large"," (BGP204)","")&amp;
IF(Data!$G101="Stela Long+"," (BPP616)","")&amp;
IF(Data!$G101="Stela Square+"," (BPP614)","")&amp;
IF(Data!$G101="Stela Wide+"," (BPP612)","")&amp;
IF(Data!$G101="UniStreet Nano Gen2"," (BGP280)","")&amp;
IF(Data!$G101="UniStreet Micro Gen2"," (BGP281)","")&amp;
IF(Data!$G101="UniStreet Mini Gen2"," (BGP282)","")&amp;
IF(Data!$G101="UniStreet Medium Gen2"," (BGP283)","")&amp;
IF(Data!$G101="UniStreet Large Gen2"," (BGP284)","")&amp;
IF(Data!$G101="Luma Nano Gen2"," (BGP701)","")&amp;
IF(Data!$G101="Luma Micro Gen2"," (BGP702)","")&amp;
IF(Data!$G101="Luma Mini Gen2"," (BGP703)","")&amp;
IF(Data!$G101="Luma Mini Compact Gen2"," (BGP713)","")&amp;
IF(Data!$G101="Luma Medium Gen2"," (BGP704)","")&amp;
IF(Data!$G101="Luma Large Gen2"," (BGP705)","")&amp;
IF(Data!$G101="LumiStreet Nano Pro Gen2"," (BGP390)","")&amp;
IF(Data!$G101="LumiStreet Micro Pro Gen2"," (BGP391)","")&amp;
IF(Data!$G101="LumiStreet Mini Pro Gen2"," (BGP392)","")&amp;
IF(Data!$G101="LumiStreet Medium Pro Gen2"," (BGP393)","")&amp;
IF(Data!$G101="LumiStreet Large Pro Gen2"," (BGP394)","")&amp;
IF(Data!$G101="LumiStreet Nano Gen2"," (BGP290)","")&amp;
IF(Data!$G101="LumiStreet Micro Gen2"," (BGP291)","")&amp;
IF(Data!$G101="LumiStreet Mini Gen2"," (BGP292)","")&amp;
IF(Data!$G101="LumiStreet Medium Gen2"," (BGP293)","")&amp;
IF(Data!$G101="LumiStreet Large Gen2"," (BGP294)","")&amp;
IF(Data!$G101="ClassicStreet"," (BDP794)","")&amp;
IF(Data!$G101="Iridium Mini Gen4"," (BGP501)","")&amp;
IF(Data!$G101="Iridium Medium Gen4"," (BGP502)","")&amp;
", "&amp;
IF(Data!$K101="CLO","ConstaFlux, ","")&amp;
Data!$I101&amp;" LED, "&amp;
IF(OR(Data!$L101="740",Data!$L101=740),"4000 K, CRI = 70","")&amp;
IF(OR(Data!$L101="830",Data!$L101=830),"3000 K, CRI = 80","")&amp;
IF(OR(Data!$L101="757",Data!$L101=757),"5700 K, CRI = 70","")&amp;
IF(OR(Data!$L101="420",Data!$L101=420),"2000 K, CRI = 40","")&amp;
IF(OR(Data!$L101="518",Data!$L101=518),"1800 K, CRI = 50","")&amp;
IF(OR(Data!$L101="727",Data!$L101=727),"2700 K, CRI = 70","")&amp;
IF(OR(Data!$L101="730",Data!$L101=730),"3000 K, CRI = 70","")&amp;
IF(OR(Data!$L101="827",Data!$L101=827),"2700 K, CRI = 80","")&amp;
IF(OR(Data!$L101="722",Data!$L101=722),"2200 K, CRI = 70","")&amp;
IF(OR(Data!$L101="610",Data!$L101=610),"1000 K, CRI = 60","")&amp;
IF(OR(Data!$L101="840",Data!$L101=840),"4000 K, CRI = 80","")&amp;
IF(OR(Data!$L101="735",Data!$L101=735),"3500 K, CRI = 70","")&amp;
", "&amp;Data!$H101&amp;", "&amp;
Data!$J101&amp;" lm, "&amp;
IF(Data!$V101&lt;&gt;"","PsysStart "&amp;Data!$V101&amp;" W, ","")&amp;IF(Data!$W101&lt;&gt;"","PsysEnd "&amp;Data!$W101&amp;" W, ","")&amp;IF(Data!$X101&lt;&gt;"0",IF(Data!$X101&lt;&gt;0,"PsysAv "&amp;MROUND(Data!$X101,0.5)&amp;" W, ",""),"")&amp;
IF(Data!$Y101&lt;&gt;"Vyplň sloupec 'K'",IF(OR(Data!$N101=0,Data!$N101="0"),"","PsysAv včetně stmívání "&amp;ROUND(Data!$Y101,1)&amp;" W, "),"")&amp;
"driver code "&amp;Data!$S101&amp;", program code "&amp;Data!$R101&amp;", lifetime 100 000h, excluding cable, "&amp;"spigot Ø "&amp;Data!$P101&amp;" mm,"&amp;" Class "&amp;Data!$M101&amp;", "&amp;Data!$O101&amp;","&amp;
IF(OR(Data!$N101="0",Data!$N101=0)," NoDim",IF(LEFT(Data!$N101,3)="DIM"," Dyna"&amp;Data!$N101," "&amp;
Data!$N101))&amp;
IF(ISBLANK(Data!$Q101),"",", ")&amp;Data!$Q101</f>
        <v>,  LED, , ,  lm, driver code , program code , lifetime 100 000h, excluding cable, spigot Ø  mm, Class , , NoDim</v>
      </c>
      <c r="AD101" s="248" t="str">
        <f>CONCATENATE(Data!$G101,Data!$H101,Data!$I101,Data!$J101,Data!$K101,Data!$L101,Data!$M101,Data!$N101,Data!$O101,Data!$P101,Data!$Q101)</f>
        <v/>
      </c>
      <c r="AR101" s="254"/>
      <c r="AV101" s="252">
        <f>Data!$X101*Data!$AH101</f>
        <v>0</v>
      </c>
      <c r="AW101" s="252">
        <f>IFERROR(Data!Y101*Data!$AH101,0)</f>
        <v>0</v>
      </c>
      <c r="AX101" s="252">
        <f>Data!$V101*Data!$AH101</f>
        <v>0</v>
      </c>
      <c r="AY101" s="252">
        <f>Data!$W101*Data!$AH101</f>
        <v>0</v>
      </c>
      <c r="AZ101" s="252" t="str">
        <f>IF($BD101=TRUE,"",IFERROR(Data!$AD101,""))</f>
        <v/>
      </c>
      <c r="BA101" s="252" t="str">
        <f>IF($BD101=TRUE,IFERROR(Data!$AD101,""),"")</f>
        <v/>
      </c>
      <c r="BB101" s="252" t="str">
        <f>IF($BD101=TRUE,"",IFERROR(Data!$AE101,""))</f>
        <v/>
      </c>
      <c r="BC101" s="252" t="str">
        <f>IF($BD101=TRUE,IFERROR(Data!$AE101,""),"")</f>
        <v/>
      </c>
      <c r="BD101" s="252" t="b">
        <f>ISNUMBER(SEARCH("BL",Data!$H101))</f>
        <v>0</v>
      </c>
      <c r="BH101" s="252" t="str">
        <f>IF(ISNUMBER(SEARCH("BGP701",'DAILux import + Dimming'!$G100))=TRUE,"Luma Nano Gen2","")&amp;
IF(ISNUMBER(SEARCH("BGP702",'DAILux import + Dimming'!$G100))=TRUE,"Luma Micro Gen2","")&amp;
IF(ISNUMBER(SEARCH("BGP703",'DAILux import + Dimming'!$G100))=TRUE,"Luma Mini Gen2","")&amp;
IF(ISNUMBER(SEARCH("BGP713",'DAILux import + Dimming'!$G100))=TRUE,"Luma Mini Compact Gen2","")&amp;
IF(ISNUMBER(SEARCH("BGP704",'DAILux import + Dimming'!$G100))=TRUE,"Luma Medium Gen2","")&amp;
IF(ISNUMBER(SEARCH("BGP705",'DAILux import + Dimming'!$G100))=TRUE,"Luma Large Gen2","")&amp;
IF(ISNUMBER(SEARCH("BGP760",'DAILux import + Dimming'!$G100))=TRUE,"DigiStreet Micro","")&amp;
IF(ISNUMBER(SEARCH("BGP761",'DAILux import + Dimming'!$G100))=TRUE,"DigiStreet Mini","")&amp;
IF(ISNUMBER(SEARCH("BGP762",'DAILux import + Dimming'!$G100))=TRUE,"DigiStreet Medium","")&amp;
IF(ISNUMBER(SEARCH("BGP763",'DAILux import + Dimming'!$G100))=TRUE,"DigiStreet Large","")&amp;
IF(ISNUMBER(SEARCH("BTP764",'DAILux import + Dimming'!$G100))=TRUE,"DigiStreet Catenary (BTP764)","")&amp;
IF(ISNUMBER(SEARCH("BSP764",'DAILux import + Dimming'!$G100))=TRUE,"DigiStreet Catenary (BSP764)","")&amp;
IF(ISNUMBER(SEARCH("BPP616",'DAILux import + Dimming'!$G100))=TRUE,"Stela Long+","")&amp;
IF(ISNUMBER(SEARCH("BPP618",'DAILux import + Dimming'!$G100))=TRUE,"Stela Square+","")&amp;
IF(ISNUMBER(SEARCH("BPP612",'DAILux import + Dimming'!$G100))=TRUE,"Stela Wide+","")&amp;
IF(ISNUMBER(SEARCH("BGP280",'DAILux import + Dimming'!$G100))=TRUE,"UniStreet Nano Gen2","")&amp;
IF(ISNUMBER(SEARCH("BGP281",'DAILux import + Dimming'!$G100))=TRUE,"UniStreet Micro Gen2","")&amp;
IF(ISNUMBER(SEARCH("BGP282",'DAILux import + Dimming'!$G100))=TRUE,"UniStreet Mini Gen2","")&amp;
IF(ISNUMBER(SEARCH("BGP283",'DAILux import + Dimming'!$G100))=TRUE,"UniStreet Medium Gen2","")&amp;
IF(ISNUMBER(SEARCH("BGP284",'DAILux import + Dimming'!$G100))=TRUE,"UniStreet Large Gen2","")&amp;
IF(ISNUMBER(SEARCH("BGP380",'DAILux import + Dimming'!$G100))=TRUE,"LumiStreet Nano Gen2","")&amp;
IF(ISNUMBER(SEARCH("BGP381",'DAILux import + Dimming'!$G100))=TRUE,"LumiStreet Micro Gen2","")&amp;
IF(ISNUMBER(SEARCH("BGP382",'DAILux import + Dimming'!$G100))=TRUE,"LumiStreet Mini Gen2","")&amp;
IF(ISNUMBER(SEARCH("BGP383",'DAILux import + Dimming'!$G100))=TRUE,"LumiStreet Medium Gen2","")&amp;
IF(ISNUMBER(SEARCH("BGP384",'DAILux import + Dimming'!$G100))=TRUE,"LumiStreet Large Gen2","")&amp;
IF(ISNUMBER(SEARCH("BGP390",'DAILux import + Dimming'!$G100))=TRUE,"LumiStreet Nano Pro Gen2","")&amp;
IF(ISNUMBER(SEARCH("BGP391",'DAILux import + Dimming'!$G100))=TRUE,"LumiStreet Micro Pro Gen2","")&amp;
IF(ISNUMBER(SEARCH("BGP392",'DAILux import + Dimming'!$G100))=TRUE,"LumiStreet Mini Pro Gen2","")&amp;
IF(ISNUMBER(SEARCH("BGP393",'DAILux import + Dimming'!$G100))=TRUE,"LumiStreet Medium Pro Gen2","")&amp;
IF(ISNUMBER(SEARCH("BGP394",'DAILux import + Dimming'!$G100))=TRUE,"LumiStreet Large Pro Gen2","")&amp;
IF(ISNUMBER(SEARCH("BGP501",'DAILux import + Dimming'!$G100))=TRUE,"Iridium Mini Gen4 (BGP501)","")&amp;
IF(ISNUMBER(SEARCH("BGP502",'DAILux import + Dimming'!$G100))=TRUE,"Iridium Medium Gen4 (BGP502)","")&amp;
IF(ISNUMBER(SEARCH("BDP794",'DAILux import + Dimming'!$G100))=TRUE,"ClassicStreet (BDP794)","")&amp;
IF(ISNUMBER(SEARCH("BPP794",'DAILux import + Dimming'!$G100))=TRUE,"ClassicStreet (BPP794)","")&amp;
IF(ISNUMBER(SEARCH("BSP794",'DAILux import + Dimming'!$G100))=TRUE,"ClassicStreet (BSP794)","")&amp;
IF(ISNUMBER(SEARCH("BVP794",'DAILux import + Dimming'!$G100))=TRUE,"ClassicStreet (BVP794)","")&amp;
IF(ISNUMBER(SEARCH("BCB500",'DAILux import + Dimming'!$G100))=TRUE,"OptiSpace Bollard (BCB500)","")&amp;
IF(ISNUMBER(SEARCH("BGP307",'DAILux import + Dimming'!$G100))=TRUE,"ClearWay Gen2 (BGP307ú","")&amp;
IF(ISNUMBER(SEARCH("BPP530",'DAILux import + Dimming'!$G100))=TRUE,"CitySoul Gen2 (BPP530)","")&amp;
IF(ISNUMBER(SEARCH("BRP530",'DAILux import + Dimming'!$G100))=TRUE,"CitySoul Gen2 (BRP530)","")&amp;
IF(ISNUMBER(SEARCH("BPP531",'DAILux import + Dimming'!$G100))=TRUE,"CitySoul Large Gen2 (BPP531)","")&amp;
IF(ISNUMBER(SEARCH("BRP531",'DAILux import + Dimming'!$G100))=TRUE,"CitySoul Large Gen2 (BRP531)","")&amp;
IF(ISNUMBER(SEARCH("BPP532",'DAILux import + Dimming'!$G100))=TRUE,"CitySoul Gen2 Lyre (BPP532)","")&amp;
IF(ISNUMBER(SEARCH("BGP530",'DAILux import + Dimming'!$G100))=TRUE,"CitySoul Gen2 (BGP530)","")&amp;
IF(ISNUMBER(SEARCH("BGP531",'DAILux import + Dimming'!$G100))=TRUE,"CitySoul Large Gen2 (BGP531)","")&amp;
IF(ISNUMBER(SEARCH("BSP530",'DAILux import + Dimming'!$G100))=TRUE,"CitySoul Gen2 (BSP530)","")&amp;
IF(ISNUMBER(SEARCH("BSP531",'DAILux import + Dimming'!$G100))=TRUE,"CitySoul Large Gen2 (BSP531)","")&amp;
IF(ISNUMBER(SEARCH("BVP530",'DAILux import + Dimming'!$G100))=TRUE,"CitySoul Gen2 (BVP530)","")&amp;
IF(ISNUMBER(SEARCH("BVP531",'DAILux import + Dimming'!$G100))=TRUE,"CitySoul Large Gen2 (BVP531)","")&amp;
IF(ISNUMBER(SEARCH("BGP660",'DAILux import + Dimming'!$G100))=TRUE,"Harmony 1 LED","")&amp;
IF(ISNUMBER(SEARCH("BGP661",'DAILux import + Dimming'!$G100))=TRUE,"Harmony 2 LED","")&amp;
IF(ISNUMBER(SEARCH("BVP650",'DAILux import + Dimming'!$G100))=TRUE,"ClearFlood (BVP6510)","")&amp;
IF(ISNUMBER(SEARCH("BVP651",'DAILux import + Dimming'!$G100))=TRUE,"ClearFlood Large (BVP651)","")&amp;
IF(ISNUMBER(SEARCH("BSP490",'DAILux import + Dimming'!$G100))=TRUE,"CityCharm Cordoba (BDS490)","")&amp;
IF(ISNUMBER(SEARCH("BSP491",'DAILux import + Dimming'!$G100))=TRUE,"CityCharm Cone (BDS491)","")&amp;
IF(ISNUMBER(SEARCH("BDS650",'DAILux import + Dimming'!$G100))=TRUE,"Metronimis Torch (BDS650)","")&amp;
IF(ISNUMBER(SEARCH("BDS651",'DAILux import + Dimming'!$G100))=TRUE,"Metronimis Torch w/ hat (BDS651)","")&amp;
IF(ISNUMBER(SEARCH("BDS660",'DAILux import + Dimming'!$G100))=TRUE,"Metronimis Cone Sharp (BDS660)","")&amp;
IF(ISNUMBER(SEARCH("BDS670",'DAILux import + Dimming'!$G100))=TRUE,"Metronimis Cone Fluid (BDS670)","")&amp;
IF(ISNUMBER(SEARCH("BDP260",'DAILux import + Dimming'!$G100))=TRUE,"TownTune CPT (BDP260)","")&amp;
IF(ISNUMBER(SEARCH("BDP261",'DAILux import + Dimming'!$G100))=TRUE,"TownTune CPT (BDP261)","")&amp;
IF(ISNUMBER(SEARCH("BDP262",'DAILux import + Dimming'!$G100))=TRUE,"TownTune CPT (BDP262)","")&amp;
IF(ISNUMBER(SEARCH("BDP263",'DAILux import + Dimming'!$G100))=TRUE,"TownTune CPT (BDP263)","")&amp;
IF(ISNUMBER(SEARCH("BDP265",'DAILux import + Dimming'!$G100))=TRUE,"TownTune ASY (BDP265)","")&amp;
IF(ISNUMBER(SEARCH("BDP266",'DAILux import + Dimming'!$G100))=TRUE,"TownTune ASY (BDP266)","")&amp;
IF(ISNUMBER(SEARCH("BDP272",'DAILux import + Dimming'!$G100))=TRUE,"TownTune ASY Lyre (BDP272)","")&amp;
IF(ISNUMBER(SEARCH("BDP273",'DAILux import + Dimming'!$G100))=TRUE,"TownTune ASY Lyre (BDP273)","")&amp;
IF(ISNUMBER(SEARCH("BDP273",'DAILux import + Dimming'!$G100))=TRUE,"TownTune ASY Lyre (BDP273)","")&amp;
IF(ISNUMBER(SEARCH("BDP273",'DAILux import + Dimming'!$G100))=TRUE,"TownTune ASY Lyre (BDP273)","")&amp;
IF(ISNUMBER(SEARCH("BDS490",'DAILux import + Dimming'!$G100))=TRUE,"CityCharm Cordoba (BDS490)","")&amp;
IF(ISNUMBER(SEARCH("BDS491",'DAILux import + Dimming'!$G100))=TRUE,"CityCahrm Cone (BDS491)","")&amp;
IF(ISNUMBER(SEARCH("BGP729",'DAILux import + Dimming'!$G100))=TRUE,"UrbanFlex Micro (BGP729)","")&amp;
IF(ISNUMBER(SEARCH("BRP729",'DAILux import + Dimming'!$G100))=TRUE,"UrbanFlex Micro (BRP729)","")&amp;
IF(ISNUMBER(SEARCH("BPP729",'DAILux import + Dimming'!$G100))=TRUE,"UrbanFlex Micro (BPP729)","")&amp;
IF(ISNUMBER(SEARCH("BVP729",'DAILux import + Dimming'!$G100))=TRUE,"UrbanFlex Micro (BVP729)","")&amp;
IF(ISNUMBER(SEARCH("BGP730",'DAILux import + Dimming'!$G100))=TRUE,"UrbanFlex Small (BGP730)","")&amp;
IF(ISNUMBER(SEARCH("BRP730",'DAILux import + Dimming'!$G100))=TRUE,"UrbanFlex Small (BRP730)","")&amp;
IF(ISNUMBER(SEARCH("BPP730",'DAILux import + Dimming'!$G100))=TRUE,"UrbanFlex Small (BPP730)","")&amp;
IF(ISNUMBER(SEARCH("BVP730",'DAILux import + Dimming'!$G100))=TRUE,"UrbanFlex Small (BVP730)","")</f>
        <v/>
      </c>
      <c r="BI101" s="252" t="str">
        <f>IF(ISNUMBER(SEARCH("DM10",'DAILux import + Dimming'!$G160))=TRUE,"DM10","")&amp;
IF(ISNUMBER(SEARCH("DM11",'DAILux import + Dimming'!$G160))=TRUE,"DM11","")&amp;
IF(ISNUMBER(SEARCH("DM12",'DAILux import + Dimming'!$G160))=TRUE,"DM12","")&amp;
IF(ISNUMBER(SEARCH("DM13",'DAILux import + Dimming'!$G160))=TRUE,"DM13","")&amp;
IF(ISNUMBER(SEARCH("DM30",'DAILux import + Dimming'!$G160))=TRUE,"DM30","")&amp;
IF(ISNUMBER(SEARCH("DM31",'DAILux import + Dimming'!$G160))=TRUE,"DM31","")&amp;
IF(ISNUMBER(SEARCH("DM32",'DAILux import + Dimming'!$G160))=TRUE,"DM32","")&amp;
IF(ISNUMBER(SEARCH("DM33",'DAILux import + Dimming'!$G160))=TRUE,"DM33","")&amp;
IF(ISNUMBER(SEARCH("DM50",'DAILux import + Dimming'!$G160))=TRUE,"DM50","")&amp;
IF(ISNUMBER(SEARCH("DM52",'DAILux import + Dimming'!$G160))=TRUE,"DM52","")&amp;
IF(ISNUMBER(SEARCH("DM65",'DAILux import + Dimming'!$G160))=TRUE,"DM65","")&amp;
IF(ISNUMBER(SEARCH("DM70",'DAILux import + Dimming'!$G160))=TRUE,"DM70","")&amp;
IF(ISNUMBER(SEARCH("DN08",'DAILux import + Dimming'!$G160))=TRUE,"DN08","")&amp;
IF(ISNUMBER(SEARCH("DN09",'DAILux import + Dimming'!$G160))=TRUE,"DN09","")&amp;
IF(ISNUMBER(SEARCH("DN10",'DAILux import + Dimming'!$G160))=TRUE,"DN10","")&amp;
IF(ISNUMBER(SEARCH("DN11",'DAILux import + Dimming'!$G160))=TRUE,"DN11","")&amp;
IF(ISNUMBER(SEARCH("DN25",'DAILux import + Dimming'!$G160))=TRUE,"DN25","")&amp;
IF(ISNUMBER(SEARCH("DN26",'DAILux import + Dimming'!$G160))=TRUE,"DN26","")&amp;
IF(ISNUMBER(SEARCH("DN33",'DAILux import + Dimming'!$G160))=TRUE,"DN33","")&amp;
IF(ISNUMBER(SEARCH("DN50",'DAILux import + Dimming'!$G160))=TRUE,"DN50","")&amp;
IF(ISNUMBER(SEARCH("DPR1",'DAILux import + Dimming'!$G160))=TRUE,"DPR1","")&amp;
IF(ISNUMBER(SEARCH("DPL1",'DAILux import + Dimming'!$G160))=TRUE,"DPL1","")&amp;
IF(ISNUMBER(SEARCH("DRM1",'DAILux import + Dimming'!$G160))=TRUE,"DRM1","")&amp;
IF(ISNUMBER(SEARCH("DRM2",'DAILux import + Dimming'!$G160))=TRUE,"DRM2","")&amp;
IF(ISNUMBER(SEARCH("DRN1",'DAILux import + Dimming'!$G160))=TRUE,"DRN1","")&amp;
IF(ISNUMBER(SEARCH("DRN2",'DAILux import + Dimming'!$G160))=TRUE,"DRN2","")&amp;
IF(ISNUMBER(SEARCH("DRXN0",'DAILux import + Dimming'!$G160))=TRUE,"DRXN0","")&amp;
IF(ISNUMBER(SEARCH("DRXN1",'DAILux import + Dimming'!$G160))=TRUE,"DRXN1","")&amp;
IF(ISNUMBER(SEARCH("DS50",'DAILux import + Dimming'!$G160))=TRUE,"DS50","")&amp;
IF(ISNUMBER(SEARCH("DS51",'DAILux import + Dimming'!$G160))=TRUE,"DS51","")&amp;
IF(ISNUMBER(SEARCH("DW10",'DAILux import + Dimming'!$G160))=TRUE,"DW10","")&amp;
IF(ISNUMBER(SEARCH("DW50",'DAILux import + Dimming'!$G160))=TRUE,"DW50","")&amp;
IF(ISNUMBER(SEARCH("DW52",'DAILux import + Dimming'!$G160))=TRUE,"DW52","")&amp;
IF(ISNUMBER(SEARCH("DW65",'DAILux import + Dimming'!$G160))=TRUE,"DW65","")&amp;
IF(ISNUMBER(SEARCH("DX10",'DAILux import + Dimming'!$G160))=TRUE,"DX10","")&amp;
IF(ISNUMBER(SEARCH("DX50",'DAILux import + Dimming'!$G160))=TRUE,"DX50","")&amp;
IF(ISNUMBER(SEARCH("DX51",'DAILux import + Dimming'!$G160))=TRUE,"DX51","")&amp;
IF(ISNUMBER(SEARCH("DX52",'DAILux import + Dimming'!$G160))=TRUE,"DX52","")&amp;
IF(ISNUMBER(SEARCH("DX65",'DAILux import + Dimming'!$G160))=TRUE,"DX65","")&amp;
IF(ISNUMBER(SEARCH("DX70",'DAILux import + Dimming'!$G160))=TRUE,"DX70","")&amp;
IF(ISNUMBER(SEARCH("OFA52",'DAILux import + Dimming'!$G160))=TRUE,"OFA52","")&amp;
IF(ISNUMBER(SEARCH("BL1",'DAILux import + Dimming'!$G160))=TRUE," BL1","")&amp;
IF(ISNUMBER(SEARCH("BL2",'DAILux import + Dimming'!$G160))=TRUE," BL2","")</f>
        <v/>
      </c>
      <c r="BJ101" s="252" t="str">
        <f>IF(ISNUMBER(SEARCH("420",'DAILux import + Dimming'!$G160))=TRUE,"420","")&amp;
IF(ISNUMBER(SEARCH("518",'DAILux import + Dimming'!$G160))=TRUE,"518","")&amp;
IF(ISNUMBER(SEARCH("610",'DAILux import + Dimming'!$G160))=TRUE,"610","")&amp;
IF(ISNUMBER(SEARCH("722",'DAILux import + Dimming'!$G160))=TRUE,"722","")&amp;
IF(ISNUMBER(SEARCH("727",'DAILux import + Dimming'!$G160))=TRUE,"727","")&amp;
IF(ISNUMBER(SEARCH("730",'DAILux import + Dimming'!$G160))=TRUE,"730","")&amp;
IF(ISNUMBER(SEARCH("740",'DAILux import + Dimming'!$G160))=TRUE,"740","")&amp;
IF(ISNUMBER(SEARCH("757",'DAILux import + Dimming'!$G160))=TRUE,"757","")&amp;
IF(ISNUMBER(SEARCH("827",'DAILux import + Dimming'!$G160))=TRUE,"827","")&amp;
IF(ISNUMBER(SEARCH("830",'DAILux import + Dimming'!$G160))=TRUE,"830","")&amp;
IF(ISNUMBER(SEARCH("840",'DAILux import + Dimming'!$G160))=TRUE,"840","")</f>
        <v/>
      </c>
      <c r="BL101" s="257">
        <f>IF(OR(Data!$N101="DIM11",Data!$N101="DIM23",Data!$N101="DIM24",Data!$N101="DIM26",Data!$N101="DIM78",Data!$N101="DIM138",Data!$N101="DIM275",Data!$N101="DIM1077"),IF(Data!$N101="DIM11",0.733,"")&amp;
IF(Data!$N101="DIM23",0.786,"")&amp;
IF(Data!$N101="DIM24",0.689,"")&amp;
IF(Data!$N101="DIM26",0.813,"")&amp;
IF(Data!$N101="DIM78",0.769,"")&amp;
IF(Data!$N101="DIM138",0.671,"")&amp;
IF(Data!$N101="DIM275",0.626,"")&amp;
IF(Data!$N101="DIM1077",0.777,""),Source!$BR$9/11.24)</f>
        <v>0.62633451957295383</v>
      </c>
    </row>
    <row r="102" spans="14:64" x14ac:dyDescent="0.3">
      <c r="N102" s="247" t="str">
        <f>IF(OR(
Data!$G102="Stela Long+",
Data!$G102="Stela Square+",
Data!$G102="Stela Wide+",),
"Stela","")&amp;IF(OR(
Data!$G102="Stela Long+",
Data!$G102="Stela Square+",
Data!$G102="Stela Wide+",
Data!$G102=""),"","LEDgineO")&amp;IF(Data!G102="","blank","")</f>
        <v>blank</v>
      </c>
      <c r="O102" s="246">
        <v>99</v>
      </c>
      <c r="P102" s="248" t="str">
        <f>IF(OR(
Data!$G102="UniStreet Mini",
Data!$G102="UniStreet Small",
Data!$G102="UniStreet Large",
Data!$G102="DigiStreet Micro",
Data!$G102="DigiStreet Mini",
Data!$G102="DigiStreet Medium",
Data!$G102="DigiStreet Large",
Data!$G102="Stela Long+ (BPP616)",
Data!$G102="Stela Wide+ (BPP614)",
Data!$G102="Stela Square+ (BPP612)",
Data!$G102="Luma Micro",
Data!$G102="Luma Nano Gen2",
Data!$G102="Luma Micro Gen2",
Data!$G102="Luma Mini Gen2",
Data!$G102="Luma Mini Compact Gen2",
Data!$G102="Luma Medium Gen2",
Data!$G102="Luma Large Gen2",
Data!$G102="UniStreet Nano Gen2",
Data!$G102="UniStreet Micro Gen2",
Data!$G102="UniStreet Mini Gen2",
Data!$G102="UniStreet Medium Gen2",
Data!$G102="UniStreet Large Gen2",
Data!$G102="LumiStreet Nano Pro Gen2",
Data!$G102="LumiStreet Micro Pro Gen2",
Data!$G102="LumiStreet Mini Pro Gen2",
Data!$G102="LumiStreet Medium Pro Gen2",
Data!$G102="LumiStreet Large Pro Gen2",
Data!$G102="LumiStreet Nano Gen2",
Data!$G102="LumiStreet Micro Gen2",
Data!$G102="LumiStreet Mini Gen2",
Data!$G102="LumiStreet Medium Gen2",
Data!$G102="LumiStreet Large Gen2",
Data!$G102="ClassicStreet (BDP794)",
Data!$G102="ClassicStreet (BPP794)",
Data!$G102="ClassicStreet (BSP794)",
Data!$G102="ClassicStreet (BVP794)",
Data!$G102="Iridium Mini Gen4 (BGP501)",
Data!$G102="Iridium Medium Gen4 (BGP502)",
Data!$G102="UrbanFlex Micro (BGP729)",
Data!$G102="UrbanFlex Micro (BRP729)",
Data!$G102="UrbanFlex Micro (BPP729)",
Data!$G102="UrbanFlex Micro (BVP729)",
Data!$G102="UrbanFlex Small (BGP730)",
Data!$G102="UrbanFlex Small (BRP730)",
Data!$G102="UrbanFlex Small (BPP730)",
Data!$G102="UrbanFlex Small (BVP730)",
),Source!R102," ")</f>
        <v xml:space="preserve"> </v>
      </c>
      <c r="Q102" s="248" t="str">
        <f>IF(Data!$G102="DigiStreet Micro","BGP760i","")&amp;
IF(Data!$G102="DigiStreet Mini","BGP761i","")&amp;
IF(Data!$G102="DigiStreet Medium","BGP762i","")&amp;
IF(Data!$G102="DigiStreet Large","BGP763i","")&amp;
IF(Data!$G102="UniStreet Small","BGP203i","")&amp;
IF(Data!$G102="UniStreet Large","BGP204i","")&amp;
IF(Data!$G102="Stela Long+","BPP616i","")&amp;
IF(Data!$G102="Stela Square+","BPP614i","")&amp;
IF(Data!$G102="Stela Wide+","BPP612i","")&amp;
IF(Data!$G102="UniStreet Nano Gen2","BGP280i","")&amp;
IF(Data!$G102="UniStreet Micro Gen2","BGP281i","")&amp;
IF(Data!$G102="UniStreet Mini Gen2","BGP282i","")&amp;
IF(Data!$G102="UniStreet Medium Gen2","BGP283i","")&amp;
IF(Data!$G102="UniStreet Large Gen2","BGP284i","")&amp;
IF(Data!$G102="Luma Nano Gen2","BGP701i","")&amp;
IF(Data!$G102="Luma Micro Gen2","BGP702i","")&amp;
IF(Data!$G102="Luma Mini Gen2","BGP703i","")&amp;
IF(Data!$G102="Luma Mini Compact Gen2","BGP713i","")&amp;
IF(Data!$G102="Luma Medium Gen2","BGP704i","")&amp;
IF(Data!$G102="Luma Large Gen2","BGP705i","")&amp;
IF(Data!$G102="LumiStreet Nano Pro Gen2","BGP280i","")&amp;
IF(Data!$G102="LumiStreet Micro Pro Gen2","BGP281i","")&amp;
IF(Data!$G102="LumiStreet Mini Pro Gen2","BGP282i","")&amp;
IF(Data!$G102="LumiStreet Medium Pro Gen2","BGP283i","")&amp;
IF(Data!$G102="LumiStreet Large Pro Gen2","BGP284i","")&amp;
IF(Data!$G102="LumiStreet Nano Gen2","BGP280i","")&amp;
IF(Data!$G102="LumiStreet Micro Gen2","BGP281i","")&amp;
IF(Data!$G102="LumiStreet Mini Gen2","BGP282i","")&amp;
IF(Data!$G102="LumiStreet Medium Gen2","BGP283i","")&amp;
IF(Data!$G102="LumiStreet Large Gen2","BGP284i","")&amp;
IF(Data!$G102="ClassicStreet (BDP794)","BDP794i","")&amp;
IF(Data!$G102="ClassicStreet (BPP794)","BDP794i","")&amp;
IF(Data!$G102="ClassicStreet (BSP794)","BDP794i","")&amp;
IF(Data!$G102="ClassicStreet (BVP794)","BDP794i","")&amp;
IF(Data!$G102="Iridium Mini Gen4 (BGP501)","BGP501i","")&amp;
IF(Data!$G102="Iridium Medium Gen4 (BGP502)","BGP502i","")&amp;
IF(Data!$G102="OptiSpace Bollard (BCB500)","BCB500i","")&amp;
IF(Data!$G102="CitySoul Gen2 (BPP530)","BPP530i","")&amp;
IF(Data!$G102="CitySoul Gen2 (BRP530)","BPP530i","")&amp;
IF(Data!$G102="CitySoul Gen2 (BSP530)","BPP530i","")&amp;
IF(Data!$G102="CitySoul Gen2 (BGP530)","BPP530i","")&amp;
IF(Data!$G102="CitySoul Gen2 (BVP530)","BPP530i","")&amp;
IF(Data!$G102="CitySoul Gen2 Lyre (BPP532)","BPP530i","")&amp;
IF(Data!$G102="CitySoul Large Gen2 (BPP531)","BPP531i","")&amp;
IF(Data!$G102="CitySoul Large Gen2 (BRP531)","BPP531i","")&amp;
IF(Data!$G102="CitySoul Large Gen2 (BSP531)","BPP531i","")&amp;
IF(Data!$G102="CitySoul Large Gen2 (BGP531)","BPP531i","")&amp;
IF(Data!$G102="CitySoul Large Gen2 (BVP531)","BPP531i","")&amp;
IF(Data!$G102="ClearWay Gen2 (BGP307)","BGP307i","")&amp;
IF(Data!$G102="CityCharm Cordoba (BDS490)","BDS490i","")&amp;
IF(Data!$G102="CityCharm Cone (BDS491)","BDS490i","")&amp;
IF(Data!$G102="TownTune ASY (BDP265)","BDP265i","")&amp;
IF(Data!$G102="TownTune CPT (BDP260)","BDP260i","")&amp;
IF(Data!$G102="UrbanFlex Micro (BGP729)","BGP729i","")&amp;
IF(Data!$G102="UrbanFlex Micro (BRP729)","BGP729i","")&amp;
IF(Data!$G102="UrbanFlex Micro (BPP729)","BGP729i","")&amp;
IF(Data!$G102="UrbanFlex Micro (BVP729)","BGP729i","")&amp;
IF(Data!$G102="UrbanFlex Small (BGP730)","BGP729i","")&amp;
IF(Data!$G102="UrbanFlex Small (BRP730)","BGP729i","")&amp;
IF(Data!$G102="UrbanFlex Small (BPP730)","BGP729i","")&amp;
IF(Data!$G102="UrbanFlex Small (BVP730)","BGP729i","")</f>
        <v/>
      </c>
      <c r="R102" s="248" t="str">
        <f>Data!$G102&amp;
IF(Data!$G102="DigiStreet Micro"," (BGP760)","")&amp;
IF(Data!$G102="DigiStreet Mini"," (BGP761)","")&amp;
IF(Data!$G102="DigiStreet Medium"," (BGP762)","")&amp;
IF(Data!$G102="DigiStreet Large"," (BGP763)","")&amp;
IF(Data!$G102="UniStreet Small"," (BGP203)","")&amp;
IF(Data!$G102="UniStreet Large"," (BGP204)","")&amp;
IF(Data!$G102="Stela Long+"," (BPP616)","")&amp;
IF(Data!$G102="Stela Square+"," (BPP614)","")&amp;
IF(Data!$G102="Stela Wide+"," (BPP612)","")&amp;
IF(Data!$G102="UniStreet Nano Gen2"," (BGP280)","")&amp;
IF(Data!$G102="UniStreet Micro Gen2"," (BGP281)","")&amp;
IF(Data!$G102="UniStreet Mini Gen2"," (BGP282)","")&amp;
IF(Data!$G102="UniStreet Medium Gen2"," (BGP283)","")&amp;
IF(Data!$G102="UniStreet Large Gen2"," (BGP284)","")&amp;
IF(Data!$G102="Luma Nano Gen2"," (BGP701)","")&amp;
IF(Data!$G102="Luma Micro Gen2"," (BGP702)","")&amp;
IF(Data!$G102="Luma Mini Gen2"," (BGP703)","")&amp;
IF(Data!$G102="Luma Mini Compact Gen2"," (BGP713)","")&amp;
IF(Data!$G102="Luma Medium Gen2"," (BGP704)","")&amp;
IF(Data!$G102="Luma Large Gen2"," (BGP705)","")&amp;
IF(Data!$G102="LumiStreet Nano Pro Gen2"," (BGP390)","")&amp;
IF(Data!$G102="LumiStreet Micro Pro Gen2"," (BGP391)","")&amp;
IF(Data!$G102="LumiStreet Mini Pro Gen2"," (BGP392)","")&amp;
IF(Data!$G102="LumiStreet Medium Pro Gen2"," (BGP393)","")&amp;
IF(Data!$G102="LumiStreet Large Pro Gen2"," (BGP394)","")&amp;
IF(Data!$G102="LumiStreet Nano Gen2"," (BGP290)","")&amp;
IF(Data!$G102="LumiStreet Micro Gen2"," (BGP291)","")&amp;
IF(Data!$G102="LumiStreet Mini Gen2"," (BGP292)","")&amp;
IF(Data!$G102="LumiStreet Medium Gen2"," (BGP293)","")&amp;
IF(Data!$G102="LumiStreet Large Gen2"," (BGP294)","")&amp;
IF(Data!$G102="ClassicStreet"," (BDP794)","")&amp;
IF(Data!$G102="Iridium Mini Gen4"," (BGP501)","")&amp;
IF(Data!$G102="Iridium Medium Gen4"," (BGP502)","")&amp;
", "&amp;
IF(Data!$K102="CLO","ConstaFlux, ","")&amp;
Data!$I102&amp;" LED, "&amp;
IF(OR(Data!$L102="740",Data!$L102=740),"4000 K, CRI = 70","")&amp;
IF(OR(Data!$L102="830",Data!$L102=830),"3000 K, CRI = 80","")&amp;
IF(OR(Data!$L102="757",Data!$L102=757),"5700 K, CRI = 70","")&amp;
IF(OR(Data!$L102="420",Data!$L102=420),"2000 K, CRI = 40","")&amp;
IF(OR(Data!$L102="518",Data!$L102=518),"1800 K, CRI = 50","")&amp;
IF(OR(Data!$L102="727",Data!$L102=727),"2700 K, CRI = 70","")&amp;
IF(OR(Data!$L102="730",Data!$L102=730),"3000 K, CRI = 70","")&amp;
IF(OR(Data!$L102="827",Data!$L102=827),"2700 K, CRI = 80","")&amp;
IF(OR(Data!$L102="722",Data!$L102=722),"2200 K, CRI = 70","")&amp;
IF(OR(Data!$L102="610",Data!$L102=610),"1000 K, CRI = 60","")&amp;
IF(OR(Data!$L102="840",Data!$L102=840),"4000 K, CRI = 80","")&amp;
IF(OR(Data!$L102="735",Data!$L102=735),"3500 K, CRI = 70","")&amp;
", "&amp;Data!$H102&amp;", "&amp;
Data!$J102&amp;" lm, "&amp;
IF(Data!$V102&lt;&gt;"","PsysStart "&amp;Data!$V102&amp;" W, ","")&amp;IF(Data!$W102&lt;&gt;"","PsysEnd "&amp;Data!$W102&amp;" W, ","")&amp;IF(Data!$X102&lt;&gt;"0",IF(Data!$X102&lt;&gt;0,"PsysAv "&amp;MROUND(Data!$X102,0.5)&amp;" W, ",""),"")&amp;
IF(Data!$Y102&lt;&gt;"Vyplň sloupec 'K'",IF(OR(Data!$N102=0,Data!$N102="0"),"","PsysAv včetně stmívání "&amp;ROUND(Data!$Y102,1)&amp;" W, "),"")&amp;
"driver code "&amp;Data!$S102&amp;", program code "&amp;Data!$R102&amp;", lifetime 100 000h, excluding cable, "&amp;"spigot Ø "&amp;Data!$P102&amp;" mm,"&amp;" Class "&amp;Data!$M102&amp;", "&amp;Data!$O102&amp;","&amp;
IF(OR(Data!$N102="0",Data!$N102=0)," NoDim",IF(LEFT(Data!$N102,3)="DIM"," Dyna"&amp;Data!$N102," "&amp;
Data!$N102))&amp;
IF(ISBLANK(Data!$Q102),"",", ")&amp;Data!$Q102</f>
        <v>,  LED, , ,  lm, driver code , program code , lifetime 100 000h, excluding cable, spigot Ø  mm, Class , , NoDim</v>
      </c>
      <c r="AD102" s="248" t="str">
        <f>CONCATENATE(Data!$G102,Data!$H102,Data!$I102,Data!$J102,Data!$K102,Data!$L102,Data!$M102,Data!$N102,Data!$O102,Data!$P102,Data!$Q102)</f>
        <v/>
      </c>
      <c r="AR102" s="254"/>
      <c r="AV102" s="252">
        <f>Data!$X102*Data!$AH102</f>
        <v>0</v>
      </c>
      <c r="AW102" s="252">
        <f>IFERROR(Data!Y102*Data!$AH102,0)</f>
        <v>0</v>
      </c>
      <c r="AX102" s="252">
        <f>Data!$V102*Data!$AH102</f>
        <v>0</v>
      </c>
      <c r="AY102" s="252">
        <f>Data!$W102*Data!$AH102</f>
        <v>0</v>
      </c>
      <c r="AZ102" s="252" t="str">
        <f>IF($BD102=TRUE,"",IFERROR(Data!$AD102,""))</f>
        <v/>
      </c>
      <c r="BA102" s="252" t="str">
        <f>IF($BD102=TRUE,IFERROR(Data!$AD102,""),"")</f>
        <v/>
      </c>
      <c r="BB102" s="252" t="str">
        <f>IF($BD102=TRUE,"",IFERROR(Data!$AE102,""))</f>
        <v/>
      </c>
      <c r="BC102" s="252" t="str">
        <f>IF($BD102=TRUE,IFERROR(Data!$AE102,""),"")</f>
        <v/>
      </c>
      <c r="BD102" s="252" t="b">
        <f>ISNUMBER(SEARCH("BL",Data!$H102))</f>
        <v>0</v>
      </c>
      <c r="BH102" s="252" t="str">
        <f>IF(ISNUMBER(SEARCH("BGP701",'DAILux import + Dimming'!$G101))=TRUE,"Luma Nano Gen2","")&amp;
IF(ISNUMBER(SEARCH("BGP702",'DAILux import + Dimming'!$G101))=TRUE,"Luma Micro Gen2","")&amp;
IF(ISNUMBER(SEARCH("BGP703",'DAILux import + Dimming'!$G101))=TRUE,"Luma Mini Gen2","")&amp;
IF(ISNUMBER(SEARCH("BGP713",'DAILux import + Dimming'!$G101))=TRUE,"Luma Mini Compact Gen2","")&amp;
IF(ISNUMBER(SEARCH("BGP704",'DAILux import + Dimming'!$G101))=TRUE,"Luma Medium Gen2","")&amp;
IF(ISNUMBER(SEARCH("BGP705",'DAILux import + Dimming'!$G101))=TRUE,"Luma Large Gen2","")&amp;
IF(ISNUMBER(SEARCH("BGP760",'DAILux import + Dimming'!$G101))=TRUE,"DigiStreet Micro","")&amp;
IF(ISNUMBER(SEARCH("BGP761",'DAILux import + Dimming'!$G101))=TRUE,"DigiStreet Mini","")&amp;
IF(ISNUMBER(SEARCH("BGP762",'DAILux import + Dimming'!$G101))=TRUE,"DigiStreet Medium","")&amp;
IF(ISNUMBER(SEARCH("BGP763",'DAILux import + Dimming'!$G101))=TRUE,"DigiStreet Large","")&amp;
IF(ISNUMBER(SEARCH("BTP764",'DAILux import + Dimming'!$G101))=TRUE,"DigiStreet Catenary (BTP764)","")&amp;
IF(ISNUMBER(SEARCH("BSP764",'DAILux import + Dimming'!$G101))=TRUE,"DigiStreet Catenary (BSP764)","")&amp;
IF(ISNUMBER(SEARCH("BPP616",'DAILux import + Dimming'!$G101))=TRUE,"Stela Long+","")&amp;
IF(ISNUMBER(SEARCH("BPP618",'DAILux import + Dimming'!$G101))=TRUE,"Stela Square+","")&amp;
IF(ISNUMBER(SEARCH("BPP612",'DAILux import + Dimming'!$G101))=TRUE,"Stela Wide+","")&amp;
IF(ISNUMBER(SEARCH("BGP280",'DAILux import + Dimming'!$G101))=TRUE,"UniStreet Nano Gen2","")&amp;
IF(ISNUMBER(SEARCH("BGP281",'DAILux import + Dimming'!$G101))=TRUE,"UniStreet Micro Gen2","")&amp;
IF(ISNUMBER(SEARCH("BGP282",'DAILux import + Dimming'!$G101))=TRUE,"UniStreet Mini Gen2","")&amp;
IF(ISNUMBER(SEARCH("BGP283",'DAILux import + Dimming'!$G101))=TRUE,"UniStreet Medium Gen2","")&amp;
IF(ISNUMBER(SEARCH("BGP284",'DAILux import + Dimming'!$G101))=TRUE,"UniStreet Large Gen2","")&amp;
IF(ISNUMBER(SEARCH("BGP380",'DAILux import + Dimming'!$G101))=TRUE,"LumiStreet Nano Gen2","")&amp;
IF(ISNUMBER(SEARCH("BGP381",'DAILux import + Dimming'!$G101))=TRUE,"LumiStreet Micro Gen2","")&amp;
IF(ISNUMBER(SEARCH("BGP382",'DAILux import + Dimming'!$G101))=TRUE,"LumiStreet Mini Gen2","")&amp;
IF(ISNUMBER(SEARCH("BGP383",'DAILux import + Dimming'!$G101))=TRUE,"LumiStreet Medium Gen2","")&amp;
IF(ISNUMBER(SEARCH("BGP384",'DAILux import + Dimming'!$G101))=TRUE,"LumiStreet Large Gen2","")&amp;
IF(ISNUMBER(SEARCH("BGP390",'DAILux import + Dimming'!$G101))=TRUE,"LumiStreet Nano Pro Gen2","")&amp;
IF(ISNUMBER(SEARCH("BGP391",'DAILux import + Dimming'!$G101))=TRUE,"LumiStreet Micro Pro Gen2","")&amp;
IF(ISNUMBER(SEARCH("BGP392",'DAILux import + Dimming'!$G101))=TRUE,"LumiStreet Mini Pro Gen2","")&amp;
IF(ISNUMBER(SEARCH("BGP393",'DAILux import + Dimming'!$G101))=TRUE,"LumiStreet Medium Pro Gen2","")&amp;
IF(ISNUMBER(SEARCH("BGP394",'DAILux import + Dimming'!$G101))=TRUE,"LumiStreet Large Pro Gen2","")&amp;
IF(ISNUMBER(SEARCH("BGP501",'DAILux import + Dimming'!$G101))=TRUE,"Iridium Mini Gen4 (BGP501)","")&amp;
IF(ISNUMBER(SEARCH("BGP502",'DAILux import + Dimming'!$G101))=TRUE,"Iridium Medium Gen4 (BGP502)","")&amp;
IF(ISNUMBER(SEARCH("BDP794",'DAILux import + Dimming'!$G101))=TRUE,"ClassicStreet (BDP794)","")&amp;
IF(ISNUMBER(SEARCH("BPP794",'DAILux import + Dimming'!$G101))=TRUE,"ClassicStreet (BPP794)","")&amp;
IF(ISNUMBER(SEARCH("BSP794",'DAILux import + Dimming'!$G101))=TRUE,"ClassicStreet (BSP794)","")&amp;
IF(ISNUMBER(SEARCH("BVP794",'DAILux import + Dimming'!$G101))=TRUE,"ClassicStreet (BVP794)","")&amp;
IF(ISNUMBER(SEARCH("BCB500",'DAILux import + Dimming'!$G101))=TRUE,"OptiSpace Bollard (BCB500)","")&amp;
IF(ISNUMBER(SEARCH("BGP307",'DAILux import + Dimming'!$G101))=TRUE,"ClearWay Gen2 (BGP307ú","")&amp;
IF(ISNUMBER(SEARCH("BPP530",'DAILux import + Dimming'!$G101))=TRUE,"CitySoul Gen2 (BPP530)","")&amp;
IF(ISNUMBER(SEARCH("BRP530",'DAILux import + Dimming'!$G101))=TRUE,"CitySoul Gen2 (BRP530)","")&amp;
IF(ISNUMBER(SEARCH("BPP531",'DAILux import + Dimming'!$G101))=TRUE,"CitySoul Large Gen2 (BPP531)","")&amp;
IF(ISNUMBER(SEARCH("BRP531",'DAILux import + Dimming'!$G101))=TRUE,"CitySoul Large Gen2 (BRP531)","")&amp;
IF(ISNUMBER(SEARCH("BPP532",'DAILux import + Dimming'!$G101))=TRUE,"CitySoul Gen2 Lyre (BPP532)","")&amp;
IF(ISNUMBER(SEARCH("BGP530",'DAILux import + Dimming'!$G101))=TRUE,"CitySoul Gen2 (BGP530)","")&amp;
IF(ISNUMBER(SEARCH("BGP531",'DAILux import + Dimming'!$G101))=TRUE,"CitySoul Large Gen2 (BGP531)","")&amp;
IF(ISNUMBER(SEARCH("BSP530",'DAILux import + Dimming'!$G101))=TRUE,"CitySoul Gen2 (BSP530)","")&amp;
IF(ISNUMBER(SEARCH("BSP531",'DAILux import + Dimming'!$G101))=TRUE,"CitySoul Large Gen2 (BSP531)","")&amp;
IF(ISNUMBER(SEARCH("BVP530",'DAILux import + Dimming'!$G101))=TRUE,"CitySoul Gen2 (BVP530)","")&amp;
IF(ISNUMBER(SEARCH("BVP531",'DAILux import + Dimming'!$G101))=TRUE,"CitySoul Large Gen2 (BVP531)","")&amp;
IF(ISNUMBER(SEARCH("BGP660",'DAILux import + Dimming'!$G101))=TRUE,"Harmony 1 LED","")&amp;
IF(ISNUMBER(SEARCH("BGP661",'DAILux import + Dimming'!$G101))=TRUE,"Harmony 2 LED","")&amp;
IF(ISNUMBER(SEARCH("BVP650",'DAILux import + Dimming'!$G101))=TRUE,"ClearFlood (BVP6510)","")&amp;
IF(ISNUMBER(SEARCH("BVP651",'DAILux import + Dimming'!$G101))=TRUE,"ClearFlood Large (BVP651)","")&amp;
IF(ISNUMBER(SEARCH("BSP490",'DAILux import + Dimming'!$G101))=TRUE,"CityCharm Cordoba (BDS490)","")&amp;
IF(ISNUMBER(SEARCH("BSP491",'DAILux import + Dimming'!$G101))=TRUE,"CityCharm Cone (BDS491)","")&amp;
IF(ISNUMBER(SEARCH("BDS650",'DAILux import + Dimming'!$G101))=TRUE,"Metronimis Torch (BDS650)","")&amp;
IF(ISNUMBER(SEARCH("BDS651",'DAILux import + Dimming'!$G101))=TRUE,"Metronimis Torch w/ hat (BDS651)","")&amp;
IF(ISNUMBER(SEARCH("BDS660",'DAILux import + Dimming'!$G101))=TRUE,"Metronimis Cone Sharp (BDS660)","")&amp;
IF(ISNUMBER(SEARCH("BDS670",'DAILux import + Dimming'!$G101))=TRUE,"Metronimis Cone Fluid (BDS670)","")&amp;
IF(ISNUMBER(SEARCH("BDP260",'DAILux import + Dimming'!$G101))=TRUE,"TownTune CPT (BDP260)","")&amp;
IF(ISNUMBER(SEARCH("BDP261",'DAILux import + Dimming'!$G101))=TRUE,"TownTune CPT (BDP261)","")&amp;
IF(ISNUMBER(SEARCH("BDP262",'DAILux import + Dimming'!$G101))=TRUE,"TownTune CPT (BDP262)","")&amp;
IF(ISNUMBER(SEARCH("BDP263",'DAILux import + Dimming'!$G101))=TRUE,"TownTune CPT (BDP263)","")&amp;
IF(ISNUMBER(SEARCH("BDP265",'DAILux import + Dimming'!$G101))=TRUE,"TownTune ASY (BDP265)","")&amp;
IF(ISNUMBER(SEARCH("BDP266",'DAILux import + Dimming'!$G101))=TRUE,"TownTune ASY (BDP266)","")&amp;
IF(ISNUMBER(SEARCH("BDP272",'DAILux import + Dimming'!$G101))=TRUE,"TownTune ASY Lyre (BDP272)","")&amp;
IF(ISNUMBER(SEARCH("BDP273",'DAILux import + Dimming'!$G101))=TRUE,"TownTune ASY Lyre (BDP273)","")&amp;
IF(ISNUMBER(SEARCH("BDP273",'DAILux import + Dimming'!$G101))=TRUE,"TownTune ASY Lyre (BDP273)","")&amp;
IF(ISNUMBER(SEARCH("BDP273",'DAILux import + Dimming'!$G101))=TRUE,"TownTune ASY Lyre (BDP273)","")&amp;
IF(ISNUMBER(SEARCH("BDS490",'DAILux import + Dimming'!$G101))=TRUE,"CityCharm Cordoba (BDS490)","")&amp;
IF(ISNUMBER(SEARCH("BDS491",'DAILux import + Dimming'!$G101))=TRUE,"CityCahrm Cone (BDS491)","")&amp;
IF(ISNUMBER(SEARCH("BGP729",'DAILux import + Dimming'!$G101))=TRUE,"UrbanFlex Micro (BGP729)","")&amp;
IF(ISNUMBER(SEARCH("BRP729",'DAILux import + Dimming'!$G101))=TRUE,"UrbanFlex Micro (BRP729)","")&amp;
IF(ISNUMBER(SEARCH("BPP729",'DAILux import + Dimming'!$G101))=TRUE,"UrbanFlex Micro (BPP729)","")&amp;
IF(ISNUMBER(SEARCH("BVP729",'DAILux import + Dimming'!$G101))=TRUE,"UrbanFlex Micro (BVP729)","")&amp;
IF(ISNUMBER(SEARCH("BGP730",'DAILux import + Dimming'!$G101))=TRUE,"UrbanFlex Small (BGP730)","")&amp;
IF(ISNUMBER(SEARCH("BRP730",'DAILux import + Dimming'!$G101))=TRUE,"UrbanFlex Small (BRP730)","")&amp;
IF(ISNUMBER(SEARCH("BPP730",'DAILux import + Dimming'!$G101))=TRUE,"UrbanFlex Small (BPP730)","")&amp;
IF(ISNUMBER(SEARCH("BVP730",'DAILux import + Dimming'!$G101))=TRUE,"UrbanFlex Small (BVP730)","")</f>
        <v/>
      </c>
      <c r="BI102" s="252" t="str">
        <f>IF(ISNUMBER(SEARCH("DM10",'DAILux import + Dimming'!$G161))=TRUE,"DM10","")&amp;
IF(ISNUMBER(SEARCH("DM11",'DAILux import + Dimming'!$G161))=TRUE,"DM11","")&amp;
IF(ISNUMBER(SEARCH("DM12",'DAILux import + Dimming'!$G161))=TRUE,"DM12","")&amp;
IF(ISNUMBER(SEARCH("DM13",'DAILux import + Dimming'!$G161))=TRUE,"DM13","")&amp;
IF(ISNUMBER(SEARCH("DM30",'DAILux import + Dimming'!$G161))=TRUE,"DM30","")&amp;
IF(ISNUMBER(SEARCH("DM31",'DAILux import + Dimming'!$G161))=TRUE,"DM31","")&amp;
IF(ISNUMBER(SEARCH("DM32",'DAILux import + Dimming'!$G161))=TRUE,"DM32","")&amp;
IF(ISNUMBER(SEARCH("DM33",'DAILux import + Dimming'!$G161))=TRUE,"DM33","")&amp;
IF(ISNUMBER(SEARCH("DM50",'DAILux import + Dimming'!$G161))=TRUE,"DM50","")&amp;
IF(ISNUMBER(SEARCH("DM52",'DAILux import + Dimming'!$G161))=TRUE,"DM52","")&amp;
IF(ISNUMBER(SEARCH("DM65",'DAILux import + Dimming'!$G161))=TRUE,"DM65","")&amp;
IF(ISNUMBER(SEARCH("DM70",'DAILux import + Dimming'!$G161))=TRUE,"DM70","")&amp;
IF(ISNUMBER(SEARCH("DN08",'DAILux import + Dimming'!$G161))=TRUE,"DN08","")&amp;
IF(ISNUMBER(SEARCH("DN09",'DAILux import + Dimming'!$G161))=TRUE,"DN09","")&amp;
IF(ISNUMBER(SEARCH("DN10",'DAILux import + Dimming'!$G161))=TRUE,"DN10","")&amp;
IF(ISNUMBER(SEARCH("DN11",'DAILux import + Dimming'!$G161))=TRUE,"DN11","")&amp;
IF(ISNUMBER(SEARCH("DN25",'DAILux import + Dimming'!$G161))=TRUE,"DN25","")&amp;
IF(ISNUMBER(SEARCH("DN26",'DAILux import + Dimming'!$G161))=TRUE,"DN26","")&amp;
IF(ISNUMBER(SEARCH("DN33",'DAILux import + Dimming'!$G161))=TRUE,"DN33","")&amp;
IF(ISNUMBER(SEARCH("DN50",'DAILux import + Dimming'!$G161))=TRUE,"DN50","")&amp;
IF(ISNUMBER(SEARCH("DPR1",'DAILux import + Dimming'!$G161))=TRUE,"DPR1","")&amp;
IF(ISNUMBER(SEARCH("DPL1",'DAILux import + Dimming'!$G161))=TRUE,"DPL1","")&amp;
IF(ISNUMBER(SEARCH("DRM1",'DAILux import + Dimming'!$G161))=TRUE,"DRM1","")&amp;
IF(ISNUMBER(SEARCH("DRM2",'DAILux import + Dimming'!$G161))=TRUE,"DRM2","")&amp;
IF(ISNUMBER(SEARCH("DRN1",'DAILux import + Dimming'!$G161))=TRUE,"DRN1","")&amp;
IF(ISNUMBER(SEARCH("DRN2",'DAILux import + Dimming'!$G161))=TRUE,"DRN2","")&amp;
IF(ISNUMBER(SEARCH("DRXN0",'DAILux import + Dimming'!$G161))=TRUE,"DRXN0","")&amp;
IF(ISNUMBER(SEARCH("DRXN1",'DAILux import + Dimming'!$G161))=TRUE,"DRXN1","")&amp;
IF(ISNUMBER(SEARCH("DS50",'DAILux import + Dimming'!$G161))=TRUE,"DS50","")&amp;
IF(ISNUMBER(SEARCH("DS51",'DAILux import + Dimming'!$G161))=TRUE,"DS51","")&amp;
IF(ISNUMBER(SEARCH("DW10",'DAILux import + Dimming'!$G161))=TRUE,"DW10","")&amp;
IF(ISNUMBER(SEARCH("DW50",'DAILux import + Dimming'!$G161))=TRUE,"DW50","")&amp;
IF(ISNUMBER(SEARCH("DW52",'DAILux import + Dimming'!$G161))=TRUE,"DW52","")&amp;
IF(ISNUMBER(SEARCH("DW65",'DAILux import + Dimming'!$G161))=TRUE,"DW65","")&amp;
IF(ISNUMBER(SEARCH("DX10",'DAILux import + Dimming'!$G161))=TRUE,"DX10","")&amp;
IF(ISNUMBER(SEARCH("DX50",'DAILux import + Dimming'!$G161))=TRUE,"DX50","")&amp;
IF(ISNUMBER(SEARCH("DX51",'DAILux import + Dimming'!$G161))=TRUE,"DX51","")&amp;
IF(ISNUMBER(SEARCH("DX52",'DAILux import + Dimming'!$G161))=TRUE,"DX52","")&amp;
IF(ISNUMBER(SEARCH("DX65",'DAILux import + Dimming'!$G161))=TRUE,"DX65","")&amp;
IF(ISNUMBER(SEARCH("DX70",'DAILux import + Dimming'!$G161))=TRUE,"DX70","")&amp;
IF(ISNUMBER(SEARCH("OFA52",'DAILux import + Dimming'!$G161))=TRUE,"OFA52","")&amp;
IF(ISNUMBER(SEARCH("BL1",'DAILux import + Dimming'!$G161))=TRUE," BL1","")&amp;
IF(ISNUMBER(SEARCH("BL2",'DAILux import + Dimming'!$G161))=TRUE," BL2","")</f>
        <v/>
      </c>
      <c r="BJ102" s="252" t="str">
        <f>IF(ISNUMBER(SEARCH("420",'DAILux import + Dimming'!$G161))=TRUE,"420","")&amp;
IF(ISNUMBER(SEARCH("518",'DAILux import + Dimming'!$G161))=TRUE,"518","")&amp;
IF(ISNUMBER(SEARCH("610",'DAILux import + Dimming'!$G161))=TRUE,"610","")&amp;
IF(ISNUMBER(SEARCH("722",'DAILux import + Dimming'!$G161))=TRUE,"722","")&amp;
IF(ISNUMBER(SEARCH("727",'DAILux import + Dimming'!$G161))=TRUE,"727","")&amp;
IF(ISNUMBER(SEARCH("730",'DAILux import + Dimming'!$G161))=TRUE,"730","")&amp;
IF(ISNUMBER(SEARCH("740",'DAILux import + Dimming'!$G161))=TRUE,"740","")&amp;
IF(ISNUMBER(SEARCH("757",'DAILux import + Dimming'!$G161))=TRUE,"757","")&amp;
IF(ISNUMBER(SEARCH("827",'DAILux import + Dimming'!$G161))=TRUE,"827","")&amp;
IF(ISNUMBER(SEARCH("830",'DAILux import + Dimming'!$G161))=TRUE,"830","")&amp;
IF(ISNUMBER(SEARCH("840",'DAILux import + Dimming'!$G161))=TRUE,"840","")</f>
        <v/>
      </c>
      <c r="BL102" s="257">
        <f>IF(OR(Data!$N102="DIM11",Data!$N102="DIM23",Data!$N102="DIM24",Data!$N102="DIM26",Data!$N102="DIM78",Data!$N102="DIM138",Data!$N102="DIM275",Data!$N102="DIM1077"),IF(Data!$N102="DIM11",0.733,"")&amp;
IF(Data!$N102="DIM23",0.786,"")&amp;
IF(Data!$N102="DIM24",0.689,"")&amp;
IF(Data!$N102="DIM26",0.813,"")&amp;
IF(Data!$N102="DIM78",0.769,"")&amp;
IF(Data!$N102="DIM138",0.671,"")&amp;
IF(Data!$N102="DIM275",0.626,"")&amp;
IF(Data!$N102="DIM1077",0.777,""),Source!$BR$9/11.24)</f>
        <v>0.62633451957295383</v>
      </c>
    </row>
    <row r="103" spans="14:64" x14ac:dyDescent="0.3">
      <c r="N103" s="247" t="str">
        <f>IF(OR(
Data!$G103="Stela Long+",
Data!$G103="Stela Square+",
Data!$G103="Stela Wide+",),
"Stela","")&amp;IF(OR(
Data!$G103="Stela Long+",
Data!$G103="Stela Square+",
Data!$G103="Stela Wide+",
Data!$G103=""),"","LEDgineO")&amp;IF(Data!G103="","blank","")</f>
        <v>blank</v>
      </c>
      <c r="O103" s="246">
        <v>100</v>
      </c>
      <c r="P103" s="248" t="str">
        <f>IF(OR(
Data!$G103="UniStreet Mini",
Data!$G103="UniStreet Small",
Data!$G103="UniStreet Large",
Data!$G103="DigiStreet Micro",
Data!$G103="DigiStreet Mini",
Data!$G103="DigiStreet Medium",
Data!$G103="DigiStreet Large",
Data!$G103="Stela Long+ (BPP616)",
Data!$G103="Stela Wide+ (BPP614)",
Data!$G103="Stela Square+ (BPP612)",
Data!$G103="Luma Micro",
Data!$G103="Luma Nano Gen2",
Data!$G103="Luma Micro Gen2",
Data!$G103="Luma Mini Gen2",
Data!$G103="Luma Mini Compact Gen2",
Data!$G103="Luma Medium Gen2",
Data!$G103="Luma Large Gen2",
Data!$G103="UniStreet Nano Gen2",
Data!$G103="UniStreet Micro Gen2",
Data!$G103="UniStreet Mini Gen2",
Data!$G103="UniStreet Medium Gen2",
Data!$G103="UniStreet Large Gen2",
Data!$G103="LumiStreet Nano Pro Gen2",
Data!$G103="LumiStreet Micro Pro Gen2",
Data!$G103="LumiStreet Mini Pro Gen2",
Data!$G103="LumiStreet Medium Pro Gen2",
Data!$G103="LumiStreet Large Pro Gen2",
Data!$G103="LumiStreet Nano Gen2",
Data!$G103="LumiStreet Micro Gen2",
Data!$G103="LumiStreet Mini Gen2",
Data!$G103="LumiStreet Medium Gen2",
Data!$G103="LumiStreet Large Gen2",
Data!$G103="ClassicStreet (BDP794)",
Data!$G103="ClassicStreet (BPP794)",
Data!$G103="ClassicStreet (BSP794)",
Data!$G103="ClassicStreet (BVP794)",
Data!$G103="Iridium Mini Gen4 (BGP501)",
Data!$G103="Iridium Medium Gen4 (BGP502)",
Data!$G103="UrbanFlex Micro (BGP729)",
Data!$G103="UrbanFlex Micro (BRP729)",
Data!$G103="UrbanFlex Micro (BPP729)",
Data!$G103="UrbanFlex Micro (BVP729)",
Data!$G103="UrbanFlex Small (BGP730)",
Data!$G103="UrbanFlex Small (BRP730)",
Data!$G103="UrbanFlex Small (BPP730)",
Data!$G103="UrbanFlex Small (BVP730)",
),Source!R103," ")</f>
        <v xml:space="preserve"> </v>
      </c>
      <c r="Q103" s="248" t="str">
        <f>IF(Data!$G103="DigiStreet Micro","BGP760i","")&amp;
IF(Data!$G103="DigiStreet Mini","BGP761i","")&amp;
IF(Data!$G103="DigiStreet Medium","BGP762i","")&amp;
IF(Data!$G103="DigiStreet Large","BGP763i","")&amp;
IF(Data!$G103="UniStreet Small","BGP203i","")&amp;
IF(Data!$G103="UniStreet Large","BGP204i","")&amp;
IF(Data!$G103="Stela Long+","BPP616i","")&amp;
IF(Data!$G103="Stela Square+","BPP614i","")&amp;
IF(Data!$G103="Stela Wide+","BPP612i","")&amp;
IF(Data!$G103="UniStreet Nano Gen2","BGP280i","")&amp;
IF(Data!$G103="UniStreet Micro Gen2","BGP281i","")&amp;
IF(Data!$G103="UniStreet Mini Gen2","BGP282i","")&amp;
IF(Data!$G103="UniStreet Medium Gen2","BGP283i","")&amp;
IF(Data!$G103="UniStreet Large Gen2","BGP284i","")&amp;
IF(Data!$G103="Luma Nano Gen2","BGP701i","")&amp;
IF(Data!$G103="Luma Micro Gen2","BGP702i","")&amp;
IF(Data!$G103="Luma Mini Gen2","BGP703i","")&amp;
IF(Data!$G103="Luma Mini Compact Gen2","BGP713i","")&amp;
IF(Data!$G103="Luma Medium Gen2","BGP704i","")&amp;
IF(Data!$G103="Luma Large Gen2","BGP705i","")&amp;
IF(Data!$G103="LumiStreet Nano Pro Gen2","BGP280i","")&amp;
IF(Data!$G103="LumiStreet Micro Pro Gen2","BGP281i","")&amp;
IF(Data!$G103="LumiStreet Mini Pro Gen2","BGP282i","")&amp;
IF(Data!$G103="LumiStreet Medium Pro Gen2","BGP283i","")&amp;
IF(Data!$G103="LumiStreet Large Pro Gen2","BGP284i","")&amp;
IF(Data!$G103="LumiStreet Nano Gen2","BGP280i","")&amp;
IF(Data!$G103="LumiStreet Micro Gen2","BGP281i","")&amp;
IF(Data!$G103="LumiStreet Mini Gen2","BGP282i","")&amp;
IF(Data!$G103="LumiStreet Medium Gen2","BGP283i","")&amp;
IF(Data!$G103="LumiStreet Large Gen2","BGP284i","")&amp;
IF(Data!$G103="ClassicStreet (BDP794)","BDP794i","")&amp;
IF(Data!$G103="ClassicStreet (BPP794)","BDP794i","")&amp;
IF(Data!$G103="ClassicStreet (BSP794)","BDP794i","")&amp;
IF(Data!$G103="ClassicStreet (BVP794)","BDP794i","")&amp;
IF(Data!$G103="Iridium Mini Gen4 (BGP501)","BGP501i","")&amp;
IF(Data!$G103="Iridium Medium Gen4 (BGP502)","BGP502i","")&amp;
IF(Data!$G103="OptiSpace Bollard (BCB500)","BCB500i","")&amp;
IF(Data!$G103="CitySoul Gen2 (BPP530)","BPP530i","")&amp;
IF(Data!$G103="CitySoul Gen2 (BRP530)","BPP530i","")&amp;
IF(Data!$G103="CitySoul Gen2 (BSP530)","BPP530i","")&amp;
IF(Data!$G103="CitySoul Gen2 (BGP530)","BPP530i","")&amp;
IF(Data!$G103="CitySoul Gen2 (BVP530)","BPP530i","")&amp;
IF(Data!$G103="CitySoul Gen2 Lyre (BPP532)","BPP530i","")&amp;
IF(Data!$G103="CitySoul Large Gen2 (BPP531)","BPP531i","")&amp;
IF(Data!$G103="CitySoul Large Gen2 (BRP531)","BPP531i","")&amp;
IF(Data!$G103="CitySoul Large Gen2 (BSP531)","BPP531i","")&amp;
IF(Data!$G103="CitySoul Large Gen2 (BGP531)","BPP531i","")&amp;
IF(Data!$G103="CitySoul Large Gen2 (BVP531)","BPP531i","")&amp;
IF(Data!$G103="ClearWay Gen2 (BGP307)","BGP307i","")&amp;
IF(Data!$G103="CityCharm Cordoba (BDS490)","BDS490i","")&amp;
IF(Data!$G103="CityCharm Cone (BDS491)","BDS490i","")&amp;
IF(Data!$G103="TownTune ASY (BDP265)","BDP265i","")&amp;
IF(Data!$G103="TownTune CPT (BDP260)","BDP260i","")&amp;
IF(Data!$G103="UrbanFlex Micro (BGP729)","BGP729i","")&amp;
IF(Data!$G103="UrbanFlex Micro (BRP729)","BGP729i","")&amp;
IF(Data!$G103="UrbanFlex Micro (BPP729)","BGP729i","")&amp;
IF(Data!$G103="UrbanFlex Micro (BVP729)","BGP729i","")&amp;
IF(Data!$G103="UrbanFlex Small (BGP730)","BGP729i","")&amp;
IF(Data!$G103="UrbanFlex Small (BRP730)","BGP729i","")&amp;
IF(Data!$G103="UrbanFlex Small (BPP730)","BGP729i","")&amp;
IF(Data!$G103="UrbanFlex Small (BVP730)","BGP729i","")</f>
        <v/>
      </c>
      <c r="R103" s="248" t="str">
        <f>Data!$G103&amp;
IF(Data!$G103="DigiStreet Micro"," (BGP760)","")&amp;
IF(Data!$G103="DigiStreet Mini"," (BGP761)","")&amp;
IF(Data!$G103="DigiStreet Medium"," (BGP762)","")&amp;
IF(Data!$G103="DigiStreet Large"," (BGP763)","")&amp;
IF(Data!$G103="UniStreet Small"," (BGP203)","")&amp;
IF(Data!$G103="UniStreet Large"," (BGP204)","")&amp;
IF(Data!$G103="Stela Long+"," (BPP616)","")&amp;
IF(Data!$G103="Stela Square+"," (BPP614)","")&amp;
IF(Data!$G103="Stela Wide+"," (BPP612)","")&amp;
IF(Data!$G103="UniStreet Nano Gen2"," (BGP280)","")&amp;
IF(Data!$G103="UniStreet Micro Gen2"," (BGP281)","")&amp;
IF(Data!$G103="UniStreet Mini Gen2"," (BGP282)","")&amp;
IF(Data!$G103="UniStreet Medium Gen2"," (BGP283)","")&amp;
IF(Data!$G103="UniStreet Large Gen2"," (BGP284)","")&amp;
IF(Data!$G103="Luma Nano Gen2"," (BGP701)","")&amp;
IF(Data!$G103="Luma Micro Gen2"," (BGP702)","")&amp;
IF(Data!$G103="Luma Mini Gen2"," (BGP703)","")&amp;
IF(Data!$G103="Luma Mini Compact Gen2"," (BGP713)","")&amp;
IF(Data!$G103="Luma Medium Gen2"," (BGP704)","")&amp;
IF(Data!$G103="Luma Large Gen2"," (BGP705)","")&amp;
IF(Data!$G103="LumiStreet Nano Pro Gen2"," (BGP390)","")&amp;
IF(Data!$G103="LumiStreet Micro Pro Gen2"," (BGP391)","")&amp;
IF(Data!$G103="LumiStreet Mini Pro Gen2"," (BGP392)","")&amp;
IF(Data!$G103="LumiStreet Medium Pro Gen2"," (BGP393)","")&amp;
IF(Data!$G103="LumiStreet Large Pro Gen2"," (BGP394)","")&amp;
IF(Data!$G103="LumiStreet Nano Gen2"," (BGP290)","")&amp;
IF(Data!$G103="LumiStreet Micro Gen2"," (BGP291)","")&amp;
IF(Data!$G103="LumiStreet Mini Gen2"," (BGP292)","")&amp;
IF(Data!$G103="LumiStreet Medium Gen2"," (BGP293)","")&amp;
IF(Data!$G103="LumiStreet Large Gen2"," (BGP294)","")&amp;
IF(Data!$G103="ClassicStreet"," (BDP794)","")&amp;
IF(Data!$G103="Iridium Mini Gen4"," (BGP501)","")&amp;
IF(Data!$G103="Iridium Medium Gen4"," (BGP502)","")&amp;
", "&amp;
IF(Data!$K103="CLO","ConstaFlux, ","")&amp;
Data!$I103&amp;" LED, "&amp;
IF(OR(Data!$L103="740",Data!$L103=740),"4000 K, CRI = 70","")&amp;
IF(OR(Data!$L103="830",Data!$L103=830),"3000 K, CRI = 80","")&amp;
IF(OR(Data!$L103="757",Data!$L103=757),"5700 K, CRI = 70","")&amp;
IF(OR(Data!$L103="420",Data!$L103=420),"2000 K, CRI = 40","")&amp;
IF(OR(Data!$L103="518",Data!$L103=518),"1800 K, CRI = 50","")&amp;
IF(OR(Data!$L103="727",Data!$L103=727),"2700 K, CRI = 70","")&amp;
IF(OR(Data!$L103="730",Data!$L103=730),"3000 K, CRI = 70","")&amp;
IF(OR(Data!$L103="827",Data!$L103=827),"2700 K, CRI = 80","")&amp;
IF(OR(Data!$L103="722",Data!$L103=722),"2200 K, CRI = 70","")&amp;
IF(OR(Data!$L103="610",Data!$L103=610),"1000 K, CRI = 60","")&amp;
IF(OR(Data!$L103="840",Data!$L103=840),"4000 K, CRI = 80","")&amp;
IF(OR(Data!$L103="735",Data!$L103=735),"3500 K, CRI = 70","")&amp;
", "&amp;Data!$H103&amp;", "&amp;
Data!$J103&amp;" lm, "&amp;
IF(Data!$V103&lt;&gt;"","PsysStart "&amp;Data!$V103&amp;" W, ","")&amp;IF(Data!$W103&lt;&gt;"","PsysEnd "&amp;Data!$W103&amp;" W, ","")&amp;IF(Data!$X103&lt;&gt;"0",IF(Data!$X103&lt;&gt;0,"PsysAv "&amp;MROUND(Data!$X103,0.5)&amp;" W, ",""),"")&amp;
IF(Data!$Y103&lt;&gt;"Vyplň sloupec 'K'",IF(OR(Data!$N103=0,Data!$N103="0"),"","PsysAv včetně stmívání "&amp;ROUND(Data!$Y103,1)&amp;" W, "),"")&amp;
"driver code "&amp;Data!$S103&amp;", program code "&amp;Data!$R103&amp;", lifetime 100 000h, excluding cable, "&amp;"spigot Ø "&amp;Data!$P103&amp;" mm,"&amp;" Class "&amp;Data!$M103&amp;", "&amp;Data!$O103&amp;","&amp;
IF(OR(Data!$N103="0",Data!$N103=0)," NoDim",IF(LEFT(Data!$N103,3)="DIM"," Dyna"&amp;Data!$N103," "&amp;
Data!$N103))&amp;
IF(ISBLANK(Data!$Q103),"",", ")&amp;Data!$Q103</f>
        <v>,  LED, , ,  lm, driver code , program code , lifetime 100 000h, excluding cable, spigot Ø  mm, Class , , NoDim</v>
      </c>
      <c r="AD103" s="248" t="str">
        <f>CONCATENATE(Data!$G103,Data!$H103,Data!$I103,Data!$J103,Data!$K103,Data!$L103,Data!$M103,Data!$N103,Data!$O103,Data!$P103,Data!$Q103)</f>
        <v/>
      </c>
      <c r="AR103" s="254"/>
      <c r="AV103" s="252">
        <f>Data!$X103*Data!$AH103</f>
        <v>0</v>
      </c>
      <c r="AW103" s="252">
        <f>IFERROR(Data!Y103*Data!$AH103,0)</f>
        <v>0</v>
      </c>
      <c r="AX103" s="252">
        <f>Data!$V103*Data!$AH103</f>
        <v>0</v>
      </c>
      <c r="AY103" s="252">
        <f>Data!$W103*Data!$AH103</f>
        <v>0</v>
      </c>
      <c r="AZ103" s="252" t="str">
        <f>IF($BD103=TRUE,"",IFERROR(Data!$AD103,""))</f>
        <v/>
      </c>
      <c r="BA103" s="252" t="str">
        <f>IF($BD103=TRUE,IFERROR(Data!$AD103,""),"")</f>
        <v/>
      </c>
      <c r="BB103" s="252" t="str">
        <f>IF($BD103=TRUE,"",IFERROR(Data!$AE103,""))</f>
        <v/>
      </c>
      <c r="BC103" s="252" t="str">
        <f>IF($BD103=TRUE,IFERROR(Data!$AE103,""),"")</f>
        <v/>
      </c>
      <c r="BD103" s="252" t="b">
        <f>ISNUMBER(SEARCH("BL",Data!$H103))</f>
        <v>0</v>
      </c>
      <c r="BH103" s="252" t="str">
        <f>IF(ISNUMBER(SEARCH("BGP701",'DAILux import + Dimming'!$G102))=TRUE,"Luma Nano Gen2","")&amp;
IF(ISNUMBER(SEARCH("BGP702",'DAILux import + Dimming'!$G102))=TRUE,"Luma Micro Gen2","")&amp;
IF(ISNUMBER(SEARCH("BGP703",'DAILux import + Dimming'!$G102))=TRUE,"Luma Mini Gen2","")&amp;
IF(ISNUMBER(SEARCH("BGP713",'DAILux import + Dimming'!$G102))=TRUE,"Luma Mini Compact Gen2","")&amp;
IF(ISNUMBER(SEARCH("BGP704",'DAILux import + Dimming'!$G102))=TRUE,"Luma Medium Gen2","")&amp;
IF(ISNUMBER(SEARCH("BGP705",'DAILux import + Dimming'!$G102))=TRUE,"Luma Large Gen2","")&amp;
IF(ISNUMBER(SEARCH("BGP760",'DAILux import + Dimming'!$G102))=TRUE,"DigiStreet Micro","")&amp;
IF(ISNUMBER(SEARCH("BGP761",'DAILux import + Dimming'!$G102))=TRUE,"DigiStreet Mini","")&amp;
IF(ISNUMBER(SEARCH("BGP762",'DAILux import + Dimming'!$G102))=TRUE,"DigiStreet Medium","")&amp;
IF(ISNUMBER(SEARCH("BGP763",'DAILux import + Dimming'!$G102))=TRUE,"DigiStreet Large","")&amp;
IF(ISNUMBER(SEARCH("BTP764",'DAILux import + Dimming'!$G102))=TRUE,"DigiStreet Catenary (BTP764)","")&amp;
IF(ISNUMBER(SEARCH("BSP764",'DAILux import + Dimming'!$G102))=TRUE,"DigiStreet Catenary (BSP764)","")&amp;
IF(ISNUMBER(SEARCH("BPP616",'DAILux import + Dimming'!$G102))=TRUE,"Stela Long+","")&amp;
IF(ISNUMBER(SEARCH("BPP618",'DAILux import + Dimming'!$G102))=TRUE,"Stela Square+","")&amp;
IF(ISNUMBER(SEARCH("BPP612",'DAILux import + Dimming'!$G102))=TRUE,"Stela Wide+","")&amp;
IF(ISNUMBER(SEARCH("BGP280",'DAILux import + Dimming'!$G102))=TRUE,"UniStreet Nano Gen2","")&amp;
IF(ISNUMBER(SEARCH("BGP281",'DAILux import + Dimming'!$G102))=TRUE,"UniStreet Micro Gen2","")&amp;
IF(ISNUMBER(SEARCH("BGP282",'DAILux import + Dimming'!$G102))=TRUE,"UniStreet Mini Gen2","")&amp;
IF(ISNUMBER(SEARCH("BGP283",'DAILux import + Dimming'!$G102))=TRUE,"UniStreet Medium Gen2","")&amp;
IF(ISNUMBER(SEARCH("BGP284",'DAILux import + Dimming'!$G102))=TRUE,"UniStreet Large Gen2","")&amp;
IF(ISNUMBER(SEARCH("BGP380",'DAILux import + Dimming'!$G102))=TRUE,"LumiStreet Nano Gen2","")&amp;
IF(ISNUMBER(SEARCH("BGP381",'DAILux import + Dimming'!$G102))=TRUE,"LumiStreet Micro Gen2","")&amp;
IF(ISNUMBER(SEARCH("BGP382",'DAILux import + Dimming'!$G102))=TRUE,"LumiStreet Mini Gen2","")&amp;
IF(ISNUMBER(SEARCH("BGP383",'DAILux import + Dimming'!$G102))=TRUE,"LumiStreet Medium Gen2","")&amp;
IF(ISNUMBER(SEARCH("BGP384",'DAILux import + Dimming'!$G102))=TRUE,"LumiStreet Large Gen2","")&amp;
IF(ISNUMBER(SEARCH("BGP390",'DAILux import + Dimming'!$G102))=TRUE,"LumiStreet Nano Pro Gen2","")&amp;
IF(ISNUMBER(SEARCH("BGP391",'DAILux import + Dimming'!$G102))=TRUE,"LumiStreet Micro Pro Gen2","")&amp;
IF(ISNUMBER(SEARCH("BGP392",'DAILux import + Dimming'!$G102))=TRUE,"LumiStreet Mini Pro Gen2","")&amp;
IF(ISNUMBER(SEARCH("BGP393",'DAILux import + Dimming'!$G102))=TRUE,"LumiStreet Medium Pro Gen2","")&amp;
IF(ISNUMBER(SEARCH("BGP394",'DAILux import + Dimming'!$G102))=TRUE,"LumiStreet Large Pro Gen2","")&amp;
IF(ISNUMBER(SEARCH("BGP501",'DAILux import + Dimming'!$G102))=TRUE,"Iridium Mini Gen4 (BGP501)","")&amp;
IF(ISNUMBER(SEARCH("BGP502",'DAILux import + Dimming'!$G102))=TRUE,"Iridium Medium Gen4 (BGP502)","")&amp;
IF(ISNUMBER(SEARCH("BDP794",'DAILux import + Dimming'!$G102))=TRUE,"ClassicStreet (BDP794)","")&amp;
IF(ISNUMBER(SEARCH("BPP794",'DAILux import + Dimming'!$G102))=TRUE,"ClassicStreet (BPP794)","")&amp;
IF(ISNUMBER(SEARCH("BSP794",'DAILux import + Dimming'!$G102))=TRUE,"ClassicStreet (BSP794)","")&amp;
IF(ISNUMBER(SEARCH("BVP794",'DAILux import + Dimming'!$G102))=TRUE,"ClassicStreet (BVP794)","")&amp;
IF(ISNUMBER(SEARCH("BCB500",'DAILux import + Dimming'!$G102))=TRUE,"OptiSpace Bollard (BCB500)","")&amp;
IF(ISNUMBER(SEARCH("BGP307",'DAILux import + Dimming'!$G102))=TRUE,"ClearWay Gen2 (BGP307ú","")&amp;
IF(ISNUMBER(SEARCH("BPP530",'DAILux import + Dimming'!$G102))=TRUE,"CitySoul Gen2 (BPP530)","")&amp;
IF(ISNUMBER(SEARCH("BRP530",'DAILux import + Dimming'!$G102))=TRUE,"CitySoul Gen2 (BRP530)","")&amp;
IF(ISNUMBER(SEARCH("BPP531",'DAILux import + Dimming'!$G102))=TRUE,"CitySoul Large Gen2 (BPP531)","")&amp;
IF(ISNUMBER(SEARCH("BRP531",'DAILux import + Dimming'!$G102))=TRUE,"CitySoul Large Gen2 (BRP531)","")&amp;
IF(ISNUMBER(SEARCH("BPP532",'DAILux import + Dimming'!$G102))=TRUE,"CitySoul Gen2 Lyre (BPP532)","")&amp;
IF(ISNUMBER(SEARCH("BGP530",'DAILux import + Dimming'!$G102))=TRUE,"CitySoul Gen2 (BGP530)","")&amp;
IF(ISNUMBER(SEARCH("BGP531",'DAILux import + Dimming'!$G102))=TRUE,"CitySoul Large Gen2 (BGP531)","")&amp;
IF(ISNUMBER(SEARCH("BSP530",'DAILux import + Dimming'!$G102))=TRUE,"CitySoul Gen2 (BSP530)","")&amp;
IF(ISNUMBER(SEARCH("BSP531",'DAILux import + Dimming'!$G102))=TRUE,"CitySoul Large Gen2 (BSP531)","")&amp;
IF(ISNUMBER(SEARCH("BVP530",'DAILux import + Dimming'!$G102))=TRUE,"CitySoul Gen2 (BVP530)","")&amp;
IF(ISNUMBER(SEARCH("BVP531",'DAILux import + Dimming'!$G102))=TRUE,"CitySoul Large Gen2 (BVP531)","")&amp;
IF(ISNUMBER(SEARCH("BGP660",'DAILux import + Dimming'!$G102))=TRUE,"Harmony 1 LED","")&amp;
IF(ISNUMBER(SEARCH("BGP661",'DAILux import + Dimming'!$G102))=TRUE,"Harmony 2 LED","")&amp;
IF(ISNUMBER(SEARCH("BVP650",'DAILux import + Dimming'!$G102))=TRUE,"ClearFlood (BVP6510)","")&amp;
IF(ISNUMBER(SEARCH("BVP651",'DAILux import + Dimming'!$G102))=TRUE,"ClearFlood Large (BVP651)","")&amp;
IF(ISNUMBER(SEARCH("BSP490",'DAILux import + Dimming'!$G102))=TRUE,"CityCharm Cordoba (BDS490)","")&amp;
IF(ISNUMBER(SEARCH("BSP491",'DAILux import + Dimming'!$G102))=TRUE,"CityCharm Cone (BDS491)","")&amp;
IF(ISNUMBER(SEARCH("BDS650",'DAILux import + Dimming'!$G102))=TRUE,"Metronimis Torch (BDS650)","")&amp;
IF(ISNUMBER(SEARCH("BDS651",'DAILux import + Dimming'!$G102))=TRUE,"Metronimis Torch w/ hat (BDS651)","")&amp;
IF(ISNUMBER(SEARCH("BDS660",'DAILux import + Dimming'!$G102))=TRUE,"Metronimis Cone Sharp (BDS660)","")&amp;
IF(ISNUMBER(SEARCH("BDS670",'DAILux import + Dimming'!$G102))=TRUE,"Metronimis Cone Fluid (BDS670)","")&amp;
IF(ISNUMBER(SEARCH("BDP260",'DAILux import + Dimming'!$G102))=TRUE,"TownTune CPT (BDP260)","")&amp;
IF(ISNUMBER(SEARCH("BDP261",'DAILux import + Dimming'!$G102))=TRUE,"TownTune CPT (BDP261)","")&amp;
IF(ISNUMBER(SEARCH("BDP262",'DAILux import + Dimming'!$G102))=TRUE,"TownTune CPT (BDP262)","")&amp;
IF(ISNUMBER(SEARCH("BDP263",'DAILux import + Dimming'!$G102))=TRUE,"TownTune CPT (BDP263)","")&amp;
IF(ISNUMBER(SEARCH("BDP265",'DAILux import + Dimming'!$G102))=TRUE,"TownTune ASY (BDP265)","")&amp;
IF(ISNUMBER(SEARCH("BDP266",'DAILux import + Dimming'!$G102))=TRUE,"TownTune ASY (BDP266)","")&amp;
IF(ISNUMBER(SEARCH("BDP272",'DAILux import + Dimming'!$G102))=TRUE,"TownTune ASY Lyre (BDP272)","")&amp;
IF(ISNUMBER(SEARCH("BDP273",'DAILux import + Dimming'!$G102))=TRUE,"TownTune ASY Lyre (BDP273)","")&amp;
IF(ISNUMBER(SEARCH("BDP273",'DAILux import + Dimming'!$G102))=TRUE,"TownTune ASY Lyre (BDP273)","")&amp;
IF(ISNUMBER(SEARCH("BDP273",'DAILux import + Dimming'!$G102))=TRUE,"TownTune ASY Lyre (BDP273)","")&amp;
IF(ISNUMBER(SEARCH("BDS490",'DAILux import + Dimming'!$G102))=TRUE,"CityCharm Cordoba (BDS490)","")&amp;
IF(ISNUMBER(SEARCH("BDS491",'DAILux import + Dimming'!$G102))=TRUE,"CityCahrm Cone (BDS491)","")&amp;
IF(ISNUMBER(SEARCH("BGP729",'DAILux import + Dimming'!$G102))=TRUE,"UrbanFlex Micro (BGP729)","")&amp;
IF(ISNUMBER(SEARCH("BRP729",'DAILux import + Dimming'!$G102))=TRUE,"UrbanFlex Micro (BRP729)","")&amp;
IF(ISNUMBER(SEARCH("BPP729",'DAILux import + Dimming'!$G102))=TRUE,"UrbanFlex Micro (BPP729)","")&amp;
IF(ISNUMBER(SEARCH("BVP729",'DAILux import + Dimming'!$G102))=TRUE,"UrbanFlex Micro (BVP729)","")&amp;
IF(ISNUMBER(SEARCH("BGP730",'DAILux import + Dimming'!$G102))=TRUE,"UrbanFlex Small (BGP730)","")&amp;
IF(ISNUMBER(SEARCH("BRP730",'DAILux import + Dimming'!$G102))=TRUE,"UrbanFlex Small (BRP730)","")&amp;
IF(ISNUMBER(SEARCH("BPP730",'DAILux import + Dimming'!$G102))=TRUE,"UrbanFlex Small (BPP730)","")&amp;
IF(ISNUMBER(SEARCH("BVP730",'DAILux import + Dimming'!$G102))=TRUE,"UrbanFlex Small (BVP730)","")</f>
        <v/>
      </c>
      <c r="BI103" s="252" t="str">
        <f>IF(ISNUMBER(SEARCH("DM10",'DAILux import + Dimming'!$G162))=TRUE,"DM10","")&amp;
IF(ISNUMBER(SEARCH("DM11",'DAILux import + Dimming'!$G162))=TRUE,"DM11","")&amp;
IF(ISNUMBER(SEARCH("DM12",'DAILux import + Dimming'!$G162))=TRUE,"DM12","")&amp;
IF(ISNUMBER(SEARCH("DM13",'DAILux import + Dimming'!$G162))=TRUE,"DM13","")&amp;
IF(ISNUMBER(SEARCH("DM30",'DAILux import + Dimming'!$G162))=TRUE,"DM30","")&amp;
IF(ISNUMBER(SEARCH("DM31",'DAILux import + Dimming'!$G162))=TRUE,"DM31","")&amp;
IF(ISNUMBER(SEARCH("DM32",'DAILux import + Dimming'!$G162))=TRUE,"DM32","")&amp;
IF(ISNUMBER(SEARCH("DM33",'DAILux import + Dimming'!$G162))=TRUE,"DM33","")&amp;
IF(ISNUMBER(SEARCH("DM50",'DAILux import + Dimming'!$G162))=TRUE,"DM50","")&amp;
IF(ISNUMBER(SEARCH("DM52",'DAILux import + Dimming'!$G162))=TRUE,"DM52","")&amp;
IF(ISNUMBER(SEARCH("DM65",'DAILux import + Dimming'!$G162))=TRUE,"DM65","")&amp;
IF(ISNUMBER(SEARCH("DM70",'DAILux import + Dimming'!$G162))=TRUE,"DM70","")&amp;
IF(ISNUMBER(SEARCH("DN08",'DAILux import + Dimming'!$G162))=TRUE,"DN08","")&amp;
IF(ISNUMBER(SEARCH("DN09",'DAILux import + Dimming'!$G162))=TRUE,"DN09","")&amp;
IF(ISNUMBER(SEARCH("DN10",'DAILux import + Dimming'!$G162))=TRUE,"DN10","")&amp;
IF(ISNUMBER(SEARCH("DN11",'DAILux import + Dimming'!$G162))=TRUE,"DN11","")&amp;
IF(ISNUMBER(SEARCH("DN25",'DAILux import + Dimming'!$G162))=TRUE,"DN25","")&amp;
IF(ISNUMBER(SEARCH("DN26",'DAILux import + Dimming'!$G162))=TRUE,"DN26","")&amp;
IF(ISNUMBER(SEARCH("DN33",'DAILux import + Dimming'!$G162))=TRUE,"DN33","")&amp;
IF(ISNUMBER(SEARCH("DN50",'DAILux import + Dimming'!$G162))=TRUE,"DN50","")&amp;
IF(ISNUMBER(SEARCH("DPR1",'DAILux import + Dimming'!$G162))=TRUE,"DPR1","")&amp;
IF(ISNUMBER(SEARCH("DPL1",'DAILux import + Dimming'!$G162))=TRUE,"DPL1","")&amp;
IF(ISNUMBER(SEARCH("DRM1",'DAILux import + Dimming'!$G162))=TRUE,"DRM1","")&amp;
IF(ISNUMBER(SEARCH("DRM2",'DAILux import + Dimming'!$G162))=TRUE,"DRM2","")&amp;
IF(ISNUMBER(SEARCH("DRN1",'DAILux import + Dimming'!$G162))=TRUE,"DRN1","")&amp;
IF(ISNUMBER(SEARCH("DRN2",'DAILux import + Dimming'!$G162))=TRUE,"DRN2","")&amp;
IF(ISNUMBER(SEARCH("DRXN0",'DAILux import + Dimming'!$G162))=TRUE,"DRXN0","")&amp;
IF(ISNUMBER(SEARCH("DRXN1",'DAILux import + Dimming'!$G162))=TRUE,"DRXN1","")&amp;
IF(ISNUMBER(SEARCH("DS50",'DAILux import + Dimming'!$G162))=TRUE,"DS50","")&amp;
IF(ISNUMBER(SEARCH("DS51",'DAILux import + Dimming'!$G162))=TRUE,"DS51","")&amp;
IF(ISNUMBER(SEARCH("DW10",'DAILux import + Dimming'!$G162))=TRUE,"DW10","")&amp;
IF(ISNUMBER(SEARCH("DW50",'DAILux import + Dimming'!$G162))=TRUE,"DW50","")&amp;
IF(ISNUMBER(SEARCH("DW52",'DAILux import + Dimming'!$G162))=TRUE,"DW52","")&amp;
IF(ISNUMBER(SEARCH("DW65",'DAILux import + Dimming'!$G162))=TRUE,"DW65","")&amp;
IF(ISNUMBER(SEARCH("DX10",'DAILux import + Dimming'!$G162))=TRUE,"DX10","")&amp;
IF(ISNUMBER(SEARCH("DX50",'DAILux import + Dimming'!$G162))=TRUE,"DX50","")&amp;
IF(ISNUMBER(SEARCH("DX51",'DAILux import + Dimming'!$G162))=TRUE,"DX51","")&amp;
IF(ISNUMBER(SEARCH("DX52",'DAILux import + Dimming'!$G162))=TRUE,"DX52","")&amp;
IF(ISNUMBER(SEARCH("DX65",'DAILux import + Dimming'!$G162))=TRUE,"DX65","")&amp;
IF(ISNUMBER(SEARCH("DX70",'DAILux import + Dimming'!$G162))=TRUE,"DX70","")&amp;
IF(ISNUMBER(SEARCH("OFA52",'DAILux import + Dimming'!$G162))=TRUE,"OFA52","")&amp;
IF(ISNUMBER(SEARCH("BL1",'DAILux import + Dimming'!$G162))=TRUE," BL1","")&amp;
IF(ISNUMBER(SEARCH("BL2",'DAILux import + Dimming'!$G162))=TRUE," BL2","")</f>
        <v/>
      </c>
      <c r="BJ103" s="252" t="str">
        <f>IF(ISNUMBER(SEARCH("420",'DAILux import + Dimming'!$G162))=TRUE,"420","")&amp;
IF(ISNUMBER(SEARCH("518",'DAILux import + Dimming'!$G162))=TRUE,"518","")&amp;
IF(ISNUMBER(SEARCH("610",'DAILux import + Dimming'!$G162))=TRUE,"610","")&amp;
IF(ISNUMBER(SEARCH("722",'DAILux import + Dimming'!$G162))=TRUE,"722","")&amp;
IF(ISNUMBER(SEARCH("727",'DAILux import + Dimming'!$G162))=TRUE,"727","")&amp;
IF(ISNUMBER(SEARCH("730",'DAILux import + Dimming'!$G162))=TRUE,"730","")&amp;
IF(ISNUMBER(SEARCH("740",'DAILux import + Dimming'!$G162))=TRUE,"740","")&amp;
IF(ISNUMBER(SEARCH("757",'DAILux import + Dimming'!$G162))=TRUE,"757","")&amp;
IF(ISNUMBER(SEARCH("827",'DAILux import + Dimming'!$G162))=TRUE,"827","")&amp;
IF(ISNUMBER(SEARCH("830",'DAILux import + Dimming'!$G162))=TRUE,"830","")&amp;
IF(ISNUMBER(SEARCH("840",'DAILux import + Dimming'!$G162))=TRUE,"840","")</f>
        <v/>
      </c>
      <c r="BL103" s="257">
        <f>IF(OR(Data!$N103="DIM11",Data!$N103="DIM23",Data!$N103="DIM24",Data!$N103="DIM26",Data!$N103="DIM78",Data!$N103="DIM138",Data!$N103="DIM275",Data!$N103="DIM1077"),IF(Data!$N103="DIM11",0.733,"")&amp;
IF(Data!$N103="DIM23",0.786,"")&amp;
IF(Data!$N103="DIM24",0.689,"")&amp;
IF(Data!$N103="DIM26",0.813,"")&amp;
IF(Data!$N103="DIM78",0.769,"")&amp;
IF(Data!$N103="DIM138",0.671,"")&amp;
IF(Data!$N103="DIM275",0.626,"")&amp;
IF(Data!$N103="DIM1077",0.777,""),Source!$BR$9/11.24)</f>
        <v>0.62633451957295383</v>
      </c>
    </row>
    <row r="104" spans="14:64" x14ac:dyDescent="0.3">
      <c r="N104" s="247" t="str">
        <f>IF(OR(
Data!$G104="Stela Long+",
Data!$G104="Stela Square+",
Data!$G104="Stela Wide+",),
"Stela","")&amp;IF(OR(
Data!$G104="Stela Long+",
Data!$G104="Stela Square+",
Data!$G104="Stela Wide+",
Data!$G104=""),"","LEDgineO")&amp;IF(Data!G104="","blank","")</f>
        <v>blank</v>
      </c>
      <c r="O104" s="246">
        <v>101</v>
      </c>
      <c r="P104" s="248" t="str">
        <f>IF(OR(
Data!$G104="UniStreet Mini",
Data!$G104="UniStreet Small",
Data!$G104="UniStreet Large",
Data!$G104="DigiStreet Micro",
Data!$G104="DigiStreet Mini",
Data!$G104="DigiStreet Medium",
Data!$G104="DigiStreet Large",
Data!$G104="Stela Long+ (BPP616)",
Data!$G104="Stela Wide+ (BPP614)",
Data!$G104="Stela Square+ (BPP612)",
Data!$G104="Luma Micro",
Data!$G104="Luma Nano Gen2",
Data!$G104="Luma Micro Gen2",
Data!$G104="Luma Mini Gen2",
Data!$G104="Luma Mini Compact Gen2",
Data!$G104="Luma Medium Gen2",
Data!$G104="Luma Large Gen2",
Data!$G104="UniStreet Nano Gen2",
Data!$G104="UniStreet Micro Gen2",
Data!$G104="UniStreet Mini Gen2",
Data!$G104="UniStreet Medium Gen2",
Data!$G104="UniStreet Large Gen2",
Data!$G104="LumiStreet Nano Pro Gen2",
Data!$G104="LumiStreet Micro Pro Gen2",
Data!$G104="LumiStreet Mini Pro Gen2",
Data!$G104="LumiStreet Medium Pro Gen2",
Data!$G104="LumiStreet Large Pro Gen2",
Data!$G104="LumiStreet Nano Gen2",
Data!$G104="LumiStreet Micro Gen2",
Data!$G104="LumiStreet Mini Gen2",
Data!$G104="LumiStreet Medium Gen2",
Data!$G104="LumiStreet Large Gen2",
Data!$G104="ClassicStreet (BDP794)",
Data!$G104="ClassicStreet (BPP794)",
Data!$G104="ClassicStreet (BSP794)",
Data!$G104="ClassicStreet (BVP794)",
Data!$G104="Iridium Mini Gen4 (BGP501)",
Data!$G104="Iridium Medium Gen4 (BGP502)",
Data!$G104="UrbanFlex Micro (BGP729)",
Data!$G104="UrbanFlex Micro (BRP729)",
Data!$G104="UrbanFlex Micro (BPP729)",
Data!$G104="UrbanFlex Micro (BVP729)",
Data!$G104="UrbanFlex Small (BGP730)",
Data!$G104="UrbanFlex Small (BRP730)",
Data!$G104="UrbanFlex Small (BPP730)",
Data!$G104="UrbanFlex Small (BVP730)",
),Source!R104," ")</f>
        <v xml:space="preserve"> </v>
      </c>
      <c r="Q104" s="248" t="str">
        <f>IF(Data!$G104="DigiStreet Micro","BGP760i","")&amp;
IF(Data!$G104="DigiStreet Mini","BGP761i","")&amp;
IF(Data!$G104="DigiStreet Medium","BGP762i","")&amp;
IF(Data!$G104="DigiStreet Large","BGP763i","")&amp;
IF(Data!$G104="UniStreet Small","BGP203i","")&amp;
IF(Data!$G104="UniStreet Large","BGP204i","")&amp;
IF(Data!$G104="Stela Long+","BPP616i","")&amp;
IF(Data!$G104="Stela Square+","BPP614i","")&amp;
IF(Data!$G104="Stela Wide+","BPP612i","")&amp;
IF(Data!$G104="UniStreet Nano Gen2","BGP280i","")&amp;
IF(Data!$G104="UniStreet Micro Gen2","BGP281i","")&amp;
IF(Data!$G104="UniStreet Mini Gen2","BGP282i","")&amp;
IF(Data!$G104="UniStreet Medium Gen2","BGP283i","")&amp;
IF(Data!$G104="UniStreet Large Gen2","BGP284i","")&amp;
IF(Data!$G104="Luma Nano Gen2","BGP701i","")&amp;
IF(Data!$G104="Luma Micro Gen2","BGP702i","")&amp;
IF(Data!$G104="Luma Mini Gen2","BGP703i","")&amp;
IF(Data!$G104="Luma Mini Compact Gen2","BGP713i","")&amp;
IF(Data!$G104="Luma Medium Gen2","BGP704i","")&amp;
IF(Data!$G104="Luma Large Gen2","BGP705i","")&amp;
IF(Data!$G104="LumiStreet Nano Pro Gen2","BGP280i","")&amp;
IF(Data!$G104="LumiStreet Micro Pro Gen2","BGP281i","")&amp;
IF(Data!$G104="LumiStreet Mini Pro Gen2","BGP282i","")&amp;
IF(Data!$G104="LumiStreet Medium Pro Gen2","BGP283i","")&amp;
IF(Data!$G104="LumiStreet Large Pro Gen2","BGP284i","")&amp;
IF(Data!$G104="LumiStreet Nano Gen2","BGP280i","")&amp;
IF(Data!$G104="LumiStreet Micro Gen2","BGP281i","")&amp;
IF(Data!$G104="LumiStreet Mini Gen2","BGP282i","")&amp;
IF(Data!$G104="LumiStreet Medium Gen2","BGP283i","")&amp;
IF(Data!$G104="LumiStreet Large Gen2","BGP284i","")&amp;
IF(Data!$G104="ClassicStreet (BDP794)","BDP794i","")&amp;
IF(Data!$G104="ClassicStreet (BPP794)","BDP794i","")&amp;
IF(Data!$G104="ClassicStreet (BSP794)","BDP794i","")&amp;
IF(Data!$G104="ClassicStreet (BVP794)","BDP794i","")&amp;
IF(Data!$G104="Iridium Mini Gen4 (BGP501)","BGP501i","")&amp;
IF(Data!$G104="Iridium Medium Gen4 (BGP502)","BGP502i","")&amp;
IF(Data!$G104="OptiSpace Bollard (BCB500)","BCB500i","")&amp;
IF(Data!$G104="CitySoul Gen2 (BPP530)","BPP530i","")&amp;
IF(Data!$G104="CitySoul Gen2 (BRP530)","BPP530i","")&amp;
IF(Data!$G104="CitySoul Gen2 (BSP530)","BPP530i","")&amp;
IF(Data!$G104="CitySoul Gen2 (BGP530)","BPP530i","")&amp;
IF(Data!$G104="CitySoul Gen2 (BVP530)","BPP530i","")&amp;
IF(Data!$G104="CitySoul Gen2 Lyre (BPP532)","BPP530i","")&amp;
IF(Data!$G104="CitySoul Large Gen2 (BPP531)","BPP531i","")&amp;
IF(Data!$G104="CitySoul Large Gen2 (BRP531)","BPP531i","")&amp;
IF(Data!$G104="CitySoul Large Gen2 (BSP531)","BPP531i","")&amp;
IF(Data!$G104="CitySoul Large Gen2 (BGP531)","BPP531i","")&amp;
IF(Data!$G104="CitySoul Large Gen2 (BVP531)","BPP531i","")&amp;
IF(Data!$G104="ClearWay Gen2 (BGP307)","BGP307i","")&amp;
IF(Data!$G104="CityCharm Cordoba (BDS490)","BDS490i","")&amp;
IF(Data!$G104="CityCharm Cone (BDS491)","BDS490i","")&amp;
IF(Data!$G104="TownTune ASY (BDP265)","BDP265i","")&amp;
IF(Data!$G104="TownTune CPT (BDP260)","BDP260i","")&amp;
IF(Data!$G104="UrbanFlex Micro (BGP729)","BGP729i","")&amp;
IF(Data!$G104="UrbanFlex Micro (BRP729)","BGP729i","")&amp;
IF(Data!$G104="UrbanFlex Micro (BPP729)","BGP729i","")&amp;
IF(Data!$G104="UrbanFlex Micro (BVP729)","BGP729i","")&amp;
IF(Data!$G104="UrbanFlex Small (BGP730)","BGP729i","")&amp;
IF(Data!$G104="UrbanFlex Small (BRP730)","BGP729i","")&amp;
IF(Data!$G104="UrbanFlex Small (BPP730)","BGP729i","")&amp;
IF(Data!$G104="UrbanFlex Small (BVP730)","BGP729i","")</f>
        <v/>
      </c>
      <c r="R104" s="248" t="str">
        <f>Data!$G104&amp;
IF(Data!$G104="DigiStreet Micro"," (BGP760)","")&amp;
IF(Data!$G104="DigiStreet Mini"," (BGP761)","")&amp;
IF(Data!$G104="DigiStreet Medium"," (BGP762)","")&amp;
IF(Data!$G104="DigiStreet Large"," (BGP763)","")&amp;
IF(Data!$G104="UniStreet Small"," (BGP203)","")&amp;
IF(Data!$G104="UniStreet Large"," (BGP204)","")&amp;
IF(Data!$G104="Stela Long+"," (BPP616)","")&amp;
IF(Data!$G104="Stela Square+"," (BPP614)","")&amp;
IF(Data!$G104="Stela Wide+"," (BPP612)","")&amp;
IF(Data!$G104="UniStreet Nano Gen2"," (BGP280)","")&amp;
IF(Data!$G104="UniStreet Micro Gen2"," (BGP281)","")&amp;
IF(Data!$G104="UniStreet Mini Gen2"," (BGP282)","")&amp;
IF(Data!$G104="UniStreet Medium Gen2"," (BGP283)","")&amp;
IF(Data!$G104="UniStreet Large Gen2"," (BGP284)","")&amp;
IF(Data!$G104="Luma Nano Gen2"," (BGP701)","")&amp;
IF(Data!$G104="Luma Micro Gen2"," (BGP702)","")&amp;
IF(Data!$G104="Luma Mini Gen2"," (BGP703)","")&amp;
IF(Data!$G104="Luma Mini Compact Gen2"," (BGP713)","")&amp;
IF(Data!$G104="Luma Medium Gen2"," (BGP704)","")&amp;
IF(Data!$G104="Luma Large Gen2"," (BGP705)","")&amp;
IF(Data!$G104="LumiStreet Nano Pro Gen2"," (BGP390)","")&amp;
IF(Data!$G104="LumiStreet Micro Pro Gen2"," (BGP391)","")&amp;
IF(Data!$G104="LumiStreet Mini Pro Gen2"," (BGP392)","")&amp;
IF(Data!$G104="LumiStreet Medium Pro Gen2"," (BGP393)","")&amp;
IF(Data!$G104="LumiStreet Large Pro Gen2"," (BGP394)","")&amp;
IF(Data!$G104="LumiStreet Nano Gen2"," (BGP290)","")&amp;
IF(Data!$G104="LumiStreet Micro Gen2"," (BGP291)","")&amp;
IF(Data!$G104="LumiStreet Mini Gen2"," (BGP292)","")&amp;
IF(Data!$G104="LumiStreet Medium Gen2"," (BGP293)","")&amp;
IF(Data!$G104="LumiStreet Large Gen2"," (BGP294)","")&amp;
IF(Data!$G104="ClassicStreet"," (BDP794)","")&amp;
IF(Data!$G104="Iridium Mini Gen4"," (BGP501)","")&amp;
IF(Data!$G104="Iridium Medium Gen4"," (BGP502)","")&amp;
", "&amp;
IF(Data!$K104="CLO","ConstaFlux, ","")&amp;
Data!$I104&amp;" LED, "&amp;
IF(OR(Data!$L104="740",Data!$L104=740),"4000 K, CRI = 70","")&amp;
IF(OR(Data!$L104="830",Data!$L104=830),"3000 K, CRI = 80","")&amp;
IF(OR(Data!$L104="757",Data!$L104=757),"5700 K, CRI = 70","")&amp;
IF(OR(Data!$L104="420",Data!$L104=420),"2000 K, CRI = 40","")&amp;
IF(OR(Data!$L104="518",Data!$L104=518),"1800 K, CRI = 50","")&amp;
IF(OR(Data!$L104="727",Data!$L104=727),"2700 K, CRI = 70","")&amp;
IF(OR(Data!$L104="730",Data!$L104=730),"3000 K, CRI = 70","")&amp;
IF(OR(Data!$L104="827",Data!$L104=827),"2700 K, CRI = 80","")&amp;
IF(OR(Data!$L104="722",Data!$L104=722),"2200 K, CRI = 70","")&amp;
IF(OR(Data!$L104="610",Data!$L104=610),"1000 K, CRI = 60","")&amp;
IF(OR(Data!$L104="840",Data!$L104=840),"4000 K, CRI = 80","")&amp;
IF(OR(Data!$L104="735",Data!$L104=735),"3500 K, CRI = 70","")&amp;
", "&amp;Data!$H104&amp;", "&amp;
Data!$J104&amp;" lm, "&amp;
IF(Data!$V104&lt;&gt;"","PsysStart "&amp;Data!$V104&amp;" W, ","")&amp;IF(Data!$W104&lt;&gt;"","PsysEnd "&amp;Data!$W104&amp;" W, ","")&amp;IF(Data!$X104&lt;&gt;"0",IF(Data!$X104&lt;&gt;0,"PsysAv "&amp;MROUND(Data!$X104,0.5)&amp;" W, ",""),"")&amp;
IF(Data!$Y104&lt;&gt;"Vyplň sloupec 'K'",IF(OR(Data!$N104=0,Data!$N104="0"),"","PsysAv včetně stmívání "&amp;ROUND(Data!$Y104,1)&amp;" W, "),"")&amp;
"driver code "&amp;Data!$S104&amp;", program code "&amp;Data!$R104&amp;", lifetime 100 000h, excluding cable, "&amp;"spigot Ø "&amp;Data!$P104&amp;" mm,"&amp;" Class "&amp;Data!$M104&amp;", "&amp;Data!$O104&amp;","&amp;
IF(OR(Data!$N104="0",Data!$N104=0)," NoDim",IF(LEFT(Data!$N104,3)="DIM"," Dyna"&amp;Data!$N104," "&amp;
Data!$N104))&amp;
IF(ISBLANK(Data!$Q104),"",", ")&amp;Data!$Q104</f>
        <v>,  LED, , ,  lm, driver code , program code , lifetime 100 000h, excluding cable, spigot Ø  mm, Class , , NoDim</v>
      </c>
      <c r="AD104" s="248" t="str">
        <f>CONCATENATE(Data!$G104,Data!$H104,Data!$I104,Data!$J104,Data!$K104,Data!$L104,Data!$M104,Data!$N104,Data!$O104,Data!$P104,Data!$Q104)</f>
        <v/>
      </c>
      <c r="AR104" s="254"/>
      <c r="AV104" s="252">
        <f>Data!$X104*Data!$AH104</f>
        <v>0</v>
      </c>
      <c r="AW104" s="252">
        <f>IFERROR(Data!Y104*Data!$AH104,0)</f>
        <v>0</v>
      </c>
      <c r="AX104" s="252">
        <f>Data!$V104*Data!$AH104</f>
        <v>0</v>
      </c>
      <c r="AY104" s="252">
        <f>Data!$W104*Data!$AH104</f>
        <v>0</v>
      </c>
      <c r="AZ104" s="252" t="str">
        <f>IF($BD104=TRUE,"",IFERROR(Data!$AD104,""))</f>
        <v/>
      </c>
      <c r="BA104" s="252" t="str">
        <f>IF($BD104=TRUE,IFERROR(Data!$AD104,""),"")</f>
        <v/>
      </c>
      <c r="BB104" s="252" t="str">
        <f>IF($BD104=TRUE,"",IFERROR(Data!$AE104,""))</f>
        <v/>
      </c>
      <c r="BC104" s="252" t="str">
        <f>IF($BD104=TRUE,IFERROR(Data!$AE104,""),"")</f>
        <v/>
      </c>
      <c r="BD104" s="252" t="b">
        <f>ISNUMBER(SEARCH("BL",Data!$H104))</f>
        <v>0</v>
      </c>
      <c r="BH104" s="252" t="str">
        <f>IF(ISNUMBER(SEARCH("BGP701",'DAILux import + Dimming'!$G103))=TRUE,"Luma Nano Gen2","")&amp;
IF(ISNUMBER(SEARCH("BGP702",'DAILux import + Dimming'!$G103))=TRUE,"Luma Micro Gen2","")&amp;
IF(ISNUMBER(SEARCH("BGP703",'DAILux import + Dimming'!$G103))=TRUE,"Luma Mini Gen2","")&amp;
IF(ISNUMBER(SEARCH("BGP713",'DAILux import + Dimming'!$G103))=TRUE,"Luma Mini Compact Gen2","")&amp;
IF(ISNUMBER(SEARCH("BGP704",'DAILux import + Dimming'!$G103))=TRUE,"Luma Medium Gen2","")&amp;
IF(ISNUMBER(SEARCH("BGP705",'DAILux import + Dimming'!$G103))=TRUE,"Luma Large Gen2","")&amp;
IF(ISNUMBER(SEARCH("BGP760",'DAILux import + Dimming'!$G103))=TRUE,"DigiStreet Micro","")&amp;
IF(ISNUMBER(SEARCH("BGP761",'DAILux import + Dimming'!$G103))=TRUE,"DigiStreet Mini","")&amp;
IF(ISNUMBER(SEARCH("BGP762",'DAILux import + Dimming'!$G103))=TRUE,"DigiStreet Medium","")&amp;
IF(ISNUMBER(SEARCH("BGP763",'DAILux import + Dimming'!$G103))=TRUE,"DigiStreet Large","")&amp;
IF(ISNUMBER(SEARCH("BTP764",'DAILux import + Dimming'!$G103))=TRUE,"DigiStreet Catenary (BTP764)","")&amp;
IF(ISNUMBER(SEARCH("BSP764",'DAILux import + Dimming'!$G103))=TRUE,"DigiStreet Catenary (BSP764)","")&amp;
IF(ISNUMBER(SEARCH("BPP616",'DAILux import + Dimming'!$G103))=TRUE,"Stela Long+","")&amp;
IF(ISNUMBER(SEARCH("BPP618",'DAILux import + Dimming'!$G103))=TRUE,"Stela Square+","")&amp;
IF(ISNUMBER(SEARCH("BPP612",'DAILux import + Dimming'!$G103))=TRUE,"Stela Wide+","")&amp;
IF(ISNUMBER(SEARCH("BGP280",'DAILux import + Dimming'!$G103))=TRUE,"UniStreet Nano Gen2","")&amp;
IF(ISNUMBER(SEARCH("BGP281",'DAILux import + Dimming'!$G103))=TRUE,"UniStreet Micro Gen2","")&amp;
IF(ISNUMBER(SEARCH("BGP282",'DAILux import + Dimming'!$G103))=TRUE,"UniStreet Mini Gen2","")&amp;
IF(ISNUMBER(SEARCH("BGP283",'DAILux import + Dimming'!$G103))=TRUE,"UniStreet Medium Gen2","")&amp;
IF(ISNUMBER(SEARCH("BGP284",'DAILux import + Dimming'!$G103))=TRUE,"UniStreet Large Gen2","")&amp;
IF(ISNUMBER(SEARCH("BGP380",'DAILux import + Dimming'!$G103))=TRUE,"LumiStreet Nano Gen2","")&amp;
IF(ISNUMBER(SEARCH("BGP381",'DAILux import + Dimming'!$G103))=TRUE,"LumiStreet Micro Gen2","")&amp;
IF(ISNUMBER(SEARCH("BGP382",'DAILux import + Dimming'!$G103))=TRUE,"LumiStreet Mini Gen2","")&amp;
IF(ISNUMBER(SEARCH("BGP383",'DAILux import + Dimming'!$G103))=TRUE,"LumiStreet Medium Gen2","")&amp;
IF(ISNUMBER(SEARCH("BGP384",'DAILux import + Dimming'!$G103))=TRUE,"LumiStreet Large Gen2","")&amp;
IF(ISNUMBER(SEARCH("BGP390",'DAILux import + Dimming'!$G103))=TRUE,"LumiStreet Nano Pro Gen2","")&amp;
IF(ISNUMBER(SEARCH("BGP391",'DAILux import + Dimming'!$G103))=TRUE,"LumiStreet Micro Pro Gen2","")&amp;
IF(ISNUMBER(SEARCH("BGP392",'DAILux import + Dimming'!$G103))=TRUE,"LumiStreet Mini Pro Gen2","")&amp;
IF(ISNUMBER(SEARCH("BGP393",'DAILux import + Dimming'!$G103))=TRUE,"LumiStreet Medium Pro Gen2","")&amp;
IF(ISNUMBER(SEARCH("BGP394",'DAILux import + Dimming'!$G103))=TRUE,"LumiStreet Large Pro Gen2","")&amp;
IF(ISNUMBER(SEARCH("BGP501",'DAILux import + Dimming'!$G103))=TRUE,"Iridium Mini Gen4 (BGP501)","")&amp;
IF(ISNUMBER(SEARCH("BGP502",'DAILux import + Dimming'!$G103))=TRUE,"Iridium Medium Gen4 (BGP502)","")&amp;
IF(ISNUMBER(SEARCH("BDP794",'DAILux import + Dimming'!$G103))=TRUE,"ClassicStreet (BDP794)","")&amp;
IF(ISNUMBER(SEARCH("BPP794",'DAILux import + Dimming'!$G103))=TRUE,"ClassicStreet (BPP794)","")&amp;
IF(ISNUMBER(SEARCH("BSP794",'DAILux import + Dimming'!$G103))=TRUE,"ClassicStreet (BSP794)","")&amp;
IF(ISNUMBER(SEARCH("BVP794",'DAILux import + Dimming'!$G103))=TRUE,"ClassicStreet (BVP794)","")&amp;
IF(ISNUMBER(SEARCH("BCB500",'DAILux import + Dimming'!$G103))=TRUE,"OptiSpace Bollard (BCB500)","")&amp;
IF(ISNUMBER(SEARCH("BGP307",'DAILux import + Dimming'!$G103))=TRUE,"ClearWay Gen2 (BGP307ú","")&amp;
IF(ISNUMBER(SEARCH("BPP530",'DAILux import + Dimming'!$G103))=TRUE,"CitySoul Gen2 (BPP530)","")&amp;
IF(ISNUMBER(SEARCH("BRP530",'DAILux import + Dimming'!$G103))=TRUE,"CitySoul Gen2 (BRP530)","")&amp;
IF(ISNUMBER(SEARCH("BPP531",'DAILux import + Dimming'!$G103))=TRUE,"CitySoul Large Gen2 (BPP531)","")&amp;
IF(ISNUMBER(SEARCH("BRP531",'DAILux import + Dimming'!$G103))=TRUE,"CitySoul Large Gen2 (BRP531)","")&amp;
IF(ISNUMBER(SEARCH("BPP532",'DAILux import + Dimming'!$G103))=TRUE,"CitySoul Gen2 Lyre (BPP532)","")&amp;
IF(ISNUMBER(SEARCH("BGP530",'DAILux import + Dimming'!$G103))=TRUE,"CitySoul Gen2 (BGP530)","")&amp;
IF(ISNUMBER(SEARCH("BGP531",'DAILux import + Dimming'!$G103))=TRUE,"CitySoul Large Gen2 (BGP531)","")&amp;
IF(ISNUMBER(SEARCH("BSP530",'DAILux import + Dimming'!$G103))=TRUE,"CitySoul Gen2 (BSP530)","")&amp;
IF(ISNUMBER(SEARCH("BSP531",'DAILux import + Dimming'!$G103))=TRUE,"CitySoul Large Gen2 (BSP531)","")&amp;
IF(ISNUMBER(SEARCH("BVP530",'DAILux import + Dimming'!$G103))=TRUE,"CitySoul Gen2 (BVP530)","")&amp;
IF(ISNUMBER(SEARCH("BVP531",'DAILux import + Dimming'!$G103))=TRUE,"CitySoul Large Gen2 (BVP531)","")&amp;
IF(ISNUMBER(SEARCH("BGP660",'DAILux import + Dimming'!$G103))=TRUE,"Harmony 1 LED","")&amp;
IF(ISNUMBER(SEARCH("BGP661",'DAILux import + Dimming'!$G103))=TRUE,"Harmony 2 LED","")&amp;
IF(ISNUMBER(SEARCH("BVP650",'DAILux import + Dimming'!$G103))=TRUE,"ClearFlood (BVP6510)","")&amp;
IF(ISNUMBER(SEARCH("BVP651",'DAILux import + Dimming'!$G103))=TRUE,"ClearFlood Large (BVP651)","")&amp;
IF(ISNUMBER(SEARCH("BSP490",'DAILux import + Dimming'!$G103))=TRUE,"CityCharm Cordoba (BDS490)","")&amp;
IF(ISNUMBER(SEARCH("BSP491",'DAILux import + Dimming'!$G103))=TRUE,"CityCharm Cone (BDS491)","")&amp;
IF(ISNUMBER(SEARCH("BDS650",'DAILux import + Dimming'!$G103))=TRUE,"Metronimis Torch (BDS650)","")&amp;
IF(ISNUMBER(SEARCH("BDS651",'DAILux import + Dimming'!$G103))=TRUE,"Metronimis Torch w/ hat (BDS651)","")&amp;
IF(ISNUMBER(SEARCH("BDS660",'DAILux import + Dimming'!$G103))=TRUE,"Metronimis Cone Sharp (BDS660)","")&amp;
IF(ISNUMBER(SEARCH("BDS670",'DAILux import + Dimming'!$G103))=TRUE,"Metronimis Cone Fluid (BDS670)","")&amp;
IF(ISNUMBER(SEARCH("BDP260",'DAILux import + Dimming'!$G103))=TRUE,"TownTune CPT (BDP260)","")&amp;
IF(ISNUMBER(SEARCH("BDP261",'DAILux import + Dimming'!$G103))=TRUE,"TownTune CPT (BDP261)","")&amp;
IF(ISNUMBER(SEARCH("BDP262",'DAILux import + Dimming'!$G103))=TRUE,"TownTune CPT (BDP262)","")&amp;
IF(ISNUMBER(SEARCH("BDP263",'DAILux import + Dimming'!$G103))=TRUE,"TownTune CPT (BDP263)","")&amp;
IF(ISNUMBER(SEARCH("BDP265",'DAILux import + Dimming'!$G103))=TRUE,"TownTune ASY (BDP265)","")&amp;
IF(ISNUMBER(SEARCH("BDP266",'DAILux import + Dimming'!$G103))=TRUE,"TownTune ASY (BDP266)","")&amp;
IF(ISNUMBER(SEARCH("BDP272",'DAILux import + Dimming'!$G103))=TRUE,"TownTune ASY Lyre (BDP272)","")&amp;
IF(ISNUMBER(SEARCH("BDP273",'DAILux import + Dimming'!$G103))=TRUE,"TownTune ASY Lyre (BDP273)","")&amp;
IF(ISNUMBER(SEARCH("BDP273",'DAILux import + Dimming'!$G103))=TRUE,"TownTune ASY Lyre (BDP273)","")&amp;
IF(ISNUMBER(SEARCH("BDP273",'DAILux import + Dimming'!$G103))=TRUE,"TownTune ASY Lyre (BDP273)","")&amp;
IF(ISNUMBER(SEARCH("BDS490",'DAILux import + Dimming'!$G103))=TRUE,"CityCharm Cordoba (BDS490)","")&amp;
IF(ISNUMBER(SEARCH("BDS491",'DAILux import + Dimming'!$G103))=TRUE,"CityCahrm Cone (BDS491)","")&amp;
IF(ISNUMBER(SEARCH("BGP729",'DAILux import + Dimming'!$G103))=TRUE,"UrbanFlex Micro (BGP729)","")&amp;
IF(ISNUMBER(SEARCH("BRP729",'DAILux import + Dimming'!$G103))=TRUE,"UrbanFlex Micro (BRP729)","")&amp;
IF(ISNUMBER(SEARCH("BPP729",'DAILux import + Dimming'!$G103))=TRUE,"UrbanFlex Micro (BPP729)","")&amp;
IF(ISNUMBER(SEARCH("BVP729",'DAILux import + Dimming'!$G103))=TRUE,"UrbanFlex Micro (BVP729)","")&amp;
IF(ISNUMBER(SEARCH("BGP730",'DAILux import + Dimming'!$G103))=TRUE,"UrbanFlex Small (BGP730)","")&amp;
IF(ISNUMBER(SEARCH("BRP730",'DAILux import + Dimming'!$G103))=TRUE,"UrbanFlex Small (BRP730)","")&amp;
IF(ISNUMBER(SEARCH("BPP730",'DAILux import + Dimming'!$G103))=TRUE,"UrbanFlex Small (BPP730)","")&amp;
IF(ISNUMBER(SEARCH("BVP730",'DAILux import + Dimming'!$G103))=TRUE,"UrbanFlex Small (BVP730)","")</f>
        <v/>
      </c>
      <c r="BI104" s="252" t="str">
        <f>IF(ISNUMBER(SEARCH("DM10",'DAILux import + Dimming'!$G163))=TRUE,"DM10","")&amp;
IF(ISNUMBER(SEARCH("DM11",'DAILux import + Dimming'!$G163))=TRUE,"DM11","")&amp;
IF(ISNUMBER(SEARCH("DM12",'DAILux import + Dimming'!$G163))=TRUE,"DM12","")&amp;
IF(ISNUMBER(SEARCH("DM13",'DAILux import + Dimming'!$G163))=TRUE,"DM13","")&amp;
IF(ISNUMBER(SEARCH("DM30",'DAILux import + Dimming'!$G163))=TRUE,"DM30","")&amp;
IF(ISNUMBER(SEARCH("DM31",'DAILux import + Dimming'!$G163))=TRUE,"DM31","")&amp;
IF(ISNUMBER(SEARCH("DM32",'DAILux import + Dimming'!$G163))=TRUE,"DM32","")&amp;
IF(ISNUMBER(SEARCH("DM33",'DAILux import + Dimming'!$G163))=TRUE,"DM33","")&amp;
IF(ISNUMBER(SEARCH("DM50",'DAILux import + Dimming'!$G163))=TRUE,"DM50","")&amp;
IF(ISNUMBER(SEARCH("DM52",'DAILux import + Dimming'!$G163))=TRUE,"DM52","")&amp;
IF(ISNUMBER(SEARCH("DM65",'DAILux import + Dimming'!$G163))=TRUE,"DM65","")&amp;
IF(ISNUMBER(SEARCH("DM70",'DAILux import + Dimming'!$G163))=TRUE,"DM70","")&amp;
IF(ISNUMBER(SEARCH("DN08",'DAILux import + Dimming'!$G163))=TRUE,"DN08","")&amp;
IF(ISNUMBER(SEARCH("DN09",'DAILux import + Dimming'!$G163))=TRUE,"DN09","")&amp;
IF(ISNUMBER(SEARCH("DN10",'DAILux import + Dimming'!$G163))=TRUE,"DN10","")&amp;
IF(ISNUMBER(SEARCH("DN11",'DAILux import + Dimming'!$G163))=TRUE,"DN11","")&amp;
IF(ISNUMBER(SEARCH("DN25",'DAILux import + Dimming'!$G163))=TRUE,"DN25","")&amp;
IF(ISNUMBER(SEARCH("DN26",'DAILux import + Dimming'!$G163))=TRUE,"DN26","")&amp;
IF(ISNUMBER(SEARCH("DN33",'DAILux import + Dimming'!$G163))=TRUE,"DN33","")&amp;
IF(ISNUMBER(SEARCH("DN50",'DAILux import + Dimming'!$G163))=TRUE,"DN50","")&amp;
IF(ISNUMBER(SEARCH("DPR1",'DAILux import + Dimming'!$G163))=TRUE,"DPR1","")&amp;
IF(ISNUMBER(SEARCH("DPL1",'DAILux import + Dimming'!$G163))=TRUE,"DPL1","")&amp;
IF(ISNUMBER(SEARCH("DRM1",'DAILux import + Dimming'!$G163))=TRUE,"DRM1","")&amp;
IF(ISNUMBER(SEARCH("DRM2",'DAILux import + Dimming'!$G163))=TRUE,"DRM2","")&amp;
IF(ISNUMBER(SEARCH("DRN1",'DAILux import + Dimming'!$G163))=TRUE,"DRN1","")&amp;
IF(ISNUMBER(SEARCH("DRN2",'DAILux import + Dimming'!$G163))=TRUE,"DRN2","")&amp;
IF(ISNUMBER(SEARCH("DRXN0",'DAILux import + Dimming'!$G163))=TRUE,"DRXN0","")&amp;
IF(ISNUMBER(SEARCH("DRXN1",'DAILux import + Dimming'!$G163))=TRUE,"DRXN1","")&amp;
IF(ISNUMBER(SEARCH("DS50",'DAILux import + Dimming'!$G163))=TRUE,"DS50","")&amp;
IF(ISNUMBER(SEARCH("DS51",'DAILux import + Dimming'!$G163))=TRUE,"DS51","")&amp;
IF(ISNUMBER(SEARCH("DW10",'DAILux import + Dimming'!$G163))=TRUE,"DW10","")&amp;
IF(ISNUMBER(SEARCH("DW50",'DAILux import + Dimming'!$G163))=TRUE,"DW50","")&amp;
IF(ISNUMBER(SEARCH("DW52",'DAILux import + Dimming'!$G163))=TRUE,"DW52","")&amp;
IF(ISNUMBER(SEARCH("DW65",'DAILux import + Dimming'!$G163))=TRUE,"DW65","")&amp;
IF(ISNUMBER(SEARCH("DX10",'DAILux import + Dimming'!$G163))=TRUE,"DX10","")&amp;
IF(ISNUMBER(SEARCH("DX50",'DAILux import + Dimming'!$G163))=TRUE,"DX50","")&amp;
IF(ISNUMBER(SEARCH("DX51",'DAILux import + Dimming'!$G163))=TRUE,"DX51","")&amp;
IF(ISNUMBER(SEARCH("DX52",'DAILux import + Dimming'!$G163))=TRUE,"DX52","")&amp;
IF(ISNUMBER(SEARCH("DX65",'DAILux import + Dimming'!$G163))=TRUE,"DX65","")&amp;
IF(ISNUMBER(SEARCH("DX70",'DAILux import + Dimming'!$G163))=TRUE,"DX70","")&amp;
IF(ISNUMBER(SEARCH("OFA52",'DAILux import + Dimming'!$G163))=TRUE,"OFA52","")&amp;
IF(ISNUMBER(SEARCH("BL1",'DAILux import + Dimming'!$G163))=TRUE," BL1","")&amp;
IF(ISNUMBER(SEARCH("BL2",'DAILux import + Dimming'!$G163))=TRUE," BL2","")</f>
        <v/>
      </c>
      <c r="BJ104" s="252" t="str">
        <f>IF(ISNUMBER(SEARCH("420",'DAILux import + Dimming'!$G163))=TRUE,"420","")&amp;
IF(ISNUMBER(SEARCH("518",'DAILux import + Dimming'!$G163))=TRUE,"518","")&amp;
IF(ISNUMBER(SEARCH("610",'DAILux import + Dimming'!$G163))=TRUE,"610","")&amp;
IF(ISNUMBER(SEARCH("722",'DAILux import + Dimming'!$G163))=TRUE,"722","")&amp;
IF(ISNUMBER(SEARCH("727",'DAILux import + Dimming'!$G163))=TRUE,"727","")&amp;
IF(ISNUMBER(SEARCH("730",'DAILux import + Dimming'!$G163))=TRUE,"730","")&amp;
IF(ISNUMBER(SEARCH("740",'DAILux import + Dimming'!$G163))=TRUE,"740","")&amp;
IF(ISNUMBER(SEARCH("757",'DAILux import + Dimming'!$G163))=TRUE,"757","")&amp;
IF(ISNUMBER(SEARCH("827",'DAILux import + Dimming'!$G163))=TRUE,"827","")&amp;
IF(ISNUMBER(SEARCH("830",'DAILux import + Dimming'!$G163))=TRUE,"830","")&amp;
IF(ISNUMBER(SEARCH("840",'DAILux import + Dimming'!$G163))=TRUE,"840","")</f>
        <v/>
      </c>
      <c r="BL104" s="257">
        <f>IF(OR(Data!$N104="DIM11",Data!$N104="DIM23",Data!$N104="DIM24",Data!$N104="DIM26",Data!$N104="DIM78",Data!$N104="DIM138",Data!$N104="DIM275",Data!$N104="DIM1077"),IF(Data!$N104="DIM11",0.733,"")&amp;
IF(Data!$N104="DIM23",0.786,"")&amp;
IF(Data!$N104="DIM24",0.689,"")&amp;
IF(Data!$N104="DIM26",0.813,"")&amp;
IF(Data!$N104="DIM78",0.769,"")&amp;
IF(Data!$N104="DIM138",0.671,"")&amp;
IF(Data!$N104="DIM275",0.626,"")&amp;
IF(Data!$N104="DIM1077",0.777,""),Source!$BR$9/11.24)</f>
        <v>0.62633451957295383</v>
      </c>
    </row>
    <row r="105" spans="14:64" x14ac:dyDescent="0.3">
      <c r="N105" s="247" t="str">
        <f>IF(OR(
Data!$G105="Stela Long+",
Data!$G105="Stela Square+",
Data!$G105="Stela Wide+",),
"Stela","")&amp;IF(OR(
Data!$G105="Stela Long+",
Data!$G105="Stela Square+",
Data!$G105="Stela Wide+",
Data!$G105=""),"","LEDgineO")&amp;IF(Data!G105="","blank","")</f>
        <v>blank</v>
      </c>
      <c r="O105" s="246">
        <v>102</v>
      </c>
      <c r="P105" s="248" t="str">
        <f>IF(OR(
Data!$G105="UniStreet Mini",
Data!$G105="UniStreet Small",
Data!$G105="UniStreet Large",
Data!$G105="DigiStreet Micro",
Data!$G105="DigiStreet Mini",
Data!$G105="DigiStreet Medium",
Data!$G105="DigiStreet Large",
Data!$G105="Stela Long+ (BPP616)",
Data!$G105="Stela Wide+ (BPP614)",
Data!$G105="Stela Square+ (BPP612)",
Data!$G105="Luma Micro",
Data!$G105="Luma Nano Gen2",
Data!$G105="Luma Micro Gen2",
Data!$G105="Luma Mini Gen2",
Data!$G105="Luma Mini Compact Gen2",
Data!$G105="Luma Medium Gen2",
Data!$G105="Luma Large Gen2",
Data!$G105="UniStreet Nano Gen2",
Data!$G105="UniStreet Micro Gen2",
Data!$G105="UniStreet Mini Gen2",
Data!$G105="UniStreet Medium Gen2",
Data!$G105="UniStreet Large Gen2",
Data!$G105="LumiStreet Nano Pro Gen2",
Data!$G105="LumiStreet Micro Pro Gen2",
Data!$G105="LumiStreet Mini Pro Gen2",
Data!$G105="LumiStreet Medium Pro Gen2",
Data!$G105="LumiStreet Large Pro Gen2",
Data!$G105="LumiStreet Nano Gen2",
Data!$G105="LumiStreet Micro Gen2",
Data!$G105="LumiStreet Mini Gen2",
Data!$G105="LumiStreet Medium Gen2",
Data!$G105="LumiStreet Large Gen2",
Data!$G105="ClassicStreet (BDP794)",
Data!$G105="ClassicStreet (BPP794)",
Data!$G105="ClassicStreet (BSP794)",
Data!$G105="ClassicStreet (BVP794)",
Data!$G105="Iridium Mini Gen4 (BGP501)",
Data!$G105="Iridium Medium Gen4 (BGP502)",
Data!$G105="UrbanFlex Micro (BGP729)",
Data!$G105="UrbanFlex Micro (BRP729)",
Data!$G105="UrbanFlex Micro (BPP729)",
Data!$G105="UrbanFlex Micro (BVP729)",
Data!$G105="UrbanFlex Small (BGP730)",
Data!$G105="UrbanFlex Small (BRP730)",
Data!$G105="UrbanFlex Small (BPP730)",
Data!$G105="UrbanFlex Small (BVP730)",
),Source!R105," ")</f>
        <v xml:space="preserve"> </v>
      </c>
      <c r="Q105" s="248" t="str">
        <f>IF(Data!$G105="DigiStreet Micro","BGP760i","")&amp;
IF(Data!$G105="DigiStreet Mini","BGP761i","")&amp;
IF(Data!$G105="DigiStreet Medium","BGP762i","")&amp;
IF(Data!$G105="DigiStreet Large","BGP763i","")&amp;
IF(Data!$G105="UniStreet Small","BGP203i","")&amp;
IF(Data!$G105="UniStreet Large","BGP204i","")&amp;
IF(Data!$G105="Stela Long+","BPP616i","")&amp;
IF(Data!$G105="Stela Square+","BPP614i","")&amp;
IF(Data!$G105="Stela Wide+","BPP612i","")&amp;
IF(Data!$G105="UniStreet Nano Gen2","BGP280i","")&amp;
IF(Data!$G105="UniStreet Micro Gen2","BGP281i","")&amp;
IF(Data!$G105="UniStreet Mini Gen2","BGP282i","")&amp;
IF(Data!$G105="UniStreet Medium Gen2","BGP283i","")&amp;
IF(Data!$G105="UniStreet Large Gen2","BGP284i","")&amp;
IF(Data!$G105="Luma Nano Gen2","BGP701i","")&amp;
IF(Data!$G105="Luma Micro Gen2","BGP702i","")&amp;
IF(Data!$G105="Luma Mini Gen2","BGP703i","")&amp;
IF(Data!$G105="Luma Mini Compact Gen2","BGP713i","")&amp;
IF(Data!$G105="Luma Medium Gen2","BGP704i","")&amp;
IF(Data!$G105="Luma Large Gen2","BGP705i","")&amp;
IF(Data!$G105="LumiStreet Nano Pro Gen2","BGP280i","")&amp;
IF(Data!$G105="LumiStreet Micro Pro Gen2","BGP281i","")&amp;
IF(Data!$G105="LumiStreet Mini Pro Gen2","BGP282i","")&amp;
IF(Data!$G105="LumiStreet Medium Pro Gen2","BGP283i","")&amp;
IF(Data!$G105="LumiStreet Large Pro Gen2","BGP284i","")&amp;
IF(Data!$G105="LumiStreet Nano Gen2","BGP280i","")&amp;
IF(Data!$G105="LumiStreet Micro Gen2","BGP281i","")&amp;
IF(Data!$G105="LumiStreet Mini Gen2","BGP282i","")&amp;
IF(Data!$G105="LumiStreet Medium Gen2","BGP283i","")&amp;
IF(Data!$G105="LumiStreet Large Gen2","BGP284i","")&amp;
IF(Data!$G105="ClassicStreet (BDP794)","BDP794i","")&amp;
IF(Data!$G105="ClassicStreet (BPP794)","BDP794i","")&amp;
IF(Data!$G105="ClassicStreet (BSP794)","BDP794i","")&amp;
IF(Data!$G105="ClassicStreet (BVP794)","BDP794i","")&amp;
IF(Data!$G105="Iridium Mini Gen4 (BGP501)","BGP501i","")&amp;
IF(Data!$G105="Iridium Medium Gen4 (BGP502)","BGP502i","")&amp;
IF(Data!$G105="OptiSpace Bollard (BCB500)","BCB500i","")&amp;
IF(Data!$G105="CitySoul Gen2 (BPP530)","BPP530i","")&amp;
IF(Data!$G105="CitySoul Gen2 (BRP530)","BPP530i","")&amp;
IF(Data!$G105="CitySoul Gen2 (BSP530)","BPP530i","")&amp;
IF(Data!$G105="CitySoul Gen2 (BGP530)","BPP530i","")&amp;
IF(Data!$G105="CitySoul Gen2 (BVP530)","BPP530i","")&amp;
IF(Data!$G105="CitySoul Gen2 Lyre (BPP532)","BPP530i","")&amp;
IF(Data!$G105="CitySoul Large Gen2 (BPP531)","BPP531i","")&amp;
IF(Data!$G105="CitySoul Large Gen2 (BRP531)","BPP531i","")&amp;
IF(Data!$G105="CitySoul Large Gen2 (BSP531)","BPP531i","")&amp;
IF(Data!$G105="CitySoul Large Gen2 (BGP531)","BPP531i","")&amp;
IF(Data!$G105="CitySoul Large Gen2 (BVP531)","BPP531i","")&amp;
IF(Data!$G105="ClearWay Gen2 (BGP307)","BGP307i","")&amp;
IF(Data!$G105="CityCharm Cordoba (BDS490)","BDS490i","")&amp;
IF(Data!$G105="CityCharm Cone (BDS491)","BDS490i","")&amp;
IF(Data!$G105="TownTune ASY (BDP265)","BDP265i","")&amp;
IF(Data!$G105="TownTune CPT (BDP260)","BDP260i","")&amp;
IF(Data!$G105="UrbanFlex Micro (BGP729)","BGP729i","")&amp;
IF(Data!$G105="UrbanFlex Micro (BRP729)","BGP729i","")&amp;
IF(Data!$G105="UrbanFlex Micro (BPP729)","BGP729i","")&amp;
IF(Data!$G105="UrbanFlex Micro (BVP729)","BGP729i","")&amp;
IF(Data!$G105="UrbanFlex Small (BGP730)","BGP729i","")&amp;
IF(Data!$G105="UrbanFlex Small (BRP730)","BGP729i","")&amp;
IF(Data!$G105="UrbanFlex Small (BPP730)","BGP729i","")&amp;
IF(Data!$G105="UrbanFlex Small (BVP730)","BGP729i","")</f>
        <v/>
      </c>
      <c r="R105" s="248" t="str">
        <f>Data!$G105&amp;
IF(Data!$G105="DigiStreet Micro"," (BGP760)","")&amp;
IF(Data!$G105="DigiStreet Mini"," (BGP761)","")&amp;
IF(Data!$G105="DigiStreet Medium"," (BGP762)","")&amp;
IF(Data!$G105="DigiStreet Large"," (BGP763)","")&amp;
IF(Data!$G105="UniStreet Small"," (BGP203)","")&amp;
IF(Data!$G105="UniStreet Large"," (BGP204)","")&amp;
IF(Data!$G105="Stela Long+"," (BPP616)","")&amp;
IF(Data!$G105="Stela Square+"," (BPP614)","")&amp;
IF(Data!$G105="Stela Wide+"," (BPP612)","")&amp;
IF(Data!$G105="UniStreet Nano Gen2"," (BGP280)","")&amp;
IF(Data!$G105="UniStreet Micro Gen2"," (BGP281)","")&amp;
IF(Data!$G105="UniStreet Mini Gen2"," (BGP282)","")&amp;
IF(Data!$G105="UniStreet Medium Gen2"," (BGP283)","")&amp;
IF(Data!$G105="UniStreet Large Gen2"," (BGP284)","")&amp;
IF(Data!$G105="Luma Nano Gen2"," (BGP701)","")&amp;
IF(Data!$G105="Luma Micro Gen2"," (BGP702)","")&amp;
IF(Data!$G105="Luma Mini Gen2"," (BGP703)","")&amp;
IF(Data!$G105="Luma Mini Compact Gen2"," (BGP713)","")&amp;
IF(Data!$G105="Luma Medium Gen2"," (BGP704)","")&amp;
IF(Data!$G105="Luma Large Gen2"," (BGP705)","")&amp;
IF(Data!$G105="LumiStreet Nano Pro Gen2"," (BGP390)","")&amp;
IF(Data!$G105="LumiStreet Micro Pro Gen2"," (BGP391)","")&amp;
IF(Data!$G105="LumiStreet Mini Pro Gen2"," (BGP392)","")&amp;
IF(Data!$G105="LumiStreet Medium Pro Gen2"," (BGP393)","")&amp;
IF(Data!$G105="LumiStreet Large Pro Gen2"," (BGP394)","")&amp;
IF(Data!$G105="LumiStreet Nano Gen2"," (BGP290)","")&amp;
IF(Data!$G105="LumiStreet Micro Gen2"," (BGP291)","")&amp;
IF(Data!$G105="LumiStreet Mini Gen2"," (BGP292)","")&amp;
IF(Data!$G105="LumiStreet Medium Gen2"," (BGP293)","")&amp;
IF(Data!$G105="LumiStreet Large Gen2"," (BGP294)","")&amp;
IF(Data!$G105="ClassicStreet"," (BDP794)","")&amp;
IF(Data!$G105="Iridium Mini Gen4"," (BGP501)","")&amp;
IF(Data!$G105="Iridium Medium Gen4"," (BGP502)","")&amp;
", "&amp;
IF(Data!$K105="CLO","ConstaFlux, ","")&amp;
Data!$I105&amp;" LED, "&amp;
IF(OR(Data!$L105="740",Data!$L105=740),"4000 K, CRI = 70","")&amp;
IF(OR(Data!$L105="830",Data!$L105=830),"3000 K, CRI = 80","")&amp;
IF(OR(Data!$L105="757",Data!$L105=757),"5700 K, CRI = 70","")&amp;
IF(OR(Data!$L105="420",Data!$L105=420),"2000 K, CRI = 40","")&amp;
IF(OR(Data!$L105="518",Data!$L105=518),"1800 K, CRI = 50","")&amp;
IF(OR(Data!$L105="727",Data!$L105=727),"2700 K, CRI = 70","")&amp;
IF(OR(Data!$L105="730",Data!$L105=730),"3000 K, CRI = 70","")&amp;
IF(OR(Data!$L105="827",Data!$L105=827),"2700 K, CRI = 80","")&amp;
IF(OR(Data!$L105="722",Data!$L105=722),"2200 K, CRI = 70","")&amp;
IF(OR(Data!$L105="610",Data!$L105=610),"1000 K, CRI = 60","")&amp;
IF(OR(Data!$L105="840",Data!$L105=840),"4000 K, CRI = 80","")&amp;
IF(OR(Data!$L105="735",Data!$L105=735),"3500 K, CRI = 70","")&amp;
", "&amp;Data!$H105&amp;", "&amp;
Data!$J105&amp;" lm, "&amp;
IF(Data!$V105&lt;&gt;"","PsysStart "&amp;Data!$V105&amp;" W, ","")&amp;IF(Data!$W105&lt;&gt;"","PsysEnd "&amp;Data!$W105&amp;" W, ","")&amp;IF(Data!$X105&lt;&gt;"0",IF(Data!$X105&lt;&gt;0,"PsysAv "&amp;MROUND(Data!$X105,0.5)&amp;" W, ",""),"")&amp;
IF(Data!$Y105&lt;&gt;"Vyplň sloupec 'K'",IF(OR(Data!$N105=0,Data!$N105="0"),"","PsysAv včetně stmívání "&amp;ROUND(Data!$Y105,1)&amp;" W, "),"")&amp;
"driver code "&amp;Data!$S105&amp;", program code "&amp;Data!$R105&amp;", lifetime 100 000h, excluding cable, "&amp;"spigot Ø "&amp;Data!$P105&amp;" mm,"&amp;" Class "&amp;Data!$M105&amp;", "&amp;Data!$O105&amp;","&amp;
IF(OR(Data!$N105="0",Data!$N105=0)," NoDim",IF(LEFT(Data!$N105,3)="DIM"," Dyna"&amp;Data!$N105," "&amp;
Data!$N105))&amp;
IF(ISBLANK(Data!$Q105),"",", ")&amp;Data!$Q105</f>
        <v>,  LED, , ,  lm, driver code , program code , lifetime 100 000h, excluding cable, spigot Ø  mm, Class , , NoDim</v>
      </c>
      <c r="AD105" s="248" t="str">
        <f>CONCATENATE(Data!$G105,Data!$H105,Data!$I105,Data!$J105,Data!$K105,Data!$L105,Data!$M105,Data!$N105,Data!$O105,Data!$P105,Data!$Q105)</f>
        <v/>
      </c>
      <c r="AR105" s="254"/>
      <c r="AV105" s="252">
        <f>Data!$X105*Data!$AH105</f>
        <v>0</v>
      </c>
      <c r="AW105" s="252">
        <f>IFERROR(Data!Y105*Data!$AH105,0)</f>
        <v>0</v>
      </c>
      <c r="AX105" s="252">
        <f>Data!$V105*Data!$AH105</f>
        <v>0</v>
      </c>
      <c r="AY105" s="252">
        <f>Data!$W105*Data!$AH105</f>
        <v>0</v>
      </c>
      <c r="AZ105" s="252" t="str">
        <f>IF($BD105=TRUE,"",IFERROR(Data!$AD105,""))</f>
        <v/>
      </c>
      <c r="BA105" s="252" t="str">
        <f>IF($BD105=TRUE,IFERROR(Data!$AD105,""),"")</f>
        <v/>
      </c>
      <c r="BB105" s="252" t="str">
        <f>IF($BD105=TRUE,"",IFERROR(Data!$AE105,""))</f>
        <v/>
      </c>
      <c r="BC105" s="252" t="str">
        <f>IF($BD105=TRUE,IFERROR(Data!$AE105,""),"")</f>
        <v/>
      </c>
      <c r="BD105" s="252" t="b">
        <f>ISNUMBER(SEARCH("BL",Data!$H105))</f>
        <v>0</v>
      </c>
      <c r="BH105" s="252" t="str">
        <f>IF(ISNUMBER(SEARCH("BGP701",'DAILux import + Dimming'!$G104))=TRUE,"Luma Nano Gen2","")&amp;
IF(ISNUMBER(SEARCH("BGP702",'DAILux import + Dimming'!$G104))=TRUE,"Luma Micro Gen2","")&amp;
IF(ISNUMBER(SEARCH("BGP703",'DAILux import + Dimming'!$G104))=TRUE,"Luma Mini Gen2","")&amp;
IF(ISNUMBER(SEARCH("BGP713",'DAILux import + Dimming'!$G104))=TRUE,"Luma Mini Compact Gen2","")&amp;
IF(ISNUMBER(SEARCH("BGP704",'DAILux import + Dimming'!$G104))=TRUE,"Luma Medium Gen2","")&amp;
IF(ISNUMBER(SEARCH("BGP705",'DAILux import + Dimming'!$G104))=TRUE,"Luma Large Gen2","")&amp;
IF(ISNUMBER(SEARCH("BGP760",'DAILux import + Dimming'!$G104))=TRUE,"DigiStreet Micro","")&amp;
IF(ISNUMBER(SEARCH("BGP761",'DAILux import + Dimming'!$G104))=TRUE,"DigiStreet Mini","")&amp;
IF(ISNUMBER(SEARCH("BGP762",'DAILux import + Dimming'!$G104))=TRUE,"DigiStreet Medium","")&amp;
IF(ISNUMBER(SEARCH("BGP763",'DAILux import + Dimming'!$G104))=TRUE,"DigiStreet Large","")&amp;
IF(ISNUMBER(SEARCH("BTP764",'DAILux import + Dimming'!$G104))=TRUE,"DigiStreet Catenary (BTP764)","")&amp;
IF(ISNUMBER(SEARCH("BSP764",'DAILux import + Dimming'!$G104))=TRUE,"DigiStreet Catenary (BSP764)","")&amp;
IF(ISNUMBER(SEARCH("BPP616",'DAILux import + Dimming'!$G104))=TRUE,"Stela Long+","")&amp;
IF(ISNUMBER(SEARCH("BPP618",'DAILux import + Dimming'!$G104))=TRUE,"Stela Square+","")&amp;
IF(ISNUMBER(SEARCH("BPP612",'DAILux import + Dimming'!$G104))=TRUE,"Stela Wide+","")&amp;
IF(ISNUMBER(SEARCH("BGP280",'DAILux import + Dimming'!$G104))=TRUE,"UniStreet Nano Gen2","")&amp;
IF(ISNUMBER(SEARCH("BGP281",'DAILux import + Dimming'!$G104))=TRUE,"UniStreet Micro Gen2","")&amp;
IF(ISNUMBER(SEARCH("BGP282",'DAILux import + Dimming'!$G104))=TRUE,"UniStreet Mini Gen2","")&amp;
IF(ISNUMBER(SEARCH("BGP283",'DAILux import + Dimming'!$G104))=TRUE,"UniStreet Medium Gen2","")&amp;
IF(ISNUMBER(SEARCH("BGP284",'DAILux import + Dimming'!$G104))=TRUE,"UniStreet Large Gen2","")&amp;
IF(ISNUMBER(SEARCH("BGP380",'DAILux import + Dimming'!$G104))=TRUE,"LumiStreet Nano Gen2","")&amp;
IF(ISNUMBER(SEARCH("BGP381",'DAILux import + Dimming'!$G104))=TRUE,"LumiStreet Micro Gen2","")&amp;
IF(ISNUMBER(SEARCH("BGP382",'DAILux import + Dimming'!$G104))=TRUE,"LumiStreet Mini Gen2","")&amp;
IF(ISNUMBER(SEARCH("BGP383",'DAILux import + Dimming'!$G104))=TRUE,"LumiStreet Medium Gen2","")&amp;
IF(ISNUMBER(SEARCH("BGP384",'DAILux import + Dimming'!$G104))=TRUE,"LumiStreet Large Gen2","")&amp;
IF(ISNUMBER(SEARCH("BGP390",'DAILux import + Dimming'!$G104))=TRUE,"LumiStreet Nano Pro Gen2","")&amp;
IF(ISNUMBER(SEARCH("BGP391",'DAILux import + Dimming'!$G104))=TRUE,"LumiStreet Micro Pro Gen2","")&amp;
IF(ISNUMBER(SEARCH("BGP392",'DAILux import + Dimming'!$G104))=TRUE,"LumiStreet Mini Pro Gen2","")&amp;
IF(ISNUMBER(SEARCH("BGP393",'DAILux import + Dimming'!$G104))=TRUE,"LumiStreet Medium Pro Gen2","")&amp;
IF(ISNUMBER(SEARCH("BGP394",'DAILux import + Dimming'!$G104))=TRUE,"LumiStreet Large Pro Gen2","")&amp;
IF(ISNUMBER(SEARCH("BGP501",'DAILux import + Dimming'!$G104))=TRUE,"Iridium Mini Gen4 (BGP501)","")&amp;
IF(ISNUMBER(SEARCH("BGP502",'DAILux import + Dimming'!$G104))=TRUE,"Iridium Medium Gen4 (BGP502)","")&amp;
IF(ISNUMBER(SEARCH("BDP794",'DAILux import + Dimming'!$G104))=TRUE,"ClassicStreet (BDP794)","")&amp;
IF(ISNUMBER(SEARCH("BPP794",'DAILux import + Dimming'!$G104))=TRUE,"ClassicStreet (BPP794)","")&amp;
IF(ISNUMBER(SEARCH("BSP794",'DAILux import + Dimming'!$G104))=TRUE,"ClassicStreet (BSP794)","")&amp;
IF(ISNUMBER(SEARCH("BVP794",'DAILux import + Dimming'!$G104))=TRUE,"ClassicStreet (BVP794)","")&amp;
IF(ISNUMBER(SEARCH("BCB500",'DAILux import + Dimming'!$G104))=TRUE,"OptiSpace Bollard (BCB500)","")&amp;
IF(ISNUMBER(SEARCH("BGP307",'DAILux import + Dimming'!$G104))=TRUE,"ClearWay Gen2 (BGP307ú","")&amp;
IF(ISNUMBER(SEARCH("BPP530",'DAILux import + Dimming'!$G104))=TRUE,"CitySoul Gen2 (BPP530)","")&amp;
IF(ISNUMBER(SEARCH("BRP530",'DAILux import + Dimming'!$G104))=TRUE,"CitySoul Gen2 (BRP530)","")&amp;
IF(ISNUMBER(SEARCH("BPP531",'DAILux import + Dimming'!$G104))=TRUE,"CitySoul Large Gen2 (BPP531)","")&amp;
IF(ISNUMBER(SEARCH("BRP531",'DAILux import + Dimming'!$G104))=TRUE,"CitySoul Large Gen2 (BRP531)","")&amp;
IF(ISNUMBER(SEARCH("BPP532",'DAILux import + Dimming'!$G104))=TRUE,"CitySoul Gen2 Lyre (BPP532)","")&amp;
IF(ISNUMBER(SEARCH("BGP530",'DAILux import + Dimming'!$G104))=TRUE,"CitySoul Gen2 (BGP530)","")&amp;
IF(ISNUMBER(SEARCH("BGP531",'DAILux import + Dimming'!$G104))=TRUE,"CitySoul Large Gen2 (BGP531)","")&amp;
IF(ISNUMBER(SEARCH("BSP530",'DAILux import + Dimming'!$G104))=TRUE,"CitySoul Gen2 (BSP530)","")&amp;
IF(ISNUMBER(SEARCH("BSP531",'DAILux import + Dimming'!$G104))=TRUE,"CitySoul Large Gen2 (BSP531)","")&amp;
IF(ISNUMBER(SEARCH("BVP530",'DAILux import + Dimming'!$G104))=TRUE,"CitySoul Gen2 (BVP530)","")&amp;
IF(ISNUMBER(SEARCH("BVP531",'DAILux import + Dimming'!$G104))=TRUE,"CitySoul Large Gen2 (BVP531)","")&amp;
IF(ISNUMBER(SEARCH("BGP660",'DAILux import + Dimming'!$G104))=TRUE,"Harmony 1 LED","")&amp;
IF(ISNUMBER(SEARCH("BGP661",'DAILux import + Dimming'!$G104))=TRUE,"Harmony 2 LED","")&amp;
IF(ISNUMBER(SEARCH("BVP650",'DAILux import + Dimming'!$G104))=TRUE,"ClearFlood (BVP6510)","")&amp;
IF(ISNUMBER(SEARCH("BVP651",'DAILux import + Dimming'!$G104))=TRUE,"ClearFlood Large (BVP651)","")&amp;
IF(ISNUMBER(SEARCH("BSP490",'DAILux import + Dimming'!$G104))=TRUE,"CityCharm Cordoba (BDS490)","")&amp;
IF(ISNUMBER(SEARCH("BSP491",'DAILux import + Dimming'!$G104))=TRUE,"CityCharm Cone (BDS491)","")&amp;
IF(ISNUMBER(SEARCH("BDS650",'DAILux import + Dimming'!$G104))=TRUE,"Metronimis Torch (BDS650)","")&amp;
IF(ISNUMBER(SEARCH("BDS651",'DAILux import + Dimming'!$G104))=TRUE,"Metronimis Torch w/ hat (BDS651)","")&amp;
IF(ISNUMBER(SEARCH("BDS660",'DAILux import + Dimming'!$G104))=TRUE,"Metronimis Cone Sharp (BDS660)","")&amp;
IF(ISNUMBER(SEARCH("BDS670",'DAILux import + Dimming'!$G104))=TRUE,"Metronimis Cone Fluid (BDS670)","")&amp;
IF(ISNUMBER(SEARCH("BDP260",'DAILux import + Dimming'!$G104))=TRUE,"TownTune CPT (BDP260)","")&amp;
IF(ISNUMBER(SEARCH("BDP261",'DAILux import + Dimming'!$G104))=TRUE,"TownTune CPT (BDP261)","")&amp;
IF(ISNUMBER(SEARCH("BDP262",'DAILux import + Dimming'!$G104))=TRUE,"TownTune CPT (BDP262)","")&amp;
IF(ISNUMBER(SEARCH("BDP263",'DAILux import + Dimming'!$G104))=TRUE,"TownTune CPT (BDP263)","")&amp;
IF(ISNUMBER(SEARCH("BDP265",'DAILux import + Dimming'!$G104))=TRUE,"TownTune ASY (BDP265)","")&amp;
IF(ISNUMBER(SEARCH("BDP266",'DAILux import + Dimming'!$G104))=TRUE,"TownTune ASY (BDP266)","")&amp;
IF(ISNUMBER(SEARCH("BDP272",'DAILux import + Dimming'!$G104))=TRUE,"TownTune ASY Lyre (BDP272)","")&amp;
IF(ISNUMBER(SEARCH("BDP273",'DAILux import + Dimming'!$G104))=TRUE,"TownTune ASY Lyre (BDP273)","")&amp;
IF(ISNUMBER(SEARCH("BDP273",'DAILux import + Dimming'!$G104))=TRUE,"TownTune ASY Lyre (BDP273)","")&amp;
IF(ISNUMBER(SEARCH("BDP273",'DAILux import + Dimming'!$G104))=TRUE,"TownTune ASY Lyre (BDP273)","")&amp;
IF(ISNUMBER(SEARCH("BDS490",'DAILux import + Dimming'!$G104))=TRUE,"CityCharm Cordoba (BDS490)","")&amp;
IF(ISNUMBER(SEARCH("BDS491",'DAILux import + Dimming'!$G104))=TRUE,"CityCahrm Cone (BDS491)","")&amp;
IF(ISNUMBER(SEARCH("BGP729",'DAILux import + Dimming'!$G104))=TRUE,"UrbanFlex Micro (BGP729)","")&amp;
IF(ISNUMBER(SEARCH("BRP729",'DAILux import + Dimming'!$G104))=TRUE,"UrbanFlex Micro (BRP729)","")&amp;
IF(ISNUMBER(SEARCH("BPP729",'DAILux import + Dimming'!$G104))=TRUE,"UrbanFlex Micro (BPP729)","")&amp;
IF(ISNUMBER(SEARCH("BVP729",'DAILux import + Dimming'!$G104))=TRUE,"UrbanFlex Micro (BVP729)","")&amp;
IF(ISNUMBER(SEARCH("BGP730",'DAILux import + Dimming'!$G104))=TRUE,"UrbanFlex Small (BGP730)","")&amp;
IF(ISNUMBER(SEARCH("BRP730",'DAILux import + Dimming'!$G104))=TRUE,"UrbanFlex Small (BRP730)","")&amp;
IF(ISNUMBER(SEARCH("BPP730",'DAILux import + Dimming'!$G104))=TRUE,"UrbanFlex Small (BPP730)","")&amp;
IF(ISNUMBER(SEARCH("BVP730",'DAILux import + Dimming'!$G104))=TRUE,"UrbanFlex Small (BVP730)","")</f>
        <v/>
      </c>
      <c r="BI105" s="252" t="str">
        <f>IF(ISNUMBER(SEARCH("DM10",'DAILux import + Dimming'!$G164))=TRUE,"DM10","")&amp;
IF(ISNUMBER(SEARCH("DM11",'DAILux import + Dimming'!$G164))=TRUE,"DM11","")&amp;
IF(ISNUMBER(SEARCH("DM12",'DAILux import + Dimming'!$G164))=TRUE,"DM12","")&amp;
IF(ISNUMBER(SEARCH("DM13",'DAILux import + Dimming'!$G164))=TRUE,"DM13","")&amp;
IF(ISNUMBER(SEARCH("DM30",'DAILux import + Dimming'!$G164))=TRUE,"DM30","")&amp;
IF(ISNUMBER(SEARCH("DM31",'DAILux import + Dimming'!$G164))=TRUE,"DM31","")&amp;
IF(ISNUMBER(SEARCH("DM32",'DAILux import + Dimming'!$G164))=TRUE,"DM32","")&amp;
IF(ISNUMBER(SEARCH("DM33",'DAILux import + Dimming'!$G164))=TRUE,"DM33","")&amp;
IF(ISNUMBER(SEARCH("DM50",'DAILux import + Dimming'!$G164))=TRUE,"DM50","")&amp;
IF(ISNUMBER(SEARCH("DM52",'DAILux import + Dimming'!$G164))=TRUE,"DM52","")&amp;
IF(ISNUMBER(SEARCH("DM65",'DAILux import + Dimming'!$G164))=TRUE,"DM65","")&amp;
IF(ISNUMBER(SEARCH("DM70",'DAILux import + Dimming'!$G164))=TRUE,"DM70","")&amp;
IF(ISNUMBER(SEARCH("DN08",'DAILux import + Dimming'!$G164))=TRUE,"DN08","")&amp;
IF(ISNUMBER(SEARCH("DN09",'DAILux import + Dimming'!$G164))=TRUE,"DN09","")&amp;
IF(ISNUMBER(SEARCH("DN10",'DAILux import + Dimming'!$G164))=TRUE,"DN10","")&amp;
IF(ISNUMBER(SEARCH("DN11",'DAILux import + Dimming'!$G164))=TRUE,"DN11","")&amp;
IF(ISNUMBER(SEARCH("DN25",'DAILux import + Dimming'!$G164))=TRUE,"DN25","")&amp;
IF(ISNUMBER(SEARCH("DN26",'DAILux import + Dimming'!$G164))=TRUE,"DN26","")&amp;
IF(ISNUMBER(SEARCH("DN33",'DAILux import + Dimming'!$G164))=TRUE,"DN33","")&amp;
IF(ISNUMBER(SEARCH("DN50",'DAILux import + Dimming'!$G164))=TRUE,"DN50","")&amp;
IF(ISNUMBER(SEARCH("DPR1",'DAILux import + Dimming'!$G164))=TRUE,"DPR1","")&amp;
IF(ISNUMBER(SEARCH("DPL1",'DAILux import + Dimming'!$G164))=TRUE,"DPL1","")&amp;
IF(ISNUMBER(SEARCH("DRM1",'DAILux import + Dimming'!$G164))=TRUE,"DRM1","")&amp;
IF(ISNUMBER(SEARCH("DRM2",'DAILux import + Dimming'!$G164))=TRUE,"DRM2","")&amp;
IF(ISNUMBER(SEARCH("DRN1",'DAILux import + Dimming'!$G164))=TRUE,"DRN1","")&amp;
IF(ISNUMBER(SEARCH("DRN2",'DAILux import + Dimming'!$G164))=TRUE,"DRN2","")&amp;
IF(ISNUMBER(SEARCH("DRXN0",'DAILux import + Dimming'!$G164))=TRUE,"DRXN0","")&amp;
IF(ISNUMBER(SEARCH("DRXN1",'DAILux import + Dimming'!$G164))=TRUE,"DRXN1","")&amp;
IF(ISNUMBER(SEARCH("DS50",'DAILux import + Dimming'!$G164))=TRUE,"DS50","")&amp;
IF(ISNUMBER(SEARCH("DS51",'DAILux import + Dimming'!$G164))=TRUE,"DS51","")&amp;
IF(ISNUMBER(SEARCH("DW10",'DAILux import + Dimming'!$G164))=TRUE,"DW10","")&amp;
IF(ISNUMBER(SEARCH("DW50",'DAILux import + Dimming'!$G164))=TRUE,"DW50","")&amp;
IF(ISNUMBER(SEARCH("DW52",'DAILux import + Dimming'!$G164))=TRUE,"DW52","")&amp;
IF(ISNUMBER(SEARCH("DW65",'DAILux import + Dimming'!$G164))=TRUE,"DW65","")&amp;
IF(ISNUMBER(SEARCH("DX10",'DAILux import + Dimming'!$G164))=TRUE,"DX10","")&amp;
IF(ISNUMBER(SEARCH("DX50",'DAILux import + Dimming'!$G164))=TRUE,"DX50","")&amp;
IF(ISNUMBER(SEARCH("DX51",'DAILux import + Dimming'!$G164))=TRUE,"DX51","")&amp;
IF(ISNUMBER(SEARCH("DX52",'DAILux import + Dimming'!$G164))=TRUE,"DX52","")&amp;
IF(ISNUMBER(SEARCH("DX65",'DAILux import + Dimming'!$G164))=TRUE,"DX65","")&amp;
IF(ISNUMBER(SEARCH("DX70",'DAILux import + Dimming'!$G164))=TRUE,"DX70","")&amp;
IF(ISNUMBER(SEARCH("OFA52",'DAILux import + Dimming'!$G164))=TRUE,"OFA52","")&amp;
IF(ISNUMBER(SEARCH("BL1",'DAILux import + Dimming'!$G164))=TRUE," BL1","")&amp;
IF(ISNUMBER(SEARCH("BL2",'DAILux import + Dimming'!$G164))=TRUE," BL2","")</f>
        <v/>
      </c>
      <c r="BJ105" s="252" t="str">
        <f>IF(ISNUMBER(SEARCH("420",'DAILux import + Dimming'!$G164))=TRUE,"420","")&amp;
IF(ISNUMBER(SEARCH("518",'DAILux import + Dimming'!$G164))=TRUE,"518","")&amp;
IF(ISNUMBER(SEARCH("610",'DAILux import + Dimming'!$G164))=TRUE,"610","")&amp;
IF(ISNUMBER(SEARCH("722",'DAILux import + Dimming'!$G164))=TRUE,"722","")&amp;
IF(ISNUMBER(SEARCH("727",'DAILux import + Dimming'!$G164))=TRUE,"727","")&amp;
IF(ISNUMBER(SEARCH("730",'DAILux import + Dimming'!$G164))=TRUE,"730","")&amp;
IF(ISNUMBER(SEARCH("740",'DAILux import + Dimming'!$G164))=TRUE,"740","")&amp;
IF(ISNUMBER(SEARCH("757",'DAILux import + Dimming'!$G164))=TRUE,"757","")&amp;
IF(ISNUMBER(SEARCH("827",'DAILux import + Dimming'!$G164))=TRUE,"827","")&amp;
IF(ISNUMBER(SEARCH("830",'DAILux import + Dimming'!$G164))=TRUE,"830","")&amp;
IF(ISNUMBER(SEARCH("840",'DAILux import + Dimming'!$G164))=TRUE,"840","")</f>
        <v/>
      </c>
      <c r="BL105" s="257">
        <f>IF(OR(Data!$N105="DIM11",Data!$N105="DIM23",Data!$N105="DIM24",Data!$N105="DIM26",Data!$N105="DIM78",Data!$N105="DIM138",Data!$N105="DIM275",Data!$N105="DIM1077"),IF(Data!$N105="DIM11",0.733,"")&amp;
IF(Data!$N105="DIM23",0.786,"")&amp;
IF(Data!$N105="DIM24",0.689,"")&amp;
IF(Data!$N105="DIM26",0.813,"")&amp;
IF(Data!$N105="DIM78",0.769,"")&amp;
IF(Data!$N105="DIM138",0.671,"")&amp;
IF(Data!$N105="DIM275",0.626,"")&amp;
IF(Data!$N105="DIM1077",0.777,""),Source!$BR$9/11.24)</f>
        <v>0.62633451957295383</v>
      </c>
    </row>
    <row r="106" spans="14:64" x14ac:dyDescent="0.3">
      <c r="N106" s="247" t="str">
        <f>IF(OR(
Data!$G106="Stela Long+",
Data!$G106="Stela Square+",
Data!$G106="Stela Wide+",),
"Stela","")&amp;IF(OR(
Data!$G106="Stela Long+",
Data!$G106="Stela Square+",
Data!$G106="Stela Wide+",
Data!$G106=""),"","LEDgineO")&amp;IF(Data!G106="","blank","")</f>
        <v>blank</v>
      </c>
      <c r="O106" s="246">
        <v>103</v>
      </c>
      <c r="P106" s="248" t="str">
        <f>IF(OR(
Data!$G106="UniStreet Mini",
Data!$G106="UniStreet Small",
Data!$G106="UniStreet Large",
Data!$G106="DigiStreet Micro",
Data!$G106="DigiStreet Mini",
Data!$G106="DigiStreet Medium",
Data!$G106="DigiStreet Large",
Data!$G106="Stela Long+ (BPP616)",
Data!$G106="Stela Wide+ (BPP614)",
Data!$G106="Stela Square+ (BPP612)",
Data!$G106="Luma Micro",
Data!$G106="Luma Nano Gen2",
Data!$G106="Luma Micro Gen2",
Data!$G106="Luma Mini Gen2",
Data!$G106="Luma Mini Compact Gen2",
Data!$G106="Luma Medium Gen2",
Data!$G106="Luma Large Gen2",
Data!$G106="UniStreet Nano Gen2",
Data!$G106="UniStreet Micro Gen2",
Data!$G106="UniStreet Mini Gen2",
Data!$G106="UniStreet Medium Gen2",
Data!$G106="UniStreet Large Gen2",
Data!$G106="LumiStreet Nano Pro Gen2",
Data!$G106="LumiStreet Micro Pro Gen2",
Data!$G106="LumiStreet Mini Pro Gen2",
Data!$G106="LumiStreet Medium Pro Gen2",
Data!$G106="LumiStreet Large Pro Gen2",
Data!$G106="LumiStreet Nano Gen2",
Data!$G106="LumiStreet Micro Gen2",
Data!$G106="LumiStreet Mini Gen2",
Data!$G106="LumiStreet Medium Gen2",
Data!$G106="LumiStreet Large Gen2",
Data!$G106="ClassicStreet (BDP794)",
Data!$G106="ClassicStreet (BPP794)",
Data!$G106="ClassicStreet (BSP794)",
Data!$G106="ClassicStreet (BVP794)",
Data!$G106="Iridium Mini Gen4 (BGP501)",
Data!$G106="Iridium Medium Gen4 (BGP502)",
Data!$G106="UrbanFlex Micro (BGP729)",
Data!$G106="UrbanFlex Micro (BRP729)",
Data!$G106="UrbanFlex Micro (BPP729)",
Data!$G106="UrbanFlex Micro (BVP729)",
Data!$G106="UrbanFlex Small (BGP730)",
Data!$G106="UrbanFlex Small (BRP730)",
Data!$G106="UrbanFlex Small (BPP730)",
Data!$G106="UrbanFlex Small (BVP730)",
),Source!R106," ")</f>
        <v xml:space="preserve"> </v>
      </c>
      <c r="Q106" s="248" t="str">
        <f>IF(Data!$G106="DigiStreet Micro","BGP760i","")&amp;
IF(Data!$G106="DigiStreet Mini","BGP761i","")&amp;
IF(Data!$G106="DigiStreet Medium","BGP762i","")&amp;
IF(Data!$G106="DigiStreet Large","BGP763i","")&amp;
IF(Data!$G106="UniStreet Small","BGP203i","")&amp;
IF(Data!$G106="UniStreet Large","BGP204i","")&amp;
IF(Data!$G106="Stela Long+","BPP616i","")&amp;
IF(Data!$G106="Stela Square+","BPP614i","")&amp;
IF(Data!$G106="Stela Wide+","BPP612i","")&amp;
IF(Data!$G106="UniStreet Nano Gen2","BGP280i","")&amp;
IF(Data!$G106="UniStreet Micro Gen2","BGP281i","")&amp;
IF(Data!$G106="UniStreet Mini Gen2","BGP282i","")&amp;
IF(Data!$G106="UniStreet Medium Gen2","BGP283i","")&amp;
IF(Data!$G106="UniStreet Large Gen2","BGP284i","")&amp;
IF(Data!$G106="Luma Nano Gen2","BGP701i","")&amp;
IF(Data!$G106="Luma Micro Gen2","BGP702i","")&amp;
IF(Data!$G106="Luma Mini Gen2","BGP703i","")&amp;
IF(Data!$G106="Luma Mini Compact Gen2","BGP713i","")&amp;
IF(Data!$G106="Luma Medium Gen2","BGP704i","")&amp;
IF(Data!$G106="Luma Large Gen2","BGP705i","")&amp;
IF(Data!$G106="LumiStreet Nano Pro Gen2","BGP280i","")&amp;
IF(Data!$G106="LumiStreet Micro Pro Gen2","BGP281i","")&amp;
IF(Data!$G106="LumiStreet Mini Pro Gen2","BGP282i","")&amp;
IF(Data!$G106="LumiStreet Medium Pro Gen2","BGP283i","")&amp;
IF(Data!$G106="LumiStreet Large Pro Gen2","BGP284i","")&amp;
IF(Data!$G106="LumiStreet Nano Gen2","BGP280i","")&amp;
IF(Data!$G106="LumiStreet Micro Gen2","BGP281i","")&amp;
IF(Data!$G106="LumiStreet Mini Gen2","BGP282i","")&amp;
IF(Data!$G106="LumiStreet Medium Gen2","BGP283i","")&amp;
IF(Data!$G106="LumiStreet Large Gen2","BGP284i","")&amp;
IF(Data!$G106="ClassicStreet (BDP794)","BDP794i","")&amp;
IF(Data!$G106="ClassicStreet (BPP794)","BDP794i","")&amp;
IF(Data!$G106="ClassicStreet (BSP794)","BDP794i","")&amp;
IF(Data!$G106="ClassicStreet (BVP794)","BDP794i","")&amp;
IF(Data!$G106="Iridium Mini Gen4 (BGP501)","BGP501i","")&amp;
IF(Data!$G106="Iridium Medium Gen4 (BGP502)","BGP502i","")&amp;
IF(Data!$G106="OptiSpace Bollard (BCB500)","BCB500i","")&amp;
IF(Data!$G106="CitySoul Gen2 (BPP530)","BPP530i","")&amp;
IF(Data!$G106="CitySoul Gen2 (BRP530)","BPP530i","")&amp;
IF(Data!$G106="CitySoul Gen2 (BSP530)","BPP530i","")&amp;
IF(Data!$G106="CitySoul Gen2 (BGP530)","BPP530i","")&amp;
IF(Data!$G106="CitySoul Gen2 (BVP530)","BPP530i","")&amp;
IF(Data!$G106="CitySoul Gen2 Lyre (BPP532)","BPP530i","")&amp;
IF(Data!$G106="CitySoul Large Gen2 (BPP531)","BPP531i","")&amp;
IF(Data!$G106="CitySoul Large Gen2 (BRP531)","BPP531i","")&amp;
IF(Data!$G106="CitySoul Large Gen2 (BSP531)","BPP531i","")&amp;
IF(Data!$G106="CitySoul Large Gen2 (BGP531)","BPP531i","")&amp;
IF(Data!$G106="CitySoul Large Gen2 (BVP531)","BPP531i","")&amp;
IF(Data!$G106="ClearWay Gen2 (BGP307)","BGP307i","")&amp;
IF(Data!$G106="CityCharm Cordoba (BDS490)","BDS490i","")&amp;
IF(Data!$G106="CityCharm Cone (BDS491)","BDS490i","")&amp;
IF(Data!$G106="TownTune ASY (BDP265)","BDP265i","")&amp;
IF(Data!$G106="TownTune CPT (BDP260)","BDP260i","")&amp;
IF(Data!$G106="UrbanFlex Micro (BGP729)","BGP729i","")&amp;
IF(Data!$G106="UrbanFlex Micro (BRP729)","BGP729i","")&amp;
IF(Data!$G106="UrbanFlex Micro (BPP729)","BGP729i","")&amp;
IF(Data!$G106="UrbanFlex Micro (BVP729)","BGP729i","")&amp;
IF(Data!$G106="UrbanFlex Small (BGP730)","BGP729i","")&amp;
IF(Data!$G106="UrbanFlex Small (BRP730)","BGP729i","")&amp;
IF(Data!$G106="UrbanFlex Small (BPP730)","BGP729i","")&amp;
IF(Data!$G106="UrbanFlex Small (BVP730)","BGP729i","")</f>
        <v/>
      </c>
      <c r="R106" s="248" t="str">
        <f>Data!$G106&amp;
IF(Data!$G106="DigiStreet Micro"," (BGP760)","")&amp;
IF(Data!$G106="DigiStreet Mini"," (BGP761)","")&amp;
IF(Data!$G106="DigiStreet Medium"," (BGP762)","")&amp;
IF(Data!$G106="DigiStreet Large"," (BGP763)","")&amp;
IF(Data!$G106="UniStreet Small"," (BGP203)","")&amp;
IF(Data!$G106="UniStreet Large"," (BGP204)","")&amp;
IF(Data!$G106="Stela Long+"," (BPP616)","")&amp;
IF(Data!$G106="Stela Square+"," (BPP614)","")&amp;
IF(Data!$G106="Stela Wide+"," (BPP612)","")&amp;
IF(Data!$G106="UniStreet Nano Gen2"," (BGP280)","")&amp;
IF(Data!$G106="UniStreet Micro Gen2"," (BGP281)","")&amp;
IF(Data!$G106="UniStreet Mini Gen2"," (BGP282)","")&amp;
IF(Data!$G106="UniStreet Medium Gen2"," (BGP283)","")&amp;
IF(Data!$G106="UniStreet Large Gen2"," (BGP284)","")&amp;
IF(Data!$G106="Luma Nano Gen2"," (BGP701)","")&amp;
IF(Data!$G106="Luma Micro Gen2"," (BGP702)","")&amp;
IF(Data!$G106="Luma Mini Gen2"," (BGP703)","")&amp;
IF(Data!$G106="Luma Mini Compact Gen2"," (BGP713)","")&amp;
IF(Data!$G106="Luma Medium Gen2"," (BGP704)","")&amp;
IF(Data!$G106="Luma Large Gen2"," (BGP705)","")&amp;
IF(Data!$G106="LumiStreet Nano Pro Gen2"," (BGP390)","")&amp;
IF(Data!$G106="LumiStreet Micro Pro Gen2"," (BGP391)","")&amp;
IF(Data!$G106="LumiStreet Mini Pro Gen2"," (BGP392)","")&amp;
IF(Data!$G106="LumiStreet Medium Pro Gen2"," (BGP393)","")&amp;
IF(Data!$G106="LumiStreet Large Pro Gen2"," (BGP394)","")&amp;
IF(Data!$G106="LumiStreet Nano Gen2"," (BGP290)","")&amp;
IF(Data!$G106="LumiStreet Micro Gen2"," (BGP291)","")&amp;
IF(Data!$G106="LumiStreet Mini Gen2"," (BGP292)","")&amp;
IF(Data!$G106="LumiStreet Medium Gen2"," (BGP293)","")&amp;
IF(Data!$G106="LumiStreet Large Gen2"," (BGP294)","")&amp;
IF(Data!$G106="ClassicStreet"," (BDP794)","")&amp;
IF(Data!$G106="Iridium Mini Gen4"," (BGP501)","")&amp;
IF(Data!$G106="Iridium Medium Gen4"," (BGP502)","")&amp;
", "&amp;
IF(Data!$K106="CLO","ConstaFlux, ","")&amp;
Data!$I106&amp;" LED, "&amp;
IF(OR(Data!$L106="740",Data!$L106=740),"4000 K, CRI = 70","")&amp;
IF(OR(Data!$L106="830",Data!$L106=830),"3000 K, CRI = 80","")&amp;
IF(OR(Data!$L106="757",Data!$L106=757),"5700 K, CRI = 70","")&amp;
IF(OR(Data!$L106="420",Data!$L106=420),"2000 K, CRI = 40","")&amp;
IF(OR(Data!$L106="518",Data!$L106=518),"1800 K, CRI = 50","")&amp;
IF(OR(Data!$L106="727",Data!$L106=727),"2700 K, CRI = 70","")&amp;
IF(OR(Data!$L106="730",Data!$L106=730),"3000 K, CRI = 70","")&amp;
IF(OR(Data!$L106="827",Data!$L106=827),"2700 K, CRI = 80","")&amp;
IF(OR(Data!$L106="722",Data!$L106=722),"2200 K, CRI = 70","")&amp;
IF(OR(Data!$L106="610",Data!$L106=610),"1000 K, CRI = 60","")&amp;
IF(OR(Data!$L106="840",Data!$L106=840),"4000 K, CRI = 80","")&amp;
IF(OR(Data!$L106="735",Data!$L106=735),"3500 K, CRI = 70","")&amp;
", "&amp;Data!$H106&amp;", "&amp;
Data!$J106&amp;" lm, "&amp;
IF(Data!$V106&lt;&gt;"","PsysStart "&amp;Data!$V106&amp;" W, ","")&amp;IF(Data!$W106&lt;&gt;"","PsysEnd "&amp;Data!$W106&amp;" W, ","")&amp;IF(Data!$X106&lt;&gt;"0",IF(Data!$X106&lt;&gt;0,"PsysAv "&amp;MROUND(Data!$X106,0.5)&amp;" W, ",""),"")&amp;
IF(Data!$Y106&lt;&gt;"Vyplň sloupec 'K'",IF(OR(Data!$N106=0,Data!$N106="0"),"","PsysAv včetně stmívání "&amp;ROUND(Data!$Y106,1)&amp;" W, "),"")&amp;
"driver code "&amp;Data!$S106&amp;", program code "&amp;Data!$R106&amp;", lifetime 100 000h, excluding cable, "&amp;"spigot Ø "&amp;Data!$P106&amp;" mm,"&amp;" Class "&amp;Data!$M106&amp;", "&amp;Data!$O106&amp;","&amp;
IF(OR(Data!$N106="0",Data!$N106=0)," NoDim",IF(LEFT(Data!$N106,3)="DIM"," Dyna"&amp;Data!$N106," "&amp;
Data!$N106))&amp;
IF(ISBLANK(Data!$Q106),"",", ")&amp;Data!$Q106</f>
        <v>,  LED, , ,  lm, driver code , program code , lifetime 100 000h, excluding cable, spigot Ø  mm, Class , , NoDim</v>
      </c>
      <c r="AD106" s="248" t="str">
        <f>CONCATENATE(Data!$G106,Data!$H106,Data!$I106,Data!$J106,Data!$K106,Data!$L106,Data!$M106,Data!$N106,Data!$O106,Data!$P106,Data!$Q106)</f>
        <v/>
      </c>
      <c r="AR106" s="254"/>
      <c r="AV106" s="252">
        <f>Data!$X106*Data!$AH106</f>
        <v>0</v>
      </c>
      <c r="AW106" s="252">
        <f>IFERROR(Data!Y106*Data!$AH106,0)</f>
        <v>0</v>
      </c>
      <c r="AX106" s="252">
        <f>Data!$V106*Data!$AH106</f>
        <v>0</v>
      </c>
      <c r="AY106" s="252">
        <f>Data!$W106*Data!$AH106</f>
        <v>0</v>
      </c>
      <c r="AZ106" s="252" t="str">
        <f>IF($BD106=TRUE,"",IFERROR(Data!$AD106,""))</f>
        <v/>
      </c>
      <c r="BA106" s="252" t="str">
        <f>IF($BD106=TRUE,IFERROR(Data!$AD106,""),"")</f>
        <v/>
      </c>
      <c r="BB106" s="252" t="str">
        <f>IF($BD106=TRUE,"",IFERROR(Data!$AE106,""))</f>
        <v/>
      </c>
      <c r="BC106" s="252" t="str">
        <f>IF($BD106=TRUE,IFERROR(Data!$AE106,""),"")</f>
        <v/>
      </c>
      <c r="BD106" s="252" t="b">
        <f>ISNUMBER(SEARCH("BL",Data!$H106))</f>
        <v>0</v>
      </c>
      <c r="BH106" s="252" t="str">
        <f>IF(ISNUMBER(SEARCH("BGP701",'DAILux import + Dimming'!$G105))=TRUE,"Luma Nano Gen2","")&amp;
IF(ISNUMBER(SEARCH("BGP702",'DAILux import + Dimming'!$G105))=TRUE,"Luma Micro Gen2","")&amp;
IF(ISNUMBER(SEARCH("BGP703",'DAILux import + Dimming'!$G105))=TRUE,"Luma Mini Gen2","")&amp;
IF(ISNUMBER(SEARCH("BGP713",'DAILux import + Dimming'!$G105))=TRUE,"Luma Mini Compact Gen2","")&amp;
IF(ISNUMBER(SEARCH("BGP704",'DAILux import + Dimming'!$G105))=TRUE,"Luma Medium Gen2","")&amp;
IF(ISNUMBER(SEARCH("BGP705",'DAILux import + Dimming'!$G105))=TRUE,"Luma Large Gen2","")&amp;
IF(ISNUMBER(SEARCH("BGP760",'DAILux import + Dimming'!$G105))=TRUE,"DigiStreet Micro","")&amp;
IF(ISNUMBER(SEARCH("BGP761",'DAILux import + Dimming'!$G105))=TRUE,"DigiStreet Mini","")&amp;
IF(ISNUMBER(SEARCH("BGP762",'DAILux import + Dimming'!$G105))=TRUE,"DigiStreet Medium","")&amp;
IF(ISNUMBER(SEARCH("BGP763",'DAILux import + Dimming'!$G105))=TRUE,"DigiStreet Large","")&amp;
IF(ISNUMBER(SEARCH("BTP764",'DAILux import + Dimming'!$G105))=TRUE,"DigiStreet Catenary (BTP764)","")&amp;
IF(ISNUMBER(SEARCH("BSP764",'DAILux import + Dimming'!$G105))=TRUE,"DigiStreet Catenary (BSP764)","")&amp;
IF(ISNUMBER(SEARCH("BPP616",'DAILux import + Dimming'!$G105))=TRUE,"Stela Long+","")&amp;
IF(ISNUMBER(SEARCH("BPP618",'DAILux import + Dimming'!$G105))=TRUE,"Stela Square+","")&amp;
IF(ISNUMBER(SEARCH("BPP612",'DAILux import + Dimming'!$G105))=TRUE,"Stela Wide+","")&amp;
IF(ISNUMBER(SEARCH("BGP280",'DAILux import + Dimming'!$G105))=TRUE,"UniStreet Nano Gen2","")&amp;
IF(ISNUMBER(SEARCH("BGP281",'DAILux import + Dimming'!$G105))=TRUE,"UniStreet Micro Gen2","")&amp;
IF(ISNUMBER(SEARCH("BGP282",'DAILux import + Dimming'!$G105))=TRUE,"UniStreet Mini Gen2","")&amp;
IF(ISNUMBER(SEARCH("BGP283",'DAILux import + Dimming'!$G105))=TRUE,"UniStreet Medium Gen2","")&amp;
IF(ISNUMBER(SEARCH("BGP284",'DAILux import + Dimming'!$G105))=TRUE,"UniStreet Large Gen2","")&amp;
IF(ISNUMBER(SEARCH("BGP380",'DAILux import + Dimming'!$G105))=TRUE,"LumiStreet Nano Gen2","")&amp;
IF(ISNUMBER(SEARCH("BGP381",'DAILux import + Dimming'!$G105))=TRUE,"LumiStreet Micro Gen2","")&amp;
IF(ISNUMBER(SEARCH("BGP382",'DAILux import + Dimming'!$G105))=TRUE,"LumiStreet Mini Gen2","")&amp;
IF(ISNUMBER(SEARCH("BGP383",'DAILux import + Dimming'!$G105))=TRUE,"LumiStreet Medium Gen2","")&amp;
IF(ISNUMBER(SEARCH("BGP384",'DAILux import + Dimming'!$G105))=TRUE,"LumiStreet Large Gen2","")&amp;
IF(ISNUMBER(SEARCH("BGP390",'DAILux import + Dimming'!$G105))=TRUE,"LumiStreet Nano Pro Gen2","")&amp;
IF(ISNUMBER(SEARCH("BGP391",'DAILux import + Dimming'!$G105))=TRUE,"LumiStreet Micro Pro Gen2","")&amp;
IF(ISNUMBER(SEARCH("BGP392",'DAILux import + Dimming'!$G105))=TRUE,"LumiStreet Mini Pro Gen2","")&amp;
IF(ISNUMBER(SEARCH("BGP393",'DAILux import + Dimming'!$G105))=TRUE,"LumiStreet Medium Pro Gen2","")&amp;
IF(ISNUMBER(SEARCH("BGP394",'DAILux import + Dimming'!$G105))=TRUE,"LumiStreet Large Pro Gen2","")&amp;
IF(ISNUMBER(SEARCH("BGP501",'DAILux import + Dimming'!$G105))=TRUE,"Iridium Mini Gen4 (BGP501)","")&amp;
IF(ISNUMBER(SEARCH("BGP502",'DAILux import + Dimming'!$G105))=TRUE,"Iridium Medium Gen4 (BGP502)","")&amp;
IF(ISNUMBER(SEARCH("BDP794",'DAILux import + Dimming'!$G105))=TRUE,"ClassicStreet (BDP794)","")&amp;
IF(ISNUMBER(SEARCH("BPP794",'DAILux import + Dimming'!$G105))=TRUE,"ClassicStreet (BPP794)","")&amp;
IF(ISNUMBER(SEARCH("BSP794",'DAILux import + Dimming'!$G105))=TRUE,"ClassicStreet (BSP794)","")&amp;
IF(ISNUMBER(SEARCH("BVP794",'DAILux import + Dimming'!$G105))=TRUE,"ClassicStreet (BVP794)","")&amp;
IF(ISNUMBER(SEARCH("BCB500",'DAILux import + Dimming'!$G105))=TRUE,"OptiSpace Bollard (BCB500)","")&amp;
IF(ISNUMBER(SEARCH("BGP307",'DAILux import + Dimming'!$G105))=TRUE,"ClearWay Gen2 (BGP307ú","")&amp;
IF(ISNUMBER(SEARCH("BPP530",'DAILux import + Dimming'!$G105))=TRUE,"CitySoul Gen2 (BPP530)","")&amp;
IF(ISNUMBER(SEARCH("BRP530",'DAILux import + Dimming'!$G105))=TRUE,"CitySoul Gen2 (BRP530)","")&amp;
IF(ISNUMBER(SEARCH("BPP531",'DAILux import + Dimming'!$G105))=TRUE,"CitySoul Large Gen2 (BPP531)","")&amp;
IF(ISNUMBER(SEARCH("BRP531",'DAILux import + Dimming'!$G105))=TRUE,"CitySoul Large Gen2 (BRP531)","")&amp;
IF(ISNUMBER(SEARCH("BPP532",'DAILux import + Dimming'!$G105))=TRUE,"CitySoul Gen2 Lyre (BPP532)","")&amp;
IF(ISNUMBER(SEARCH("BGP530",'DAILux import + Dimming'!$G105))=TRUE,"CitySoul Gen2 (BGP530)","")&amp;
IF(ISNUMBER(SEARCH("BGP531",'DAILux import + Dimming'!$G105))=TRUE,"CitySoul Large Gen2 (BGP531)","")&amp;
IF(ISNUMBER(SEARCH("BSP530",'DAILux import + Dimming'!$G105))=TRUE,"CitySoul Gen2 (BSP530)","")&amp;
IF(ISNUMBER(SEARCH("BSP531",'DAILux import + Dimming'!$G105))=TRUE,"CitySoul Large Gen2 (BSP531)","")&amp;
IF(ISNUMBER(SEARCH("BVP530",'DAILux import + Dimming'!$G105))=TRUE,"CitySoul Gen2 (BVP530)","")&amp;
IF(ISNUMBER(SEARCH("BVP531",'DAILux import + Dimming'!$G105))=TRUE,"CitySoul Large Gen2 (BVP531)","")&amp;
IF(ISNUMBER(SEARCH("BGP660",'DAILux import + Dimming'!$G105))=TRUE,"Harmony 1 LED","")&amp;
IF(ISNUMBER(SEARCH("BGP661",'DAILux import + Dimming'!$G105))=TRUE,"Harmony 2 LED","")&amp;
IF(ISNUMBER(SEARCH("BVP650",'DAILux import + Dimming'!$G105))=TRUE,"ClearFlood (BVP6510)","")&amp;
IF(ISNUMBER(SEARCH("BVP651",'DAILux import + Dimming'!$G105))=TRUE,"ClearFlood Large (BVP651)","")&amp;
IF(ISNUMBER(SEARCH("BSP490",'DAILux import + Dimming'!$G105))=TRUE,"CityCharm Cordoba (BDS490)","")&amp;
IF(ISNUMBER(SEARCH("BSP491",'DAILux import + Dimming'!$G105))=TRUE,"CityCharm Cone (BDS491)","")&amp;
IF(ISNUMBER(SEARCH("BDS650",'DAILux import + Dimming'!$G105))=TRUE,"Metronimis Torch (BDS650)","")&amp;
IF(ISNUMBER(SEARCH("BDS651",'DAILux import + Dimming'!$G105))=TRUE,"Metronimis Torch w/ hat (BDS651)","")&amp;
IF(ISNUMBER(SEARCH("BDS660",'DAILux import + Dimming'!$G105))=TRUE,"Metronimis Cone Sharp (BDS660)","")&amp;
IF(ISNUMBER(SEARCH("BDS670",'DAILux import + Dimming'!$G105))=TRUE,"Metronimis Cone Fluid (BDS670)","")&amp;
IF(ISNUMBER(SEARCH("BDP260",'DAILux import + Dimming'!$G105))=TRUE,"TownTune CPT (BDP260)","")&amp;
IF(ISNUMBER(SEARCH("BDP261",'DAILux import + Dimming'!$G105))=TRUE,"TownTune CPT (BDP261)","")&amp;
IF(ISNUMBER(SEARCH("BDP262",'DAILux import + Dimming'!$G105))=TRUE,"TownTune CPT (BDP262)","")&amp;
IF(ISNUMBER(SEARCH("BDP263",'DAILux import + Dimming'!$G105))=TRUE,"TownTune CPT (BDP263)","")&amp;
IF(ISNUMBER(SEARCH("BDP265",'DAILux import + Dimming'!$G105))=TRUE,"TownTune ASY (BDP265)","")&amp;
IF(ISNUMBER(SEARCH("BDP266",'DAILux import + Dimming'!$G105))=TRUE,"TownTune ASY (BDP266)","")&amp;
IF(ISNUMBER(SEARCH("BDP272",'DAILux import + Dimming'!$G105))=TRUE,"TownTune ASY Lyre (BDP272)","")&amp;
IF(ISNUMBER(SEARCH("BDP273",'DAILux import + Dimming'!$G105))=TRUE,"TownTune ASY Lyre (BDP273)","")&amp;
IF(ISNUMBER(SEARCH("BDP273",'DAILux import + Dimming'!$G105))=TRUE,"TownTune ASY Lyre (BDP273)","")&amp;
IF(ISNUMBER(SEARCH("BDP273",'DAILux import + Dimming'!$G105))=TRUE,"TownTune ASY Lyre (BDP273)","")&amp;
IF(ISNUMBER(SEARCH("BDS490",'DAILux import + Dimming'!$G105))=TRUE,"CityCharm Cordoba (BDS490)","")&amp;
IF(ISNUMBER(SEARCH("BDS491",'DAILux import + Dimming'!$G105))=TRUE,"CityCahrm Cone (BDS491)","")&amp;
IF(ISNUMBER(SEARCH("BGP729",'DAILux import + Dimming'!$G105))=TRUE,"UrbanFlex Micro (BGP729)","")&amp;
IF(ISNUMBER(SEARCH("BRP729",'DAILux import + Dimming'!$G105))=TRUE,"UrbanFlex Micro (BRP729)","")&amp;
IF(ISNUMBER(SEARCH("BPP729",'DAILux import + Dimming'!$G105))=TRUE,"UrbanFlex Micro (BPP729)","")&amp;
IF(ISNUMBER(SEARCH("BVP729",'DAILux import + Dimming'!$G105))=TRUE,"UrbanFlex Micro (BVP729)","")&amp;
IF(ISNUMBER(SEARCH("BGP730",'DAILux import + Dimming'!$G105))=TRUE,"UrbanFlex Small (BGP730)","")&amp;
IF(ISNUMBER(SEARCH("BRP730",'DAILux import + Dimming'!$G105))=TRUE,"UrbanFlex Small (BRP730)","")&amp;
IF(ISNUMBER(SEARCH("BPP730",'DAILux import + Dimming'!$G105))=TRUE,"UrbanFlex Small (BPP730)","")&amp;
IF(ISNUMBER(SEARCH("BVP730",'DAILux import + Dimming'!$G105))=TRUE,"UrbanFlex Small (BVP730)","")</f>
        <v/>
      </c>
      <c r="BI106" s="252" t="str">
        <f>IF(ISNUMBER(SEARCH("DM10",'DAILux import + Dimming'!$G165))=TRUE,"DM10","")&amp;
IF(ISNUMBER(SEARCH("DM11",'DAILux import + Dimming'!$G165))=TRUE,"DM11","")&amp;
IF(ISNUMBER(SEARCH("DM12",'DAILux import + Dimming'!$G165))=TRUE,"DM12","")&amp;
IF(ISNUMBER(SEARCH("DM13",'DAILux import + Dimming'!$G165))=TRUE,"DM13","")&amp;
IF(ISNUMBER(SEARCH("DM30",'DAILux import + Dimming'!$G165))=TRUE,"DM30","")&amp;
IF(ISNUMBER(SEARCH("DM31",'DAILux import + Dimming'!$G165))=TRUE,"DM31","")&amp;
IF(ISNUMBER(SEARCH("DM32",'DAILux import + Dimming'!$G165))=TRUE,"DM32","")&amp;
IF(ISNUMBER(SEARCH("DM33",'DAILux import + Dimming'!$G165))=TRUE,"DM33","")&amp;
IF(ISNUMBER(SEARCH("DM50",'DAILux import + Dimming'!$G165))=TRUE,"DM50","")&amp;
IF(ISNUMBER(SEARCH("DM52",'DAILux import + Dimming'!$G165))=TRUE,"DM52","")&amp;
IF(ISNUMBER(SEARCH("DM65",'DAILux import + Dimming'!$G165))=TRUE,"DM65","")&amp;
IF(ISNUMBER(SEARCH("DM70",'DAILux import + Dimming'!$G165))=TRUE,"DM70","")&amp;
IF(ISNUMBER(SEARCH("DN08",'DAILux import + Dimming'!$G165))=TRUE,"DN08","")&amp;
IF(ISNUMBER(SEARCH("DN09",'DAILux import + Dimming'!$G165))=TRUE,"DN09","")&amp;
IF(ISNUMBER(SEARCH("DN10",'DAILux import + Dimming'!$G165))=TRUE,"DN10","")&amp;
IF(ISNUMBER(SEARCH("DN11",'DAILux import + Dimming'!$G165))=TRUE,"DN11","")&amp;
IF(ISNUMBER(SEARCH("DN25",'DAILux import + Dimming'!$G165))=TRUE,"DN25","")&amp;
IF(ISNUMBER(SEARCH("DN26",'DAILux import + Dimming'!$G165))=TRUE,"DN26","")&amp;
IF(ISNUMBER(SEARCH("DN33",'DAILux import + Dimming'!$G165))=TRUE,"DN33","")&amp;
IF(ISNUMBER(SEARCH("DN50",'DAILux import + Dimming'!$G165))=TRUE,"DN50","")&amp;
IF(ISNUMBER(SEARCH("DPR1",'DAILux import + Dimming'!$G165))=TRUE,"DPR1","")&amp;
IF(ISNUMBER(SEARCH("DPL1",'DAILux import + Dimming'!$G165))=TRUE,"DPL1","")&amp;
IF(ISNUMBER(SEARCH("DRM1",'DAILux import + Dimming'!$G165))=TRUE,"DRM1","")&amp;
IF(ISNUMBER(SEARCH("DRM2",'DAILux import + Dimming'!$G165))=TRUE,"DRM2","")&amp;
IF(ISNUMBER(SEARCH("DRN1",'DAILux import + Dimming'!$G165))=TRUE,"DRN1","")&amp;
IF(ISNUMBER(SEARCH("DRN2",'DAILux import + Dimming'!$G165))=TRUE,"DRN2","")&amp;
IF(ISNUMBER(SEARCH("DRXN0",'DAILux import + Dimming'!$G165))=TRUE,"DRXN0","")&amp;
IF(ISNUMBER(SEARCH("DRXN1",'DAILux import + Dimming'!$G165))=TRUE,"DRXN1","")&amp;
IF(ISNUMBER(SEARCH("DS50",'DAILux import + Dimming'!$G165))=TRUE,"DS50","")&amp;
IF(ISNUMBER(SEARCH("DS51",'DAILux import + Dimming'!$G165))=TRUE,"DS51","")&amp;
IF(ISNUMBER(SEARCH("DW10",'DAILux import + Dimming'!$G165))=TRUE,"DW10","")&amp;
IF(ISNUMBER(SEARCH("DW50",'DAILux import + Dimming'!$G165))=TRUE,"DW50","")&amp;
IF(ISNUMBER(SEARCH("DW52",'DAILux import + Dimming'!$G165))=TRUE,"DW52","")&amp;
IF(ISNUMBER(SEARCH("DW65",'DAILux import + Dimming'!$G165))=TRUE,"DW65","")&amp;
IF(ISNUMBER(SEARCH("DX10",'DAILux import + Dimming'!$G165))=TRUE,"DX10","")&amp;
IF(ISNUMBER(SEARCH("DX50",'DAILux import + Dimming'!$G165))=TRUE,"DX50","")&amp;
IF(ISNUMBER(SEARCH("DX51",'DAILux import + Dimming'!$G165))=TRUE,"DX51","")&amp;
IF(ISNUMBER(SEARCH("DX52",'DAILux import + Dimming'!$G165))=TRUE,"DX52","")&amp;
IF(ISNUMBER(SEARCH("DX65",'DAILux import + Dimming'!$G165))=TRUE,"DX65","")&amp;
IF(ISNUMBER(SEARCH("DX70",'DAILux import + Dimming'!$G165))=TRUE,"DX70","")&amp;
IF(ISNUMBER(SEARCH("OFA52",'DAILux import + Dimming'!$G165))=TRUE,"OFA52","")&amp;
IF(ISNUMBER(SEARCH("BL1",'DAILux import + Dimming'!$G165))=TRUE," BL1","")&amp;
IF(ISNUMBER(SEARCH("BL2",'DAILux import + Dimming'!$G165))=TRUE," BL2","")</f>
        <v/>
      </c>
      <c r="BJ106" s="252" t="str">
        <f>IF(ISNUMBER(SEARCH("420",'DAILux import + Dimming'!$G165))=TRUE,"420","")&amp;
IF(ISNUMBER(SEARCH("518",'DAILux import + Dimming'!$G165))=TRUE,"518","")&amp;
IF(ISNUMBER(SEARCH("610",'DAILux import + Dimming'!$G165))=TRUE,"610","")&amp;
IF(ISNUMBER(SEARCH("722",'DAILux import + Dimming'!$G165))=TRUE,"722","")&amp;
IF(ISNUMBER(SEARCH("727",'DAILux import + Dimming'!$G165))=TRUE,"727","")&amp;
IF(ISNUMBER(SEARCH("730",'DAILux import + Dimming'!$G165))=TRUE,"730","")&amp;
IF(ISNUMBER(SEARCH("740",'DAILux import + Dimming'!$G165))=TRUE,"740","")&amp;
IF(ISNUMBER(SEARCH("757",'DAILux import + Dimming'!$G165))=TRUE,"757","")&amp;
IF(ISNUMBER(SEARCH("827",'DAILux import + Dimming'!$G165))=TRUE,"827","")&amp;
IF(ISNUMBER(SEARCH("830",'DAILux import + Dimming'!$G165))=TRUE,"830","")&amp;
IF(ISNUMBER(SEARCH("840",'DAILux import + Dimming'!$G165))=TRUE,"840","")</f>
        <v/>
      </c>
      <c r="BL106" s="257">
        <f>IF(OR(Data!$N106="DIM11",Data!$N106="DIM23",Data!$N106="DIM24",Data!$N106="DIM26",Data!$N106="DIM78",Data!$N106="DIM138",Data!$N106="DIM275",Data!$N106="DIM1077"),IF(Data!$N106="DIM11",0.733,"")&amp;
IF(Data!$N106="DIM23",0.786,"")&amp;
IF(Data!$N106="DIM24",0.689,"")&amp;
IF(Data!$N106="DIM26",0.813,"")&amp;
IF(Data!$N106="DIM78",0.769,"")&amp;
IF(Data!$N106="DIM138",0.671,"")&amp;
IF(Data!$N106="DIM275",0.626,"")&amp;
IF(Data!$N106="DIM1077",0.777,""),Source!$BR$9/11.24)</f>
        <v>0.62633451957295383</v>
      </c>
    </row>
    <row r="107" spans="14:64" x14ac:dyDescent="0.3">
      <c r="N107" s="247" t="str">
        <f>IF(OR(
Data!$G107="Stela Long+",
Data!$G107="Stela Square+",
Data!$G107="Stela Wide+",),
"Stela","")&amp;IF(OR(
Data!$G107="Stela Long+",
Data!$G107="Stela Square+",
Data!$G107="Stela Wide+",
Data!$G107=""),"","LEDgineO")&amp;IF(Data!G107="","blank","")</f>
        <v>blank</v>
      </c>
      <c r="O107" s="246">
        <v>104</v>
      </c>
      <c r="P107" s="248" t="str">
        <f>IF(OR(
Data!$G107="UniStreet Mini",
Data!$G107="UniStreet Small",
Data!$G107="UniStreet Large",
Data!$G107="DigiStreet Micro",
Data!$G107="DigiStreet Mini",
Data!$G107="DigiStreet Medium",
Data!$G107="DigiStreet Large",
Data!$G107="Stela Long+ (BPP616)",
Data!$G107="Stela Wide+ (BPP614)",
Data!$G107="Stela Square+ (BPP612)",
Data!$G107="Luma Micro",
Data!$G107="Luma Nano Gen2",
Data!$G107="Luma Micro Gen2",
Data!$G107="Luma Mini Gen2",
Data!$G107="Luma Mini Compact Gen2",
Data!$G107="Luma Medium Gen2",
Data!$G107="Luma Large Gen2",
Data!$G107="UniStreet Nano Gen2",
Data!$G107="UniStreet Micro Gen2",
Data!$G107="UniStreet Mini Gen2",
Data!$G107="UniStreet Medium Gen2",
Data!$G107="UniStreet Large Gen2",
Data!$G107="LumiStreet Nano Pro Gen2",
Data!$G107="LumiStreet Micro Pro Gen2",
Data!$G107="LumiStreet Mini Pro Gen2",
Data!$G107="LumiStreet Medium Pro Gen2",
Data!$G107="LumiStreet Large Pro Gen2",
Data!$G107="LumiStreet Nano Gen2",
Data!$G107="LumiStreet Micro Gen2",
Data!$G107="LumiStreet Mini Gen2",
Data!$G107="LumiStreet Medium Gen2",
Data!$G107="LumiStreet Large Gen2",
Data!$G107="ClassicStreet (BDP794)",
Data!$G107="ClassicStreet (BPP794)",
Data!$G107="ClassicStreet (BSP794)",
Data!$G107="ClassicStreet (BVP794)",
Data!$G107="Iridium Mini Gen4 (BGP501)",
Data!$G107="Iridium Medium Gen4 (BGP502)",
Data!$G107="UrbanFlex Micro (BGP729)",
Data!$G107="UrbanFlex Micro (BRP729)",
Data!$G107="UrbanFlex Micro (BPP729)",
Data!$G107="UrbanFlex Micro (BVP729)",
Data!$G107="UrbanFlex Small (BGP730)",
Data!$G107="UrbanFlex Small (BRP730)",
Data!$G107="UrbanFlex Small (BPP730)",
Data!$G107="UrbanFlex Small (BVP730)",
),Source!R107," ")</f>
        <v xml:space="preserve"> </v>
      </c>
      <c r="Q107" s="248" t="str">
        <f>IF(Data!$G107="DigiStreet Micro","BGP760i","")&amp;
IF(Data!$G107="DigiStreet Mini","BGP761i","")&amp;
IF(Data!$G107="DigiStreet Medium","BGP762i","")&amp;
IF(Data!$G107="DigiStreet Large","BGP763i","")&amp;
IF(Data!$G107="UniStreet Small","BGP203i","")&amp;
IF(Data!$G107="UniStreet Large","BGP204i","")&amp;
IF(Data!$G107="Stela Long+","BPP616i","")&amp;
IF(Data!$G107="Stela Square+","BPP614i","")&amp;
IF(Data!$G107="Stela Wide+","BPP612i","")&amp;
IF(Data!$G107="UniStreet Nano Gen2","BGP280i","")&amp;
IF(Data!$G107="UniStreet Micro Gen2","BGP281i","")&amp;
IF(Data!$G107="UniStreet Mini Gen2","BGP282i","")&amp;
IF(Data!$G107="UniStreet Medium Gen2","BGP283i","")&amp;
IF(Data!$G107="UniStreet Large Gen2","BGP284i","")&amp;
IF(Data!$G107="Luma Nano Gen2","BGP701i","")&amp;
IF(Data!$G107="Luma Micro Gen2","BGP702i","")&amp;
IF(Data!$G107="Luma Mini Gen2","BGP703i","")&amp;
IF(Data!$G107="Luma Mini Compact Gen2","BGP713i","")&amp;
IF(Data!$G107="Luma Medium Gen2","BGP704i","")&amp;
IF(Data!$G107="Luma Large Gen2","BGP705i","")&amp;
IF(Data!$G107="LumiStreet Nano Pro Gen2","BGP280i","")&amp;
IF(Data!$G107="LumiStreet Micro Pro Gen2","BGP281i","")&amp;
IF(Data!$G107="LumiStreet Mini Pro Gen2","BGP282i","")&amp;
IF(Data!$G107="LumiStreet Medium Pro Gen2","BGP283i","")&amp;
IF(Data!$G107="LumiStreet Large Pro Gen2","BGP284i","")&amp;
IF(Data!$G107="LumiStreet Nano Gen2","BGP280i","")&amp;
IF(Data!$G107="LumiStreet Micro Gen2","BGP281i","")&amp;
IF(Data!$G107="LumiStreet Mini Gen2","BGP282i","")&amp;
IF(Data!$G107="LumiStreet Medium Gen2","BGP283i","")&amp;
IF(Data!$G107="LumiStreet Large Gen2","BGP284i","")&amp;
IF(Data!$G107="ClassicStreet (BDP794)","BDP794i","")&amp;
IF(Data!$G107="ClassicStreet (BPP794)","BDP794i","")&amp;
IF(Data!$G107="ClassicStreet (BSP794)","BDP794i","")&amp;
IF(Data!$G107="ClassicStreet (BVP794)","BDP794i","")&amp;
IF(Data!$G107="Iridium Mini Gen4 (BGP501)","BGP501i","")&amp;
IF(Data!$G107="Iridium Medium Gen4 (BGP502)","BGP502i","")&amp;
IF(Data!$G107="OptiSpace Bollard (BCB500)","BCB500i","")&amp;
IF(Data!$G107="CitySoul Gen2 (BPP530)","BPP530i","")&amp;
IF(Data!$G107="CitySoul Gen2 (BRP530)","BPP530i","")&amp;
IF(Data!$G107="CitySoul Gen2 (BSP530)","BPP530i","")&amp;
IF(Data!$G107="CitySoul Gen2 (BGP530)","BPP530i","")&amp;
IF(Data!$G107="CitySoul Gen2 (BVP530)","BPP530i","")&amp;
IF(Data!$G107="CitySoul Gen2 Lyre (BPP532)","BPP530i","")&amp;
IF(Data!$G107="CitySoul Large Gen2 (BPP531)","BPP531i","")&amp;
IF(Data!$G107="CitySoul Large Gen2 (BRP531)","BPP531i","")&amp;
IF(Data!$G107="CitySoul Large Gen2 (BSP531)","BPP531i","")&amp;
IF(Data!$G107="CitySoul Large Gen2 (BGP531)","BPP531i","")&amp;
IF(Data!$G107="CitySoul Large Gen2 (BVP531)","BPP531i","")&amp;
IF(Data!$G107="ClearWay Gen2 (BGP307)","BGP307i","")&amp;
IF(Data!$G107="CityCharm Cordoba (BDS490)","BDS490i","")&amp;
IF(Data!$G107="CityCharm Cone (BDS491)","BDS490i","")&amp;
IF(Data!$G107="TownTune ASY (BDP265)","BDP265i","")&amp;
IF(Data!$G107="TownTune CPT (BDP260)","BDP260i","")&amp;
IF(Data!$G107="UrbanFlex Micro (BGP729)","BGP729i","")&amp;
IF(Data!$G107="UrbanFlex Micro (BRP729)","BGP729i","")&amp;
IF(Data!$G107="UrbanFlex Micro (BPP729)","BGP729i","")&amp;
IF(Data!$G107="UrbanFlex Micro (BVP729)","BGP729i","")&amp;
IF(Data!$G107="UrbanFlex Small (BGP730)","BGP729i","")&amp;
IF(Data!$G107="UrbanFlex Small (BRP730)","BGP729i","")&amp;
IF(Data!$G107="UrbanFlex Small (BPP730)","BGP729i","")&amp;
IF(Data!$G107="UrbanFlex Small (BVP730)","BGP729i","")</f>
        <v/>
      </c>
      <c r="R107" s="248" t="str">
        <f>Data!$G107&amp;
IF(Data!$G107="DigiStreet Micro"," (BGP760)","")&amp;
IF(Data!$G107="DigiStreet Mini"," (BGP761)","")&amp;
IF(Data!$G107="DigiStreet Medium"," (BGP762)","")&amp;
IF(Data!$G107="DigiStreet Large"," (BGP763)","")&amp;
IF(Data!$G107="UniStreet Small"," (BGP203)","")&amp;
IF(Data!$G107="UniStreet Large"," (BGP204)","")&amp;
IF(Data!$G107="Stela Long+"," (BPP616)","")&amp;
IF(Data!$G107="Stela Square+"," (BPP614)","")&amp;
IF(Data!$G107="Stela Wide+"," (BPP612)","")&amp;
IF(Data!$G107="UniStreet Nano Gen2"," (BGP280)","")&amp;
IF(Data!$G107="UniStreet Micro Gen2"," (BGP281)","")&amp;
IF(Data!$G107="UniStreet Mini Gen2"," (BGP282)","")&amp;
IF(Data!$G107="UniStreet Medium Gen2"," (BGP283)","")&amp;
IF(Data!$G107="UniStreet Large Gen2"," (BGP284)","")&amp;
IF(Data!$G107="Luma Nano Gen2"," (BGP701)","")&amp;
IF(Data!$G107="Luma Micro Gen2"," (BGP702)","")&amp;
IF(Data!$G107="Luma Mini Gen2"," (BGP703)","")&amp;
IF(Data!$G107="Luma Mini Compact Gen2"," (BGP713)","")&amp;
IF(Data!$G107="Luma Medium Gen2"," (BGP704)","")&amp;
IF(Data!$G107="Luma Large Gen2"," (BGP705)","")&amp;
IF(Data!$G107="LumiStreet Nano Pro Gen2"," (BGP390)","")&amp;
IF(Data!$G107="LumiStreet Micro Pro Gen2"," (BGP391)","")&amp;
IF(Data!$G107="LumiStreet Mini Pro Gen2"," (BGP392)","")&amp;
IF(Data!$G107="LumiStreet Medium Pro Gen2"," (BGP393)","")&amp;
IF(Data!$G107="LumiStreet Large Pro Gen2"," (BGP394)","")&amp;
IF(Data!$G107="LumiStreet Nano Gen2"," (BGP290)","")&amp;
IF(Data!$G107="LumiStreet Micro Gen2"," (BGP291)","")&amp;
IF(Data!$G107="LumiStreet Mini Gen2"," (BGP292)","")&amp;
IF(Data!$G107="LumiStreet Medium Gen2"," (BGP293)","")&amp;
IF(Data!$G107="LumiStreet Large Gen2"," (BGP294)","")&amp;
IF(Data!$G107="ClassicStreet"," (BDP794)","")&amp;
IF(Data!$G107="Iridium Mini Gen4"," (BGP501)","")&amp;
IF(Data!$G107="Iridium Medium Gen4"," (BGP502)","")&amp;
", "&amp;
IF(Data!$K107="CLO","ConstaFlux, ","")&amp;
Data!$I107&amp;" LED, "&amp;
IF(OR(Data!$L107="740",Data!$L107=740),"4000 K, CRI = 70","")&amp;
IF(OR(Data!$L107="830",Data!$L107=830),"3000 K, CRI = 80","")&amp;
IF(OR(Data!$L107="757",Data!$L107=757),"5700 K, CRI = 70","")&amp;
IF(OR(Data!$L107="420",Data!$L107=420),"2000 K, CRI = 40","")&amp;
IF(OR(Data!$L107="518",Data!$L107=518),"1800 K, CRI = 50","")&amp;
IF(OR(Data!$L107="727",Data!$L107=727),"2700 K, CRI = 70","")&amp;
IF(OR(Data!$L107="730",Data!$L107=730),"3000 K, CRI = 70","")&amp;
IF(OR(Data!$L107="827",Data!$L107=827),"2700 K, CRI = 80","")&amp;
IF(OR(Data!$L107="722",Data!$L107=722),"2200 K, CRI = 70","")&amp;
IF(OR(Data!$L107="610",Data!$L107=610),"1000 K, CRI = 60","")&amp;
IF(OR(Data!$L107="840",Data!$L107=840),"4000 K, CRI = 80","")&amp;
IF(OR(Data!$L107="735",Data!$L107=735),"3500 K, CRI = 70","")&amp;
", "&amp;Data!$H107&amp;", "&amp;
Data!$J107&amp;" lm, "&amp;
IF(Data!$V107&lt;&gt;"","PsysStart "&amp;Data!$V107&amp;" W, ","")&amp;IF(Data!$W107&lt;&gt;"","PsysEnd "&amp;Data!$W107&amp;" W, ","")&amp;IF(Data!$X107&lt;&gt;"0",IF(Data!$X107&lt;&gt;0,"PsysAv "&amp;MROUND(Data!$X107,0.5)&amp;" W, ",""),"")&amp;
IF(Data!$Y107&lt;&gt;"Vyplň sloupec 'K'",IF(OR(Data!$N107=0,Data!$N107="0"),"","PsysAv včetně stmívání "&amp;ROUND(Data!$Y107,1)&amp;" W, "),"")&amp;
"driver code "&amp;Data!$S107&amp;", program code "&amp;Data!$R107&amp;", lifetime 100 000h, excluding cable, "&amp;"spigot Ø "&amp;Data!$P107&amp;" mm,"&amp;" Class "&amp;Data!$M107&amp;", "&amp;Data!$O107&amp;","&amp;
IF(OR(Data!$N107="0",Data!$N107=0)," NoDim",IF(LEFT(Data!$N107,3)="DIM"," Dyna"&amp;Data!$N107," "&amp;
Data!$N107))&amp;
IF(ISBLANK(Data!$Q107),"",", ")&amp;Data!$Q107</f>
        <v>,  LED, , ,  lm, driver code , program code , lifetime 100 000h, excluding cable, spigot Ø  mm, Class , , NoDim</v>
      </c>
      <c r="AD107" s="248" t="str">
        <f>CONCATENATE(Data!$G107,Data!$H107,Data!$I107,Data!$J107,Data!$K107,Data!$L107,Data!$M107,Data!$N107,Data!$O107,Data!$P107,Data!$Q107)</f>
        <v/>
      </c>
      <c r="AR107" s="254"/>
      <c r="AV107" s="252">
        <f>Data!$X107*Data!$AH107</f>
        <v>0</v>
      </c>
      <c r="AW107" s="252">
        <f>IFERROR(Data!Y107*Data!$AH107,0)</f>
        <v>0</v>
      </c>
      <c r="AX107" s="252">
        <f>Data!$V107*Data!$AH107</f>
        <v>0</v>
      </c>
      <c r="AY107" s="252">
        <f>Data!$W107*Data!$AH107</f>
        <v>0</v>
      </c>
      <c r="AZ107" s="252" t="str">
        <f>IF($BD107=TRUE,"",IFERROR(Data!$AD107,""))</f>
        <v/>
      </c>
      <c r="BA107" s="252" t="str">
        <f>IF($BD107=TRUE,IFERROR(Data!$AD107,""),"")</f>
        <v/>
      </c>
      <c r="BB107" s="252" t="str">
        <f>IF($BD107=TRUE,"",IFERROR(Data!$AE107,""))</f>
        <v/>
      </c>
      <c r="BC107" s="252" t="str">
        <f>IF($BD107=TRUE,IFERROR(Data!$AE107,""),"")</f>
        <v/>
      </c>
      <c r="BD107" s="252" t="b">
        <f>ISNUMBER(SEARCH("BL",Data!$H107))</f>
        <v>0</v>
      </c>
      <c r="BH107" s="252" t="str">
        <f>IF(ISNUMBER(SEARCH("BGP701",'DAILux import + Dimming'!$G106))=TRUE,"Luma Nano Gen2","")&amp;
IF(ISNUMBER(SEARCH("BGP702",'DAILux import + Dimming'!$G106))=TRUE,"Luma Micro Gen2","")&amp;
IF(ISNUMBER(SEARCH("BGP703",'DAILux import + Dimming'!$G106))=TRUE,"Luma Mini Gen2","")&amp;
IF(ISNUMBER(SEARCH("BGP713",'DAILux import + Dimming'!$G106))=TRUE,"Luma Mini Compact Gen2","")&amp;
IF(ISNUMBER(SEARCH("BGP704",'DAILux import + Dimming'!$G106))=TRUE,"Luma Medium Gen2","")&amp;
IF(ISNUMBER(SEARCH("BGP705",'DAILux import + Dimming'!$G106))=TRUE,"Luma Large Gen2","")&amp;
IF(ISNUMBER(SEARCH("BGP760",'DAILux import + Dimming'!$G106))=TRUE,"DigiStreet Micro","")&amp;
IF(ISNUMBER(SEARCH("BGP761",'DAILux import + Dimming'!$G106))=TRUE,"DigiStreet Mini","")&amp;
IF(ISNUMBER(SEARCH("BGP762",'DAILux import + Dimming'!$G106))=TRUE,"DigiStreet Medium","")&amp;
IF(ISNUMBER(SEARCH("BGP763",'DAILux import + Dimming'!$G106))=TRUE,"DigiStreet Large","")&amp;
IF(ISNUMBER(SEARCH("BTP764",'DAILux import + Dimming'!$G106))=TRUE,"DigiStreet Catenary (BTP764)","")&amp;
IF(ISNUMBER(SEARCH("BSP764",'DAILux import + Dimming'!$G106))=TRUE,"DigiStreet Catenary (BSP764)","")&amp;
IF(ISNUMBER(SEARCH("BPP616",'DAILux import + Dimming'!$G106))=TRUE,"Stela Long+","")&amp;
IF(ISNUMBER(SEARCH("BPP618",'DAILux import + Dimming'!$G106))=TRUE,"Stela Square+","")&amp;
IF(ISNUMBER(SEARCH("BPP612",'DAILux import + Dimming'!$G106))=TRUE,"Stela Wide+","")&amp;
IF(ISNUMBER(SEARCH("BGP280",'DAILux import + Dimming'!$G106))=TRUE,"UniStreet Nano Gen2","")&amp;
IF(ISNUMBER(SEARCH("BGP281",'DAILux import + Dimming'!$G106))=TRUE,"UniStreet Micro Gen2","")&amp;
IF(ISNUMBER(SEARCH("BGP282",'DAILux import + Dimming'!$G106))=TRUE,"UniStreet Mini Gen2","")&amp;
IF(ISNUMBER(SEARCH("BGP283",'DAILux import + Dimming'!$G106))=TRUE,"UniStreet Medium Gen2","")&amp;
IF(ISNUMBER(SEARCH("BGP284",'DAILux import + Dimming'!$G106))=TRUE,"UniStreet Large Gen2","")&amp;
IF(ISNUMBER(SEARCH("BGP380",'DAILux import + Dimming'!$G106))=TRUE,"LumiStreet Nano Gen2","")&amp;
IF(ISNUMBER(SEARCH("BGP381",'DAILux import + Dimming'!$G106))=TRUE,"LumiStreet Micro Gen2","")&amp;
IF(ISNUMBER(SEARCH("BGP382",'DAILux import + Dimming'!$G106))=TRUE,"LumiStreet Mini Gen2","")&amp;
IF(ISNUMBER(SEARCH("BGP383",'DAILux import + Dimming'!$G106))=TRUE,"LumiStreet Medium Gen2","")&amp;
IF(ISNUMBER(SEARCH("BGP384",'DAILux import + Dimming'!$G106))=TRUE,"LumiStreet Large Gen2","")&amp;
IF(ISNUMBER(SEARCH("BGP390",'DAILux import + Dimming'!$G106))=TRUE,"LumiStreet Nano Pro Gen2","")&amp;
IF(ISNUMBER(SEARCH("BGP391",'DAILux import + Dimming'!$G106))=TRUE,"LumiStreet Micro Pro Gen2","")&amp;
IF(ISNUMBER(SEARCH("BGP392",'DAILux import + Dimming'!$G106))=TRUE,"LumiStreet Mini Pro Gen2","")&amp;
IF(ISNUMBER(SEARCH("BGP393",'DAILux import + Dimming'!$G106))=TRUE,"LumiStreet Medium Pro Gen2","")&amp;
IF(ISNUMBER(SEARCH("BGP394",'DAILux import + Dimming'!$G106))=TRUE,"LumiStreet Large Pro Gen2","")&amp;
IF(ISNUMBER(SEARCH("BGP501",'DAILux import + Dimming'!$G106))=TRUE,"Iridium Mini Gen4 (BGP501)","")&amp;
IF(ISNUMBER(SEARCH("BGP502",'DAILux import + Dimming'!$G106))=TRUE,"Iridium Medium Gen4 (BGP502)","")&amp;
IF(ISNUMBER(SEARCH("BDP794",'DAILux import + Dimming'!$G106))=TRUE,"ClassicStreet (BDP794)","")&amp;
IF(ISNUMBER(SEARCH("BPP794",'DAILux import + Dimming'!$G106))=TRUE,"ClassicStreet (BPP794)","")&amp;
IF(ISNUMBER(SEARCH("BSP794",'DAILux import + Dimming'!$G106))=TRUE,"ClassicStreet (BSP794)","")&amp;
IF(ISNUMBER(SEARCH("BVP794",'DAILux import + Dimming'!$G106))=TRUE,"ClassicStreet (BVP794)","")&amp;
IF(ISNUMBER(SEARCH("BCB500",'DAILux import + Dimming'!$G106))=TRUE,"OptiSpace Bollard (BCB500)","")&amp;
IF(ISNUMBER(SEARCH("BGP307",'DAILux import + Dimming'!$G106))=TRUE,"ClearWay Gen2 (BGP307ú","")&amp;
IF(ISNUMBER(SEARCH("BPP530",'DAILux import + Dimming'!$G106))=TRUE,"CitySoul Gen2 (BPP530)","")&amp;
IF(ISNUMBER(SEARCH("BRP530",'DAILux import + Dimming'!$G106))=TRUE,"CitySoul Gen2 (BRP530)","")&amp;
IF(ISNUMBER(SEARCH("BPP531",'DAILux import + Dimming'!$G106))=TRUE,"CitySoul Large Gen2 (BPP531)","")&amp;
IF(ISNUMBER(SEARCH("BRP531",'DAILux import + Dimming'!$G106))=TRUE,"CitySoul Large Gen2 (BRP531)","")&amp;
IF(ISNUMBER(SEARCH("BPP532",'DAILux import + Dimming'!$G106))=TRUE,"CitySoul Gen2 Lyre (BPP532)","")&amp;
IF(ISNUMBER(SEARCH("BGP530",'DAILux import + Dimming'!$G106))=TRUE,"CitySoul Gen2 (BGP530)","")&amp;
IF(ISNUMBER(SEARCH("BGP531",'DAILux import + Dimming'!$G106))=TRUE,"CitySoul Large Gen2 (BGP531)","")&amp;
IF(ISNUMBER(SEARCH("BSP530",'DAILux import + Dimming'!$G106))=TRUE,"CitySoul Gen2 (BSP530)","")&amp;
IF(ISNUMBER(SEARCH("BSP531",'DAILux import + Dimming'!$G106))=TRUE,"CitySoul Large Gen2 (BSP531)","")&amp;
IF(ISNUMBER(SEARCH("BVP530",'DAILux import + Dimming'!$G106))=TRUE,"CitySoul Gen2 (BVP530)","")&amp;
IF(ISNUMBER(SEARCH("BVP531",'DAILux import + Dimming'!$G106))=TRUE,"CitySoul Large Gen2 (BVP531)","")&amp;
IF(ISNUMBER(SEARCH("BGP660",'DAILux import + Dimming'!$G106))=TRUE,"Harmony 1 LED","")&amp;
IF(ISNUMBER(SEARCH("BGP661",'DAILux import + Dimming'!$G106))=TRUE,"Harmony 2 LED","")&amp;
IF(ISNUMBER(SEARCH("BVP650",'DAILux import + Dimming'!$G106))=TRUE,"ClearFlood (BVP6510)","")&amp;
IF(ISNUMBER(SEARCH("BVP651",'DAILux import + Dimming'!$G106))=TRUE,"ClearFlood Large (BVP651)","")&amp;
IF(ISNUMBER(SEARCH("BSP490",'DAILux import + Dimming'!$G106))=TRUE,"CityCharm Cordoba (BDS490)","")&amp;
IF(ISNUMBER(SEARCH("BSP491",'DAILux import + Dimming'!$G106))=TRUE,"CityCharm Cone (BDS491)","")&amp;
IF(ISNUMBER(SEARCH("BDS650",'DAILux import + Dimming'!$G106))=TRUE,"Metronimis Torch (BDS650)","")&amp;
IF(ISNUMBER(SEARCH("BDS651",'DAILux import + Dimming'!$G106))=TRUE,"Metronimis Torch w/ hat (BDS651)","")&amp;
IF(ISNUMBER(SEARCH("BDS660",'DAILux import + Dimming'!$G106))=TRUE,"Metronimis Cone Sharp (BDS660)","")&amp;
IF(ISNUMBER(SEARCH("BDS670",'DAILux import + Dimming'!$G106))=TRUE,"Metronimis Cone Fluid (BDS670)","")&amp;
IF(ISNUMBER(SEARCH("BDP260",'DAILux import + Dimming'!$G106))=TRUE,"TownTune CPT (BDP260)","")&amp;
IF(ISNUMBER(SEARCH("BDP261",'DAILux import + Dimming'!$G106))=TRUE,"TownTune CPT (BDP261)","")&amp;
IF(ISNUMBER(SEARCH("BDP262",'DAILux import + Dimming'!$G106))=TRUE,"TownTune CPT (BDP262)","")&amp;
IF(ISNUMBER(SEARCH("BDP263",'DAILux import + Dimming'!$G106))=TRUE,"TownTune CPT (BDP263)","")&amp;
IF(ISNUMBER(SEARCH("BDP265",'DAILux import + Dimming'!$G106))=TRUE,"TownTune ASY (BDP265)","")&amp;
IF(ISNUMBER(SEARCH("BDP266",'DAILux import + Dimming'!$G106))=TRUE,"TownTune ASY (BDP266)","")&amp;
IF(ISNUMBER(SEARCH("BDP272",'DAILux import + Dimming'!$G106))=TRUE,"TownTune ASY Lyre (BDP272)","")&amp;
IF(ISNUMBER(SEARCH("BDP273",'DAILux import + Dimming'!$G106))=TRUE,"TownTune ASY Lyre (BDP273)","")&amp;
IF(ISNUMBER(SEARCH("BDP273",'DAILux import + Dimming'!$G106))=TRUE,"TownTune ASY Lyre (BDP273)","")&amp;
IF(ISNUMBER(SEARCH("BDP273",'DAILux import + Dimming'!$G106))=TRUE,"TownTune ASY Lyre (BDP273)","")&amp;
IF(ISNUMBER(SEARCH("BDS490",'DAILux import + Dimming'!$G106))=TRUE,"CityCharm Cordoba (BDS490)","")&amp;
IF(ISNUMBER(SEARCH("BDS491",'DAILux import + Dimming'!$G106))=TRUE,"CityCahrm Cone (BDS491)","")&amp;
IF(ISNUMBER(SEARCH("BGP729",'DAILux import + Dimming'!$G106))=TRUE,"UrbanFlex Micro (BGP729)","")&amp;
IF(ISNUMBER(SEARCH("BRP729",'DAILux import + Dimming'!$G106))=TRUE,"UrbanFlex Micro (BRP729)","")&amp;
IF(ISNUMBER(SEARCH("BPP729",'DAILux import + Dimming'!$G106))=TRUE,"UrbanFlex Micro (BPP729)","")&amp;
IF(ISNUMBER(SEARCH("BVP729",'DAILux import + Dimming'!$G106))=TRUE,"UrbanFlex Micro (BVP729)","")&amp;
IF(ISNUMBER(SEARCH("BGP730",'DAILux import + Dimming'!$G106))=TRUE,"UrbanFlex Small (BGP730)","")&amp;
IF(ISNUMBER(SEARCH("BRP730",'DAILux import + Dimming'!$G106))=TRUE,"UrbanFlex Small (BRP730)","")&amp;
IF(ISNUMBER(SEARCH("BPP730",'DAILux import + Dimming'!$G106))=TRUE,"UrbanFlex Small (BPP730)","")&amp;
IF(ISNUMBER(SEARCH("BVP730",'DAILux import + Dimming'!$G106))=TRUE,"UrbanFlex Small (BVP730)","")</f>
        <v/>
      </c>
      <c r="BI107" s="252" t="str">
        <f>IF(ISNUMBER(SEARCH("DM10",'DAILux import + Dimming'!$G166))=TRUE,"DM10","")&amp;
IF(ISNUMBER(SEARCH("DM11",'DAILux import + Dimming'!$G166))=TRUE,"DM11","")&amp;
IF(ISNUMBER(SEARCH("DM12",'DAILux import + Dimming'!$G166))=TRUE,"DM12","")&amp;
IF(ISNUMBER(SEARCH("DM13",'DAILux import + Dimming'!$G166))=TRUE,"DM13","")&amp;
IF(ISNUMBER(SEARCH("DM30",'DAILux import + Dimming'!$G166))=TRUE,"DM30","")&amp;
IF(ISNUMBER(SEARCH("DM31",'DAILux import + Dimming'!$G166))=TRUE,"DM31","")&amp;
IF(ISNUMBER(SEARCH("DM32",'DAILux import + Dimming'!$G166))=TRUE,"DM32","")&amp;
IF(ISNUMBER(SEARCH("DM33",'DAILux import + Dimming'!$G166))=TRUE,"DM33","")&amp;
IF(ISNUMBER(SEARCH("DM50",'DAILux import + Dimming'!$G166))=TRUE,"DM50","")&amp;
IF(ISNUMBER(SEARCH("DM52",'DAILux import + Dimming'!$G166))=TRUE,"DM52","")&amp;
IF(ISNUMBER(SEARCH("DM65",'DAILux import + Dimming'!$G166))=TRUE,"DM65","")&amp;
IF(ISNUMBER(SEARCH("DM70",'DAILux import + Dimming'!$G166))=TRUE,"DM70","")&amp;
IF(ISNUMBER(SEARCH("DN08",'DAILux import + Dimming'!$G166))=TRUE,"DN08","")&amp;
IF(ISNUMBER(SEARCH("DN09",'DAILux import + Dimming'!$G166))=TRUE,"DN09","")&amp;
IF(ISNUMBER(SEARCH("DN10",'DAILux import + Dimming'!$G166))=TRUE,"DN10","")&amp;
IF(ISNUMBER(SEARCH("DN11",'DAILux import + Dimming'!$G166))=TRUE,"DN11","")&amp;
IF(ISNUMBER(SEARCH("DN25",'DAILux import + Dimming'!$G166))=TRUE,"DN25","")&amp;
IF(ISNUMBER(SEARCH("DN26",'DAILux import + Dimming'!$G166))=TRUE,"DN26","")&amp;
IF(ISNUMBER(SEARCH("DN33",'DAILux import + Dimming'!$G166))=TRUE,"DN33","")&amp;
IF(ISNUMBER(SEARCH("DN50",'DAILux import + Dimming'!$G166))=TRUE,"DN50","")&amp;
IF(ISNUMBER(SEARCH("DPR1",'DAILux import + Dimming'!$G166))=TRUE,"DPR1","")&amp;
IF(ISNUMBER(SEARCH("DPL1",'DAILux import + Dimming'!$G166))=TRUE,"DPL1","")&amp;
IF(ISNUMBER(SEARCH("DRM1",'DAILux import + Dimming'!$G166))=TRUE,"DRM1","")&amp;
IF(ISNUMBER(SEARCH("DRM2",'DAILux import + Dimming'!$G166))=TRUE,"DRM2","")&amp;
IF(ISNUMBER(SEARCH("DRN1",'DAILux import + Dimming'!$G166))=TRUE,"DRN1","")&amp;
IF(ISNUMBER(SEARCH("DRN2",'DAILux import + Dimming'!$G166))=TRUE,"DRN2","")&amp;
IF(ISNUMBER(SEARCH("DRXN0",'DAILux import + Dimming'!$G166))=TRUE,"DRXN0","")&amp;
IF(ISNUMBER(SEARCH("DRXN1",'DAILux import + Dimming'!$G166))=TRUE,"DRXN1","")&amp;
IF(ISNUMBER(SEARCH("DS50",'DAILux import + Dimming'!$G166))=TRUE,"DS50","")&amp;
IF(ISNUMBER(SEARCH("DS51",'DAILux import + Dimming'!$G166))=TRUE,"DS51","")&amp;
IF(ISNUMBER(SEARCH("DW10",'DAILux import + Dimming'!$G166))=TRUE,"DW10","")&amp;
IF(ISNUMBER(SEARCH("DW50",'DAILux import + Dimming'!$G166))=TRUE,"DW50","")&amp;
IF(ISNUMBER(SEARCH("DW52",'DAILux import + Dimming'!$G166))=TRUE,"DW52","")&amp;
IF(ISNUMBER(SEARCH("DW65",'DAILux import + Dimming'!$G166))=TRUE,"DW65","")&amp;
IF(ISNUMBER(SEARCH("DX10",'DAILux import + Dimming'!$G166))=TRUE,"DX10","")&amp;
IF(ISNUMBER(SEARCH("DX50",'DAILux import + Dimming'!$G166))=TRUE,"DX50","")&amp;
IF(ISNUMBER(SEARCH("DX51",'DAILux import + Dimming'!$G166))=TRUE,"DX51","")&amp;
IF(ISNUMBER(SEARCH("DX52",'DAILux import + Dimming'!$G166))=TRUE,"DX52","")&amp;
IF(ISNUMBER(SEARCH("DX65",'DAILux import + Dimming'!$G166))=TRUE,"DX65","")&amp;
IF(ISNUMBER(SEARCH("DX70",'DAILux import + Dimming'!$G166))=TRUE,"DX70","")&amp;
IF(ISNUMBER(SEARCH("OFA52",'DAILux import + Dimming'!$G166))=TRUE,"OFA52","")&amp;
IF(ISNUMBER(SEARCH("BL1",'DAILux import + Dimming'!$G166))=TRUE," BL1","")&amp;
IF(ISNUMBER(SEARCH("BL2",'DAILux import + Dimming'!$G166))=TRUE," BL2","")</f>
        <v/>
      </c>
      <c r="BJ107" s="252" t="str">
        <f>IF(ISNUMBER(SEARCH("420",'DAILux import + Dimming'!$G166))=TRUE,"420","")&amp;
IF(ISNUMBER(SEARCH("518",'DAILux import + Dimming'!$G166))=TRUE,"518","")&amp;
IF(ISNUMBER(SEARCH("610",'DAILux import + Dimming'!$G166))=TRUE,"610","")&amp;
IF(ISNUMBER(SEARCH("722",'DAILux import + Dimming'!$G166))=TRUE,"722","")&amp;
IF(ISNUMBER(SEARCH("727",'DAILux import + Dimming'!$G166))=TRUE,"727","")&amp;
IF(ISNUMBER(SEARCH("730",'DAILux import + Dimming'!$G166))=TRUE,"730","")&amp;
IF(ISNUMBER(SEARCH("740",'DAILux import + Dimming'!$G166))=TRUE,"740","")&amp;
IF(ISNUMBER(SEARCH("757",'DAILux import + Dimming'!$G166))=TRUE,"757","")&amp;
IF(ISNUMBER(SEARCH("827",'DAILux import + Dimming'!$G166))=TRUE,"827","")&amp;
IF(ISNUMBER(SEARCH("830",'DAILux import + Dimming'!$G166))=TRUE,"830","")&amp;
IF(ISNUMBER(SEARCH("840",'DAILux import + Dimming'!$G166))=TRUE,"840","")</f>
        <v/>
      </c>
      <c r="BL107" s="257">
        <f>IF(OR(Data!$N107="DIM11",Data!$N107="DIM23",Data!$N107="DIM24",Data!$N107="DIM26",Data!$N107="DIM78",Data!$N107="DIM138",Data!$N107="DIM275",Data!$N107="DIM1077"),IF(Data!$N107="DIM11",0.733,"")&amp;
IF(Data!$N107="DIM23",0.786,"")&amp;
IF(Data!$N107="DIM24",0.689,"")&amp;
IF(Data!$N107="DIM26",0.813,"")&amp;
IF(Data!$N107="DIM78",0.769,"")&amp;
IF(Data!$N107="DIM138",0.671,"")&amp;
IF(Data!$N107="DIM275",0.626,"")&amp;
IF(Data!$N107="DIM1077",0.777,""),Source!$BR$9/11.24)</f>
        <v>0.62633451957295383</v>
      </c>
    </row>
    <row r="108" spans="14:64" x14ac:dyDescent="0.3">
      <c r="N108" s="247" t="str">
        <f>IF(OR(
Data!$G108="Stela Long+",
Data!$G108="Stela Square+",
Data!$G108="Stela Wide+",),
"Stela","")&amp;IF(OR(
Data!$G108="Stela Long+",
Data!$G108="Stela Square+",
Data!$G108="Stela Wide+",
Data!$G108=""),"","LEDgineO")&amp;IF(Data!G108="","blank","")</f>
        <v>blank</v>
      </c>
      <c r="O108" s="246">
        <v>105</v>
      </c>
      <c r="P108" s="248" t="str">
        <f>IF(OR(
Data!$G108="UniStreet Mini",
Data!$G108="UniStreet Small",
Data!$G108="UniStreet Large",
Data!$G108="DigiStreet Micro",
Data!$G108="DigiStreet Mini",
Data!$G108="DigiStreet Medium",
Data!$G108="DigiStreet Large",
Data!$G108="Stela Long+ (BPP616)",
Data!$G108="Stela Wide+ (BPP614)",
Data!$G108="Stela Square+ (BPP612)",
Data!$G108="Luma Micro",
Data!$G108="Luma Nano Gen2",
Data!$G108="Luma Micro Gen2",
Data!$G108="Luma Mini Gen2",
Data!$G108="Luma Mini Compact Gen2",
Data!$G108="Luma Medium Gen2",
Data!$G108="Luma Large Gen2",
Data!$G108="UniStreet Nano Gen2",
Data!$G108="UniStreet Micro Gen2",
Data!$G108="UniStreet Mini Gen2",
Data!$G108="UniStreet Medium Gen2",
Data!$G108="UniStreet Large Gen2",
Data!$G108="LumiStreet Nano Pro Gen2",
Data!$G108="LumiStreet Micro Pro Gen2",
Data!$G108="LumiStreet Mini Pro Gen2",
Data!$G108="LumiStreet Medium Pro Gen2",
Data!$G108="LumiStreet Large Pro Gen2",
Data!$G108="LumiStreet Nano Gen2",
Data!$G108="LumiStreet Micro Gen2",
Data!$G108="LumiStreet Mini Gen2",
Data!$G108="LumiStreet Medium Gen2",
Data!$G108="LumiStreet Large Gen2",
Data!$G108="ClassicStreet (BDP794)",
Data!$G108="ClassicStreet (BPP794)",
Data!$G108="ClassicStreet (BSP794)",
Data!$G108="ClassicStreet (BVP794)",
Data!$G108="Iridium Mini Gen4 (BGP501)",
Data!$G108="Iridium Medium Gen4 (BGP502)",
Data!$G108="UrbanFlex Micro (BGP729)",
Data!$G108="UrbanFlex Micro (BRP729)",
Data!$G108="UrbanFlex Micro (BPP729)",
Data!$G108="UrbanFlex Micro (BVP729)",
Data!$G108="UrbanFlex Small (BGP730)",
Data!$G108="UrbanFlex Small (BRP730)",
Data!$G108="UrbanFlex Small (BPP730)",
Data!$G108="UrbanFlex Small (BVP730)",
),Source!R108," ")</f>
        <v xml:space="preserve"> </v>
      </c>
      <c r="Q108" s="248" t="str">
        <f>IF(Data!$G108="DigiStreet Micro","BGP760i","")&amp;
IF(Data!$G108="DigiStreet Mini","BGP761i","")&amp;
IF(Data!$G108="DigiStreet Medium","BGP762i","")&amp;
IF(Data!$G108="DigiStreet Large","BGP763i","")&amp;
IF(Data!$G108="UniStreet Small","BGP203i","")&amp;
IF(Data!$G108="UniStreet Large","BGP204i","")&amp;
IF(Data!$G108="Stela Long+","BPP616i","")&amp;
IF(Data!$G108="Stela Square+","BPP614i","")&amp;
IF(Data!$G108="Stela Wide+","BPP612i","")&amp;
IF(Data!$G108="UniStreet Nano Gen2","BGP280i","")&amp;
IF(Data!$G108="UniStreet Micro Gen2","BGP281i","")&amp;
IF(Data!$G108="UniStreet Mini Gen2","BGP282i","")&amp;
IF(Data!$G108="UniStreet Medium Gen2","BGP283i","")&amp;
IF(Data!$G108="UniStreet Large Gen2","BGP284i","")&amp;
IF(Data!$G108="Luma Nano Gen2","BGP701i","")&amp;
IF(Data!$G108="Luma Micro Gen2","BGP702i","")&amp;
IF(Data!$G108="Luma Mini Gen2","BGP703i","")&amp;
IF(Data!$G108="Luma Mini Compact Gen2","BGP713i","")&amp;
IF(Data!$G108="Luma Medium Gen2","BGP704i","")&amp;
IF(Data!$G108="Luma Large Gen2","BGP705i","")&amp;
IF(Data!$G108="LumiStreet Nano Pro Gen2","BGP280i","")&amp;
IF(Data!$G108="LumiStreet Micro Pro Gen2","BGP281i","")&amp;
IF(Data!$G108="LumiStreet Mini Pro Gen2","BGP282i","")&amp;
IF(Data!$G108="LumiStreet Medium Pro Gen2","BGP283i","")&amp;
IF(Data!$G108="LumiStreet Large Pro Gen2","BGP284i","")&amp;
IF(Data!$G108="LumiStreet Nano Gen2","BGP280i","")&amp;
IF(Data!$G108="LumiStreet Micro Gen2","BGP281i","")&amp;
IF(Data!$G108="LumiStreet Mini Gen2","BGP282i","")&amp;
IF(Data!$G108="LumiStreet Medium Gen2","BGP283i","")&amp;
IF(Data!$G108="LumiStreet Large Gen2","BGP284i","")&amp;
IF(Data!$G108="ClassicStreet (BDP794)","BDP794i","")&amp;
IF(Data!$G108="ClassicStreet (BPP794)","BDP794i","")&amp;
IF(Data!$G108="ClassicStreet (BSP794)","BDP794i","")&amp;
IF(Data!$G108="ClassicStreet (BVP794)","BDP794i","")&amp;
IF(Data!$G108="Iridium Mini Gen4 (BGP501)","BGP501i","")&amp;
IF(Data!$G108="Iridium Medium Gen4 (BGP502)","BGP502i","")&amp;
IF(Data!$G108="OptiSpace Bollard (BCB500)","BCB500i","")&amp;
IF(Data!$G108="CitySoul Gen2 (BPP530)","BPP530i","")&amp;
IF(Data!$G108="CitySoul Gen2 (BRP530)","BPP530i","")&amp;
IF(Data!$G108="CitySoul Gen2 (BSP530)","BPP530i","")&amp;
IF(Data!$G108="CitySoul Gen2 (BGP530)","BPP530i","")&amp;
IF(Data!$G108="CitySoul Gen2 (BVP530)","BPP530i","")&amp;
IF(Data!$G108="CitySoul Gen2 Lyre (BPP532)","BPP530i","")&amp;
IF(Data!$G108="CitySoul Large Gen2 (BPP531)","BPP531i","")&amp;
IF(Data!$G108="CitySoul Large Gen2 (BRP531)","BPP531i","")&amp;
IF(Data!$G108="CitySoul Large Gen2 (BSP531)","BPP531i","")&amp;
IF(Data!$G108="CitySoul Large Gen2 (BGP531)","BPP531i","")&amp;
IF(Data!$G108="CitySoul Large Gen2 (BVP531)","BPP531i","")&amp;
IF(Data!$G108="ClearWay Gen2 (BGP307)","BGP307i","")&amp;
IF(Data!$G108="CityCharm Cordoba (BDS490)","BDS490i","")&amp;
IF(Data!$G108="CityCharm Cone (BDS491)","BDS490i","")&amp;
IF(Data!$G108="TownTune ASY (BDP265)","BDP265i","")&amp;
IF(Data!$G108="TownTune CPT (BDP260)","BDP260i","")&amp;
IF(Data!$G108="UrbanFlex Micro (BGP729)","BGP729i","")&amp;
IF(Data!$G108="UrbanFlex Micro (BRP729)","BGP729i","")&amp;
IF(Data!$G108="UrbanFlex Micro (BPP729)","BGP729i","")&amp;
IF(Data!$G108="UrbanFlex Micro (BVP729)","BGP729i","")&amp;
IF(Data!$G108="UrbanFlex Small (BGP730)","BGP729i","")&amp;
IF(Data!$G108="UrbanFlex Small (BRP730)","BGP729i","")&amp;
IF(Data!$G108="UrbanFlex Small (BPP730)","BGP729i","")&amp;
IF(Data!$G108="UrbanFlex Small (BVP730)","BGP729i","")</f>
        <v/>
      </c>
      <c r="R108" s="248" t="str">
        <f>Data!$G108&amp;
IF(Data!$G108="DigiStreet Micro"," (BGP760)","")&amp;
IF(Data!$G108="DigiStreet Mini"," (BGP761)","")&amp;
IF(Data!$G108="DigiStreet Medium"," (BGP762)","")&amp;
IF(Data!$G108="DigiStreet Large"," (BGP763)","")&amp;
IF(Data!$G108="UniStreet Small"," (BGP203)","")&amp;
IF(Data!$G108="UniStreet Large"," (BGP204)","")&amp;
IF(Data!$G108="Stela Long+"," (BPP616)","")&amp;
IF(Data!$G108="Stela Square+"," (BPP614)","")&amp;
IF(Data!$G108="Stela Wide+"," (BPP612)","")&amp;
IF(Data!$G108="UniStreet Nano Gen2"," (BGP280)","")&amp;
IF(Data!$G108="UniStreet Micro Gen2"," (BGP281)","")&amp;
IF(Data!$G108="UniStreet Mini Gen2"," (BGP282)","")&amp;
IF(Data!$G108="UniStreet Medium Gen2"," (BGP283)","")&amp;
IF(Data!$G108="UniStreet Large Gen2"," (BGP284)","")&amp;
IF(Data!$G108="Luma Nano Gen2"," (BGP701)","")&amp;
IF(Data!$G108="Luma Micro Gen2"," (BGP702)","")&amp;
IF(Data!$G108="Luma Mini Gen2"," (BGP703)","")&amp;
IF(Data!$G108="Luma Mini Compact Gen2"," (BGP713)","")&amp;
IF(Data!$G108="Luma Medium Gen2"," (BGP704)","")&amp;
IF(Data!$G108="Luma Large Gen2"," (BGP705)","")&amp;
IF(Data!$G108="LumiStreet Nano Pro Gen2"," (BGP390)","")&amp;
IF(Data!$G108="LumiStreet Micro Pro Gen2"," (BGP391)","")&amp;
IF(Data!$G108="LumiStreet Mini Pro Gen2"," (BGP392)","")&amp;
IF(Data!$G108="LumiStreet Medium Pro Gen2"," (BGP393)","")&amp;
IF(Data!$G108="LumiStreet Large Pro Gen2"," (BGP394)","")&amp;
IF(Data!$G108="LumiStreet Nano Gen2"," (BGP290)","")&amp;
IF(Data!$G108="LumiStreet Micro Gen2"," (BGP291)","")&amp;
IF(Data!$G108="LumiStreet Mini Gen2"," (BGP292)","")&amp;
IF(Data!$G108="LumiStreet Medium Gen2"," (BGP293)","")&amp;
IF(Data!$G108="LumiStreet Large Gen2"," (BGP294)","")&amp;
IF(Data!$G108="ClassicStreet"," (BDP794)","")&amp;
IF(Data!$G108="Iridium Mini Gen4"," (BGP501)","")&amp;
IF(Data!$G108="Iridium Medium Gen4"," (BGP502)","")&amp;
", "&amp;
IF(Data!$K108="CLO","ConstaFlux, ","")&amp;
Data!$I108&amp;" LED, "&amp;
IF(OR(Data!$L108="740",Data!$L108=740),"4000 K, CRI = 70","")&amp;
IF(OR(Data!$L108="830",Data!$L108=830),"3000 K, CRI = 80","")&amp;
IF(OR(Data!$L108="757",Data!$L108=757),"5700 K, CRI = 70","")&amp;
IF(OR(Data!$L108="420",Data!$L108=420),"2000 K, CRI = 40","")&amp;
IF(OR(Data!$L108="518",Data!$L108=518),"1800 K, CRI = 50","")&amp;
IF(OR(Data!$L108="727",Data!$L108=727),"2700 K, CRI = 70","")&amp;
IF(OR(Data!$L108="730",Data!$L108=730),"3000 K, CRI = 70","")&amp;
IF(OR(Data!$L108="827",Data!$L108=827),"2700 K, CRI = 80","")&amp;
IF(OR(Data!$L108="722",Data!$L108=722),"2200 K, CRI = 70","")&amp;
IF(OR(Data!$L108="610",Data!$L108=610),"1000 K, CRI = 60","")&amp;
IF(OR(Data!$L108="840",Data!$L108=840),"4000 K, CRI = 80","")&amp;
IF(OR(Data!$L108="735",Data!$L108=735),"3500 K, CRI = 70","")&amp;
", "&amp;Data!$H108&amp;", "&amp;
Data!$J108&amp;" lm, "&amp;
IF(Data!$V108&lt;&gt;"","PsysStart "&amp;Data!$V108&amp;" W, ","")&amp;IF(Data!$W108&lt;&gt;"","PsysEnd "&amp;Data!$W108&amp;" W, ","")&amp;IF(Data!$X108&lt;&gt;"0",IF(Data!$X108&lt;&gt;0,"PsysAv "&amp;MROUND(Data!$X108,0.5)&amp;" W, ",""),"")&amp;
IF(Data!$Y108&lt;&gt;"Vyplň sloupec 'K'",IF(OR(Data!$N108=0,Data!$N108="0"),"","PsysAv včetně stmívání "&amp;ROUND(Data!$Y108,1)&amp;" W, "),"")&amp;
"driver code "&amp;Data!$S108&amp;", program code "&amp;Data!$R108&amp;", lifetime 100 000h, excluding cable, "&amp;"spigot Ø "&amp;Data!$P108&amp;" mm,"&amp;" Class "&amp;Data!$M108&amp;", "&amp;Data!$O108&amp;","&amp;
IF(OR(Data!$N108="0",Data!$N108=0)," NoDim",IF(LEFT(Data!$N108,3)="DIM"," Dyna"&amp;Data!$N108," "&amp;
Data!$N108))&amp;
IF(ISBLANK(Data!$Q108),"",", ")&amp;Data!$Q108</f>
        <v>,  LED, , ,  lm, driver code , program code , lifetime 100 000h, excluding cable, spigot Ø  mm, Class , , NoDim</v>
      </c>
      <c r="AD108" s="248" t="str">
        <f>CONCATENATE(Data!$G108,Data!$H108,Data!$I108,Data!$J108,Data!$K108,Data!$L108,Data!$M108,Data!$N108,Data!$O108,Data!$P108,Data!$Q108)</f>
        <v/>
      </c>
      <c r="AR108" s="254"/>
      <c r="AV108" s="252">
        <f>Data!$X108*Data!$AH108</f>
        <v>0</v>
      </c>
      <c r="AW108" s="252">
        <f>IFERROR(Data!Y108*Data!$AH108,0)</f>
        <v>0</v>
      </c>
      <c r="AX108" s="252">
        <f>Data!$V108*Data!$AH108</f>
        <v>0</v>
      </c>
      <c r="AY108" s="252">
        <f>Data!$W108*Data!$AH108</f>
        <v>0</v>
      </c>
      <c r="AZ108" s="252" t="str">
        <f>IF($BD108=TRUE,"",IFERROR(Data!$AD108,""))</f>
        <v/>
      </c>
      <c r="BA108" s="252" t="str">
        <f>IF($BD108=TRUE,IFERROR(Data!$AD108,""),"")</f>
        <v/>
      </c>
      <c r="BB108" s="252" t="str">
        <f>IF($BD108=TRUE,"",IFERROR(Data!$AE108,""))</f>
        <v/>
      </c>
      <c r="BC108" s="252" t="str">
        <f>IF($BD108=TRUE,IFERROR(Data!$AE108,""),"")</f>
        <v/>
      </c>
      <c r="BD108" s="252" t="b">
        <f>ISNUMBER(SEARCH("BL",Data!$H108))</f>
        <v>0</v>
      </c>
      <c r="BH108" s="252" t="str">
        <f>IF(ISNUMBER(SEARCH("BGP701",'DAILux import + Dimming'!$G107))=TRUE,"Luma Nano Gen2","")&amp;
IF(ISNUMBER(SEARCH("BGP702",'DAILux import + Dimming'!$G107))=TRUE,"Luma Micro Gen2","")&amp;
IF(ISNUMBER(SEARCH("BGP703",'DAILux import + Dimming'!$G107))=TRUE,"Luma Mini Gen2","")&amp;
IF(ISNUMBER(SEARCH("BGP713",'DAILux import + Dimming'!$G107))=TRUE,"Luma Mini Compact Gen2","")&amp;
IF(ISNUMBER(SEARCH("BGP704",'DAILux import + Dimming'!$G107))=TRUE,"Luma Medium Gen2","")&amp;
IF(ISNUMBER(SEARCH("BGP705",'DAILux import + Dimming'!$G107))=TRUE,"Luma Large Gen2","")&amp;
IF(ISNUMBER(SEARCH("BGP760",'DAILux import + Dimming'!$G107))=TRUE,"DigiStreet Micro","")&amp;
IF(ISNUMBER(SEARCH("BGP761",'DAILux import + Dimming'!$G107))=TRUE,"DigiStreet Mini","")&amp;
IF(ISNUMBER(SEARCH("BGP762",'DAILux import + Dimming'!$G107))=TRUE,"DigiStreet Medium","")&amp;
IF(ISNUMBER(SEARCH("BGP763",'DAILux import + Dimming'!$G107))=TRUE,"DigiStreet Large","")&amp;
IF(ISNUMBER(SEARCH("BTP764",'DAILux import + Dimming'!$G107))=TRUE,"DigiStreet Catenary (BTP764)","")&amp;
IF(ISNUMBER(SEARCH("BSP764",'DAILux import + Dimming'!$G107))=TRUE,"DigiStreet Catenary (BSP764)","")&amp;
IF(ISNUMBER(SEARCH("BPP616",'DAILux import + Dimming'!$G107))=TRUE,"Stela Long+","")&amp;
IF(ISNUMBER(SEARCH("BPP618",'DAILux import + Dimming'!$G107))=TRUE,"Stela Square+","")&amp;
IF(ISNUMBER(SEARCH("BPP612",'DAILux import + Dimming'!$G107))=TRUE,"Stela Wide+","")&amp;
IF(ISNUMBER(SEARCH("BGP280",'DAILux import + Dimming'!$G107))=TRUE,"UniStreet Nano Gen2","")&amp;
IF(ISNUMBER(SEARCH("BGP281",'DAILux import + Dimming'!$G107))=TRUE,"UniStreet Micro Gen2","")&amp;
IF(ISNUMBER(SEARCH("BGP282",'DAILux import + Dimming'!$G107))=TRUE,"UniStreet Mini Gen2","")&amp;
IF(ISNUMBER(SEARCH("BGP283",'DAILux import + Dimming'!$G107))=TRUE,"UniStreet Medium Gen2","")&amp;
IF(ISNUMBER(SEARCH("BGP284",'DAILux import + Dimming'!$G107))=TRUE,"UniStreet Large Gen2","")&amp;
IF(ISNUMBER(SEARCH("BGP380",'DAILux import + Dimming'!$G107))=TRUE,"LumiStreet Nano Gen2","")&amp;
IF(ISNUMBER(SEARCH("BGP381",'DAILux import + Dimming'!$G107))=TRUE,"LumiStreet Micro Gen2","")&amp;
IF(ISNUMBER(SEARCH("BGP382",'DAILux import + Dimming'!$G107))=TRUE,"LumiStreet Mini Gen2","")&amp;
IF(ISNUMBER(SEARCH("BGP383",'DAILux import + Dimming'!$G107))=TRUE,"LumiStreet Medium Gen2","")&amp;
IF(ISNUMBER(SEARCH("BGP384",'DAILux import + Dimming'!$G107))=TRUE,"LumiStreet Large Gen2","")&amp;
IF(ISNUMBER(SEARCH("BGP390",'DAILux import + Dimming'!$G107))=TRUE,"LumiStreet Nano Pro Gen2","")&amp;
IF(ISNUMBER(SEARCH("BGP391",'DAILux import + Dimming'!$G107))=TRUE,"LumiStreet Micro Pro Gen2","")&amp;
IF(ISNUMBER(SEARCH("BGP392",'DAILux import + Dimming'!$G107))=TRUE,"LumiStreet Mini Pro Gen2","")&amp;
IF(ISNUMBER(SEARCH("BGP393",'DAILux import + Dimming'!$G107))=TRUE,"LumiStreet Medium Pro Gen2","")&amp;
IF(ISNUMBER(SEARCH("BGP394",'DAILux import + Dimming'!$G107))=TRUE,"LumiStreet Large Pro Gen2","")&amp;
IF(ISNUMBER(SEARCH("BGP501",'DAILux import + Dimming'!$G107))=TRUE,"Iridium Mini Gen4 (BGP501)","")&amp;
IF(ISNUMBER(SEARCH("BGP502",'DAILux import + Dimming'!$G107))=TRUE,"Iridium Medium Gen4 (BGP502)","")&amp;
IF(ISNUMBER(SEARCH("BDP794",'DAILux import + Dimming'!$G107))=TRUE,"ClassicStreet (BDP794)","")&amp;
IF(ISNUMBER(SEARCH("BPP794",'DAILux import + Dimming'!$G107))=TRUE,"ClassicStreet (BPP794)","")&amp;
IF(ISNUMBER(SEARCH("BSP794",'DAILux import + Dimming'!$G107))=TRUE,"ClassicStreet (BSP794)","")&amp;
IF(ISNUMBER(SEARCH("BVP794",'DAILux import + Dimming'!$G107))=TRUE,"ClassicStreet (BVP794)","")&amp;
IF(ISNUMBER(SEARCH("BCB500",'DAILux import + Dimming'!$G107))=TRUE,"OptiSpace Bollard (BCB500)","")&amp;
IF(ISNUMBER(SEARCH("BGP307",'DAILux import + Dimming'!$G107))=TRUE,"ClearWay Gen2 (BGP307ú","")&amp;
IF(ISNUMBER(SEARCH("BPP530",'DAILux import + Dimming'!$G107))=TRUE,"CitySoul Gen2 (BPP530)","")&amp;
IF(ISNUMBER(SEARCH("BRP530",'DAILux import + Dimming'!$G107))=TRUE,"CitySoul Gen2 (BRP530)","")&amp;
IF(ISNUMBER(SEARCH("BPP531",'DAILux import + Dimming'!$G107))=TRUE,"CitySoul Large Gen2 (BPP531)","")&amp;
IF(ISNUMBER(SEARCH("BRP531",'DAILux import + Dimming'!$G107))=TRUE,"CitySoul Large Gen2 (BRP531)","")&amp;
IF(ISNUMBER(SEARCH("BPP532",'DAILux import + Dimming'!$G107))=TRUE,"CitySoul Gen2 Lyre (BPP532)","")&amp;
IF(ISNUMBER(SEARCH("BGP530",'DAILux import + Dimming'!$G107))=TRUE,"CitySoul Gen2 (BGP530)","")&amp;
IF(ISNUMBER(SEARCH("BGP531",'DAILux import + Dimming'!$G107))=TRUE,"CitySoul Large Gen2 (BGP531)","")&amp;
IF(ISNUMBER(SEARCH("BSP530",'DAILux import + Dimming'!$G107))=TRUE,"CitySoul Gen2 (BSP530)","")&amp;
IF(ISNUMBER(SEARCH("BSP531",'DAILux import + Dimming'!$G107))=TRUE,"CitySoul Large Gen2 (BSP531)","")&amp;
IF(ISNUMBER(SEARCH("BVP530",'DAILux import + Dimming'!$G107))=TRUE,"CitySoul Gen2 (BVP530)","")&amp;
IF(ISNUMBER(SEARCH("BVP531",'DAILux import + Dimming'!$G107))=TRUE,"CitySoul Large Gen2 (BVP531)","")&amp;
IF(ISNUMBER(SEARCH("BGP660",'DAILux import + Dimming'!$G107))=TRUE,"Harmony 1 LED","")&amp;
IF(ISNUMBER(SEARCH("BGP661",'DAILux import + Dimming'!$G107))=TRUE,"Harmony 2 LED","")&amp;
IF(ISNUMBER(SEARCH("BVP650",'DAILux import + Dimming'!$G107))=TRUE,"ClearFlood (BVP6510)","")&amp;
IF(ISNUMBER(SEARCH("BVP651",'DAILux import + Dimming'!$G107))=TRUE,"ClearFlood Large (BVP651)","")&amp;
IF(ISNUMBER(SEARCH("BSP490",'DAILux import + Dimming'!$G107))=TRUE,"CityCharm Cordoba (BDS490)","")&amp;
IF(ISNUMBER(SEARCH("BSP491",'DAILux import + Dimming'!$G107))=TRUE,"CityCharm Cone (BDS491)","")&amp;
IF(ISNUMBER(SEARCH("BDS650",'DAILux import + Dimming'!$G107))=TRUE,"Metronimis Torch (BDS650)","")&amp;
IF(ISNUMBER(SEARCH("BDS651",'DAILux import + Dimming'!$G107))=TRUE,"Metronimis Torch w/ hat (BDS651)","")&amp;
IF(ISNUMBER(SEARCH("BDS660",'DAILux import + Dimming'!$G107))=TRUE,"Metronimis Cone Sharp (BDS660)","")&amp;
IF(ISNUMBER(SEARCH("BDS670",'DAILux import + Dimming'!$G107))=TRUE,"Metronimis Cone Fluid (BDS670)","")&amp;
IF(ISNUMBER(SEARCH("BDP260",'DAILux import + Dimming'!$G107))=TRUE,"TownTune CPT (BDP260)","")&amp;
IF(ISNUMBER(SEARCH("BDP261",'DAILux import + Dimming'!$G107))=TRUE,"TownTune CPT (BDP261)","")&amp;
IF(ISNUMBER(SEARCH("BDP262",'DAILux import + Dimming'!$G107))=TRUE,"TownTune CPT (BDP262)","")&amp;
IF(ISNUMBER(SEARCH("BDP263",'DAILux import + Dimming'!$G107))=TRUE,"TownTune CPT (BDP263)","")&amp;
IF(ISNUMBER(SEARCH("BDP265",'DAILux import + Dimming'!$G107))=TRUE,"TownTune ASY (BDP265)","")&amp;
IF(ISNUMBER(SEARCH("BDP266",'DAILux import + Dimming'!$G107))=TRUE,"TownTune ASY (BDP266)","")&amp;
IF(ISNUMBER(SEARCH("BDP272",'DAILux import + Dimming'!$G107))=TRUE,"TownTune ASY Lyre (BDP272)","")&amp;
IF(ISNUMBER(SEARCH("BDP273",'DAILux import + Dimming'!$G107))=TRUE,"TownTune ASY Lyre (BDP273)","")&amp;
IF(ISNUMBER(SEARCH("BDP273",'DAILux import + Dimming'!$G107))=TRUE,"TownTune ASY Lyre (BDP273)","")&amp;
IF(ISNUMBER(SEARCH("BDP273",'DAILux import + Dimming'!$G107))=TRUE,"TownTune ASY Lyre (BDP273)","")&amp;
IF(ISNUMBER(SEARCH("BDS490",'DAILux import + Dimming'!$G107))=TRUE,"CityCharm Cordoba (BDS490)","")&amp;
IF(ISNUMBER(SEARCH("BDS491",'DAILux import + Dimming'!$G107))=TRUE,"CityCahrm Cone (BDS491)","")&amp;
IF(ISNUMBER(SEARCH("BGP729",'DAILux import + Dimming'!$G107))=TRUE,"UrbanFlex Micro (BGP729)","")&amp;
IF(ISNUMBER(SEARCH("BRP729",'DAILux import + Dimming'!$G107))=TRUE,"UrbanFlex Micro (BRP729)","")&amp;
IF(ISNUMBER(SEARCH("BPP729",'DAILux import + Dimming'!$G107))=TRUE,"UrbanFlex Micro (BPP729)","")&amp;
IF(ISNUMBER(SEARCH("BVP729",'DAILux import + Dimming'!$G107))=TRUE,"UrbanFlex Micro (BVP729)","")&amp;
IF(ISNUMBER(SEARCH("BGP730",'DAILux import + Dimming'!$G107))=TRUE,"UrbanFlex Small (BGP730)","")&amp;
IF(ISNUMBER(SEARCH("BRP730",'DAILux import + Dimming'!$G107))=TRUE,"UrbanFlex Small (BRP730)","")&amp;
IF(ISNUMBER(SEARCH("BPP730",'DAILux import + Dimming'!$G107))=TRUE,"UrbanFlex Small (BPP730)","")&amp;
IF(ISNUMBER(SEARCH("BVP730",'DAILux import + Dimming'!$G107))=TRUE,"UrbanFlex Small (BVP730)","")</f>
        <v/>
      </c>
      <c r="BI108" s="252" t="str">
        <f>IF(ISNUMBER(SEARCH("DM10",'DAILux import + Dimming'!$G167))=TRUE,"DM10","")&amp;
IF(ISNUMBER(SEARCH("DM11",'DAILux import + Dimming'!$G167))=TRUE,"DM11","")&amp;
IF(ISNUMBER(SEARCH("DM12",'DAILux import + Dimming'!$G167))=TRUE,"DM12","")&amp;
IF(ISNUMBER(SEARCH("DM13",'DAILux import + Dimming'!$G167))=TRUE,"DM13","")&amp;
IF(ISNUMBER(SEARCH("DM30",'DAILux import + Dimming'!$G167))=TRUE,"DM30","")&amp;
IF(ISNUMBER(SEARCH("DM31",'DAILux import + Dimming'!$G167))=TRUE,"DM31","")&amp;
IF(ISNUMBER(SEARCH("DM32",'DAILux import + Dimming'!$G167))=TRUE,"DM32","")&amp;
IF(ISNUMBER(SEARCH("DM33",'DAILux import + Dimming'!$G167))=TRUE,"DM33","")&amp;
IF(ISNUMBER(SEARCH("DM50",'DAILux import + Dimming'!$G167))=TRUE,"DM50","")&amp;
IF(ISNUMBER(SEARCH("DM52",'DAILux import + Dimming'!$G167))=TRUE,"DM52","")&amp;
IF(ISNUMBER(SEARCH("DM65",'DAILux import + Dimming'!$G167))=TRUE,"DM65","")&amp;
IF(ISNUMBER(SEARCH("DM70",'DAILux import + Dimming'!$G167))=TRUE,"DM70","")&amp;
IF(ISNUMBER(SEARCH("DN08",'DAILux import + Dimming'!$G167))=TRUE,"DN08","")&amp;
IF(ISNUMBER(SEARCH("DN09",'DAILux import + Dimming'!$G167))=TRUE,"DN09","")&amp;
IF(ISNUMBER(SEARCH("DN10",'DAILux import + Dimming'!$G167))=TRUE,"DN10","")&amp;
IF(ISNUMBER(SEARCH("DN11",'DAILux import + Dimming'!$G167))=TRUE,"DN11","")&amp;
IF(ISNUMBER(SEARCH("DN25",'DAILux import + Dimming'!$G167))=TRUE,"DN25","")&amp;
IF(ISNUMBER(SEARCH("DN26",'DAILux import + Dimming'!$G167))=TRUE,"DN26","")&amp;
IF(ISNUMBER(SEARCH("DN33",'DAILux import + Dimming'!$G167))=TRUE,"DN33","")&amp;
IF(ISNUMBER(SEARCH("DN50",'DAILux import + Dimming'!$G167))=TRUE,"DN50","")&amp;
IF(ISNUMBER(SEARCH("DPR1",'DAILux import + Dimming'!$G167))=TRUE,"DPR1","")&amp;
IF(ISNUMBER(SEARCH("DPL1",'DAILux import + Dimming'!$G167))=TRUE,"DPL1","")&amp;
IF(ISNUMBER(SEARCH("DRM1",'DAILux import + Dimming'!$G167))=TRUE,"DRM1","")&amp;
IF(ISNUMBER(SEARCH("DRM2",'DAILux import + Dimming'!$G167))=TRUE,"DRM2","")&amp;
IF(ISNUMBER(SEARCH("DRN1",'DAILux import + Dimming'!$G167))=TRUE,"DRN1","")&amp;
IF(ISNUMBER(SEARCH("DRN2",'DAILux import + Dimming'!$G167))=TRUE,"DRN2","")&amp;
IF(ISNUMBER(SEARCH("DRXN0",'DAILux import + Dimming'!$G167))=TRUE,"DRXN0","")&amp;
IF(ISNUMBER(SEARCH("DRXN1",'DAILux import + Dimming'!$G167))=TRUE,"DRXN1","")&amp;
IF(ISNUMBER(SEARCH("DS50",'DAILux import + Dimming'!$G167))=TRUE,"DS50","")&amp;
IF(ISNUMBER(SEARCH("DS51",'DAILux import + Dimming'!$G167))=TRUE,"DS51","")&amp;
IF(ISNUMBER(SEARCH("DW10",'DAILux import + Dimming'!$G167))=TRUE,"DW10","")&amp;
IF(ISNUMBER(SEARCH("DW50",'DAILux import + Dimming'!$G167))=TRUE,"DW50","")&amp;
IF(ISNUMBER(SEARCH("DW52",'DAILux import + Dimming'!$G167))=TRUE,"DW52","")&amp;
IF(ISNUMBER(SEARCH("DW65",'DAILux import + Dimming'!$G167))=TRUE,"DW65","")&amp;
IF(ISNUMBER(SEARCH("DX10",'DAILux import + Dimming'!$G167))=TRUE,"DX10","")&amp;
IF(ISNUMBER(SEARCH("DX50",'DAILux import + Dimming'!$G167))=TRUE,"DX50","")&amp;
IF(ISNUMBER(SEARCH("DX51",'DAILux import + Dimming'!$G167))=TRUE,"DX51","")&amp;
IF(ISNUMBER(SEARCH("DX52",'DAILux import + Dimming'!$G167))=TRUE,"DX52","")&amp;
IF(ISNUMBER(SEARCH("DX65",'DAILux import + Dimming'!$G167))=TRUE,"DX65","")&amp;
IF(ISNUMBER(SEARCH("DX70",'DAILux import + Dimming'!$G167))=TRUE,"DX70","")&amp;
IF(ISNUMBER(SEARCH("OFA52",'DAILux import + Dimming'!$G167))=TRUE,"OFA52","")&amp;
IF(ISNUMBER(SEARCH("BL1",'DAILux import + Dimming'!$G167))=TRUE," BL1","")&amp;
IF(ISNUMBER(SEARCH("BL2",'DAILux import + Dimming'!$G167))=TRUE," BL2","")</f>
        <v/>
      </c>
      <c r="BJ108" s="252" t="str">
        <f>IF(ISNUMBER(SEARCH("420",'DAILux import + Dimming'!$G167))=TRUE,"420","")&amp;
IF(ISNUMBER(SEARCH("518",'DAILux import + Dimming'!$G167))=TRUE,"518","")&amp;
IF(ISNUMBER(SEARCH("610",'DAILux import + Dimming'!$G167))=TRUE,"610","")&amp;
IF(ISNUMBER(SEARCH("722",'DAILux import + Dimming'!$G167))=TRUE,"722","")&amp;
IF(ISNUMBER(SEARCH("727",'DAILux import + Dimming'!$G167))=TRUE,"727","")&amp;
IF(ISNUMBER(SEARCH("730",'DAILux import + Dimming'!$G167))=TRUE,"730","")&amp;
IF(ISNUMBER(SEARCH("740",'DAILux import + Dimming'!$G167))=TRUE,"740","")&amp;
IF(ISNUMBER(SEARCH("757",'DAILux import + Dimming'!$G167))=TRUE,"757","")&amp;
IF(ISNUMBER(SEARCH("827",'DAILux import + Dimming'!$G167))=TRUE,"827","")&amp;
IF(ISNUMBER(SEARCH("830",'DAILux import + Dimming'!$G167))=TRUE,"830","")&amp;
IF(ISNUMBER(SEARCH("840",'DAILux import + Dimming'!$G167))=TRUE,"840","")</f>
        <v/>
      </c>
      <c r="BL108" s="257">
        <f>IF(OR(Data!$N108="DIM11",Data!$N108="DIM23",Data!$N108="DIM24",Data!$N108="DIM26",Data!$N108="DIM78",Data!$N108="DIM138",Data!$N108="DIM275",Data!$N108="DIM1077"),IF(Data!$N108="DIM11",0.733,"")&amp;
IF(Data!$N108="DIM23",0.786,"")&amp;
IF(Data!$N108="DIM24",0.689,"")&amp;
IF(Data!$N108="DIM26",0.813,"")&amp;
IF(Data!$N108="DIM78",0.769,"")&amp;
IF(Data!$N108="DIM138",0.671,"")&amp;
IF(Data!$N108="DIM275",0.626,"")&amp;
IF(Data!$N108="DIM1077",0.777,""),Source!$BR$9/11.24)</f>
        <v>0.62633451957295383</v>
      </c>
    </row>
    <row r="109" spans="14:64" x14ac:dyDescent="0.3">
      <c r="N109" s="247" t="str">
        <f>IF(OR(
Data!$G109="Stela Long+",
Data!$G109="Stela Square+",
Data!$G109="Stela Wide+",),
"Stela","")&amp;IF(OR(
Data!$G109="Stela Long+",
Data!$G109="Stela Square+",
Data!$G109="Stela Wide+",
Data!$G109=""),"","LEDgineO")&amp;IF(Data!G109="","blank","")</f>
        <v>blank</v>
      </c>
      <c r="O109" s="246">
        <v>106</v>
      </c>
      <c r="P109" s="248" t="str">
        <f>IF(OR(
Data!$G109="UniStreet Mini",
Data!$G109="UniStreet Small",
Data!$G109="UniStreet Large",
Data!$G109="DigiStreet Micro",
Data!$G109="DigiStreet Mini",
Data!$G109="DigiStreet Medium",
Data!$G109="DigiStreet Large",
Data!$G109="Stela Long+ (BPP616)",
Data!$G109="Stela Wide+ (BPP614)",
Data!$G109="Stela Square+ (BPP612)",
Data!$G109="Luma Micro",
Data!$G109="Luma Nano Gen2",
Data!$G109="Luma Micro Gen2",
Data!$G109="Luma Mini Gen2",
Data!$G109="Luma Mini Compact Gen2",
Data!$G109="Luma Medium Gen2",
Data!$G109="Luma Large Gen2",
Data!$G109="UniStreet Nano Gen2",
Data!$G109="UniStreet Micro Gen2",
Data!$G109="UniStreet Mini Gen2",
Data!$G109="UniStreet Medium Gen2",
Data!$G109="UniStreet Large Gen2",
Data!$G109="LumiStreet Nano Pro Gen2",
Data!$G109="LumiStreet Micro Pro Gen2",
Data!$G109="LumiStreet Mini Pro Gen2",
Data!$G109="LumiStreet Medium Pro Gen2",
Data!$G109="LumiStreet Large Pro Gen2",
Data!$G109="LumiStreet Nano Gen2",
Data!$G109="LumiStreet Micro Gen2",
Data!$G109="LumiStreet Mini Gen2",
Data!$G109="LumiStreet Medium Gen2",
Data!$G109="LumiStreet Large Gen2",
Data!$G109="ClassicStreet (BDP794)",
Data!$G109="ClassicStreet (BPP794)",
Data!$G109="ClassicStreet (BSP794)",
Data!$G109="ClassicStreet (BVP794)",
Data!$G109="Iridium Mini Gen4 (BGP501)",
Data!$G109="Iridium Medium Gen4 (BGP502)",
Data!$G109="UrbanFlex Micro (BGP729)",
Data!$G109="UrbanFlex Micro (BRP729)",
Data!$G109="UrbanFlex Micro (BPP729)",
Data!$G109="UrbanFlex Micro (BVP729)",
Data!$G109="UrbanFlex Small (BGP730)",
Data!$G109="UrbanFlex Small (BRP730)",
Data!$G109="UrbanFlex Small (BPP730)",
Data!$G109="UrbanFlex Small (BVP730)",
),Source!R109," ")</f>
        <v xml:space="preserve"> </v>
      </c>
      <c r="Q109" s="248" t="str">
        <f>IF(Data!$G109="DigiStreet Micro","BGP760i","")&amp;
IF(Data!$G109="DigiStreet Mini","BGP761i","")&amp;
IF(Data!$G109="DigiStreet Medium","BGP762i","")&amp;
IF(Data!$G109="DigiStreet Large","BGP763i","")&amp;
IF(Data!$G109="UniStreet Small","BGP203i","")&amp;
IF(Data!$G109="UniStreet Large","BGP204i","")&amp;
IF(Data!$G109="Stela Long+","BPP616i","")&amp;
IF(Data!$G109="Stela Square+","BPP614i","")&amp;
IF(Data!$G109="Stela Wide+","BPP612i","")&amp;
IF(Data!$G109="UniStreet Nano Gen2","BGP280i","")&amp;
IF(Data!$G109="UniStreet Micro Gen2","BGP281i","")&amp;
IF(Data!$G109="UniStreet Mini Gen2","BGP282i","")&amp;
IF(Data!$G109="UniStreet Medium Gen2","BGP283i","")&amp;
IF(Data!$G109="UniStreet Large Gen2","BGP284i","")&amp;
IF(Data!$G109="Luma Nano Gen2","BGP701i","")&amp;
IF(Data!$G109="Luma Micro Gen2","BGP702i","")&amp;
IF(Data!$G109="Luma Mini Gen2","BGP703i","")&amp;
IF(Data!$G109="Luma Mini Compact Gen2","BGP713i","")&amp;
IF(Data!$G109="Luma Medium Gen2","BGP704i","")&amp;
IF(Data!$G109="Luma Large Gen2","BGP705i","")&amp;
IF(Data!$G109="LumiStreet Nano Pro Gen2","BGP280i","")&amp;
IF(Data!$G109="LumiStreet Micro Pro Gen2","BGP281i","")&amp;
IF(Data!$G109="LumiStreet Mini Pro Gen2","BGP282i","")&amp;
IF(Data!$G109="LumiStreet Medium Pro Gen2","BGP283i","")&amp;
IF(Data!$G109="LumiStreet Large Pro Gen2","BGP284i","")&amp;
IF(Data!$G109="LumiStreet Nano Gen2","BGP280i","")&amp;
IF(Data!$G109="LumiStreet Micro Gen2","BGP281i","")&amp;
IF(Data!$G109="LumiStreet Mini Gen2","BGP282i","")&amp;
IF(Data!$G109="LumiStreet Medium Gen2","BGP283i","")&amp;
IF(Data!$G109="LumiStreet Large Gen2","BGP284i","")&amp;
IF(Data!$G109="ClassicStreet (BDP794)","BDP794i","")&amp;
IF(Data!$G109="ClassicStreet (BPP794)","BDP794i","")&amp;
IF(Data!$G109="ClassicStreet (BSP794)","BDP794i","")&amp;
IF(Data!$G109="ClassicStreet (BVP794)","BDP794i","")&amp;
IF(Data!$G109="Iridium Mini Gen4 (BGP501)","BGP501i","")&amp;
IF(Data!$G109="Iridium Medium Gen4 (BGP502)","BGP502i","")&amp;
IF(Data!$G109="OptiSpace Bollard (BCB500)","BCB500i","")&amp;
IF(Data!$G109="CitySoul Gen2 (BPP530)","BPP530i","")&amp;
IF(Data!$G109="CitySoul Gen2 (BRP530)","BPP530i","")&amp;
IF(Data!$G109="CitySoul Gen2 (BSP530)","BPP530i","")&amp;
IF(Data!$G109="CitySoul Gen2 (BGP530)","BPP530i","")&amp;
IF(Data!$G109="CitySoul Gen2 (BVP530)","BPP530i","")&amp;
IF(Data!$G109="CitySoul Gen2 Lyre (BPP532)","BPP530i","")&amp;
IF(Data!$G109="CitySoul Large Gen2 (BPP531)","BPP531i","")&amp;
IF(Data!$G109="CitySoul Large Gen2 (BRP531)","BPP531i","")&amp;
IF(Data!$G109="CitySoul Large Gen2 (BSP531)","BPP531i","")&amp;
IF(Data!$G109="CitySoul Large Gen2 (BGP531)","BPP531i","")&amp;
IF(Data!$G109="CitySoul Large Gen2 (BVP531)","BPP531i","")&amp;
IF(Data!$G109="ClearWay Gen2 (BGP307)","BGP307i","")&amp;
IF(Data!$G109="CityCharm Cordoba (BDS490)","BDS490i","")&amp;
IF(Data!$G109="CityCharm Cone (BDS491)","BDS490i","")&amp;
IF(Data!$G109="TownTune ASY (BDP265)","BDP265i","")&amp;
IF(Data!$G109="TownTune CPT (BDP260)","BDP260i","")&amp;
IF(Data!$G109="UrbanFlex Micro (BGP729)","BGP729i","")&amp;
IF(Data!$G109="UrbanFlex Micro (BRP729)","BGP729i","")&amp;
IF(Data!$G109="UrbanFlex Micro (BPP729)","BGP729i","")&amp;
IF(Data!$G109="UrbanFlex Micro (BVP729)","BGP729i","")&amp;
IF(Data!$G109="UrbanFlex Small (BGP730)","BGP729i","")&amp;
IF(Data!$G109="UrbanFlex Small (BRP730)","BGP729i","")&amp;
IF(Data!$G109="UrbanFlex Small (BPP730)","BGP729i","")&amp;
IF(Data!$G109="UrbanFlex Small (BVP730)","BGP729i","")</f>
        <v/>
      </c>
      <c r="R109" s="248" t="str">
        <f>Data!$G109&amp;
IF(Data!$G109="DigiStreet Micro"," (BGP760)","")&amp;
IF(Data!$G109="DigiStreet Mini"," (BGP761)","")&amp;
IF(Data!$G109="DigiStreet Medium"," (BGP762)","")&amp;
IF(Data!$G109="DigiStreet Large"," (BGP763)","")&amp;
IF(Data!$G109="UniStreet Small"," (BGP203)","")&amp;
IF(Data!$G109="UniStreet Large"," (BGP204)","")&amp;
IF(Data!$G109="Stela Long+"," (BPP616)","")&amp;
IF(Data!$G109="Stela Square+"," (BPP614)","")&amp;
IF(Data!$G109="Stela Wide+"," (BPP612)","")&amp;
IF(Data!$G109="UniStreet Nano Gen2"," (BGP280)","")&amp;
IF(Data!$G109="UniStreet Micro Gen2"," (BGP281)","")&amp;
IF(Data!$G109="UniStreet Mini Gen2"," (BGP282)","")&amp;
IF(Data!$G109="UniStreet Medium Gen2"," (BGP283)","")&amp;
IF(Data!$G109="UniStreet Large Gen2"," (BGP284)","")&amp;
IF(Data!$G109="Luma Nano Gen2"," (BGP701)","")&amp;
IF(Data!$G109="Luma Micro Gen2"," (BGP702)","")&amp;
IF(Data!$G109="Luma Mini Gen2"," (BGP703)","")&amp;
IF(Data!$G109="Luma Mini Compact Gen2"," (BGP713)","")&amp;
IF(Data!$G109="Luma Medium Gen2"," (BGP704)","")&amp;
IF(Data!$G109="Luma Large Gen2"," (BGP705)","")&amp;
IF(Data!$G109="LumiStreet Nano Pro Gen2"," (BGP390)","")&amp;
IF(Data!$G109="LumiStreet Micro Pro Gen2"," (BGP391)","")&amp;
IF(Data!$G109="LumiStreet Mini Pro Gen2"," (BGP392)","")&amp;
IF(Data!$G109="LumiStreet Medium Pro Gen2"," (BGP393)","")&amp;
IF(Data!$G109="LumiStreet Large Pro Gen2"," (BGP394)","")&amp;
IF(Data!$G109="LumiStreet Nano Gen2"," (BGP290)","")&amp;
IF(Data!$G109="LumiStreet Micro Gen2"," (BGP291)","")&amp;
IF(Data!$G109="LumiStreet Mini Gen2"," (BGP292)","")&amp;
IF(Data!$G109="LumiStreet Medium Gen2"," (BGP293)","")&amp;
IF(Data!$G109="LumiStreet Large Gen2"," (BGP294)","")&amp;
IF(Data!$G109="ClassicStreet"," (BDP794)","")&amp;
IF(Data!$G109="Iridium Mini Gen4"," (BGP501)","")&amp;
IF(Data!$G109="Iridium Medium Gen4"," (BGP502)","")&amp;
", "&amp;
IF(Data!$K109="CLO","ConstaFlux, ","")&amp;
Data!$I109&amp;" LED, "&amp;
IF(OR(Data!$L109="740",Data!$L109=740),"4000 K, CRI = 70","")&amp;
IF(OR(Data!$L109="830",Data!$L109=830),"3000 K, CRI = 80","")&amp;
IF(OR(Data!$L109="757",Data!$L109=757),"5700 K, CRI = 70","")&amp;
IF(OR(Data!$L109="420",Data!$L109=420),"2000 K, CRI = 40","")&amp;
IF(OR(Data!$L109="518",Data!$L109=518),"1800 K, CRI = 50","")&amp;
IF(OR(Data!$L109="727",Data!$L109=727),"2700 K, CRI = 70","")&amp;
IF(OR(Data!$L109="730",Data!$L109=730),"3000 K, CRI = 70","")&amp;
IF(OR(Data!$L109="827",Data!$L109=827),"2700 K, CRI = 80","")&amp;
IF(OR(Data!$L109="722",Data!$L109=722),"2200 K, CRI = 70","")&amp;
IF(OR(Data!$L109="610",Data!$L109=610),"1000 K, CRI = 60","")&amp;
IF(OR(Data!$L109="840",Data!$L109=840),"4000 K, CRI = 80","")&amp;
IF(OR(Data!$L109="735",Data!$L109=735),"3500 K, CRI = 70","")&amp;
", "&amp;Data!$H109&amp;", "&amp;
Data!$J109&amp;" lm, "&amp;
IF(Data!$V109&lt;&gt;"","PsysStart "&amp;Data!$V109&amp;" W, ","")&amp;IF(Data!$W109&lt;&gt;"","PsysEnd "&amp;Data!$W109&amp;" W, ","")&amp;IF(Data!$X109&lt;&gt;"0",IF(Data!$X109&lt;&gt;0,"PsysAv "&amp;MROUND(Data!$X109,0.5)&amp;" W, ",""),"")&amp;
IF(Data!$Y109&lt;&gt;"Vyplň sloupec 'K'",IF(OR(Data!$N109=0,Data!$N109="0"),"","PsysAv včetně stmívání "&amp;ROUND(Data!$Y109,1)&amp;" W, "),"")&amp;
"driver code "&amp;Data!$S109&amp;", program code "&amp;Data!$R109&amp;", lifetime 100 000h, excluding cable, "&amp;"spigot Ø "&amp;Data!$P109&amp;" mm,"&amp;" Class "&amp;Data!$M109&amp;", "&amp;Data!$O109&amp;","&amp;
IF(OR(Data!$N109="0",Data!$N109=0)," NoDim",IF(LEFT(Data!$N109,3)="DIM"," Dyna"&amp;Data!$N109," "&amp;
Data!$N109))&amp;
IF(ISBLANK(Data!$Q109),"",", ")&amp;Data!$Q109</f>
        <v>,  LED, , ,  lm, driver code , program code , lifetime 100 000h, excluding cable, spigot Ø  mm, Class , , NoDim</v>
      </c>
      <c r="AD109" s="248" t="str">
        <f>CONCATENATE(Data!$G109,Data!$H109,Data!$I109,Data!$J109,Data!$K109,Data!$L109,Data!$M109,Data!$N109,Data!$O109,Data!$P109,Data!$Q109)</f>
        <v/>
      </c>
      <c r="AR109" s="254"/>
      <c r="AV109" s="252">
        <f>Data!$X109*Data!$AH109</f>
        <v>0</v>
      </c>
      <c r="AW109" s="252">
        <f>IFERROR(Data!Y109*Data!$AH109,0)</f>
        <v>0</v>
      </c>
      <c r="AX109" s="252">
        <f>Data!$V109*Data!$AH109</f>
        <v>0</v>
      </c>
      <c r="AY109" s="252">
        <f>Data!$W109*Data!$AH109</f>
        <v>0</v>
      </c>
      <c r="AZ109" s="252" t="str">
        <f>IF($BD109=TRUE,"",IFERROR(Data!$AD109,""))</f>
        <v/>
      </c>
      <c r="BA109" s="252" t="str">
        <f>IF($BD109=TRUE,IFERROR(Data!$AD109,""),"")</f>
        <v/>
      </c>
      <c r="BB109" s="252" t="str">
        <f>IF($BD109=TRUE,"",IFERROR(Data!$AE109,""))</f>
        <v/>
      </c>
      <c r="BC109" s="252" t="str">
        <f>IF($BD109=TRUE,IFERROR(Data!$AE109,""),"")</f>
        <v/>
      </c>
      <c r="BD109" s="252" t="b">
        <f>ISNUMBER(SEARCH("BL",Data!$H109))</f>
        <v>0</v>
      </c>
      <c r="BH109" s="252" t="str">
        <f>IF(ISNUMBER(SEARCH("BGP701",'DAILux import + Dimming'!$G108))=TRUE,"Luma Nano Gen2","")&amp;
IF(ISNUMBER(SEARCH("BGP702",'DAILux import + Dimming'!$G108))=TRUE,"Luma Micro Gen2","")&amp;
IF(ISNUMBER(SEARCH("BGP703",'DAILux import + Dimming'!$G108))=TRUE,"Luma Mini Gen2","")&amp;
IF(ISNUMBER(SEARCH("BGP713",'DAILux import + Dimming'!$G108))=TRUE,"Luma Mini Compact Gen2","")&amp;
IF(ISNUMBER(SEARCH("BGP704",'DAILux import + Dimming'!$G108))=TRUE,"Luma Medium Gen2","")&amp;
IF(ISNUMBER(SEARCH("BGP705",'DAILux import + Dimming'!$G108))=TRUE,"Luma Large Gen2","")&amp;
IF(ISNUMBER(SEARCH("BGP760",'DAILux import + Dimming'!$G108))=TRUE,"DigiStreet Micro","")&amp;
IF(ISNUMBER(SEARCH("BGP761",'DAILux import + Dimming'!$G108))=TRUE,"DigiStreet Mini","")&amp;
IF(ISNUMBER(SEARCH("BGP762",'DAILux import + Dimming'!$G108))=TRUE,"DigiStreet Medium","")&amp;
IF(ISNUMBER(SEARCH("BGP763",'DAILux import + Dimming'!$G108))=TRUE,"DigiStreet Large","")&amp;
IF(ISNUMBER(SEARCH("BTP764",'DAILux import + Dimming'!$G108))=TRUE,"DigiStreet Catenary (BTP764)","")&amp;
IF(ISNUMBER(SEARCH("BSP764",'DAILux import + Dimming'!$G108))=TRUE,"DigiStreet Catenary (BSP764)","")&amp;
IF(ISNUMBER(SEARCH("BPP616",'DAILux import + Dimming'!$G108))=TRUE,"Stela Long+","")&amp;
IF(ISNUMBER(SEARCH("BPP618",'DAILux import + Dimming'!$G108))=TRUE,"Stela Square+","")&amp;
IF(ISNUMBER(SEARCH("BPP612",'DAILux import + Dimming'!$G108))=TRUE,"Stela Wide+","")&amp;
IF(ISNUMBER(SEARCH("BGP280",'DAILux import + Dimming'!$G108))=TRUE,"UniStreet Nano Gen2","")&amp;
IF(ISNUMBER(SEARCH("BGP281",'DAILux import + Dimming'!$G108))=TRUE,"UniStreet Micro Gen2","")&amp;
IF(ISNUMBER(SEARCH("BGP282",'DAILux import + Dimming'!$G108))=TRUE,"UniStreet Mini Gen2","")&amp;
IF(ISNUMBER(SEARCH("BGP283",'DAILux import + Dimming'!$G108))=TRUE,"UniStreet Medium Gen2","")&amp;
IF(ISNUMBER(SEARCH("BGP284",'DAILux import + Dimming'!$G108))=TRUE,"UniStreet Large Gen2","")&amp;
IF(ISNUMBER(SEARCH("BGP380",'DAILux import + Dimming'!$G108))=TRUE,"LumiStreet Nano Gen2","")&amp;
IF(ISNUMBER(SEARCH("BGP381",'DAILux import + Dimming'!$G108))=TRUE,"LumiStreet Micro Gen2","")&amp;
IF(ISNUMBER(SEARCH("BGP382",'DAILux import + Dimming'!$G108))=TRUE,"LumiStreet Mini Gen2","")&amp;
IF(ISNUMBER(SEARCH("BGP383",'DAILux import + Dimming'!$G108))=TRUE,"LumiStreet Medium Gen2","")&amp;
IF(ISNUMBER(SEARCH("BGP384",'DAILux import + Dimming'!$G108))=TRUE,"LumiStreet Large Gen2","")&amp;
IF(ISNUMBER(SEARCH("BGP390",'DAILux import + Dimming'!$G108))=TRUE,"LumiStreet Nano Pro Gen2","")&amp;
IF(ISNUMBER(SEARCH("BGP391",'DAILux import + Dimming'!$G108))=TRUE,"LumiStreet Micro Pro Gen2","")&amp;
IF(ISNUMBER(SEARCH("BGP392",'DAILux import + Dimming'!$G108))=TRUE,"LumiStreet Mini Pro Gen2","")&amp;
IF(ISNUMBER(SEARCH("BGP393",'DAILux import + Dimming'!$G108))=TRUE,"LumiStreet Medium Pro Gen2","")&amp;
IF(ISNUMBER(SEARCH("BGP394",'DAILux import + Dimming'!$G108))=TRUE,"LumiStreet Large Pro Gen2","")&amp;
IF(ISNUMBER(SEARCH("BGP501",'DAILux import + Dimming'!$G108))=TRUE,"Iridium Mini Gen4 (BGP501)","")&amp;
IF(ISNUMBER(SEARCH("BGP502",'DAILux import + Dimming'!$G108))=TRUE,"Iridium Medium Gen4 (BGP502)","")&amp;
IF(ISNUMBER(SEARCH("BDP794",'DAILux import + Dimming'!$G108))=TRUE,"ClassicStreet (BDP794)","")&amp;
IF(ISNUMBER(SEARCH("BPP794",'DAILux import + Dimming'!$G108))=TRUE,"ClassicStreet (BPP794)","")&amp;
IF(ISNUMBER(SEARCH("BSP794",'DAILux import + Dimming'!$G108))=TRUE,"ClassicStreet (BSP794)","")&amp;
IF(ISNUMBER(SEARCH("BVP794",'DAILux import + Dimming'!$G108))=TRUE,"ClassicStreet (BVP794)","")&amp;
IF(ISNUMBER(SEARCH("BCB500",'DAILux import + Dimming'!$G108))=TRUE,"OptiSpace Bollard (BCB500)","")&amp;
IF(ISNUMBER(SEARCH("BGP307",'DAILux import + Dimming'!$G108))=TRUE,"ClearWay Gen2 (BGP307ú","")&amp;
IF(ISNUMBER(SEARCH("BPP530",'DAILux import + Dimming'!$G108))=TRUE,"CitySoul Gen2 (BPP530)","")&amp;
IF(ISNUMBER(SEARCH("BRP530",'DAILux import + Dimming'!$G108))=TRUE,"CitySoul Gen2 (BRP530)","")&amp;
IF(ISNUMBER(SEARCH("BPP531",'DAILux import + Dimming'!$G108))=TRUE,"CitySoul Large Gen2 (BPP531)","")&amp;
IF(ISNUMBER(SEARCH("BRP531",'DAILux import + Dimming'!$G108))=TRUE,"CitySoul Large Gen2 (BRP531)","")&amp;
IF(ISNUMBER(SEARCH("BPP532",'DAILux import + Dimming'!$G108))=TRUE,"CitySoul Gen2 Lyre (BPP532)","")&amp;
IF(ISNUMBER(SEARCH("BGP530",'DAILux import + Dimming'!$G108))=TRUE,"CitySoul Gen2 (BGP530)","")&amp;
IF(ISNUMBER(SEARCH("BGP531",'DAILux import + Dimming'!$G108))=TRUE,"CitySoul Large Gen2 (BGP531)","")&amp;
IF(ISNUMBER(SEARCH("BSP530",'DAILux import + Dimming'!$G108))=TRUE,"CitySoul Gen2 (BSP530)","")&amp;
IF(ISNUMBER(SEARCH("BSP531",'DAILux import + Dimming'!$G108))=TRUE,"CitySoul Large Gen2 (BSP531)","")&amp;
IF(ISNUMBER(SEARCH("BVP530",'DAILux import + Dimming'!$G108))=TRUE,"CitySoul Gen2 (BVP530)","")&amp;
IF(ISNUMBER(SEARCH("BVP531",'DAILux import + Dimming'!$G108))=TRUE,"CitySoul Large Gen2 (BVP531)","")&amp;
IF(ISNUMBER(SEARCH("BGP660",'DAILux import + Dimming'!$G108))=TRUE,"Harmony 1 LED","")&amp;
IF(ISNUMBER(SEARCH("BGP661",'DAILux import + Dimming'!$G108))=TRUE,"Harmony 2 LED","")&amp;
IF(ISNUMBER(SEARCH("BVP650",'DAILux import + Dimming'!$G108))=TRUE,"ClearFlood (BVP6510)","")&amp;
IF(ISNUMBER(SEARCH("BVP651",'DAILux import + Dimming'!$G108))=TRUE,"ClearFlood Large (BVP651)","")&amp;
IF(ISNUMBER(SEARCH("BSP490",'DAILux import + Dimming'!$G108))=TRUE,"CityCharm Cordoba (BDS490)","")&amp;
IF(ISNUMBER(SEARCH("BSP491",'DAILux import + Dimming'!$G108))=TRUE,"CityCharm Cone (BDS491)","")&amp;
IF(ISNUMBER(SEARCH("BDS650",'DAILux import + Dimming'!$G108))=TRUE,"Metronimis Torch (BDS650)","")&amp;
IF(ISNUMBER(SEARCH("BDS651",'DAILux import + Dimming'!$G108))=TRUE,"Metronimis Torch w/ hat (BDS651)","")&amp;
IF(ISNUMBER(SEARCH("BDS660",'DAILux import + Dimming'!$G108))=TRUE,"Metronimis Cone Sharp (BDS660)","")&amp;
IF(ISNUMBER(SEARCH("BDS670",'DAILux import + Dimming'!$G108))=TRUE,"Metronimis Cone Fluid (BDS670)","")&amp;
IF(ISNUMBER(SEARCH("BDP260",'DAILux import + Dimming'!$G108))=TRUE,"TownTune CPT (BDP260)","")&amp;
IF(ISNUMBER(SEARCH("BDP261",'DAILux import + Dimming'!$G108))=TRUE,"TownTune CPT (BDP261)","")&amp;
IF(ISNUMBER(SEARCH("BDP262",'DAILux import + Dimming'!$G108))=TRUE,"TownTune CPT (BDP262)","")&amp;
IF(ISNUMBER(SEARCH("BDP263",'DAILux import + Dimming'!$G108))=TRUE,"TownTune CPT (BDP263)","")&amp;
IF(ISNUMBER(SEARCH("BDP265",'DAILux import + Dimming'!$G108))=TRUE,"TownTune ASY (BDP265)","")&amp;
IF(ISNUMBER(SEARCH("BDP266",'DAILux import + Dimming'!$G108))=TRUE,"TownTune ASY (BDP266)","")&amp;
IF(ISNUMBER(SEARCH("BDP272",'DAILux import + Dimming'!$G108))=TRUE,"TownTune ASY Lyre (BDP272)","")&amp;
IF(ISNUMBER(SEARCH("BDP273",'DAILux import + Dimming'!$G108))=TRUE,"TownTune ASY Lyre (BDP273)","")&amp;
IF(ISNUMBER(SEARCH("BDP273",'DAILux import + Dimming'!$G108))=TRUE,"TownTune ASY Lyre (BDP273)","")&amp;
IF(ISNUMBER(SEARCH("BDP273",'DAILux import + Dimming'!$G108))=TRUE,"TownTune ASY Lyre (BDP273)","")&amp;
IF(ISNUMBER(SEARCH("BDS490",'DAILux import + Dimming'!$G108))=TRUE,"CityCharm Cordoba (BDS490)","")&amp;
IF(ISNUMBER(SEARCH("BDS491",'DAILux import + Dimming'!$G108))=TRUE,"CityCahrm Cone (BDS491)","")&amp;
IF(ISNUMBER(SEARCH("BGP729",'DAILux import + Dimming'!$G108))=TRUE,"UrbanFlex Micro (BGP729)","")&amp;
IF(ISNUMBER(SEARCH("BRP729",'DAILux import + Dimming'!$G108))=TRUE,"UrbanFlex Micro (BRP729)","")&amp;
IF(ISNUMBER(SEARCH("BPP729",'DAILux import + Dimming'!$G108))=TRUE,"UrbanFlex Micro (BPP729)","")&amp;
IF(ISNUMBER(SEARCH("BVP729",'DAILux import + Dimming'!$G108))=TRUE,"UrbanFlex Micro (BVP729)","")&amp;
IF(ISNUMBER(SEARCH("BGP730",'DAILux import + Dimming'!$G108))=TRUE,"UrbanFlex Small (BGP730)","")&amp;
IF(ISNUMBER(SEARCH("BRP730",'DAILux import + Dimming'!$G108))=TRUE,"UrbanFlex Small (BRP730)","")&amp;
IF(ISNUMBER(SEARCH("BPP730",'DAILux import + Dimming'!$G108))=TRUE,"UrbanFlex Small (BPP730)","")&amp;
IF(ISNUMBER(SEARCH("BVP730",'DAILux import + Dimming'!$G108))=TRUE,"UrbanFlex Small (BVP730)","")</f>
        <v/>
      </c>
      <c r="BI109" s="252" t="str">
        <f>IF(ISNUMBER(SEARCH("DM10",'DAILux import + Dimming'!$G168))=TRUE,"DM10","")&amp;
IF(ISNUMBER(SEARCH("DM11",'DAILux import + Dimming'!$G168))=TRUE,"DM11","")&amp;
IF(ISNUMBER(SEARCH("DM12",'DAILux import + Dimming'!$G168))=TRUE,"DM12","")&amp;
IF(ISNUMBER(SEARCH("DM13",'DAILux import + Dimming'!$G168))=TRUE,"DM13","")&amp;
IF(ISNUMBER(SEARCH("DM30",'DAILux import + Dimming'!$G168))=TRUE,"DM30","")&amp;
IF(ISNUMBER(SEARCH("DM31",'DAILux import + Dimming'!$G168))=TRUE,"DM31","")&amp;
IF(ISNUMBER(SEARCH("DM32",'DAILux import + Dimming'!$G168))=TRUE,"DM32","")&amp;
IF(ISNUMBER(SEARCH("DM33",'DAILux import + Dimming'!$G168))=TRUE,"DM33","")&amp;
IF(ISNUMBER(SEARCH("DM50",'DAILux import + Dimming'!$G168))=TRUE,"DM50","")&amp;
IF(ISNUMBER(SEARCH("DM52",'DAILux import + Dimming'!$G168))=TRUE,"DM52","")&amp;
IF(ISNUMBER(SEARCH("DM65",'DAILux import + Dimming'!$G168))=TRUE,"DM65","")&amp;
IF(ISNUMBER(SEARCH("DM70",'DAILux import + Dimming'!$G168))=TRUE,"DM70","")&amp;
IF(ISNUMBER(SEARCH("DN08",'DAILux import + Dimming'!$G168))=TRUE,"DN08","")&amp;
IF(ISNUMBER(SEARCH("DN09",'DAILux import + Dimming'!$G168))=TRUE,"DN09","")&amp;
IF(ISNUMBER(SEARCH("DN10",'DAILux import + Dimming'!$G168))=TRUE,"DN10","")&amp;
IF(ISNUMBER(SEARCH("DN11",'DAILux import + Dimming'!$G168))=TRUE,"DN11","")&amp;
IF(ISNUMBER(SEARCH("DN25",'DAILux import + Dimming'!$G168))=TRUE,"DN25","")&amp;
IF(ISNUMBER(SEARCH("DN26",'DAILux import + Dimming'!$G168))=TRUE,"DN26","")&amp;
IF(ISNUMBER(SEARCH("DN33",'DAILux import + Dimming'!$G168))=TRUE,"DN33","")&amp;
IF(ISNUMBER(SEARCH("DN50",'DAILux import + Dimming'!$G168))=TRUE,"DN50","")&amp;
IF(ISNUMBER(SEARCH("DPR1",'DAILux import + Dimming'!$G168))=TRUE,"DPR1","")&amp;
IF(ISNUMBER(SEARCH("DPL1",'DAILux import + Dimming'!$G168))=TRUE,"DPL1","")&amp;
IF(ISNUMBER(SEARCH("DRM1",'DAILux import + Dimming'!$G168))=TRUE,"DRM1","")&amp;
IF(ISNUMBER(SEARCH("DRM2",'DAILux import + Dimming'!$G168))=TRUE,"DRM2","")&amp;
IF(ISNUMBER(SEARCH("DRN1",'DAILux import + Dimming'!$G168))=TRUE,"DRN1","")&amp;
IF(ISNUMBER(SEARCH("DRN2",'DAILux import + Dimming'!$G168))=TRUE,"DRN2","")&amp;
IF(ISNUMBER(SEARCH("DRXN0",'DAILux import + Dimming'!$G168))=TRUE,"DRXN0","")&amp;
IF(ISNUMBER(SEARCH("DRXN1",'DAILux import + Dimming'!$G168))=TRUE,"DRXN1","")&amp;
IF(ISNUMBER(SEARCH("DS50",'DAILux import + Dimming'!$G168))=TRUE,"DS50","")&amp;
IF(ISNUMBER(SEARCH("DS51",'DAILux import + Dimming'!$G168))=TRUE,"DS51","")&amp;
IF(ISNUMBER(SEARCH("DW10",'DAILux import + Dimming'!$G168))=TRUE,"DW10","")&amp;
IF(ISNUMBER(SEARCH("DW50",'DAILux import + Dimming'!$G168))=TRUE,"DW50","")&amp;
IF(ISNUMBER(SEARCH("DW52",'DAILux import + Dimming'!$G168))=TRUE,"DW52","")&amp;
IF(ISNUMBER(SEARCH("DW65",'DAILux import + Dimming'!$G168))=TRUE,"DW65","")&amp;
IF(ISNUMBER(SEARCH("DX10",'DAILux import + Dimming'!$G168))=TRUE,"DX10","")&amp;
IF(ISNUMBER(SEARCH("DX50",'DAILux import + Dimming'!$G168))=TRUE,"DX50","")&amp;
IF(ISNUMBER(SEARCH("DX51",'DAILux import + Dimming'!$G168))=TRUE,"DX51","")&amp;
IF(ISNUMBER(SEARCH("DX52",'DAILux import + Dimming'!$G168))=TRUE,"DX52","")&amp;
IF(ISNUMBER(SEARCH("DX65",'DAILux import + Dimming'!$G168))=TRUE,"DX65","")&amp;
IF(ISNUMBER(SEARCH("DX70",'DAILux import + Dimming'!$G168))=TRUE,"DX70","")&amp;
IF(ISNUMBER(SEARCH("OFA52",'DAILux import + Dimming'!$G168))=TRUE,"OFA52","")&amp;
IF(ISNUMBER(SEARCH("BL1",'DAILux import + Dimming'!$G168))=TRUE," BL1","")&amp;
IF(ISNUMBER(SEARCH("BL2",'DAILux import + Dimming'!$G168))=TRUE," BL2","")</f>
        <v/>
      </c>
      <c r="BJ109" s="252" t="str">
        <f>IF(ISNUMBER(SEARCH("420",'DAILux import + Dimming'!$G168))=TRUE,"420","")&amp;
IF(ISNUMBER(SEARCH("518",'DAILux import + Dimming'!$G168))=TRUE,"518","")&amp;
IF(ISNUMBER(SEARCH("610",'DAILux import + Dimming'!$G168))=TRUE,"610","")&amp;
IF(ISNUMBER(SEARCH("722",'DAILux import + Dimming'!$G168))=TRUE,"722","")&amp;
IF(ISNUMBER(SEARCH("727",'DAILux import + Dimming'!$G168))=TRUE,"727","")&amp;
IF(ISNUMBER(SEARCH("730",'DAILux import + Dimming'!$G168))=TRUE,"730","")&amp;
IF(ISNUMBER(SEARCH("740",'DAILux import + Dimming'!$G168))=TRUE,"740","")&amp;
IF(ISNUMBER(SEARCH("757",'DAILux import + Dimming'!$G168))=TRUE,"757","")&amp;
IF(ISNUMBER(SEARCH("827",'DAILux import + Dimming'!$G168))=TRUE,"827","")&amp;
IF(ISNUMBER(SEARCH("830",'DAILux import + Dimming'!$G168))=TRUE,"830","")&amp;
IF(ISNUMBER(SEARCH("840",'DAILux import + Dimming'!$G168))=TRUE,"840","")</f>
        <v/>
      </c>
      <c r="BL109" s="257">
        <f>IF(OR(Data!$N109="DIM11",Data!$N109="DIM23",Data!$N109="DIM24",Data!$N109="DIM26",Data!$N109="DIM78",Data!$N109="DIM138",Data!$N109="DIM275",Data!$N109="DIM1077"),IF(Data!$N109="DIM11",0.733,"")&amp;
IF(Data!$N109="DIM23",0.786,"")&amp;
IF(Data!$N109="DIM24",0.689,"")&amp;
IF(Data!$N109="DIM26",0.813,"")&amp;
IF(Data!$N109="DIM78",0.769,"")&amp;
IF(Data!$N109="DIM138",0.671,"")&amp;
IF(Data!$N109="DIM275",0.626,"")&amp;
IF(Data!$N109="DIM1077",0.777,""),Source!$BR$9/11.24)</f>
        <v>0.62633451957295383</v>
      </c>
    </row>
    <row r="110" spans="14:64" x14ac:dyDescent="0.3">
      <c r="N110" s="247" t="str">
        <f>IF(OR(
Data!$G110="Stela Long+",
Data!$G110="Stela Square+",
Data!$G110="Stela Wide+",),
"Stela","")&amp;IF(OR(
Data!$G110="Stela Long+",
Data!$G110="Stela Square+",
Data!$G110="Stela Wide+",
Data!$G110=""),"","LEDgineO")&amp;IF(Data!G110="","blank","")</f>
        <v>blank</v>
      </c>
      <c r="O110" s="246">
        <v>107</v>
      </c>
      <c r="P110" s="248" t="str">
        <f>IF(OR(
Data!$G110="UniStreet Mini",
Data!$G110="UniStreet Small",
Data!$G110="UniStreet Large",
Data!$G110="DigiStreet Micro",
Data!$G110="DigiStreet Mini",
Data!$G110="DigiStreet Medium",
Data!$G110="DigiStreet Large",
Data!$G110="Stela Long+ (BPP616)",
Data!$G110="Stela Wide+ (BPP614)",
Data!$G110="Stela Square+ (BPP612)",
Data!$G110="Luma Micro",
Data!$G110="Luma Nano Gen2",
Data!$G110="Luma Micro Gen2",
Data!$G110="Luma Mini Gen2",
Data!$G110="Luma Mini Compact Gen2",
Data!$G110="Luma Medium Gen2",
Data!$G110="Luma Large Gen2",
Data!$G110="UniStreet Nano Gen2",
Data!$G110="UniStreet Micro Gen2",
Data!$G110="UniStreet Mini Gen2",
Data!$G110="UniStreet Medium Gen2",
Data!$G110="UniStreet Large Gen2",
Data!$G110="LumiStreet Nano Pro Gen2",
Data!$G110="LumiStreet Micro Pro Gen2",
Data!$G110="LumiStreet Mini Pro Gen2",
Data!$G110="LumiStreet Medium Pro Gen2",
Data!$G110="LumiStreet Large Pro Gen2",
Data!$G110="LumiStreet Nano Gen2",
Data!$G110="LumiStreet Micro Gen2",
Data!$G110="LumiStreet Mini Gen2",
Data!$G110="LumiStreet Medium Gen2",
Data!$G110="LumiStreet Large Gen2",
Data!$G110="ClassicStreet (BDP794)",
Data!$G110="ClassicStreet (BPP794)",
Data!$G110="ClassicStreet (BSP794)",
Data!$G110="ClassicStreet (BVP794)",
Data!$G110="Iridium Mini Gen4 (BGP501)",
Data!$G110="Iridium Medium Gen4 (BGP502)",
Data!$G110="UrbanFlex Micro (BGP729)",
Data!$G110="UrbanFlex Micro (BRP729)",
Data!$G110="UrbanFlex Micro (BPP729)",
Data!$G110="UrbanFlex Micro (BVP729)",
Data!$G110="UrbanFlex Small (BGP730)",
Data!$G110="UrbanFlex Small (BRP730)",
Data!$G110="UrbanFlex Small (BPP730)",
Data!$G110="UrbanFlex Small (BVP730)",
),Source!R110," ")</f>
        <v xml:space="preserve"> </v>
      </c>
      <c r="Q110" s="248" t="str">
        <f>IF(Data!$G110="DigiStreet Micro","BGP760i","")&amp;
IF(Data!$G110="DigiStreet Mini","BGP761i","")&amp;
IF(Data!$G110="DigiStreet Medium","BGP762i","")&amp;
IF(Data!$G110="DigiStreet Large","BGP763i","")&amp;
IF(Data!$G110="UniStreet Small","BGP203i","")&amp;
IF(Data!$G110="UniStreet Large","BGP204i","")&amp;
IF(Data!$G110="Stela Long+","BPP616i","")&amp;
IF(Data!$G110="Stela Square+","BPP614i","")&amp;
IF(Data!$G110="Stela Wide+","BPP612i","")&amp;
IF(Data!$G110="UniStreet Nano Gen2","BGP280i","")&amp;
IF(Data!$G110="UniStreet Micro Gen2","BGP281i","")&amp;
IF(Data!$G110="UniStreet Mini Gen2","BGP282i","")&amp;
IF(Data!$G110="UniStreet Medium Gen2","BGP283i","")&amp;
IF(Data!$G110="UniStreet Large Gen2","BGP284i","")&amp;
IF(Data!$G110="Luma Nano Gen2","BGP701i","")&amp;
IF(Data!$G110="Luma Micro Gen2","BGP702i","")&amp;
IF(Data!$G110="Luma Mini Gen2","BGP703i","")&amp;
IF(Data!$G110="Luma Mini Compact Gen2","BGP713i","")&amp;
IF(Data!$G110="Luma Medium Gen2","BGP704i","")&amp;
IF(Data!$G110="Luma Large Gen2","BGP705i","")&amp;
IF(Data!$G110="LumiStreet Nano Pro Gen2","BGP280i","")&amp;
IF(Data!$G110="LumiStreet Micro Pro Gen2","BGP281i","")&amp;
IF(Data!$G110="LumiStreet Mini Pro Gen2","BGP282i","")&amp;
IF(Data!$G110="LumiStreet Medium Pro Gen2","BGP283i","")&amp;
IF(Data!$G110="LumiStreet Large Pro Gen2","BGP284i","")&amp;
IF(Data!$G110="LumiStreet Nano Gen2","BGP280i","")&amp;
IF(Data!$G110="LumiStreet Micro Gen2","BGP281i","")&amp;
IF(Data!$G110="LumiStreet Mini Gen2","BGP282i","")&amp;
IF(Data!$G110="LumiStreet Medium Gen2","BGP283i","")&amp;
IF(Data!$G110="LumiStreet Large Gen2","BGP284i","")&amp;
IF(Data!$G110="ClassicStreet (BDP794)","BDP794i","")&amp;
IF(Data!$G110="ClassicStreet (BPP794)","BDP794i","")&amp;
IF(Data!$G110="ClassicStreet (BSP794)","BDP794i","")&amp;
IF(Data!$G110="ClassicStreet (BVP794)","BDP794i","")&amp;
IF(Data!$G110="Iridium Mini Gen4 (BGP501)","BGP501i","")&amp;
IF(Data!$G110="Iridium Medium Gen4 (BGP502)","BGP502i","")&amp;
IF(Data!$G110="OptiSpace Bollard (BCB500)","BCB500i","")&amp;
IF(Data!$G110="CitySoul Gen2 (BPP530)","BPP530i","")&amp;
IF(Data!$G110="CitySoul Gen2 (BRP530)","BPP530i","")&amp;
IF(Data!$G110="CitySoul Gen2 (BSP530)","BPP530i","")&amp;
IF(Data!$G110="CitySoul Gen2 (BGP530)","BPP530i","")&amp;
IF(Data!$G110="CitySoul Gen2 (BVP530)","BPP530i","")&amp;
IF(Data!$G110="CitySoul Gen2 Lyre (BPP532)","BPP530i","")&amp;
IF(Data!$G110="CitySoul Large Gen2 (BPP531)","BPP531i","")&amp;
IF(Data!$G110="CitySoul Large Gen2 (BRP531)","BPP531i","")&amp;
IF(Data!$G110="CitySoul Large Gen2 (BSP531)","BPP531i","")&amp;
IF(Data!$G110="CitySoul Large Gen2 (BGP531)","BPP531i","")&amp;
IF(Data!$G110="CitySoul Large Gen2 (BVP531)","BPP531i","")&amp;
IF(Data!$G110="ClearWay Gen2 (BGP307)","BGP307i","")&amp;
IF(Data!$G110="CityCharm Cordoba (BDS490)","BDS490i","")&amp;
IF(Data!$G110="CityCharm Cone (BDS491)","BDS490i","")&amp;
IF(Data!$G110="TownTune ASY (BDP265)","BDP265i","")&amp;
IF(Data!$G110="TownTune CPT (BDP260)","BDP260i","")&amp;
IF(Data!$G110="UrbanFlex Micro (BGP729)","BGP729i","")&amp;
IF(Data!$G110="UrbanFlex Micro (BRP729)","BGP729i","")&amp;
IF(Data!$G110="UrbanFlex Micro (BPP729)","BGP729i","")&amp;
IF(Data!$G110="UrbanFlex Micro (BVP729)","BGP729i","")&amp;
IF(Data!$G110="UrbanFlex Small (BGP730)","BGP729i","")&amp;
IF(Data!$G110="UrbanFlex Small (BRP730)","BGP729i","")&amp;
IF(Data!$G110="UrbanFlex Small (BPP730)","BGP729i","")&amp;
IF(Data!$G110="UrbanFlex Small (BVP730)","BGP729i","")</f>
        <v/>
      </c>
      <c r="R110" s="248" t="str">
        <f>Data!$G110&amp;
IF(Data!$G110="DigiStreet Micro"," (BGP760)","")&amp;
IF(Data!$G110="DigiStreet Mini"," (BGP761)","")&amp;
IF(Data!$G110="DigiStreet Medium"," (BGP762)","")&amp;
IF(Data!$G110="DigiStreet Large"," (BGP763)","")&amp;
IF(Data!$G110="UniStreet Small"," (BGP203)","")&amp;
IF(Data!$G110="UniStreet Large"," (BGP204)","")&amp;
IF(Data!$G110="Stela Long+"," (BPP616)","")&amp;
IF(Data!$G110="Stela Square+"," (BPP614)","")&amp;
IF(Data!$G110="Stela Wide+"," (BPP612)","")&amp;
IF(Data!$G110="UniStreet Nano Gen2"," (BGP280)","")&amp;
IF(Data!$G110="UniStreet Micro Gen2"," (BGP281)","")&amp;
IF(Data!$G110="UniStreet Mini Gen2"," (BGP282)","")&amp;
IF(Data!$G110="UniStreet Medium Gen2"," (BGP283)","")&amp;
IF(Data!$G110="UniStreet Large Gen2"," (BGP284)","")&amp;
IF(Data!$G110="Luma Nano Gen2"," (BGP701)","")&amp;
IF(Data!$G110="Luma Micro Gen2"," (BGP702)","")&amp;
IF(Data!$G110="Luma Mini Gen2"," (BGP703)","")&amp;
IF(Data!$G110="Luma Mini Compact Gen2"," (BGP713)","")&amp;
IF(Data!$G110="Luma Medium Gen2"," (BGP704)","")&amp;
IF(Data!$G110="Luma Large Gen2"," (BGP705)","")&amp;
IF(Data!$G110="LumiStreet Nano Pro Gen2"," (BGP390)","")&amp;
IF(Data!$G110="LumiStreet Micro Pro Gen2"," (BGP391)","")&amp;
IF(Data!$G110="LumiStreet Mini Pro Gen2"," (BGP392)","")&amp;
IF(Data!$G110="LumiStreet Medium Pro Gen2"," (BGP393)","")&amp;
IF(Data!$G110="LumiStreet Large Pro Gen2"," (BGP394)","")&amp;
IF(Data!$G110="LumiStreet Nano Gen2"," (BGP290)","")&amp;
IF(Data!$G110="LumiStreet Micro Gen2"," (BGP291)","")&amp;
IF(Data!$G110="LumiStreet Mini Gen2"," (BGP292)","")&amp;
IF(Data!$G110="LumiStreet Medium Gen2"," (BGP293)","")&amp;
IF(Data!$G110="LumiStreet Large Gen2"," (BGP294)","")&amp;
IF(Data!$G110="ClassicStreet"," (BDP794)","")&amp;
IF(Data!$G110="Iridium Mini Gen4"," (BGP501)","")&amp;
IF(Data!$G110="Iridium Medium Gen4"," (BGP502)","")&amp;
", "&amp;
IF(Data!$K110="CLO","ConstaFlux, ","")&amp;
Data!$I110&amp;" LED, "&amp;
IF(OR(Data!$L110="740",Data!$L110=740),"4000 K, CRI = 70","")&amp;
IF(OR(Data!$L110="830",Data!$L110=830),"3000 K, CRI = 80","")&amp;
IF(OR(Data!$L110="757",Data!$L110=757),"5700 K, CRI = 70","")&amp;
IF(OR(Data!$L110="420",Data!$L110=420),"2000 K, CRI = 40","")&amp;
IF(OR(Data!$L110="518",Data!$L110=518),"1800 K, CRI = 50","")&amp;
IF(OR(Data!$L110="727",Data!$L110=727),"2700 K, CRI = 70","")&amp;
IF(OR(Data!$L110="730",Data!$L110=730),"3000 K, CRI = 70","")&amp;
IF(OR(Data!$L110="827",Data!$L110=827),"2700 K, CRI = 80","")&amp;
IF(OR(Data!$L110="722",Data!$L110=722),"2200 K, CRI = 70","")&amp;
IF(OR(Data!$L110="610",Data!$L110=610),"1000 K, CRI = 60","")&amp;
IF(OR(Data!$L110="840",Data!$L110=840),"4000 K, CRI = 80","")&amp;
IF(OR(Data!$L110="735",Data!$L110=735),"3500 K, CRI = 70","")&amp;
", "&amp;Data!$H110&amp;", "&amp;
Data!$J110&amp;" lm, "&amp;
IF(Data!$V110&lt;&gt;"","PsysStart "&amp;Data!$V110&amp;" W, ","")&amp;IF(Data!$W110&lt;&gt;"","PsysEnd "&amp;Data!$W110&amp;" W, ","")&amp;IF(Data!$X110&lt;&gt;"0",IF(Data!$X110&lt;&gt;0,"PsysAv "&amp;MROUND(Data!$X110,0.5)&amp;" W, ",""),"")&amp;
IF(Data!$Y110&lt;&gt;"Vyplň sloupec 'K'",IF(OR(Data!$N110=0,Data!$N110="0"),"","PsysAv včetně stmívání "&amp;ROUND(Data!$Y110,1)&amp;" W, "),"")&amp;
"driver code "&amp;Data!$S110&amp;", program code "&amp;Data!$R110&amp;", lifetime 100 000h, excluding cable, "&amp;"spigot Ø "&amp;Data!$P110&amp;" mm,"&amp;" Class "&amp;Data!$M110&amp;", "&amp;Data!$O110&amp;","&amp;
IF(OR(Data!$N110="0",Data!$N110=0)," NoDim",IF(LEFT(Data!$N110,3)="DIM"," Dyna"&amp;Data!$N110," "&amp;
Data!$N110))&amp;
IF(ISBLANK(Data!$Q110),"",", ")&amp;Data!$Q110</f>
        <v>,  LED, , ,  lm, driver code , program code , lifetime 100 000h, excluding cable, spigot Ø  mm, Class , , NoDim</v>
      </c>
      <c r="AD110" s="248" t="str">
        <f>CONCATENATE(Data!$G110,Data!$H110,Data!$I110,Data!$J110,Data!$K110,Data!$L110,Data!$M110,Data!$N110,Data!$O110,Data!$P110,Data!$Q110)</f>
        <v/>
      </c>
      <c r="AR110" s="254"/>
      <c r="AV110" s="252">
        <f>Data!$X110*Data!$AH110</f>
        <v>0</v>
      </c>
      <c r="AW110" s="252">
        <f>IFERROR(Data!Y110*Data!$AH110,0)</f>
        <v>0</v>
      </c>
      <c r="AX110" s="252">
        <f>Data!$V110*Data!$AH110</f>
        <v>0</v>
      </c>
      <c r="AY110" s="252">
        <f>Data!$W110*Data!$AH110</f>
        <v>0</v>
      </c>
      <c r="AZ110" s="252" t="str">
        <f>IF($BD110=TRUE,"",IFERROR(Data!$AD110,""))</f>
        <v/>
      </c>
      <c r="BA110" s="252" t="str">
        <f>IF($BD110=TRUE,IFERROR(Data!$AD110,""),"")</f>
        <v/>
      </c>
      <c r="BB110" s="252" t="str">
        <f>IF($BD110=TRUE,"",IFERROR(Data!$AE110,""))</f>
        <v/>
      </c>
      <c r="BC110" s="252" t="str">
        <f>IF($BD110=TRUE,IFERROR(Data!$AE110,""),"")</f>
        <v/>
      </c>
      <c r="BD110" s="252" t="b">
        <f>ISNUMBER(SEARCH("BL",Data!$H110))</f>
        <v>0</v>
      </c>
      <c r="BH110" s="252" t="str">
        <f>IF(ISNUMBER(SEARCH("BGP701",'DAILux import + Dimming'!$G109))=TRUE,"Luma Nano Gen2","")&amp;
IF(ISNUMBER(SEARCH("BGP702",'DAILux import + Dimming'!$G109))=TRUE,"Luma Micro Gen2","")&amp;
IF(ISNUMBER(SEARCH("BGP703",'DAILux import + Dimming'!$G109))=TRUE,"Luma Mini Gen2","")&amp;
IF(ISNUMBER(SEARCH("BGP713",'DAILux import + Dimming'!$G109))=TRUE,"Luma Mini Compact Gen2","")&amp;
IF(ISNUMBER(SEARCH("BGP704",'DAILux import + Dimming'!$G109))=TRUE,"Luma Medium Gen2","")&amp;
IF(ISNUMBER(SEARCH("BGP705",'DAILux import + Dimming'!$G109))=TRUE,"Luma Large Gen2","")&amp;
IF(ISNUMBER(SEARCH("BGP760",'DAILux import + Dimming'!$G109))=TRUE,"DigiStreet Micro","")&amp;
IF(ISNUMBER(SEARCH("BGP761",'DAILux import + Dimming'!$G109))=TRUE,"DigiStreet Mini","")&amp;
IF(ISNUMBER(SEARCH("BGP762",'DAILux import + Dimming'!$G109))=TRUE,"DigiStreet Medium","")&amp;
IF(ISNUMBER(SEARCH("BGP763",'DAILux import + Dimming'!$G109))=TRUE,"DigiStreet Large","")&amp;
IF(ISNUMBER(SEARCH("BTP764",'DAILux import + Dimming'!$G109))=TRUE,"DigiStreet Catenary (BTP764)","")&amp;
IF(ISNUMBER(SEARCH("BSP764",'DAILux import + Dimming'!$G109))=TRUE,"DigiStreet Catenary (BSP764)","")&amp;
IF(ISNUMBER(SEARCH("BPP616",'DAILux import + Dimming'!$G109))=TRUE,"Stela Long+","")&amp;
IF(ISNUMBER(SEARCH("BPP618",'DAILux import + Dimming'!$G109))=TRUE,"Stela Square+","")&amp;
IF(ISNUMBER(SEARCH("BPP612",'DAILux import + Dimming'!$G109))=TRUE,"Stela Wide+","")&amp;
IF(ISNUMBER(SEARCH("BGP280",'DAILux import + Dimming'!$G109))=TRUE,"UniStreet Nano Gen2","")&amp;
IF(ISNUMBER(SEARCH("BGP281",'DAILux import + Dimming'!$G109))=TRUE,"UniStreet Micro Gen2","")&amp;
IF(ISNUMBER(SEARCH("BGP282",'DAILux import + Dimming'!$G109))=TRUE,"UniStreet Mini Gen2","")&amp;
IF(ISNUMBER(SEARCH("BGP283",'DAILux import + Dimming'!$G109))=TRUE,"UniStreet Medium Gen2","")&amp;
IF(ISNUMBER(SEARCH("BGP284",'DAILux import + Dimming'!$G109))=TRUE,"UniStreet Large Gen2","")&amp;
IF(ISNUMBER(SEARCH("BGP380",'DAILux import + Dimming'!$G109))=TRUE,"LumiStreet Nano Gen2","")&amp;
IF(ISNUMBER(SEARCH("BGP381",'DAILux import + Dimming'!$G109))=TRUE,"LumiStreet Micro Gen2","")&amp;
IF(ISNUMBER(SEARCH("BGP382",'DAILux import + Dimming'!$G109))=TRUE,"LumiStreet Mini Gen2","")&amp;
IF(ISNUMBER(SEARCH("BGP383",'DAILux import + Dimming'!$G109))=TRUE,"LumiStreet Medium Gen2","")&amp;
IF(ISNUMBER(SEARCH("BGP384",'DAILux import + Dimming'!$G109))=TRUE,"LumiStreet Large Gen2","")&amp;
IF(ISNUMBER(SEARCH("BGP390",'DAILux import + Dimming'!$G109))=TRUE,"LumiStreet Nano Pro Gen2","")&amp;
IF(ISNUMBER(SEARCH("BGP391",'DAILux import + Dimming'!$G109))=TRUE,"LumiStreet Micro Pro Gen2","")&amp;
IF(ISNUMBER(SEARCH("BGP392",'DAILux import + Dimming'!$G109))=TRUE,"LumiStreet Mini Pro Gen2","")&amp;
IF(ISNUMBER(SEARCH("BGP393",'DAILux import + Dimming'!$G109))=TRUE,"LumiStreet Medium Pro Gen2","")&amp;
IF(ISNUMBER(SEARCH("BGP394",'DAILux import + Dimming'!$G109))=TRUE,"LumiStreet Large Pro Gen2","")&amp;
IF(ISNUMBER(SEARCH("BGP501",'DAILux import + Dimming'!$G109))=TRUE,"Iridium Mini Gen4 (BGP501)","")&amp;
IF(ISNUMBER(SEARCH("BGP502",'DAILux import + Dimming'!$G109))=TRUE,"Iridium Medium Gen4 (BGP502)","")&amp;
IF(ISNUMBER(SEARCH("BDP794",'DAILux import + Dimming'!$G109))=TRUE,"ClassicStreet (BDP794)","")&amp;
IF(ISNUMBER(SEARCH("BPP794",'DAILux import + Dimming'!$G109))=TRUE,"ClassicStreet (BPP794)","")&amp;
IF(ISNUMBER(SEARCH("BSP794",'DAILux import + Dimming'!$G109))=TRUE,"ClassicStreet (BSP794)","")&amp;
IF(ISNUMBER(SEARCH("BVP794",'DAILux import + Dimming'!$G109))=TRUE,"ClassicStreet (BVP794)","")&amp;
IF(ISNUMBER(SEARCH("BCB500",'DAILux import + Dimming'!$G109))=TRUE,"OptiSpace Bollard (BCB500)","")&amp;
IF(ISNUMBER(SEARCH("BGP307",'DAILux import + Dimming'!$G109))=TRUE,"ClearWay Gen2 (BGP307ú","")&amp;
IF(ISNUMBER(SEARCH("BPP530",'DAILux import + Dimming'!$G109))=TRUE,"CitySoul Gen2 (BPP530)","")&amp;
IF(ISNUMBER(SEARCH("BRP530",'DAILux import + Dimming'!$G109))=TRUE,"CitySoul Gen2 (BRP530)","")&amp;
IF(ISNUMBER(SEARCH("BPP531",'DAILux import + Dimming'!$G109))=TRUE,"CitySoul Large Gen2 (BPP531)","")&amp;
IF(ISNUMBER(SEARCH("BRP531",'DAILux import + Dimming'!$G109))=TRUE,"CitySoul Large Gen2 (BRP531)","")&amp;
IF(ISNUMBER(SEARCH("BPP532",'DAILux import + Dimming'!$G109))=TRUE,"CitySoul Gen2 Lyre (BPP532)","")&amp;
IF(ISNUMBER(SEARCH("BGP530",'DAILux import + Dimming'!$G109))=TRUE,"CitySoul Gen2 (BGP530)","")&amp;
IF(ISNUMBER(SEARCH("BGP531",'DAILux import + Dimming'!$G109))=TRUE,"CitySoul Large Gen2 (BGP531)","")&amp;
IF(ISNUMBER(SEARCH("BSP530",'DAILux import + Dimming'!$G109))=TRUE,"CitySoul Gen2 (BSP530)","")&amp;
IF(ISNUMBER(SEARCH("BSP531",'DAILux import + Dimming'!$G109))=TRUE,"CitySoul Large Gen2 (BSP531)","")&amp;
IF(ISNUMBER(SEARCH("BVP530",'DAILux import + Dimming'!$G109))=TRUE,"CitySoul Gen2 (BVP530)","")&amp;
IF(ISNUMBER(SEARCH("BVP531",'DAILux import + Dimming'!$G109))=TRUE,"CitySoul Large Gen2 (BVP531)","")&amp;
IF(ISNUMBER(SEARCH("BGP660",'DAILux import + Dimming'!$G109))=TRUE,"Harmony 1 LED","")&amp;
IF(ISNUMBER(SEARCH("BGP661",'DAILux import + Dimming'!$G109))=TRUE,"Harmony 2 LED","")&amp;
IF(ISNUMBER(SEARCH("BVP650",'DAILux import + Dimming'!$G109))=TRUE,"ClearFlood (BVP6510)","")&amp;
IF(ISNUMBER(SEARCH("BVP651",'DAILux import + Dimming'!$G109))=TRUE,"ClearFlood Large (BVP651)","")&amp;
IF(ISNUMBER(SEARCH("BSP490",'DAILux import + Dimming'!$G109))=TRUE,"CityCharm Cordoba (BDS490)","")&amp;
IF(ISNUMBER(SEARCH("BSP491",'DAILux import + Dimming'!$G109))=TRUE,"CityCharm Cone (BDS491)","")&amp;
IF(ISNUMBER(SEARCH("BDS650",'DAILux import + Dimming'!$G109))=TRUE,"Metronimis Torch (BDS650)","")&amp;
IF(ISNUMBER(SEARCH("BDS651",'DAILux import + Dimming'!$G109))=TRUE,"Metronimis Torch w/ hat (BDS651)","")&amp;
IF(ISNUMBER(SEARCH("BDS660",'DAILux import + Dimming'!$G109))=TRUE,"Metronimis Cone Sharp (BDS660)","")&amp;
IF(ISNUMBER(SEARCH("BDS670",'DAILux import + Dimming'!$G109))=TRUE,"Metronimis Cone Fluid (BDS670)","")&amp;
IF(ISNUMBER(SEARCH("BDP260",'DAILux import + Dimming'!$G109))=TRUE,"TownTune CPT (BDP260)","")&amp;
IF(ISNUMBER(SEARCH("BDP261",'DAILux import + Dimming'!$G109))=TRUE,"TownTune CPT (BDP261)","")&amp;
IF(ISNUMBER(SEARCH("BDP262",'DAILux import + Dimming'!$G109))=TRUE,"TownTune CPT (BDP262)","")&amp;
IF(ISNUMBER(SEARCH("BDP263",'DAILux import + Dimming'!$G109))=TRUE,"TownTune CPT (BDP263)","")&amp;
IF(ISNUMBER(SEARCH("BDP265",'DAILux import + Dimming'!$G109))=TRUE,"TownTune ASY (BDP265)","")&amp;
IF(ISNUMBER(SEARCH("BDP266",'DAILux import + Dimming'!$G109))=TRUE,"TownTune ASY (BDP266)","")&amp;
IF(ISNUMBER(SEARCH("BDP272",'DAILux import + Dimming'!$G109))=TRUE,"TownTune ASY Lyre (BDP272)","")&amp;
IF(ISNUMBER(SEARCH("BDP273",'DAILux import + Dimming'!$G109))=TRUE,"TownTune ASY Lyre (BDP273)","")&amp;
IF(ISNUMBER(SEARCH("BDP273",'DAILux import + Dimming'!$G109))=TRUE,"TownTune ASY Lyre (BDP273)","")&amp;
IF(ISNUMBER(SEARCH("BDP273",'DAILux import + Dimming'!$G109))=TRUE,"TownTune ASY Lyre (BDP273)","")&amp;
IF(ISNUMBER(SEARCH("BDS490",'DAILux import + Dimming'!$G109))=TRUE,"CityCharm Cordoba (BDS490)","")&amp;
IF(ISNUMBER(SEARCH("BDS491",'DAILux import + Dimming'!$G109))=TRUE,"CityCahrm Cone (BDS491)","")&amp;
IF(ISNUMBER(SEARCH("BGP729",'DAILux import + Dimming'!$G109))=TRUE,"UrbanFlex Micro (BGP729)","")&amp;
IF(ISNUMBER(SEARCH("BRP729",'DAILux import + Dimming'!$G109))=TRUE,"UrbanFlex Micro (BRP729)","")&amp;
IF(ISNUMBER(SEARCH("BPP729",'DAILux import + Dimming'!$G109))=TRUE,"UrbanFlex Micro (BPP729)","")&amp;
IF(ISNUMBER(SEARCH("BVP729",'DAILux import + Dimming'!$G109))=TRUE,"UrbanFlex Micro (BVP729)","")&amp;
IF(ISNUMBER(SEARCH("BGP730",'DAILux import + Dimming'!$G109))=TRUE,"UrbanFlex Small (BGP730)","")&amp;
IF(ISNUMBER(SEARCH("BRP730",'DAILux import + Dimming'!$G109))=TRUE,"UrbanFlex Small (BRP730)","")&amp;
IF(ISNUMBER(SEARCH("BPP730",'DAILux import + Dimming'!$G109))=TRUE,"UrbanFlex Small (BPP730)","")&amp;
IF(ISNUMBER(SEARCH("BVP730",'DAILux import + Dimming'!$G109))=TRUE,"UrbanFlex Small (BVP730)","")</f>
        <v/>
      </c>
      <c r="BI110" s="252" t="str">
        <f>IF(ISNUMBER(SEARCH("DM10",'DAILux import + Dimming'!$G169))=TRUE,"DM10","")&amp;
IF(ISNUMBER(SEARCH("DM11",'DAILux import + Dimming'!$G169))=TRUE,"DM11","")&amp;
IF(ISNUMBER(SEARCH("DM12",'DAILux import + Dimming'!$G169))=TRUE,"DM12","")&amp;
IF(ISNUMBER(SEARCH("DM13",'DAILux import + Dimming'!$G169))=TRUE,"DM13","")&amp;
IF(ISNUMBER(SEARCH("DM30",'DAILux import + Dimming'!$G169))=TRUE,"DM30","")&amp;
IF(ISNUMBER(SEARCH("DM31",'DAILux import + Dimming'!$G169))=TRUE,"DM31","")&amp;
IF(ISNUMBER(SEARCH("DM32",'DAILux import + Dimming'!$G169))=TRUE,"DM32","")&amp;
IF(ISNUMBER(SEARCH("DM33",'DAILux import + Dimming'!$G169))=TRUE,"DM33","")&amp;
IF(ISNUMBER(SEARCH("DM50",'DAILux import + Dimming'!$G169))=TRUE,"DM50","")&amp;
IF(ISNUMBER(SEARCH("DM52",'DAILux import + Dimming'!$G169))=TRUE,"DM52","")&amp;
IF(ISNUMBER(SEARCH("DM65",'DAILux import + Dimming'!$G169))=TRUE,"DM65","")&amp;
IF(ISNUMBER(SEARCH("DM70",'DAILux import + Dimming'!$G169))=TRUE,"DM70","")&amp;
IF(ISNUMBER(SEARCH("DN08",'DAILux import + Dimming'!$G169))=TRUE,"DN08","")&amp;
IF(ISNUMBER(SEARCH("DN09",'DAILux import + Dimming'!$G169))=TRUE,"DN09","")&amp;
IF(ISNUMBER(SEARCH("DN10",'DAILux import + Dimming'!$G169))=TRUE,"DN10","")&amp;
IF(ISNUMBER(SEARCH("DN11",'DAILux import + Dimming'!$G169))=TRUE,"DN11","")&amp;
IF(ISNUMBER(SEARCH("DN25",'DAILux import + Dimming'!$G169))=TRUE,"DN25","")&amp;
IF(ISNUMBER(SEARCH("DN26",'DAILux import + Dimming'!$G169))=TRUE,"DN26","")&amp;
IF(ISNUMBER(SEARCH("DN33",'DAILux import + Dimming'!$G169))=TRUE,"DN33","")&amp;
IF(ISNUMBER(SEARCH("DN50",'DAILux import + Dimming'!$G169))=TRUE,"DN50","")&amp;
IF(ISNUMBER(SEARCH("DPR1",'DAILux import + Dimming'!$G169))=TRUE,"DPR1","")&amp;
IF(ISNUMBER(SEARCH("DPL1",'DAILux import + Dimming'!$G169))=TRUE,"DPL1","")&amp;
IF(ISNUMBER(SEARCH("DRM1",'DAILux import + Dimming'!$G169))=TRUE,"DRM1","")&amp;
IF(ISNUMBER(SEARCH("DRM2",'DAILux import + Dimming'!$G169))=TRUE,"DRM2","")&amp;
IF(ISNUMBER(SEARCH("DRN1",'DAILux import + Dimming'!$G169))=TRUE,"DRN1","")&amp;
IF(ISNUMBER(SEARCH("DRN2",'DAILux import + Dimming'!$G169))=TRUE,"DRN2","")&amp;
IF(ISNUMBER(SEARCH("DRXN0",'DAILux import + Dimming'!$G169))=TRUE,"DRXN0","")&amp;
IF(ISNUMBER(SEARCH("DRXN1",'DAILux import + Dimming'!$G169))=TRUE,"DRXN1","")&amp;
IF(ISNUMBER(SEARCH("DS50",'DAILux import + Dimming'!$G169))=TRUE,"DS50","")&amp;
IF(ISNUMBER(SEARCH("DS51",'DAILux import + Dimming'!$G169))=TRUE,"DS51","")&amp;
IF(ISNUMBER(SEARCH("DW10",'DAILux import + Dimming'!$G169))=TRUE,"DW10","")&amp;
IF(ISNUMBER(SEARCH("DW50",'DAILux import + Dimming'!$G169))=TRUE,"DW50","")&amp;
IF(ISNUMBER(SEARCH("DW52",'DAILux import + Dimming'!$G169))=TRUE,"DW52","")&amp;
IF(ISNUMBER(SEARCH("DW65",'DAILux import + Dimming'!$G169))=TRUE,"DW65","")&amp;
IF(ISNUMBER(SEARCH("DX10",'DAILux import + Dimming'!$G169))=TRUE,"DX10","")&amp;
IF(ISNUMBER(SEARCH("DX50",'DAILux import + Dimming'!$G169))=TRUE,"DX50","")&amp;
IF(ISNUMBER(SEARCH("DX51",'DAILux import + Dimming'!$G169))=TRUE,"DX51","")&amp;
IF(ISNUMBER(SEARCH("DX52",'DAILux import + Dimming'!$G169))=TRUE,"DX52","")&amp;
IF(ISNUMBER(SEARCH("DX65",'DAILux import + Dimming'!$G169))=TRUE,"DX65","")&amp;
IF(ISNUMBER(SEARCH("DX70",'DAILux import + Dimming'!$G169))=TRUE,"DX70","")&amp;
IF(ISNUMBER(SEARCH("OFA52",'DAILux import + Dimming'!$G169))=TRUE,"OFA52","")&amp;
IF(ISNUMBER(SEARCH("BL1",'DAILux import + Dimming'!$G169))=TRUE," BL1","")&amp;
IF(ISNUMBER(SEARCH("BL2",'DAILux import + Dimming'!$G169))=TRUE," BL2","")</f>
        <v/>
      </c>
      <c r="BJ110" s="252" t="str">
        <f>IF(ISNUMBER(SEARCH("420",'DAILux import + Dimming'!$G169))=TRUE,"420","")&amp;
IF(ISNUMBER(SEARCH("518",'DAILux import + Dimming'!$G169))=TRUE,"518","")&amp;
IF(ISNUMBER(SEARCH("610",'DAILux import + Dimming'!$G169))=TRUE,"610","")&amp;
IF(ISNUMBER(SEARCH("722",'DAILux import + Dimming'!$G169))=TRUE,"722","")&amp;
IF(ISNUMBER(SEARCH("727",'DAILux import + Dimming'!$G169))=TRUE,"727","")&amp;
IF(ISNUMBER(SEARCH("730",'DAILux import + Dimming'!$G169))=TRUE,"730","")&amp;
IF(ISNUMBER(SEARCH("740",'DAILux import + Dimming'!$G169))=TRUE,"740","")&amp;
IF(ISNUMBER(SEARCH("757",'DAILux import + Dimming'!$G169))=TRUE,"757","")&amp;
IF(ISNUMBER(SEARCH("827",'DAILux import + Dimming'!$G169))=TRUE,"827","")&amp;
IF(ISNUMBER(SEARCH("830",'DAILux import + Dimming'!$G169))=TRUE,"830","")&amp;
IF(ISNUMBER(SEARCH("840",'DAILux import + Dimming'!$G169))=TRUE,"840","")</f>
        <v/>
      </c>
      <c r="BL110" s="257">
        <f>IF(OR(Data!$N110="DIM11",Data!$N110="DIM23",Data!$N110="DIM24",Data!$N110="DIM26",Data!$N110="DIM78",Data!$N110="DIM138",Data!$N110="DIM275",Data!$N110="DIM1077"),IF(Data!$N110="DIM11",0.733,"")&amp;
IF(Data!$N110="DIM23",0.786,"")&amp;
IF(Data!$N110="DIM24",0.689,"")&amp;
IF(Data!$N110="DIM26",0.813,"")&amp;
IF(Data!$N110="DIM78",0.769,"")&amp;
IF(Data!$N110="DIM138",0.671,"")&amp;
IF(Data!$N110="DIM275",0.626,"")&amp;
IF(Data!$N110="DIM1077",0.777,""),Source!$BR$9/11.24)</f>
        <v>0.62633451957295383</v>
      </c>
    </row>
    <row r="111" spans="14:64" x14ac:dyDescent="0.3">
      <c r="N111" s="247" t="str">
        <f>IF(OR(
Data!$G111="Stela Long+",
Data!$G111="Stela Square+",
Data!$G111="Stela Wide+",),
"Stela","")&amp;IF(OR(
Data!$G111="Stela Long+",
Data!$G111="Stela Square+",
Data!$G111="Stela Wide+",
Data!$G111=""),"","LEDgineO")&amp;IF(Data!G111="","blank","")</f>
        <v>blank</v>
      </c>
      <c r="O111" s="246">
        <v>108</v>
      </c>
      <c r="P111" s="248" t="str">
        <f>IF(OR(
Data!$G111="UniStreet Mini",
Data!$G111="UniStreet Small",
Data!$G111="UniStreet Large",
Data!$G111="DigiStreet Micro",
Data!$G111="DigiStreet Mini",
Data!$G111="DigiStreet Medium",
Data!$G111="DigiStreet Large",
Data!$G111="Stela Long+ (BPP616)",
Data!$G111="Stela Wide+ (BPP614)",
Data!$G111="Stela Square+ (BPP612)",
Data!$G111="Luma Micro",
Data!$G111="Luma Nano Gen2",
Data!$G111="Luma Micro Gen2",
Data!$G111="Luma Mini Gen2",
Data!$G111="Luma Mini Compact Gen2",
Data!$G111="Luma Medium Gen2",
Data!$G111="Luma Large Gen2",
Data!$G111="UniStreet Nano Gen2",
Data!$G111="UniStreet Micro Gen2",
Data!$G111="UniStreet Mini Gen2",
Data!$G111="UniStreet Medium Gen2",
Data!$G111="UniStreet Large Gen2",
Data!$G111="LumiStreet Nano Pro Gen2",
Data!$G111="LumiStreet Micro Pro Gen2",
Data!$G111="LumiStreet Mini Pro Gen2",
Data!$G111="LumiStreet Medium Pro Gen2",
Data!$G111="LumiStreet Large Pro Gen2",
Data!$G111="LumiStreet Nano Gen2",
Data!$G111="LumiStreet Micro Gen2",
Data!$G111="LumiStreet Mini Gen2",
Data!$G111="LumiStreet Medium Gen2",
Data!$G111="LumiStreet Large Gen2",
Data!$G111="ClassicStreet (BDP794)",
Data!$G111="ClassicStreet (BPP794)",
Data!$G111="ClassicStreet (BSP794)",
Data!$G111="ClassicStreet (BVP794)",
Data!$G111="Iridium Mini Gen4 (BGP501)",
Data!$G111="Iridium Medium Gen4 (BGP502)",
Data!$G111="UrbanFlex Micro (BGP729)",
Data!$G111="UrbanFlex Micro (BRP729)",
Data!$G111="UrbanFlex Micro (BPP729)",
Data!$G111="UrbanFlex Micro (BVP729)",
Data!$G111="UrbanFlex Small (BGP730)",
Data!$G111="UrbanFlex Small (BRP730)",
Data!$G111="UrbanFlex Small (BPP730)",
Data!$G111="UrbanFlex Small (BVP730)",
),Source!R111," ")</f>
        <v xml:space="preserve"> </v>
      </c>
      <c r="Q111" s="248" t="str">
        <f>IF(Data!$G111="DigiStreet Micro","BGP760i","")&amp;
IF(Data!$G111="DigiStreet Mini","BGP761i","")&amp;
IF(Data!$G111="DigiStreet Medium","BGP762i","")&amp;
IF(Data!$G111="DigiStreet Large","BGP763i","")&amp;
IF(Data!$G111="UniStreet Small","BGP203i","")&amp;
IF(Data!$G111="UniStreet Large","BGP204i","")&amp;
IF(Data!$G111="Stela Long+","BPP616i","")&amp;
IF(Data!$G111="Stela Square+","BPP614i","")&amp;
IF(Data!$G111="Stela Wide+","BPP612i","")&amp;
IF(Data!$G111="UniStreet Nano Gen2","BGP280i","")&amp;
IF(Data!$G111="UniStreet Micro Gen2","BGP281i","")&amp;
IF(Data!$G111="UniStreet Mini Gen2","BGP282i","")&amp;
IF(Data!$G111="UniStreet Medium Gen2","BGP283i","")&amp;
IF(Data!$G111="UniStreet Large Gen2","BGP284i","")&amp;
IF(Data!$G111="Luma Nano Gen2","BGP701i","")&amp;
IF(Data!$G111="Luma Micro Gen2","BGP702i","")&amp;
IF(Data!$G111="Luma Mini Gen2","BGP703i","")&amp;
IF(Data!$G111="Luma Mini Compact Gen2","BGP713i","")&amp;
IF(Data!$G111="Luma Medium Gen2","BGP704i","")&amp;
IF(Data!$G111="Luma Large Gen2","BGP705i","")&amp;
IF(Data!$G111="LumiStreet Nano Pro Gen2","BGP280i","")&amp;
IF(Data!$G111="LumiStreet Micro Pro Gen2","BGP281i","")&amp;
IF(Data!$G111="LumiStreet Mini Pro Gen2","BGP282i","")&amp;
IF(Data!$G111="LumiStreet Medium Pro Gen2","BGP283i","")&amp;
IF(Data!$G111="LumiStreet Large Pro Gen2","BGP284i","")&amp;
IF(Data!$G111="LumiStreet Nano Gen2","BGP280i","")&amp;
IF(Data!$G111="LumiStreet Micro Gen2","BGP281i","")&amp;
IF(Data!$G111="LumiStreet Mini Gen2","BGP282i","")&amp;
IF(Data!$G111="LumiStreet Medium Gen2","BGP283i","")&amp;
IF(Data!$G111="LumiStreet Large Gen2","BGP284i","")&amp;
IF(Data!$G111="ClassicStreet (BDP794)","BDP794i","")&amp;
IF(Data!$G111="ClassicStreet (BPP794)","BDP794i","")&amp;
IF(Data!$G111="ClassicStreet (BSP794)","BDP794i","")&amp;
IF(Data!$G111="ClassicStreet (BVP794)","BDP794i","")&amp;
IF(Data!$G111="Iridium Mini Gen4 (BGP501)","BGP501i","")&amp;
IF(Data!$G111="Iridium Medium Gen4 (BGP502)","BGP502i","")&amp;
IF(Data!$G111="OptiSpace Bollard (BCB500)","BCB500i","")&amp;
IF(Data!$G111="CitySoul Gen2 (BPP530)","BPP530i","")&amp;
IF(Data!$G111="CitySoul Gen2 (BRP530)","BPP530i","")&amp;
IF(Data!$G111="CitySoul Gen2 (BSP530)","BPP530i","")&amp;
IF(Data!$G111="CitySoul Gen2 (BGP530)","BPP530i","")&amp;
IF(Data!$G111="CitySoul Gen2 (BVP530)","BPP530i","")&amp;
IF(Data!$G111="CitySoul Gen2 Lyre (BPP532)","BPP530i","")&amp;
IF(Data!$G111="CitySoul Large Gen2 (BPP531)","BPP531i","")&amp;
IF(Data!$G111="CitySoul Large Gen2 (BRP531)","BPP531i","")&amp;
IF(Data!$G111="CitySoul Large Gen2 (BSP531)","BPP531i","")&amp;
IF(Data!$G111="CitySoul Large Gen2 (BGP531)","BPP531i","")&amp;
IF(Data!$G111="CitySoul Large Gen2 (BVP531)","BPP531i","")&amp;
IF(Data!$G111="ClearWay Gen2 (BGP307)","BGP307i","")&amp;
IF(Data!$G111="CityCharm Cordoba (BDS490)","BDS490i","")&amp;
IF(Data!$G111="CityCharm Cone (BDS491)","BDS490i","")&amp;
IF(Data!$G111="TownTune ASY (BDP265)","BDP265i","")&amp;
IF(Data!$G111="TownTune CPT (BDP260)","BDP260i","")&amp;
IF(Data!$G111="UrbanFlex Micro (BGP729)","BGP729i","")&amp;
IF(Data!$G111="UrbanFlex Micro (BRP729)","BGP729i","")&amp;
IF(Data!$G111="UrbanFlex Micro (BPP729)","BGP729i","")&amp;
IF(Data!$G111="UrbanFlex Micro (BVP729)","BGP729i","")&amp;
IF(Data!$G111="UrbanFlex Small (BGP730)","BGP729i","")&amp;
IF(Data!$G111="UrbanFlex Small (BRP730)","BGP729i","")&amp;
IF(Data!$G111="UrbanFlex Small (BPP730)","BGP729i","")&amp;
IF(Data!$G111="UrbanFlex Small (BVP730)","BGP729i","")</f>
        <v/>
      </c>
      <c r="R111" s="248" t="str">
        <f>Data!$G111&amp;
IF(Data!$G111="DigiStreet Micro"," (BGP760)","")&amp;
IF(Data!$G111="DigiStreet Mini"," (BGP761)","")&amp;
IF(Data!$G111="DigiStreet Medium"," (BGP762)","")&amp;
IF(Data!$G111="DigiStreet Large"," (BGP763)","")&amp;
IF(Data!$G111="UniStreet Small"," (BGP203)","")&amp;
IF(Data!$G111="UniStreet Large"," (BGP204)","")&amp;
IF(Data!$G111="Stela Long+"," (BPP616)","")&amp;
IF(Data!$G111="Stela Square+"," (BPP614)","")&amp;
IF(Data!$G111="Stela Wide+"," (BPP612)","")&amp;
IF(Data!$G111="UniStreet Nano Gen2"," (BGP280)","")&amp;
IF(Data!$G111="UniStreet Micro Gen2"," (BGP281)","")&amp;
IF(Data!$G111="UniStreet Mini Gen2"," (BGP282)","")&amp;
IF(Data!$G111="UniStreet Medium Gen2"," (BGP283)","")&amp;
IF(Data!$G111="UniStreet Large Gen2"," (BGP284)","")&amp;
IF(Data!$G111="Luma Nano Gen2"," (BGP701)","")&amp;
IF(Data!$G111="Luma Micro Gen2"," (BGP702)","")&amp;
IF(Data!$G111="Luma Mini Gen2"," (BGP703)","")&amp;
IF(Data!$G111="Luma Mini Compact Gen2"," (BGP713)","")&amp;
IF(Data!$G111="Luma Medium Gen2"," (BGP704)","")&amp;
IF(Data!$G111="Luma Large Gen2"," (BGP705)","")&amp;
IF(Data!$G111="LumiStreet Nano Pro Gen2"," (BGP390)","")&amp;
IF(Data!$G111="LumiStreet Micro Pro Gen2"," (BGP391)","")&amp;
IF(Data!$G111="LumiStreet Mini Pro Gen2"," (BGP392)","")&amp;
IF(Data!$G111="LumiStreet Medium Pro Gen2"," (BGP393)","")&amp;
IF(Data!$G111="LumiStreet Large Pro Gen2"," (BGP394)","")&amp;
IF(Data!$G111="LumiStreet Nano Gen2"," (BGP290)","")&amp;
IF(Data!$G111="LumiStreet Micro Gen2"," (BGP291)","")&amp;
IF(Data!$G111="LumiStreet Mini Gen2"," (BGP292)","")&amp;
IF(Data!$G111="LumiStreet Medium Gen2"," (BGP293)","")&amp;
IF(Data!$G111="LumiStreet Large Gen2"," (BGP294)","")&amp;
IF(Data!$G111="ClassicStreet"," (BDP794)","")&amp;
IF(Data!$G111="Iridium Mini Gen4"," (BGP501)","")&amp;
IF(Data!$G111="Iridium Medium Gen4"," (BGP502)","")&amp;
", "&amp;
IF(Data!$K111="CLO","ConstaFlux, ","")&amp;
Data!$I111&amp;" LED, "&amp;
IF(OR(Data!$L111="740",Data!$L111=740),"4000 K, CRI = 70","")&amp;
IF(OR(Data!$L111="830",Data!$L111=830),"3000 K, CRI = 80","")&amp;
IF(OR(Data!$L111="757",Data!$L111=757),"5700 K, CRI = 70","")&amp;
IF(OR(Data!$L111="420",Data!$L111=420),"2000 K, CRI = 40","")&amp;
IF(OR(Data!$L111="518",Data!$L111=518),"1800 K, CRI = 50","")&amp;
IF(OR(Data!$L111="727",Data!$L111=727),"2700 K, CRI = 70","")&amp;
IF(OR(Data!$L111="730",Data!$L111=730),"3000 K, CRI = 70","")&amp;
IF(OR(Data!$L111="827",Data!$L111=827),"2700 K, CRI = 80","")&amp;
IF(OR(Data!$L111="722",Data!$L111=722),"2200 K, CRI = 70","")&amp;
IF(OR(Data!$L111="610",Data!$L111=610),"1000 K, CRI = 60","")&amp;
IF(OR(Data!$L111="840",Data!$L111=840),"4000 K, CRI = 80","")&amp;
IF(OR(Data!$L111="735",Data!$L111=735),"3500 K, CRI = 70","")&amp;
", "&amp;Data!$H111&amp;", "&amp;
Data!$J111&amp;" lm, "&amp;
IF(Data!$V111&lt;&gt;"","PsysStart "&amp;Data!$V111&amp;" W, ","")&amp;IF(Data!$W111&lt;&gt;"","PsysEnd "&amp;Data!$W111&amp;" W, ","")&amp;IF(Data!$X111&lt;&gt;"0",IF(Data!$X111&lt;&gt;0,"PsysAv "&amp;MROUND(Data!$X111,0.5)&amp;" W, ",""),"")&amp;
IF(Data!$Y111&lt;&gt;"Vyplň sloupec 'K'",IF(OR(Data!$N111=0,Data!$N111="0"),"","PsysAv včetně stmívání "&amp;ROUND(Data!$Y111,1)&amp;" W, "),"")&amp;
"driver code "&amp;Data!$S111&amp;", program code "&amp;Data!$R111&amp;", lifetime 100 000h, excluding cable, "&amp;"spigot Ø "&amp;Data!$P111&amp;" mm,"&amp;" Class "&amp;Data!$M111&amp;", "&amp;Data!$O111&amp;","&amp;
IF(OR(Data!$N111="0",Data!$N111=0)," NoDim",IF(LEFT(Data!$N111,3)="DIM"," Dyna"&amp;Data!$N111," "&amp;
Data!$N111))&amp;
IF(ISBLANK(Data!$Q111),"",", ")&amp;Data!$Q111</f>
        <v>,  LED, , ,  lm, driver code , program code , lifetime 100 000h, excluding cable, spigot Ø  mm, Class , , NoDim</v>
      </c>
      <c r="AD111" s="248" t="str">
        <f>CONCATENATE(Data!$G111,Data!$H111,Data!$I111,Data!$J111,Data!$K111,Data!$L111,Data!$M111,Data!$N111,Data!$O111,Data!$P111,Data!$Q111)</f>
        <v/>
      </c>
      <c r="AR111" s="254"/>
      <c r="AV111" s="252">
        <f>Data!$X111*Data!$AH111</f>
        <v>0</v>
      </c>
      <c r="AW111" s="252">
        <f>IFERROR(Data!Y111*Data!$AH111,0)</f>
        <v>0</v>
      </c>
      <c r="AX111" s="252">
        <f>Data!$V111*Data!$AH111</f>
        <v>0</v>
      </c>
      <c r="AY111" s="252">
        <f>Data!$W111*Data!$AH111</f>
        <v>0</v>
      </c>
      <c r="AZ111" s="252" t="str">
        <f>IF($BD111=TRUE,"",IFERROR(Data!$AD111,""))</f>
        <v/>
      </c>
      <c r="BA111" s="252" t="str">
        <f>IF($BD111=TRUE,IFERROR(Data!$AD111,""),"")</f>
        <v/>
      </c>
      <c r="BB111" s="252" t="str">
        <f>IF($BD111=TRUE,"",IFERROR(Data!$AE111,""))</f>
        <v/>
      </c>
      <c r="BC111" s="252" t="str">
        <f>IF($BD111=TRUE,IFERROR(Data!$AE111,""),"")</f>
        <v/>
      </c>
      <c r="BD111" s="252" t="b">
        <f>ISNUMBER(SEARCH("BL",Data!$H111))</f>
        <v>0</v>
      </c>
      <c r="BH111" s="252" t="str">
        <f>IF(ISNUMBER(SEARCH("BGP701",'DAILux import + Dimming'!$G110))=TRUE,"Luma Nano Gen2","")&amp;
IF(ISNUMBER(SEARCH("BGP702",'DAILux import + Dimming'!$G110))=TRUE,"Luma Micro Gen2","")&amp;
IF(ISNUMBER(SEARCH("BGP703",'DAILux import + Dimming'!$G110))=TRUE,"Luma Mini Gen2","")&amp;
IF(ISNUMBER(SEARCH("BGP713",'DAILux import + Dimming'!$G110))=TRUE,"Luma Mini Compact Gen2","")&amp;
IF(ISNUMBER(SEARCH("BGP704",'DAILux import + Dimming'!$G110))=TRUE,"Luma Medium Gen2","")&amp;
IF(ISNUMBER(SEARCH("BGP705",'DAILux import + Dimming'!$G110))=TRUE,"Luma Large Gen2","")&amp;
IF(ISNUMBER(SEARCH("BGP760",'DAILux import + Dimming'!$G110))=TRUE,"DigiStreet Micro","")&amp;
IF(ISNUMBER(SEARCH("BGP761",'DAILux import + Dimming'!$G110))=TRUE,"DigiStreet Mini","")&amp;
IF(ISNUMBER(SEARCH("BGP762",'DAILux import + Dimming'!$G110))=TRUE,"DigiStreet Medium","")&amp;
IF(ISNUMBER(SEARCH("BGP763",'DAILux import + Dimming'!$G110))=TRUE,"DigiStreet Large","")&amp;
IF(ISNUMBER(SEARCH("BTP764",'DAILux import + Dimming'!$G110))=TRUE,"DigiStreet Catenary (BTP764)","")&amp;
IF(ISNUMBER(SEARCH("BSP764",'DAILux import + Dimming'!$G110))=TRUE,"DigiStreet Catenary (BSP764)","")&amp;
IF(ISNUMBER(SEARCH("BPP616",'DAILux import + Dimming'!$G110))=TRUE,"Stela Long+","")&amp;
IF(ISNUMBER(SEARCH("BPP618",'DAILux import + Dimming'!$G110))=TRUE,"Stela Square+","")&amp;
IF(ISNUMBER(SEARCH("BPP612",'DAILux import + Dimming'!$G110))=TRUE,"Stela Wide+","")&amp;
IF(ISNUMBER(SEARCH("BGP280",'DAILux import + Dimming'!$G110))=TRUE,"UniStreet Nano Gen2","")&amp;
IF(ISNUMBER(SEARCH("BGP281",'DAILux import + Dimming'!$G110))=TRUE,"UniStreet Micro Gen2","")&amp;
IF(ISNUMBER(SEARCH("BGP282",'DAILux import + Dimming'!$G110))=TRUE,"UniStreet Mini Gen2","")&amp;
IF(ISNUMBER(SEARCH("BGP283",'DAILux import + Dimming'!$G110))=TRUE,"UniStreet Medium Gen2","")&amp;
IF(ISNUMBER(SEARCH("BGP284",'DAILux import + Dimming'!$G110))=TRUE,"UniStreet Large Gen2","")&amp;
IF(ISNUMBER(SEARCH("BGP380",'DAILux import + Dimming'!$G110))=TRUE,"LumiStreet Nano Gen2","")&amp;
IF(ISNUMBER(SEARCH("BGP381",'DAILux import + Dimming'!$G110))=TRUE,"LumiStreet Micro Gen2","")&amp;
IF(ISNUMBER(SEARCH("BGP382",'DAILux import + Dimming'!$G110))=TRUE,"LumiStreet Mini Gen2","")&amp;
IF(ISNUMBER(SEARCH("BGP383",'DAILux import + Dimming'!$G110))=TRUE,"LumiStreet Medium Gen2","")&amp;
IF(ISNUMBER(SEARCH("BGP384",'DAILux import + Dimming'!$G110))=TRUE,"LumiStreet Large Gen2","")&amp;
IF(ISNUMBER(SEARCH("BGP390",'DAILux import + Dimming'!$G110))=TRUE,"LumiStreet Nano Pro Gen2","")&amp;
IF(ISNUMBER(SEARCH("BGP391",'DAILux import + Dimming'!$G110))=TRUE,"LumiStreet Micro Pro Gen2","")&amp;
IF(ISNUMBER(SEARCH("BGP392",'DAILux import + Dimming'!$G110))=TRUE,"LumiStreet Mini Pro Gen2","")&amp;
IF(ISNUMBER(SEARCH("BGP393",'DAILux import + Dimming'!$G110))=TRUE,"LumiStreet Medium Pro Gen2","")&amp;
IF(ISNUMBER(SEARCH("BGP394",'DAILux import + Dimming'!$G110))=TRUE,"LumiStreet Large Pro Gen2","")&amp;
IF(ISNUMBER(SEARCH("BGP501",'DAILux import + Dimming'!$G110))=TRUE,"Iridium Mini Gen4 (BGP501)","")&amp;
IF(ISNUMBER(SEARCH("BGP502",'DAILux import + Dimming'!$G110))=TRUE,"Iridium Medium Gen4 (BGP502)","")&amp;
IF(ISNUMBER(SEARCH("BDP794",'DAILux import + Dimming'!$G110))=TRUE,"ClassicStreet (BDP794)","")&amp;
IF(ISNUMBER(SEARCH("BPP794",'DAILux import + Dimming'!$G110))=TRUE,"ClassicStreet (BPP794)","")&amp;
IF(ISNUMBER(SEARCH("BSP794",'DAILux import + Dimming'!$G110))=TRUE,"ClassicStreet (BSP794)","")&amp;
IF(ISNUMBER(SEARCH("BVP794",'DAILux import + Dimming'!$G110))=TRUE,"ClassicStreet (BVP794)","")&amp;
IF(ISNUMBER(SEARCH("BCB500",'DAILux import + Dimming'!$G110))=TRUE,"OptiSpace Bollard (BCB500)","")&amp;
IF(ISNUMBER(SEARCH("BGP307",'DAILux import + Dimming'!$G110))=TRUE,"ClearWay Gen2 (BGP307ú","")&amp;
IF(ISNUMBER(SEARCH("BPP530",'DAILux import + Dimming'!$G110))=TRUE,"CitySoul Gen2 (BPP530)","")&amp;
IF(ISNUMBER(SEARCH("BRP530",'DAILux import + Dimming'!$G110))=TRUE,"CitySoul Gen2 (BRP530)","")&amp;
IF(ISNUMBER(SEARCH("BPP531",'DAILux import + Dimming'!$G110))=TRUE,"CitySoul Large Gen2 (BPP531)","")&amp;
IF(ISNUMBER(SEARCH("BRP531",'DAILux import + Dimming'!$G110))=TRUE,"CitySoul Large Gen2 (BRP531)","")&amp;
IF(ISNUMBER(SEARCH("BPP532",'DAILux import + Dimming'!$G110))=TRUE,"CitySoul Gen2 Lyre (BPP532)","")&amp;
IF(ISNUMBER(SEARCH("BGP530",'DAILux import + Dimming'!$G110))=TRUE,"CitySoul Gen2 (BGP530)","")&amp;
IF(ISNUMBER(SEARCH("BGP531",'DAILux import + Dimming'!$G110))=TRUE,"CitySoul Large Gen2 (BGP531)","")&amp;
IF(ISNUMBER(SEARCH("BSP530",'DAILux import + Dimming'!$G110))=TRUE,"CitySoul Gen2 (BSP530)","")&amp;
IF(ISNUMBER(SEARCH("BSP531",'DAILux import + Dimming'!$G110))=TRUE,"CitySoul Large Gen2 (BSP531)","")&amp;
IF(ISNUMBER(SEARCH("BVP530",'DAILux import + Dimming'!$G110))=TRUE,"CitySoul Gen2 (BVP530)","")&amp;
IF(ISNUMBER(SEARCH("BVP531",'DAILux import + Dimming'!$G110))=TRUE,"CitySoul Large Gen2 (BVP531)","")&amp;
IF(ISNUMBER(SEARCH("BGP660",'DAILux import + Dimming'!$G110))=TRUE,"Harmony 1 LED","")&amp;
IF(ISNUMBER(SEARCH("BGP661",'DAILux import + Dimming'!$G110))=TRUE,"Harmony 2 LED","")&amp;
IF(ISNUMBER(SEARCH("BVP650",'DAILux import + Dimming'!$G110))=TRUE,"ClearFlood (BVP6510)","")&amp;
IF(ISNUMBER(SEARCH("BVP651",'DAILux import + Dimming'!$G110))=TRUE,"ClearFlood Large (BVP651)","")&amp;
IF(ISNUMBER(SEARCH("BSP490",'DAILux import + Dimming'!$G110))=TRUE,"CityCharm Cordoba (BDS490)","")&amp;
IF(ISNUMBER(SEARCH("BSP491",'DAILux import + Dimming'!$G110))=TRUE,"CityCharm Cone (BDS491)","")&amp;
IF(ISNUMBER(SEARCH("BDS650",'DAILux import + Dimming'!$G110))=TRUE,"Metronimis Torch (BDS650)","")&amp;
IF(ISNUMBER(SEARCH("BDS651",'DAILux import + Dimming'!$G110))=TRUE,"Metronimis Torch w/ hat (BDS651)","")&amp;
IF(ISNUMBER(SEARCH("BDS660",'DAILux import + Dimming'!$G110))=TRUE,"Metronimis Cone Sharp (BDS660)","")&amp;
IF(ISNUMBER(SEARCH("BDS670",'DAILux import + Dimming'!$G110))=TRUE,"Metronimis Cone Fluid (BDS670)","")&amp;
IF(ISNUMBER(SEARCH("BDP260",'DAILux import + Dimming'!$G110))=TRUE,"TownTune CPT (BDP260)","")&amp;
IF(ISNUMBER(SEARCH("BDP261",'DAILux import + Dimming'!$G110))=TRUE,"TownTune CPT (BDP261)","")&amp;
IF(ISNUMBER(SEARCH("BDP262",'DAILux import + Dimming'!$G110))=TRUE,"TownTune CPT (BDP262)","")&amp;
IF(ISNUMBER(SEARCH("BDP263",'DAILux import + Dimming'!$G110))=TRUE,"TownTune CPT (BDP263)","")&amp;
IF(ISNUMBER(SEARCH("BDP265",'DAILux import + Dimming'!$G110))=TRUE,"TownTune ASY (BDP265)","")&amp;
IF(ISNUMBER(SEARCH("BDP266",'DAILux import + Dimming'!$G110))=TRUE,"TownTune ASY (BDP266)","")&amp;
IF(ISNUMBER(SEARCH("BDP272",'DAILux import + Dimming'!$G110))=TRUE,"TownTune ASY Lyre (BDP272)","")&amp;
IF(ISNUMBER(SEARCH("BDP273",'DAILux import + Dimming'!$G110))=TRUE,"TownTune ASY Lyre (BDP273)","")&amp;
IF(ISNUMBER(SEARCH("BDP273",'DAILux import + Dimming'!$G110))=TRUE,"TownTune ASY Lyre (BDP273)","")&amp;
IF(ISNUMBER(SEARCH("BDP273",'DAILux import + Dimming'!$G110))=TRUE,"TownTune ASY Lyre (BDP273)","")&amp;
IF(ISNUMBER(SEARCH("BDS490",'DAILux import + Dimming'!$G110))=TRUE,"CityCharm Cordoba (BDS490)","")&amp;
IF(ISNUMBER(SEARCH("BDS491",'DAILux import + Dimming'!$G110))=TRUE,"CityCahrm Cone (BDS491)","")&amp;
IF(ISNUMBER(SEARCH("BGP729",'DAILux import + Dimming'!$G110))=TRUE,"UrbanFlex Micro (BGP729)","")&amp;
IF(ISNUMBER(SEARCH("BRP729",'DAILux import + Dimming'!$G110))=TRUE,"UrbanFlex Micro (BRP729)","")&amp;
IF(ISNUMBER(SEARCH("BPP729",'DAILux import + Dimming'!$G110))=TRUE,"UrbanFlex Micro (BPP729)","")&amp;
IF(ISNUMBER(SEARCH("BVP729",'DAILux import + Dimming'!$G110))=TRUE,"UrbanFlex Micro (BVP729)","")&amp;
IF(ISNUMBER(SEARCH("BGP730",'DAILux import + Dimming'!$G110))=TRUE,"UrbanFlex Small (BGP730)","")&amp;
IF(ISNUMBER(SEARCH("BRP730",'DAILux import + Dimming'!$G110))=TRUE,"UrbanFlex Small (BRP730)","")&amp;
IF(ISNUMBER(SEARCH("BPP730",'DAILux import + Dimming'!$G110))=TRUE,"UrbanFlex Small (BPP730)","")&amp;
IF(ISNUMBER(SEARCH("BVP730",'DAILux import + Dimming'!$G110))=TRUE,"UrbanFlex Small (BVP730)","")</f>
        <v/>
      </c>
      <c r="BI111" s="252" t="str">
        <f>IF(ISNUMBER(SEARCH("DM10",'DAILux import + Dimming'!$G170))=TRUE,"DM10","")&amp;
IF(ISNUMBER(SEARCH("DM11",'DAILux import + Dimming'!$G170))=TRUE,"DM11","")&amp;
IF(ISNUMBER(SEARCH("DM12",'DAILux import + Dimming'!$G170))=TRUE,"DM12","")&amp;
IF(ISNUMBER(SEARCH("DM13",'DAILux import + Dimming'!$G170))=TRUE,"DM13","")&amp;
IF(ISNUMBER(SEARCH("DM30",'DAILux import + Dimming'!$G170))=TRUE,"DM30","")&amp;
IF(ISNUMBER(SEARCH("DM31",'DAILux import + Dimming'!$G170))=TRUE,"DM31","")&amp;
IF(ISNUMBER(SEARCH("DM32",'DAILux import + Dimming'!$G170))=TRUE,"DM32","")&amp;
IF(ISNUMBER(SEARCH("DM33",'DAILux import + Dimming'!$G170))=TRUE,"DM33","")&amp;
IF(ISNUMBER(SEARCH("DM50",'DAILux import + Dimming'!$G170))=TRUE,"DM50","")&amp;
IF(ISNUMBER(SEARCH("DM52",'DAILux import + Dimming'!$G170))=TRUE,"DM52","")&amp;
IF(ISNUMBER(SEARCH("DM65",'DAILux import + Dimming'!$G170))=TRUE,"DM65","")&amp;
IF(ISNUMBER(SEARCH("DM70",'DAILux import + Dimming'!$G170))=TRUE,"DM70","")&amp;
IF(ISNUMBER(SEARCH("DN08",'DAILux import + Dimming'!$G170))=TRUE,"DN08","")&amp;
IF(ISNUMBER(SEARCH("DN09",'DAILux import + Dimming'!$G170))=TRUE,"DN09","")&amp;
IF(ISNUMBER(SEARCH("DN10",'DAILux import + Dimming'!$G170))=TRUE,"DN10","")&amp;
IF(ISNUMBER(SEARCH("DN11",'DAILux import + Dimming'!$G170))=TRUE,"DN11","")&amp;
IF(ISNUMBER(SEARCH("DN25",'DAILux import + Dimming'!$G170))=TRUE,"DN25","")&amp;
IF(ISNUMBER(SEARCH("DN26",'DAILux import + Dimming'!$G170))=TRUE,"DN26","")&amp;
IF(ISNUMBER(SEARCH("DN33",'DAILux import + Dimming'!$G170))=TRUE,"DN33","")&amp;
IF(ISNUMBER(SEARCH("DN50",'DAILux import + Dimming'!$G170))=TRUE,"DN50","")&amp;
IF(ISNUMBER(SEARCH("DPR1",'DAILux import + Dimming'!$G170))=TRUE,"DPR1","")&amp;
IF(ISNUMBER(SEARCH("DPL1",'DAILux import + Dimming'!$G170))=TRUE,"DPL1","")&amp;
IF(ISNUMBER(SEARCH("DRM1",'DAILux import + Dimming'!$G170))=TRUE,"DRM1","")&amp;
IF(ISNUMBER(SEARCH("DRM2",'DAILux import + Dimming'!$G170))=TRUE,"DRM2","")&amp;
IF(ISNUMBER(SEARCH("DRN1",'DAILux import + Dimming'!$G170))=TRUE,"DRN1","")&amp;
IF(ISNUMBER(SEARCH("DRN2",'DAILux import + Dimming'!$G170))=TRUE,"DRN2","")&amp;
IF(ISNUMBER(SEARCH("DRXN0",'DAILux import + Dimming'!$G170))=TRUE,"DRXN0","")&amp;
IF(ISNUMBER(SEARCH("DRXN1",'DAILux import + Dimming'!$G170))=TRUE,"DRXN1","")&amp;
IF(ISNUMBER(SEARCH("DS50",'DAILux import + Dimming'!$G170))=TRUE,"DS50","")&amp;
IF(ISNUMBER(SEARCH("DS51",'DAILux import + Dimming'!$G170))=TRUE,"DS51","")&amp;
IF(ISNUMBER(SEARCH("DW10",'DAILux import + Dimming'!$G170))=TRUE,"DW10","")&amp;
IF(ISNUMBER(SEARCH("DW50",'DAILux import + Dimming'!$G170))=TRUE,"DW50","")&amp;
IF(ISNUMBER(SEARCH("DW52",'DAILux import + Dimming'!$G170))=TRUE,"DW52","")&amp;
IF(ISNUMBER(SEARCH("DW65",'DAILux import + Dimming'!$G170))=TRUE,"DW65","")&amp;
IF(ISNUMBER(SEARCH("DX10",'DAILux import + Dimming'!$G170))=TRUE,"DX10","")&amp;
IF(ISNUMBER(SEARCH("DX50",'DAILux import + Dimming'!$G170))=TRUE,"DX50","")&amp;
IF(ISNUMBER(SEARCH("DX51",'DAILux import + Dimming'!$G170))=TRUE,"DX51","")&amp;
IF(ISNUMBER(SEARCH("DX52",'DAILux import + Dimming'!$G170))=TRUE,"DX52","")&amp;
IF(ISNUMBER(SEARCH("DX65",'DAILux import + Dimming'!$G170))=TRUE,"DX65","")&amp;
IF(ISNUMBER(SEARCH("DX70",'DAILux import + Dimming'!$G170))=TRUE,"DX70","")&amp;
IF(ISNUMBER(SEARCH("OFA52",'DAILux import + Dimming'!$G170))=TRUE,"OFA52","")&amp;
IF(ISNUMBER(SEARCH("BL1",'DAILux import + Dimming'!$G170))=TRUE," BL1","")&amp;
IF(ISNUMBER(SEARCH("BL2",'DAILux import + Dimming'!$G170))=TRUE," BL2","")</f>
        <v/>
      </c>
      <c r="BJ111" s="252" t="str">
        <f>IF(ISNUMBER(SEARCH("420",'DAILux import + Dimming'!$G170))=TRUE,"420","")&amp;
IF(ISNUMBER(SEARCH("518",'DAILux import + Dimming'!$G170))=TRUE,"518","")&amp;
IF(ISNUMBER(SEARCH("610",'DAILux import + Dimming'!$G170))=TRUE,"610","")&amp;
IF(ISNUMBER(SEARCH("722",'DAILux import + Dimming'!$G170))=TRUE,"722","")&amp;
IF(ISNUMBER(SEARCH("727",'DAILux import + Dimming'!$G170))=TRUE,"727","")&amp;
IF(ISNUMBER(SEARCH("730",'DAILux import + Dimming'!$G170))=TRUE,"730","")&amp;
IF(ISNUMBER(SEARCH("740",'DAILux import + Dimming'!$G170))=TRUE,"740","")&amp;
IF(ISNUMBER(SEARCH("757",'DAILux import + Dimming'!$G170))=TRUE,"757","")&amp;
IF(ISNUMBER(SEARCH("827",'DAILux import + Dimming'!$G170))=TRUE,"827","")&amp;
IF(ISNUMBER(SEARCH("830",'DAILux import + Dimming'!$G170))=TRUE,"830","")&amp;
IF(ISNUMBER(SEARCH("840",'DAILux import + Dimming'!$G170))=TRUE,"840","")</f>
        <v/>
      </c>
      <c r="BL111" s="257">
        <f>IF(OR(Data!$N111="DIM11",Data!$N111="DIM23",Data!$N111="DIM24",Data!$N111="DIM26",Data!$N111="DIM78",Data!$N111="DIM138",Data!$N111="DIM275",Data!$N111="DIM1077"),IF(Data!$N111="DIM11",0.733,"")&amp;
IF(Data!$N111="DIM23",0.786,"")&amp;
IF(Data!$N111="DIM24",0.689,"")&amp;
IF(Data!$N111="DIM26",0.813,"")&amp;
IF(Data!$N111="DIM78",0.769,"")&amp;
IF(Data!$N111="DIM138",0.671,"")&amp;
IF(Data!$N111="DIM275",0.626,"")&amp;
IF(Data!$N111="DIM1077",0.777,""),Source!$BR$9/11.24)</f>
        <v>0.62633451957295383</v>
      </c>
    </row>
    <row r="112" spans="14:64" x14ac:dyDescent="0.3">
      <c r="N112" s="247" t="str">
        <f>IF(OR(
Data!$G112="Stela Long+",
Data!$G112="Stela Square+",
Data!$G112="Stela Wide+",),
"Stela","")&amp;IF(OR(
Data!$G112="Stela Long+",
Data!$G112="Stela Square+",
Data!$G112="Stela Wide+",
Data!$G112=""),"","LEDgineO")&amp;IF(Data!G112="","blank","")</f>
        <v>blank</v>
      </c>
      <c r="O112" s="246">
        <v>109</v>
      </c>
      <c r="P112" s="248" t="str">
        <f>IF(OR(
Data!$G112="UniStreet Mini",
Data!$G112="UniStreet Small",
Data!$G112="UniStreet Large",
Data!$G112="DigiStreet Micro",
Data!$G112="DigiStreet Mini",
Data!$G112="DigiStreet Medium",
Data!$G112="DigiStreet Large",
Data!$G112="Stela Long+ (BPP616)",
Data!$G112="Stela Wide+ (BPP614)",
Data!$G112="Stela Square+ (BPP612)",
Data!$G112="Luma Micro",
Data!$G112="Luma Nano Gen2",
Data!$G112="Luma Micro Gen2",
Data!$G112="Luma Mini Gen2",
Data!$G112="Luma Mini Compact Gen2",
Data!$G112="Luma Medium Gen2",
Data!$G112="Luma Large Gen2",
Data!$G112="UniStreet Nano Gen2",
Data!$G112="UniStreet Micro Gen2",
Data!$G112="UniStreet Mini Gen2",
Data!$G112="UniStreet Medium Gen2",
Data!$G112="UniStreet Large Gen2",
Data!$G112="LumiStreet Nano Pro Gen2",
Data!$G112="LumiStreet Micro Pro Gen2",
Data!$G112="LumiStreet Mini Pro Gen2",
Data!$G112="LumiStreet Medium Pro Gen2",
Data!$G112="LumiStreet Large Pro Gen2",
Data!$G112="LumiStreet Nano Gen2",
Data!$G112="LumiStreet Micro Gen2",
Data!$G112="LumiStreet Mini Gen2",
Data!$G112="LumiStreet Medium Gen2",
Data!$G112="LumiStreet Large Gen2",
Data!$G112="ClassicStreet (BDP794)",
Data!$G112="ClassicStreet (BPP794)",
Data!$G112="ClassicStreet (BSP794)",
Data!$G112="ClassicStreet (BVP794)",
Data!$G112="Iridium Mini Gen4 (BGP501)",
Data!$G112="Iridium Medium Gen4 (BGP502)",
Data!$G112="UrbanFlex Micro (BGP729)",
Data!$G112="UrbanFlex Micro (BRP729)",
Data!$G112="UrbanFlex Micro (BPP729)",
Data!$G112="UrbanFlex Micro (BVP729)",
Data!$G112="UrbanFlex Small (BGP730)",
Data!$G112="UrbanFlex Small (BRP730)",
Data!$G112="UrbanFlex Small (BPP730)",
Data!$G112="UrbanFlex Small (BVP730)",
),Source!R112," ")</f>
        <v xml:space="preserve"> </v>
      </c>
      <c r="Q112" s="248" t="str">
        <f>IF(Data!$G112="DigiStreet Micro","BGP760i","")&amp;
IF(Data!$G112="DigiStreet Mini","BGP761i","")&amp;
IF(Data!$G112="DigiStreet Medium","BGP762i","")&amp;
IF(Data!$G112="DigiStreet Large","BGP763i","")&amp;
IF(Data!$G112="UniStreet Small","BGP203i","")&amp;
IF(Data!$G112="UniStreet Large","BGP204i","")&amp;
IF(Data!$G112="Stela Long+","BPP616i","")&amp;
IF(Data!$G112="Stela Square+","BPP614i","")&amp;
IF(Data!$G112="Stela Wide+","BPP612i","")&amp;
IF(Data!$G112="UniStreet Nano Gen2","BGP280i","")&amp;
IF(Data!$G112="UniStreet Micro Gen2","BGP281i","")&amp;
IF(Data!$G112="UniStreet Mini Gen2","BGP282i","")&amp;
IF(Data!$G112="UniStreet Medium Gen2","BGP283i","")&amp;
IF(Data!$G112="UniStreet Large Gen2","BGP284i","")&amp;
IF(Data!$G112="Luma Nano Gen2","BGP701i","")&amp;
IF(Data!$G112="Luma Micro Gen2","BGP702i","")&amp;
IF(Data!$G112="Luma Mini Gen2","BGP703i","")&amp;
IF(Data!$G112="Luma Mini Compact Gen2","BGP713i","")&amp;
IF(Data!$G112="Luma Medium Gen2","BGP704i","")&amp;
IF(Data!$G112="Luma Large Gen2","BGP705i","")&amp;
IF(Data!$G112="LumiStreet Nano Pro Gen2","BGP280i","")&amp;
IF(Data!$G112="LumiStreet Micro Pro Gen2","BGP281i","")&amp;
IF(Data!$G112="LumiStreet Mini Pro Gen2","BGP282i","")&amp;
IF(Data!$G112="LumiStreet Medium Pro Gen2","BGP283i","")&amp;
IF(Data!$G112="LumiStreet Large Pro Gen2","BGP284i","")&amp;
IF(Data!$G112="LumiStreet Nano Gen2","BGP280i","")&amp;
IF(Data!$G112="LumiStreet Micro Gen2","BGP281i","")&amp;
IF(Data!$G112="LumiStreet Mini Gen2","BGP282i","")&amp;
IF(Data!$G112="LumiStreet Medium Gen2","BGP283i","")&amp;
IF(Data!$G112="LumiStreet Large Gen2","BGP284i","")&amp;
IF(Data!$G112="ClassicStreet (BDP794)","BDP794i","")&amp;
IF(Data!$G112="ClassicStreet (BPP794)","BDP794i","")&amp;
IF(Data!$G112="ClassicStreet (BSP794)","BDP794i","")&amp;
IF(Data!$G112="ClassicStreet (BVP794)","BDP794i","")&amp;
IF(Data!$G112="Iridium Mini Gen4 (BGP501)","BGP501i","")&amp;
IF(Data!$G112="Iridium Medium Gen4 (BGP502)","BGP502i","")&amp;
IF(Data!$G112="OptiSpace Bollard (BCB500)","BCB500i","")&amp;
IF(Data!$G112="CitySoul Gen2 (BPP530)","BPP530i","")&amp;
IF(Data!$G112="CitySoul Gen2 (BRP530)","BPP530i","")&amp;
IF(Data!$G112="CitySoul Gen2 (BSP530)","BPP530i","")&amp;
IF(Data!$G112="CitySoul Gen2 (BGP530)","BPP530i","")&amp;
IF(Data!$G112="CitySoul Gen2 (BVP530)","BPP530i","")&amp;
IF(Data!$G112="CitySoul Gen2 Lyre (BPP532)","BPP530i","")&amp;
IF(Data!$G112="CitySoul Large Gen2 (BPP531)","BPP531i","")&amp;
IF(Data!$G112="CitySoul Large Gen2 (BRP531)","BPP531i","")&amp;
IF(Data!$G112="CitySoul Large Gen2 (BSP531)","BPP531i","")&amp;
IF(Data!$G112="CitySoul Large Gen2 (BGP531)","BPP531i","")&amp;
IF(Data!$G112="CitySoul Large Gen2 (BVP531)","BPP531i","")&amp;
IF(Data!$G112="ClearWay Gen2 (BGP307)","BGP307i","")&amp;
IF(Data!$G112="CityCharm Cordoba (BDS490)","BDS490i","")&amp;
IF(Data!$G112="CityCharm Cone (BDS491)","BDS490i","")&amp;
IF(Data!$G112="TownTune ASY (BDP265)","BDP265i","")&amp;
IF(Data!$G112="TownTune CPT (BDP260)","BDP260i","")&amp;
IF(Data!$G112="UrbanFlex Micro (BGP729)","BGP729i","")&amp;
IF(Data!$G112="UrbanFlex Micro (BRP729)","BGP729i","")&amp;
IF(Data!$G112="UrbanFlex Micro (BPP729)","BGP729i","")&amp;
IF(Data!$G112="UrbanFlex Micro (BVP729)","BGP729i","")&amp;
IF(Data!$G112="UrbanFlex Small (BGP730)","BGP729i","")&amp;
IF(Data!$G112="UrbanFlex Small (BRP730)","BGP729i","")&amp;
IF(Data!$G112="UrbanFlex Small (BPP730)","BGP729i","")&amp;
IF(Data!$G112="UrbanFlex Small (BVP730)","BGP729i","")</f>
        <v/>
      </c>
      <c r="R112" s="248" t="str">
        <f>Data!$G112&amp;
IF(Data!$G112="DigiStreet Micro"," (BGP760)","")&amp;
IF(Data!$G112="DigiStreet Mini"," (BGP761)","")&amp;
IF(Data!$G112="DigiStreet Medium"," (BGP762)","")&amp;
IF(Data!$G112="DigiStreet Large"," (BGP763)","")&amp;
IF(Data!$G112="UniStreet Small"," (BGP203)","")&amp;
IF(Data!$G112="UniStreet Large"," (BGP204)","")&amp;
IF(Data!$G112="Stela Long+"," (BPP616)","")&amp;
IF(Data!$G112="Stela Square+"," (BPP614)","")&amp;
IF(Data!$G112="Stela Wide+"," (BPP612)","")&amp;
IF(Data!$G112="UniStreet Nano Gen2"," (BGP280)","")&amp;
IF(Data!$G112="UniStreet Micro Gen2"," (BGP281)","")&amp;
IF(Data!$G112="UniStreet Mini Gen2"," (BGP282)","")&amp;
IF(Data!$G112="UniStreet Medium Gen2"," (BGP283)","")&amp;
IF(Data!$G112="UniStreet Large Gen2"," (BGP284)","")&amp;
IF(Data!$G112="Luma Nano Gen2"," (BGP701)","")&amp;
IF(Data!$G112="Luma Micro Gen2"," (BGP702)","")&amp;
IF(Data!$G112="Luma Mini Gen2"," (BGP703)","")&amp;
IF(Data!$G112="Luma Mini Compact Gen2"," (BGP713)","")&amp;
IF(Data!$G112="Luma Medium Gen2"," (BGP704)","")&amp;
IF(Data!$G112="Luma Large Gen2"," (BGP705)","")&amp;
IF(Data!$G112="LumiStreet Nano Pro Gen2"," (BGP390)","")&amp;
IF(Data!$G112="LumiStreet Micro Pro Gen2"," (BGP391)","")&amp;
IF(Data!$G112="LumiStreet Mini Pro Gen2"," (BGP392)","")&amp;
IF(Data!$G112="LumiStreet Medium Pro Gen2"," (BGP393)","")&amp;
IF(Data!$G112="LumiStreet Large Pro Gen2"," (BGP394)","")&amp;
IF(Data!$G112="LumiStreet Nano Gen2"," (BGP290)","")&amp;
IF(Data!$G112="LumiStreet Micro Gen2"," (BGP291)","")&amp;
IF(Data!$G112="LumiStreet Mini Gen2"," (BGP292)","")&amp;
IF(Data!$G112="LumiStreet Medium Gen2"," (BGP293)","")&amp;
IF(Data!$G112="LumiStreet Large Gen2"," (BGP294)","")&amp;
IF(Data!$G112="ClassicStreet"," (BDP794)","")&amp;
IF(Data!$G112="Iridium Mini Gen4"," (BGP501)","")&amp;
IF(Data!$G112="Iridium Medium Gen4"," (BGP502)","")&amp;
", "&amp;
IF(Data!$K112="CLO","ConstaFlux, ","")&amp;
Data!$I112&amp;" LED, "&amp;
IF(OR(Data!$L112="740",Data!$L112=740),"4000 K, CRI = 70","")&amp;
IF(OR(Data!$L112="830",Data!$L112=830),"3000 K, CRI = 80","")&amp;
IF(OR(Data!$L112="757",Data!$L112=757),"5700 K, CRI = 70","")&amp;
IF(OR(Data!$L112="420",Data!$L112=420),"2000 K, CRI = 40","")&amp;
IF(OR(Data!$L112="518",Data!$L112=518),"1800 K, CRI = 50","")&amp;
IF(OR(Data!$L112="727",Data!$L112=727),"2700 K, CRI = 70","")&amp;
IF(OR(Data!$L112="730",Data!$L112=730),"3000 K, CRI = 70","")&amp;
IF(OR(Data!$L112="827",Data!$L112=827),"2700 K, CRI = 80","")&amp;
IF(OR(Data!$L112="722",Data!$L112=722),"2200 K, CRI = 70","")&amp;
IF(OR(Data!$L112="610",Data!$L112=610),"1000 K, CRI = 60","")&amp;
IF(OR(Data!$L112="840",Data!$L112=840),"4000 K, CRI = 80","")&amp;
IF(OR(Data!$L112="735",Data!$L112=735),"3500 K, CRI = 70","")&amp;
", "&amp;Data!$H112&amp;", "&amp;
Data!$J112&amp;" lm, "&amp;
IF(Data!$V112&lt;&gt;"","PsysStart "&amp;Data!$V112&amp;" W, ","")&amp;IF(Data!$W112&lt;&gt;"","PsysEnd "&amp;Data!$W112&amp;" W, ","")&amp;IF(Data!$X112&lt;&gt;"0",IF(Data!$X112&lt;&gt;0,"PsysAv "&amp;MROUND(Data!$X112,0.5)&amp;" W, ",""),"")&amp;
IF(Data!$Y112&lt;&gt;"Vyplň sloupec 'K'",IF(OR(Data!$N112=0,Data!$N112="0"),"","PsysAv včetně stmívání "&amp;ROUND(Data!$Y112,1)&amp;" W, "),"")&amp;
"driver code "&amp;Data!$S112&amp;", program code "&amp;Data!$R112&amp;", lifetime 100 000h, excluding cable, "&amp;"spigot Ø "&amp;Data!$P112&amp;" mm,"&amp;" Class "&amp;Data!$M112&amp;", "&amp;Data!$O112&amp;","&amp;
IF(OR(Data!$N112="0",Data!$N112=0)," NoDim",IF(LEFT(Data!$N112,3)="DIM"," Dyna"&amp;Data!$N112," "&amp;
Data!$N112))&amp;
IF(ISBLANK(Data!$Q112),"",", ")&amp;Data!$Q112</f>
        <v>,  LED, , ,  lm, driver code , program code , lifetime 100 000h, excluding cable, spigot Ø  mm, Class , , NoDim</v>
      </c>
      <c r="AD112" s="248" t="str">
        <f>CONCATENATE(Data!$G112,Data!$H112,Data!$I112,Data!$J112,Data!$K112,Data!$L112,Data!$M112,Data!$N112,Data!$O112,Data!$P112,Data!$Q112)</f>
        <v/>
      </c>
      <c r="AR112" s="254"/>
      <c r="AV112" s="252">
        <f>Data!$X112*Data!$AH112</f>
        <v>0</v>
      </c>
      <c r="AW112" s="252">
        <f>IFERROR(Data!Y112*Data!$AH112,0)</f>
        <v>0</v>
      </c>
      <c r="AX112" s="252">
        <f>Data!$V112*Data!$AH112</f>
        <v>0</v>
      </c>
      <c r="AY112" s="252">
        <f>Data!$W112*Data!$AH112</f>
        <v>0</v>
      </c>
      <c r="AZ112" s="252" t="str">
        <f>IF($BD112=TRUE,"",IFERROR(Data!$AD112,""))</f>
        <v/>
      </c>
      <c r="BA112" s="252" t="str">
        <f>IF($BD112=TRUE,IFERROR(Data!$AD112,""),"")</f>
        <v/>
      </c>
      <c r="BB112" s="252" t="str">
        <f>IF($BD112=TRUE,"",IFERROR(Data!$AE112,""))</f>
        <v/>
      </c>
      <c r="BC112" s="252" t="str">
        <f>IF($BD112=TRUE,IFERROR(Data!$AE112,""),"")</f>
        <v/>
      </c>
      <c r="BD112" s="252" t="b">
        <f>ISNUMBER(SEARCH("BL",Data!$H112))</f>
        <v>0</v>
      </c>
      <c r="BH112" s="252" t="str">
        <f>IF(ISNUMBER(SEARCH("BGP701",'DAILux import + Dimming'!$G111))=TRUE,"Luma Nano Gen2","")&amp;
IF(ISNUMBER(SEARCH("BGP702",'DAILux import + Dimming'!$G111))=TRUE,"Luma Micro Gen2","")&amp;
IF(ISNUMBER(SEARCH("BGP703",'DAILux import + Dimming'!$G111))=TRUE,"Luma Mini Gen2","")&amp;
IF(ISNUMBER(SEARCH("BGP713",'DAILux import + Dimming'!$G111))=TRUE,"Luma Mini Compact Gen2","")&amp;
IF(ISNUMBER(SEARCH("BGP704",'DAILux import + Dimming'!$G111))=TRUE,"Luma Medium Gen2","")&amp;
IF(ISNUMBER(SEARCH("BGP705",'DAILux import + Dimming'!$G111))=TRUE,"Luma Large Gen2","")&amp;
IF(ISNUMBER(SEARCH("BGP760",'DAILux import + Dimming'!$G111))=TRUE,"DigiStreet Micro","")&amp;
IF(ISNUMBER(SEARCH("BGP761",'DAILux import + Dimming'!$G111))=TRUE,"DigiStreet Mini","")&amp;
IF(ISNUMBER(SEARCH("BGP762",'DAILux import + Dimming'!$G111))=TRUE,"DigiStreet Medium","")&amp;
IF(ISNUMBER(SEARCH("BGP763",'DAILux import + Dimming'!$G111))=TRUE,"DigiStreet Large","")&amp;
IF(ISNUMBER(SEARCH("BTP764",'DAILux import + Dimming'!$G111))=TRUE,"DigiStreet Catenary (BTP764)","")&amp;
IF(ISNUMBER(SEARCH("BSP764",'DAILux import + Dimming'!$G111))=TRUE,"DigiStreet Catenary (BSP764)","")&amp;
IF(ISNUMBER(SEARCH("BPP616",'DAILux import + Dimming'!$G111))=TRUE,"Stela Long+","")&amp;
IF(ISNUMBER(SEARCH("BPP618",'DAILux import + Dimming'!$G111))=TRUE,"Stela Square+","")&amp;
IF(ISNUMBER(SEARCH("BPP612",'DAILux import + Dimming'!$G111))=TRUE,"Stela Wide+","")&amp;
IF(ISNUMBER(SEARCH("BGP280",'DAILux import + Dimming'!$G111))=TRUE,"UniStreet Nano Gen2","")&amp;
IF(ISNUMBER(SEARCH("BGP281",'DAILux import + Dimming'!$G111))=TRUE,"UniStreet Micro Gen2","")&amp;
IF(ISNUMBER(SEARCH("BGP282",'DAILux import + Dimming'!$G111))=TRUE,"UniStreet Mini Gen2","")&amp;
IF(ISNUMBER(SEARCH("BGP283",'DAILux import + Dimming'!$G111))=TRUE,"UniStreet Medium Gen2","")&amp;
IF(ISNUMBER(SEARCH("BGP284",'DAILux import + Dimming'!$G111))=TRUE,"UniStreet Large Gen2","")&amp;
IF(ISNUMBER(SEARCH("BGP380",'DAILux import + Dimming'!$G111))=TRUE,"LumiStreet Nano Gen2","")&amp;
IF(ISNUMBER(SEARCH("BGP381",'DAILux import + Dimming'!$G111))=TRUE,"LumiStreet Micro Gen2","")&amp;
IF(ISNUMBER(SEARCH("BGP382",'DAILux import + Dimming'!$G111))=TRUE,"LumiStreet Mini Gen2","")&amp;
IF(ISNUMBER(SEARCH("BGP383",'DAILux import + Dimming'!$G111))=TRUE,"LumiStreet Medium Gen2","")&amp;
IF(ISNUMBER(SEARCH("BGP384",'DAILux import + Dimming'!$G111))=TRUE,"LumiStreet Large Gen2","")&amp;
IF(ISNUMBER(SEARCH("BGP390",'DAILux import + Dimming'!$G111))=TRUE,"LumiStreet Nano Pro Gen2","")&amp;
IF(ISNUMBER(SEARCH("BGP391",'DAILux import + Dimming'!$G111))=TRUE,"LumiStreet Micro Pro Gen2","")&amp;
IF(ISNUMBER(SEARCH("BGP392",'DAILux import + Dimming'!$G111))=TRUE,"LumiStreet Mini Pro Gen2","")&amp;
IF(ISNUMBER(SEARCH("BGP393",'DAILux import + Dimming'!$G111))=TRUE,"LumiStreet Medium Pro Gen2","")&amp;
IF(ISNUMBER(SEARCH("BGP394",'DAILux import + Dimming'!$G111))=TRUE,"LumiStreet Large Pro Gen2","")&amp;
IF(ISNUMBER(SEARCH("BGP501",'DAILux import + Dimming'!$G111))=TRUE,"Iridium Mini Gen4 (BGP501)","")&amp;
IF(ISNUMBER(SEARCH("BGP502",'DAILux import + Dimming'!$G111))=TRUE,"Iridium Medium Gen4 (BGP502)","")&amp;
IF(ISNUMBER(SEARCH("BDP794",'DAILux import + Dimming'!$G111))=TRUE,"ClassicStreet (BDP794)","")&amp;
IF(ISNUMBER(SEARCH("BPP794",'DAILux import + Dimming'!$G111))=TRUE,"ClassicStreet (BPP794)","")&amp;
IF(ISNUMBER(SEARCH("BSP794",'DAILux import + Dimming'!$G111))=TRUE,"ClassicStreet (BSP794)","")&amp;
IF(ISNUMBER(SEARCH("BVP794",'DAILux import + Dimming'!$G111))=TRUE,"ClassicStreet (BVP794)","")&amp;
IF(ISNUMBER(SEARCH("BCB500",'DAILux import + Dimming'!$G111))=TRUE,"OptiSpace Bollard (BCB500)","")&amp;
IF(ISNUMBER(SEARCH("BGP307",'DAILux import + Dimming'!$G111))=TRUE,"ClearWay Gen2 (BGP307ú","")&amp;
IF(ISNUMBER(SEARCH("BPP530",'DAILux import + Dimming'!$G111))=TRUE,"CitySoul Gen2 (BPP530)","")&amp;
IF(ISNUMBER(SEARCH("BRP530",'DAILux import + Dimming'!$G111))=TRUE,"CitySoul Gen2 (BRP530)","")&amp;
IF(ISNUMBER(SEARCH("BPP531",'DAILux import + Dimming'!$G111))=TRUE,"CitySoul Large Gen2 (BPP531)","")&amp;
IF(ISNUMBER(SEARCH("BRP531",'DAILux import + Dimming'!$G111))=TRUE,"CitySoul Large Gen2 (BRP531)","")&amp;
IF(ISNUMBER(SEARCH("BPP532",'DAILux import + Dimming'!$G111))=TRUE,"CitySoul Gen2 Lyre (BPP532)","")&amp;
IF(ISNUMBER(SEARCH("BGP530",'DAILux import + Dimming'!$G111))=TRUE,"CitySoul Gen2 (BGP530)","")&amp;
IF(ISNUMBER(SEARCH("BGP531",'DAILux import + Dimming'!$G111))=TRUE,"CitySoul Large Gen2 (BGP531)","")&amp;
IF(ISNUMBER(SEARCH("BSP530",'DAILux import + Dimming'!$G111))=TRUE,"CitySoul Gen2 (BSP530)","")&amp;
IF(ISNUMBER(SEARCH("BSP531",'DAILux import + Dimming'!$G111))=TRUE,"CitySoul Large Gen2 (BSP531)","")&amp;
IF(ISNUMBER(SEARCH("BVP530",'DAILux import + Dimming'!$G111))=TRUE,"CitySoul Gen2 (BVP530)","")&amp;
IF(ISNUMBER(SEARCH("BVP531",'DAILux import + Dimming'!$G111))=TRUE,"CitySoul Large Gen2 (BVP531)","")&amp;
IF(ISNUMBER(SEARCH("BGP660",'DAILux import + Dimming'!$G111))=TRUE,"Harmony 1 LED","")&amp;
IF(ISNUMBER(SEARCH("BGP661",'DAILux import + Dimming'!$G111))=TRUE,"Harmony 2 LED","")&amp;
IF(ISNUMBER(SEARCH("BVP650",'DAILux import + Dimming'!$G111))=TRUE,"ClearFlood (BVP6510)","")&amp;
IF(ISNUMBER(SEARCH("BVP651",'DAILux import + Dimming'!$G111))=TRUE,"ClearFlood Large (BVP651)","")&amp;
IF(ISNUMBER(SEARCH("BSP490",'DAILux import + Dimming'!$G111))=TRUE,"CityCharm Cordoba (BDS490)","")&amp;
IF(ISNUMBER(SEARCH("BSP491",'DAILux import + Dimming'!$G111))=TRUE,"CityCharm Cone (BDS491)","")&amp;
IF(ISNUMBER(SEARCH("BDS650",'DAILux import + Dimming'!$G111))=TRUE,"Metronimis Torch (BDS650)","")&amp;
IF(ISNUMBER(SEARCH("BDS651",'DAILux import + Dimming'!$G111))=TRUE,"Metronimis Torch w/ hat (BDS651)","")&amp;
IF(ISNUMBER(SEARCH("BDS660",'DAILux import + Dimming'!$G111))=TRUE,"Metronimis Cone Sharp (BDS660)","")&amp;
IF(ISNUMBER(SEARCH("BDS670",'DAILux import + Dimming'!$G111))=TRUE,"Metronimis Cone Fluid (BDS670)","")&amp;
IF(ISNUMBER(SEARCH("BDP260",'DAILux import + Dimming'!$G111))=TRUE,"TownTune CPT (BDP260)","")&amp;
IF(ISNUMBER(SEARCH("BDP261",'DAILux import + Dimming'!$G111))=TRUE,"TownTune CPT (BDP261)","")&amp;
IF(ISNUMBER(SEARCH("BDP262",'DAILux import + Dimming'!$G111))=TRUE,"TownTune CPT (BDP262)","")&amp;
IF(ISNUMBER(SEARCH("BDP263",'DAILux import + Dimming'!$G111))=TRUE,"TownTune CPT (BDP263)","")&amp;
IF(ISNUMBER(SEARCH("BDP265",'DAILux import + Dimming'!$G111))=TRUE,"TownTune ASY (BDP265)","")&amp;
IF(ISNUMBER(SEARCH("BDP266",'DAILux import + Dimming'!$G111))=TRUE,"TownTune ASY (BDP266)","")&amp;
IF(ISNUMBER(SEARCH("BDP272",'DAILux import + Dimming'!$G111))=TRUE,"TownTune ASY Lyre (BDP272)","")&amp;
IF(ISNUMBER(SEARCH("BDP273",'DAILux import + Dimming'!$G111))=TRUE,"TownTune ASY Lyre (BDP273)","")&amp;
IF(ISNUMBER(SEARCH("BDP273",'DAILux import + Dimming'!$G111))=TRUE,"TownTune ASY Lyre (BDP273)","")&amp;
IF(ISNUMBER(SEARCH("BDP273",'DAILux import + Dimming'!$G111))=TRUE,"TownTune ASY Lyre (BDP273)","")&amp;
IF(ISNUMBER(SEARCH("BDS490",'DAILux import + Dimming'!$G111))=TRUE,"CityCharm Cordoba (BDS490)","")&amp;
IF(ISNUMBER(SEARCH("BDS491",'DAILux import + Dimming'!$G111))=TRUE,"CityCahrm Cone (BDS491)","")&amp;
IF(ISNUMBER(SEARCH("BGP729",'DAILux import + Dimming'!$G111))=TRUE,"UrbanFlex Micro (BGP729)","")&amp;
IF(ISNUMBER(SEARCH("BRP729",'DAILux import + Dimming'!$G111))=TRUE,"UrbanFlex Micro (BRP729)","")&amp;
IF(ISNUMBER(SEARCH("BPP729",'DAILux import + Dimming'!$G111))=TRUE,"UrbanFlex Micro (BPP729)","")&amp;
IF(ISNUMBER(SEARCH("BVP729",'DAILux import + Dimming'!$G111))=TRUE,"UrbanFlex Micro (BVP729)","")&amp;
IF(ISNUMBER(SEARCH("BGP730",'DAILux import + Dimming'!$G111))=TRUE,"UrbanFlex Small (BGP730)","")&amp;
IF(ISNUMBER(SEARCH("BRP730",'DAILux import + Dimming'!$G111))=TRUE,"UrbanFlex Small (BRP730)","")&amp;
IF(ISNUMBER(SEARCH("BPP730",'DAILux import + Dimming'!$G111))=TRUE,"UrbanFlex Small (BPP730)","")&amp;
IF(ISNUMBER(SEARCH("BVP730",'DAILux import + Dimming'!$G111))=TRUE,"UrbanFlex Small (BVP730)","")</f>
        <v/>
      </c>
      <c r="BI112" s="252" t="str">
        <f>IF(ISNUMBER(SEARCH("DM10",'DAILux import + Dimming'!$G171))=TRUE,"DM10","")&amp;
IF(ISNUMBER(SEARCH("DM11",'DAILux import + Dimming'!$G171))=TRUE,"DM11","")&amp;
IF(ISNUMBER(SEARCH("DM12",'DAILux import + Dimming'!$G171))=TRUE,"DM12","")&amp;
IF(ISNUMBER(SEARCH("DM13",'DAILux import + Dimming'!$G171))=TRUE,"DM13","")&amp;
IF(ISNUMBER(SEARCH("DM30",'DAILux import + Dimming'!$G171))=TRUE,"DM30","")&amp;
IF(ISNUMBER(SEARCH("DM31",'DAILux import + Dimming'!$G171))=TRUE,"DM31","")&amp;
IF(ISNUMBER(SEARCH("DM32",'DAILux import + Dimming'!$G171))=TRUE,"DM32","")&amp;
IF(ISNUMBER(SEARCH("DM33",'DAILux import + Dimming'!$G171))=TRUE,"DM33","")&amp;
IF(ISNUMBER(SEARCH("DM50",'DAILux import + Dimming'!$G171))=TRUE,"DM50","")&amp;
IF(ISNUMBER(SEARCH("DM52",'DAILux import + Dimming'!$G171))=TRUE,"DM52","")&amp;
IF(ISNUMBER(SEARCH("DM65",'DAILux import + Dimming'!$G171))=TRUE,"DM65","")&amp;
IF(ISNUMBER(SEARCH("DM70",'DAILux import + Dimming'!$G171))=TRUE,"DM70","")&amp;
IF(ISNUMBER(SEARCH("DN08",'DAILux import + Dimming'!$G171))=TRUE,"DN08","")&amp;
IF(ISNUMBER(SEARCH("DN09",'DAILux import + Dimming'!$G171))=TRUE,"DN09","")&amp;
IF(ISNUMBER(SEARCH("DN10",'DAILux import + Dimming'!$G171))=TRUE,"DN10","")&amp;
IF(ISNUMBER(SEARCH("DN11",'DAILux import + Dimming'!$G171))=TRUE,"DN11","")&amp;
IF(ISNUMBER(SEARCH("DN25",'DAILux import + Dimming'!$G171))=TRUE,"DN25","")&amp;
IF(ISNUMBER(SEARCH("DN26",'DAILux import + Dimming'!$G171))=TRUE,"DN26","")&amp;
IF(ISNUMBER(SEARCH("DN33",'DAILux import + Dimming'!$G171))=TRUE,"DN33","")&amp;
IF(ISNUMBER(SEARCH("DN50",'DAILux import + Dimming'!$G171))=TRUE,"DN50","")&amp;
IF(ISNUMBER(SEARCH("DPR1",'DAILux import + Dimming'!$G171))=TRUE,"DPR1","")&amp;
IF(ISNUMBER(SEARCH("DPL1",'DAILux import + Dimming'!$G171))=TRUE,"DPL1","")&amp;
IF(ISNUMBER(SEARCH("DRM1",'DAILux import + Dimming'!$G171))=TRUE,"DRM1","")&amp;
IF(ISNUMBER(SEARCH("DRM2",'DAILux import + Dimming'!$G171))=TRUE,"DRM2","")&amp;
IF(ISNUMBER(SEARCH("DRN1",'DAILux import + Dimming'!$G171))=TRUE,"DRN1","")&amp;
IF(ISNUMBER(SEARCH("DRN2",'DAILux import + Dimming'!$G171))=TRUE,"DRN2","")&amp;
IF(ISNUMBER(SEARCH("DRXN0",'DAILux import + Dimming'!$G171))=TRUE,"DRXN0","")&amp;
IF(ISNUMBER(SEARCH("DRXN1",'DAILux import + Dimming'!$G171))=TRUE,"DRXN1","")&amp;
IF(ISNUMBER(SEARCH("DS50",'DAILux import + Dimming'!$G171))=TRUE,"DS50","")&amp;
IF(ISNUMBER(SEARCH("DS51",'DAILux import + Dimming'!$G171))=TRUE,"DS51","")&amp;
IF(ISNUMBER(SEARCH("DW10",'DAILux import + Dimming'!$G171))=TRUE,"DW10","")&amp;
IF(ISNUMBER(SEARCH("DW50",'DAILux import + Dimming'!$G171))=TRUE,"DW50","")&amp;
IF(ISNUMBER(SEARCH("DW52",'DAILux import + Dimming'!$G171))=TRUE,"DW52","")&amp;
IF(ISNUMBER(SEARCH("DW65",'DAILux import + Dimming'!$G171))=TRUE,"DW65","")&amp;
IF(ISNUMBER(SEARCH("DX10",'DAILux import + Dimming'!$G171))=TRUE,"DX10","")&amp;
IF(ISNUMBER(SEARCH("DX50",'DAILux import + Dimming'!$G171))=TRUE,"DX50","")&amp;
IF(ISNUMBER(SEARCH("DX51",'DAILux import + Dimming'!$G171))=TRUE,"DX51","")&amp;
IF(ISNUMBER(SEARCH("DX52",'DAILux import + Dimming'!$G171))=TRUE,"DX52","")&amp;
IF(ISNUMBER(SEARCH("DX65",'DAILux import + Dimming'!$G171))=TRUE,"DX65","")&amp;
IF(ISNUMBER(SEARCH("DX70",'DAILux import + Dimming'!$G171))=TRUE,"DX70","")&amp;
IF(ISNUMBER(SEARCH("OFA52",'DAILux import + Dimming'!$G171))=TRUE,"OFA52","")&amp;
IF(ISNUMBER(SEARCH("BL1",'DAILux import + Dimming'!$G171))=TRUE," BL1","")&amp;
IF(ISNUMBER(SEARCH("BL2",'DAILux import + Dimming'!$G171))=TRUE," BL2","")</f>
        <v/>
      </c>
      <c r="BJ112" s="252" t="str">
        <f>IF(ISNUMBER(SEARCH("420",'DAILux import + Dimming'!$G171))=TRUE,"420","")&amp;
IF(ISNUMBER(SEARCH("518",'DAILux import + Dimming'!$G171))=TRUE,"518","")&amp;
IF(ISNUMBER(SEARCH("610",'DAILux import + Dimming'!$G171))=TRUE,"610","")&amp;
IF(ISNUMBER(SEARCH("722",'DAILux import + Dimming'!$G171))=TRUE,"722","")&amp;
IF(ISNUMBER(SEARCH("727",'DAILux import + Dimming'!$G171))=TRUE,"727","")&amp;
IF(ISNUMBER(SEARCH("730",'DAILux import + Dimming'!$G171))=TRUE,"730","")&amp;
IF(ISNUMBER(SEARCH("740",'DAILux import + Dimming'!$G171))=TRUE,"740","")&amp;
IF(ISNUMBER(SEARCH("757",'DAILux import + Dimming'!$G171))=TRUE,"757","")&amp;
IF(ISNUMBER(SEARCH("827",'DAILux import + Dimming'!$G171))=TRUE,"827","")&amp;
IF(ISNUMBER(SEARCH("830",'DAILux import + Dimming'!$G171))=TRUE,"830","")&amp;
IF(ISNUMBER(SEARCH("840",'DAILux import + Dimming'!$G171))=TRUE,"840","")</f>
        <v/>
      </c>
      <c r="BL112" s="257">
        <f>IF(OR(Data!$N112="DIM11",Data!$N112="DIM23",Data!$N112="DIM24",Data!$N112="DIM26",Data!$N112="DIM78",Data!$N112="DIM138",Data!$N112="DIM275",Data!$N112="DIM1077"),IF(Data!$N112="DIM11",0.733,"")&amp;
IF(Data!$N112="DIM23",0.786,"")&amp;
IF(Data!$N112="DIM24",0.689,"")&amp;
IF(Data!$N112="DIM26",0.813,"")&amp;
IF(Data!$N112="DIM78",0.769,"")&amp;
IF(Data!$N112="DIM138",0.671,"")&amp;
IF(Data!$N112="DIM275",0.626,"")&amp;
IF(Data!$N112="DIM1077",0.777,""),Source!$BR$9/11.24)</f>
        <v>0.62633451957295383</v>
      </c>
    </row>
    <row r="113" spans="14:64" x14ac:dyDescent="0.3">
      <c r="N113" s="247" t="str">
        <f>IF(OR(
Data!$G113="Stela Long+",
Data!$G113="Stela Square+",
Data!$G113="Stela Wide+",),
"Stela","")&amp;IF(OR(
Data!$G113="Stela Long+",
Data!$G113="Stela Square+",
Data!$G113="Stela Wide+",
Data!$G113=""),"","LEDgineO")&amp;IF(Data!G113="","blank","")</f>
        <v>blank</v>
      </c>
      <c r="O113" s="246">
        <v>110</v>
      </c>
      <c r="P113" s="248" t="str">
        <f>IF(OR(
Data!$G113="UniStreet Mini",
Data!$G113="UniStreet Small",
Data!$G113="UniStreet Large",
Data!$G113="DigiStreet Micro",
Data!$G113="DigiStreet Mini",
Data!$G113="DigiStreet Medium",
Data!$G113="DigiStreet Large",
Data!$G113="Stela Long+ (BPP616)",
Data!$G113="Stela Wide+ (BPP614)",
Data!$G113="Stela Square+ (BPP612)",
Data!$G113="Luma Micro",
Data!$G113="Luma Nano Gen2",
Data!$G113="Luma Micro Gen2",
Data!$G113="Luma Mini Gen2",
Data!$G113="Luma Mini Compact Gen2",
Data!$G113="Luma Medium Gen2",
Data!$G113="Luma Large Gen2",
Data!$G113="UniStreet Nano Gen2",
Data!$G113="UniStreet Micro Gen2",
Data!$G113="UniStreet Mini Gen2",
Data!$G113="UniStreet Medium Gen2",
Data!$G113="UniStreet Large Gen2",
Data!$G113="LumiStreet Nano Pro Gen2",
Data!$G113="LumiStreet Micro Pro Gen2",
Data!$G113="LumiStreet Mini Pro Gen2",
Data!$G113="LumiStreet Medium Pro Gen2",
Data!$G113="LumiStreet Large Pro Gen2",
Data!$G113="LumiStreet Nano Gen2",
Data!$G113="LumiStreet Micro Gen2",
Data!$G113="LumiStreet Mini Gen2",
Data!$G113="LumiStreet Medium Gen2",
Data!$G113="LumiStreet Large Gen2",
Data!$G113="ClassicStreet (BDP794)",
Data!$G113="ClassicStreet (BPP794)",
Data!$G113="ClassicStreet (BSP794)",
Data!$G113="ClassicStreet (BVP794)",
Data!$G113="Iridium Mini Gen4 (BGP501)",
Data!$G113="Iridium Medium Gen4 (BGP502)",
Data!$G113="UrbanFlex Micro (BGP729)",
Data!$G113="UrbanFlex Micro (BRP729)",
Data!$G113="UrbanFlex Micro (BPP729)",
Data!$G113="UrbanFlex Micro (BVP729)",
Data!$G113="UrbanFlex Small (BGP730)",
Data!$G113="UrbanFlex Small (BRP730)",
Data!$G113="UrbanFlex Small (BPP730)",
Data!$G113="UrbanFlex Small (BVP730)",
),Source!R113," ")</f>
        <v xml:space="preserve"> </v>
      </c>
      <c r="Q113" s="248" t="str">
        <f>IF(Data!$G113="DigiStreet Micro","BGP760i","")&amp;
IF(Data!$G113="DigiStreet Mini","BGP761i","")&amp;
IF(Data!$G113="DigiStreet Medium","BGP762i","")&amp;
IF(Data!$G113="DigiStreet Large","BGP763i","")&amp;
IF(Data!$G113="UniStreet Small","BGP203i","")&amp;
IF(Data!$G113="UniStreet Large","BGP204i","")&amp;
IF(Data!$G113="Stela Long+","BPP616i","")&amp;
IF(Data!$G113="Stela Square+","BPP614i","")&amp;
IF(Data!$G113="Stela Wide+","BPP612i","")&amp;
IF(Data!$G113="UniStreet Nano Gen2","BGP280i","")&amp;
IF(Data!$G113="UniStreet Micro Gen2","BGP281i","")&amp;
IF(Data!$G113="UniStreet Mini Gen2","BGP282i","")&amp;
IF(Data!$G113="UniStreet Medium Gen2","BGP283i","")&amp;
IF(Data!$G113="UniStreet Large Gen2","BGP284i","")&amp;
IF(Data!$G113="Luma Nano Gen2","BGP701i","")&amp;
IF(Data!$G113="Luma Micro Gen2","BGP702i","")&amp;
IF(Data!$G113="Luma Mini Gen2","BGP703i","")&amp;
IF(Data!$G113="Luma Mini Compact Gen2","BGP713i","")&amp;
IF(Data!$G113="Luma Medium Gen2","BGP704i","")&amp;
IF(Data!$G113="Luma Large Gen2","BGP705i","")&amp;
IF(Data!$G113="LumiStreet Nano Pro Gen2","BGP280i","")&amp;
IF(Data!$G113="LumiStreet Micro Pro Gen2","BGP281i","")&amp;
IF(Data!$G113="LumiStreet Mini Pro Gen2","BGP282i","")&amp;
IF(Data!$G113="LumiStreet Medium Pro Gen2","BGP283i","")&amp;
IF(Data!$G113="LumiStreet Large Pro Gen2","BGP284i","")&amp;
IF(Data!$G113="LumiStreet Nano Gen2","BGP280i","")&amp;
IF(Data!$G113="LumiStreet Micro Gen2","BGP281i","")&amp;
IF(Data!$G113="LumiStreet Mini Gen2","BGP282i","")&amp;
IF(Data!$G113="LumiStreet Medium Gen2","BGP283i","")&amp;
IF(Data!$G113="LumiStreet Large Gen2","BGP284i","")&amp;
IF(Data!$G113="ClassicStreet (BDP794)","BDP794i","")&amp;
IF(Data!$G113="ClassicStreet (BPP794)","BDP794i","")&amp;
IF(Data!$G113="ClassicStreet (BSP794)","BDP794i","")&amp;
IF(Data!$G113="ClassicStreet (BVP794)","BDP794i","")&amp;
IF(Data!$G113="Iridium Mini Gen4 (BGP501)","BGP501i","")&amp;
IF(Data!$G113="Iridium Medium Gen4 (BGP502)","BGP502i","")&amp;
IF(Data!$G113="OptiSpace Bollard (BCB500)","BCB500i","")&amp;
IF(Data!$G113="CitySoul Gen2 (BPP530)","BPP530i","")&amp;
IF(Data!$G113="CitySoul Gen2 (BRP530)","BPP530i","")&amp;
IF(Data!$G113="CitySoul Gen2 (BSP530)","BPP530i","")&amp;
IF(Data!$G113="CitySoul Gen2 (BGP530)","BPP530i","")&amp;
IF(Data!$G113="CitySoul Gen2 (BVP530)","BPP530i","")&amp;
IF(Data!$G113="CitySoul Gen2 Lyre (BPP532)","BPP530i","")&amp;
IF(Data!$G113="CitySoul Large Gen2 (BPP531)","BPP531i","")&amp;
IF(Data!$G113="CitySoul Large Gen2 (BRP531)","BPP531i","")&amp;
IF(Data!$G113="CitySoul Large Gen2 (BSP531)","BPP531i","")&amp;
IF(Data!$G113="CitySoul Large Gen2 (BGP531)","BPP531i","")&amp;
IF(Data!$G113="CitySoul Large Gen2 (BVP531)","BPP531i","")&amp;
IF(Data!$G113="ClearWay Gen2 (BGP307)","BGP307i","")&amp;
IF(Data!$G113="CityCharm Cordoba (BDS490)","BDS490i","")&amp;
IF(Data!$G113="CityCharm Cone (BDS491)","BDS490i","")&amp;
IF(Data!$G113="TownTune ASY (BDP265)","BDP265i","")&amp;
IF(Data!$G113="TownTune CPT (BDP260)","BDP260i","")&amp;
IF(Data!$G113="UrbanFlex Micro (BGP729)","BGP729i","")&amp;
IF(Data!$G113="UrbanFlex Micro (BRP729)","BGP729i","")&amp;
IF(Data!$G113="UrbanFlex Micro (BPP729)","BGP729i","")&amp;
IF(Data!$G113="UrbanFlex Micro (BVP729)","BGP729i","")&amp;
IF(Data!$G113="UrbanFlex Small (BGP730)","BGP729i","")&amp;
IF(Data!$G113="UrbanFlex Small (BRP730)","BGP729i","")&amp;
IF(Data!$G113="UrbanFlex Small (BPP730)","BGP729i","")&amp;
IF(Data!$G113="UrbanFlex Small (BVP730)","BGP729i","")</f>
        <v/>
      </c>
      <c r="R113" s="248" t="str">
        <f>Data!$G113&amp;
IF(Data!$G113="DigiStreet Micro"," (BGP760)","")&amp;
IF(Data!$G113="DigiStreet Mini"," (BGP761)","")&amp;
IF(Data!$G113="DigiStreet Medium"," (BGP762)","")&amp;
IF(Data!$G113="DigiStreet Large"," (BGP763)","")&amp;
IF(Data!$G113="UniStreet Small"," (BGP203)","")&amp;
IF(Data!$G113="UniStreet Large"," (BGP204)","")&amp;
IF(Data!$G113="Stela Long+"," (BPP616)","")&amp;
IF(Data!$G113="Stela Square+"," (BPP614)","")&amp;
IF(Data!$G113="Stela Wide+"," (BPP612)","")&amp;
IF(Data!$G113="UniStreet Nano Gen2"," (BGP280)","")&amp;
IF(Data!$G113="UniStreet Micro Gen2"," (BGP281)","")&amp;
IF(Data!$G113="UniStreet Mini Gen2"," (BGP282)","")&amp;
IF(Data!$G113="UniStreet Medium Gen2"," (BGP283)","")&amp;
IF(Data!$G113="UniStreet Large Gen2"," (BGP284)","")&amp;
IF(Data!$G113="Luma Nano Gen2"," (BGP701)","")&amp;
IF(Data!$G113="Luma Micro Gen2"," (BGP702)","")&amp;
IF(Data!$G113="Luma Mini Gen2"," (BGP703)","")&amp;
IF(Data!$G113="Luma Mini Compact Gen2"," (BGP713)","")&amp;
IF(Data!$G113="Luma Medium Gen2"," (BGP704)","")&amp;
IF(Data!$G113="Luma Large Gen2"," (BGP705)","")&amp;
IF(Data!$G113="LumiStreet Nano Pro Gen2"," (BGP390)","")&amp;
IF(Data!$G113="LumiStreet Micro Pro Gen2"," (BGP391)","")&amp;
IF(Data!$G113="LumiStreet Mini Pro Gen2"," (BGP392)","")&amp;
IF(Data!$G113="LumiStreet Medium Pro Gen2"," (BGP393)","")&amp;
IF(Data!$G113="LumiStreet Large Pro Gen2"," (BGP394)","")&amp;
IF(Data!$G113="LumiStreet Nano Gen2"," (BGP290)","")&amp;
IF(Data!$G113="LumiStreet Micro Gen2"," (BGP291)","")&amp;
IF(Data!$G113="LumiStreet Mini Gen2"," (BGP292)","")&amp;
IF(Data!$G113="LumiStreet Medium Gen2"," (BGP293)","")&amp;
IF(Data!$G113="LumiStreet Large Gen2"," (BGP294)","")&amp;
IF(Data!$G113="ClassicStreet"," (BDP794)","")&amp;
IF(Data!$G113="Iridium Mini Gen4"," (BGP501)","")&amp;
IF(Data!$G113="Iridium Medium Gen4"," (BGP502)","")&amp;
", "&amp;
IF(Data!$K113="CLO","ConstaFlux, ","")&amp;
Data!$I113&amp;" LED, "&amp;
IF(OR(Data!$L113="740",Data!$L113=740),"4000 K, CRI = 70","")&amp;
IF(OR(Data!$L113="830",Data!$L113=830),"3000 K, CRI = 80","")&amp;
IF(OR(Data!$L113="757",Data!$L113=757),"5700 K, CRI = 70","")&amp;
IF(OR(Data!$L113="420",Data!$L113=420),"2000 K, CRI = 40","")&amp;
IF(OR(Data!$L113="518",Data!$L113=518),"1800 K, CRI = 50","")&amp;
IF(OR(Data!$L113="727",Data!$L113=727),"2700 K, CRI = 70","")&amp;
IF(OR(Data!$L113="730",Data!$L113=730),"3000 K, CRI = 70","")&amp;
IF(OR(Data!$L113="827",Data!$L113=827),"2700 K, CRI = 80","")&amp;
IF(OR(Data!$L113="722",Data!$L113=722),"2200 K, CRI = 70","")&amp;
IF(OR(Data!$L113="610",Data!$L113=610),"1000 K, CRI = 60","")&amp;
IF(OR(Data!$L113="840",Data!$L113=840),"4000 K, CRI = 80","")&amp;
IF(OR(Data!$L113="735",Data!$L113=735),"3500 K, CRI = 70","")&amp;
", "&amp;Data!$H113&amp;", "&amp;
Data!$J113&amp;" lm, "&amp;
IF(Data!$V113&lt;&gt;"","PsysStart "&amp;Data!$V113&amp;" W, ","")&amp;IF(Data!$W113&lt;&gt;"","PsysEnd "&amp;Data!$W113&amp;" W, ","")&amp;IF(Data!$X113&lt;&gt;"0",IF(Data!$X113&lt;&gt;0,"PsysAv "&amp;MROUND(Data!$X113,0.5)&amp;" W, ",""),"")&amp;
IF(Data!$Y113&lt;&gt;"Vyplň sloupec 'K'",IF(OR(Data!$N113=0,Data!$N113="0"),"","PsysAv včetně stmívání "&amp;ROUND(Data!$Y113,1)&amp;" W, "),"")&amp;
"driver code "&amp;Data!$S113&amp;", program code "&amp;Data!$R113&amp;", lifetime 100 000h, excluding cable, "&amp;"spigot Ø "&amp;Data!$P113&amp;" mm,"&amp;" Class "&amp;Data!$M113&amp;", "&amp;Data!$O113&amp;","&amp;
IF(OR(Data!$N113="0",Data!$N113=0)," NoDim",IF(LEFT(Data!$N113,3)="DIM"," Dyna"&amp;Data!$N113," "&amp;
Data!$N113))&amp;
IF(ISBLANK(Data!$Q113),"",", ")&amp;Data!$Q113</f>
        <v>,  LED, , ,  lm, driver code , program code , lifetime 100 000h, excluding cable, spigot Ø  mm, Class , , NoDim</v>
      </c>
      <c r="AD113" s="248" t="str">
        <f>CONCATENATE(Data!$G113,Data!$H113,Data!$I113,Data!$J113,Data!$K113,Data!$L113,Data!$M113,Data!$N113,Data!$O113,Data!$P113,Data!$Q113)</f>
        <v/>
      </c>
      <c r="AR113" s="254"/>
      <c r="AV113" s="252">
        <f>Data!$X113*Data!$AH113</f>
        <v>0</v>
      </c>
      <c r="AW113" s="252">
        <f>IFERROR(Data!Y113*Data!$AH113,0)</f>
        <v>0</v>
      </c>
      <c r="AX113" s="252">
        <f>Data!$V113*Data!$AH113</f>
        <v>0</v>
      </c>
      <c r="AY113" s="252">
        <f>Data!$W113*Data!$AH113</f>
        <v>0</v>
      </c>
      <c r="AZ113" s="252" t="str">
        <f>IF($BD113=TRUE,"",IFERROR(Data!$AD113,""))</f>
        <v/>
      </c>
      <c r="BA113" s="252" t="str">
        <f>IF($BD113=TRUE,IFERROR(Data!$AD113,""),"")</f>
        <v/>
      </c>
      <c r="BB113" s="252" t="str">
        <f>IF($BD113=TRUE,"",IFERROR(Data!$AE113,""))</f>
        <v/>
      </c>
      <c r="BC113" s="252" t="str">
        <f>IF($BD113=TRUE,IFERROR(Data!$AE113,""),"")</f>
        <v/>
      </c>
      <c r="BD113" s="252" t="b">
        <f>ISNUMBER(SEARCH("BL",Data!$H113))</f>
        <v>0</v>
      </c>
      <c r="BH113" s="252" t="str">
        <f>IF(ISNUMBER(SEARCH("BGP701",'DAILux import + Dimming'!$G112))=TRUE,"Luma Nano Gen2","")&amp;
IF(ISNUMBER(SEARCH("BGP702",'DAILux import + Dimming'!$G112))=TRUE,"Luma Micro Gen2","")&amp;
IF(ISNUMBER(SEARCH("BGP703",'DAILux import + Dimming'!$G112))=TRUE,"Luma Mini Gen2","")&amp;
IF(ISNUMBER(SEARCH("BGP713",'DAILux import + Dimming'!$G112))=TRUE,"Luma Mini Compact Gen2","")&amp;
IF(ISNUMBER(SEARCH("BGP704",'DAILux import + Dimming'!$G112))=TRUE,"Luma Medium Gen2","")&amp;
IF(ISNUMBER(SEARCH("BGP705",'DAILux import + Dimming'!$G112))=TRUE,"Luma Large Gen2","")&amp;
IF(ISNUMBER(SEARCH("BGP760",'DAILux import + Dimming'!$G112))=TRUE,"DigiStreet Micro","")&amp;
IF(ISNUMBER(SEARCH("BGP761",'DAILux import + Dimming'!$G112))=TRUE,"DigiStreet Mini","")&amp;
IF(ISNUMBER(SEARCH("BGP762",'DAILux import + Dimming'!$G112))=TRUE,"DigiStreet Medium","")&amp;
IF(ISNUMBER(SEARCH("BGP763",'DAILux import + Dimming'!$G112))=TRUE,"DigiStreet Large","")&amp;
IF(ISNUMBER(SEARCH("BTP764",'DAILux import + Dimming'!$G112))=TRUE,"DigiStreet Catenary (BTP764)","")&amp;
IF(ISNUMBER(SEARCH("BSP764",'DAILux import + Dimming'!$G112))=TRUE,"DigiStreet Catenary (BSP764)","")&amp;
IF(ISNUMBER(SEARCH("BPP616",'DAILux import + Dimming'!$G112))=TRUE,"Stela Long+","")&amp;
IF(ISNUMBER(SEARCH("BPP618",'DAILux import + Dimming'!$G112))=TRUE,"Stela Square+","")&amp;
IF(ISNUMBER(SEARCH("BPP612",'DAILux import + Dimming'!$G112))=TRUE,"Stela Wide+","")&amp;
IF(ISNUMBER(SEARCH("BGP280",'DAILux import + Dimming'!$G112))=TRUE,"UniStreet Nano Gen2","")&amp;
IF(ISNUMBER(SEARCH("BGP281",'DAILux import + Dimming'!$G112))=TRUE,"UniStreet Micro Gen2","")&amp;
IF(ISNUMBER(SEARCH("BGP282",'DAILux import + Dimming'!$G112))=TRUE,"UniStreet Mini Gen2","")&amp;
IF(ISNUMBER(SEARCH("BGP283",'DAILux import + Dimming'!$G112))=TRUE,"UniStreet Medium Gen2","")&amp;
IF(ISNUMBER(SEARCH("BGP284",'DAILux import + Dimming'!$G112))=TRUE,"UniStreet Large Gen2","")&amp;
IF(ISNUMBER(SEARCH("BGP380",'DAILux import + Dimming'!$G112))=TRUE,"LumiStreet Nano Gen2","")&amp;
IF(ISNUMBER(SEARCH("BGP381",'DAILux import + Dimming'!$G112))=TRUE,"LumiStreet Micro Gen2","")&amp;
IF(ISNUMBER(SEARCH("BGP382",'DAILux import + Dimming'!$G112))=TRUE,"LumiStreet Mini Gen2","")&amp;
IF(ISNUMBER(SEARCH("BGP383",'DAILux import + Dimming'!$G112))=TRUE,"LumiStreet Medium Gen2","")&amp;
IF(ISNUMBER(SEARCH("BGP384",'DAILux import + Dimming'!$G112))=TRUE,"LumiStreet Large Gen2","")&amp;
IF(ISNUMBER(SEARCH("BGP390",'DAILux import + Dimming'!$G112))=TRUE,"LumiStreet Nano Pro Gen2","")&amp;
IF(ISNUMBER(SEARCH("BGP391",'DAILux import + Dimming'!$G112))=TRUE,"LumiStreet Micro Pro Gen2","")&amp;
IF(ISNUMBER(SEARCH("BGP392",'DAILux import + Dimming'!$G112))=TRUE,"LumiStreet Mini Pro Gen2","")&amp;
IF(ISNUMBER(SEARCH("BGP393",'DAILux import + Dimming'!$G112))=TRUE,"LumiStreet Medium Pro Gen2","")&amp;
IF(ISNUMBER(SEARCH("BGP394",'DAILux import + Dimming'!$G112))=TRUE,"LumiStreet Large Pro Gen2","")&amp;
IF(ISNUMBER(SEARCH("BGP501",'DAILux import + Dimming'!$G112))=TRUE,"Iridium Mini Gen4 (BGP501)","")&amp;
IF(ISNUMBER(SEARCH("BGP502",'DAILux import + Dimming'!$G112))=TRUE,"Iridium Medium Gen4 (BGP502)","")&amp;
IF(ISNUMBER(SEARCH("BDP794",'DAILux import + Dimming'!$G112))=TRUE,"ClassicStreet (BDP794)","")&amp;
IF(ISNUMBER(SEARCH("BPP794",'DAILux import + Dimming'!$G112))=TRUE,"ClassicStreet (BPP794)","")&amp;
IF(ISNUMBER(SEARCH("BSP794",'DAILux import + Dimming'!$G112))=TRUE,"ClassicStreet (BSP794)","")&amp;
IF(ISNUMBER(SEARCH("BVP794",'DAILux import + Dimming'!$G112))=TRUE,"ClassicStreet (BVP794)","")&amp;
IF(ISNUMBER(SEARCH("BCB500",'DAILux import + Dimming'!$G112))=TRUE,"OptiSpace Bollard (BCB500)","")&amp;
IF(ISNUMBER(SEARCH("BGP307",'DAILux import + Dimming'!$G112))=TRUE,"ClearWay Gen2 (BGP307ú","")&amp;
IF(ISNUMBER(SEARCH("BPP530",'DAILux import + Dimming'!$G112))=TRUE,"CitySoul Gen2 (BPP530)","")&amp;
IF(ISNUMBER(SEARCH("BRP530",'DAILux import + Dimming'!$G112))=TRUE,"CitySoul Gen2 (BRP530)","")&amp;
IF(ISNUMBER(SEARCH("BPP531",'DAILux import + Dimming'!$G112))=TRUE,"CitySoul Large Gen2 (BPP531)","")&amp;
IF(ISNUMBER(SEARCH("BRP531",'DAILux import + Dimming'!$G112))=TRUE,"CitySoul Large Gen2 (BRP531)","")&amp;
IF(ISNUMBER(SEARCH("BPP532",'DAILux import + Dimming'!$G112))=TRUE,"CitySoul Gen2 Lyre (BPP532)","")&amp;
IF(ISNUMBER(SEARCH("BGP530",'DAILux import + Dimming'!$G112))=TRUE,"CitySoul Gen2 (BGP530)","")&amp;
IF(ISNUMBER(SEARCH("BGP531",'DAILux import + Dimming'!$G112))=TRUE,"CitySoul Large Gen2 (BGP531)","")&amp;
IF(ISNUMBER(SEARCH("BSP530",'DAILux import + Dimming'!$G112))=TRUE,"CitySoul Gen2 (BSP530)","")&amp;
IF(ISNUMBER(SEARCH("BSP531",'DAILux import + Dimming'!$G112))=TRUE,"CitySoul Large Gen2 (BSP531)","")&amp;
IF(ISNUMBER(SEARCH("BVP530",'DAILux import + Dimming'!$G112))=TRUE,"CitySoul Gen2 (BVP530)","")&amp;
IF(ISNUMBER(SEARCH("BVP531",'DAILux import + Dimming'!$G112))=TRUE,"CitySoul Large Gen2 (BVP531)","")&amp;
IF(ISNUMBER(SEARCH("BGP660",'DAILux import + Dimming'!$G112))=TRUE,"Harmony 1 LED","")&amp;
IF(ISNUMBER(SEARCH("BGP661",'DAILux import + Dimming'!$G112))=TRUE,"Harmony 2 LED","")&amp;
IF(ISNUMBER(SEARCH("BVP650",'DAILux import + Dimming'!$G112))=TRUE,"ClearFlood (BVP6510)","")&amp;
IF(ISNUMBER(SEARCH("BVP651",'DAILux import + Dimming'!$G112))=TRUE,"ClearFlood Large (BVP651)","")&amp;
IF(ISNUMBER(SEARCH("BSP490",'DAILux import + Dimming'!$G112))=TRUE,"CityCharm Cordoba (BDS490)","")&amp;
IF(ISNUMBER(SEARCH("BSP491",'DAILux import + Dimming'!$G112))=TRUE,"CityCharm Cone (BDS491)","")&amp;
IF(ISNUMBER(SEARCH("BDS650",'DAILux import + Dimming'!$G112))=TRUE,"Metronimis Torch (BDS650)","")&amp;
IF(ISNUMBER(SEARCH("BDS651",'DAILux import + Dimming'!$G112))=TRUE,"Metronimis Torch w/ hat (BDS651)","")&amp;
IF(ISNUMBER(SEARCH("BDS660",'DAILux import + Dimming'!$G112))=TRUE,"Metronimis Cone Sharp (BDS660)","")&amp;
IF(ISNUMBER(SEARCH("BDS670",'DAILux import + Dimming'!$G112))=TRUE,"Metronimis Cone Fluid (BDS670)","")&amp;
IF(ISNUMBER(SEARCH("BDP260",'DAILux import + Dimming'!$G112))=TRUE,"TownTune CPT (BDP260)","")&amp;
IF(ISNUMBER(SEARCH("BDP261",'DAILux import + Dimming'!$G112))=TRUE,"TownTune CPT (BDP261)","")&amp;
IF(ISNUMBER(SEARCH("BDP262",'DAILux import + Dimming'!$G112))=TRUE,"TownTune CPT (BDP262)","")&amp;
IF(ISNUMBER(SEARCH("BDP263",'DAILux import + Dimming'!$G112))=TRUE,"TownTune CPT (BDP263)","")&amp;
IF(ISNUMBER(SEARCH("BDP265",'DAILux import + Dimming'!$G112))=TRUE,"TownTune ASY (BDP265)","")&amp;
IF(ISNUMBER(SEARCH("BDP266",'DAILux import + Dimming'!$G112))=TRUE,"TownTune ASY (BDP266)","")&amp;
IF(ISNUMBER(SEARCH("BDP272",'DAILux import + Dimming'!$G112))=TRUE,"TownTune ASY Lyre (BDP272)","")&amp;
IF(ISNUMBER(SEARCH("BDP273",'DAILux import + Dimming'!$G112))=TRUE,"TownTune ASY Lyre (BDP273)","")&amp;
IF(ISNUMBER(SEARCH("BDP273",'DAILux import + Dimming'!$G112))=TRUE,"TownTune ASY Lyre (BDP273)","")&amp;
IF(ISNUMBER(SEARCH("BDP273",'DAILux import + Dimming'!$G112))=TRUE,"TownTune ASY Lyre (BDP273)","")&amp;
IF(ISNUMBER(SEARCH("BDS490",'DAILux import + Dimming'!$G112))=TRUE,"CityCharm Cordoba (BDS490)","")&amp;
IF(ISNUMBER(SEARCH("BDS491",'DAILux import + Dimming'!$G112))=TRUE,"CityCahrm Cone (BDS491)","")&amp;
IF(ISNUMBER(SEARCH("BGP729",'DAILux import + Dimming'!$G112))=TRUE,"UrbanFlex Micro (BGP729)","")&amp;
IF(ISNUMBER(SEARCH("BRP729",'DAILux import + Dimming'!$G112))=TRUE,"UrbanFlex Micro (BRP729)","")&amp;
IF(ISNUMBER(SEARCH("BPP729",'DAILux import + Dimming'!$G112))=TRUE,"UrbanFlex Micro (BPP729)","")&amp;
IF(ISNUMBER(SEARCH("BVP729",'DAILux import + Dimming'!$G112))=TRUE,"UrbanFlex Micro (BVP729)","")&amp;
IF(ISNUMBER(SEARCH("BGP730",'DAILux import + Dimming'!$G112))=TRUE,"UrbanFlex Small (BGP730)","")&amp;
IF(ISNUMBER(SEARCH("BRP730",'DAILux import + Dimming'!$G112))=TRUE,"UrbanFlex Small (BRP730)","")&amp;
IF(ISNUMBER(SEARCH("BPP730",'DAILux import + Dimming'!$G112))=TRUE,"UrbanFlex Small (BPP730)","")&amp;
IF(ISNUMBER(SEARCH("BVP730",'DAILux import + Dimming'!$G112))=TRUE,"UrbanFlex Small (BVP730)","")</f>
        <v/>
      </c>
      <c r="BI113" s="252" t="str">
        <f>IF(ISNUMBER(SEARCH("DM10",'DAILux import + Dimming'!$G172))=TRUE,"DM10","")&amp;
IF(ISNUMBER(SEARCH("DM11",'DAILux import + Dimming'!$G172))=TRUE,"DM11","")&amp;
IF(ISNUMBER(SEARCH("DM12",'DAILux import + Dimming'!$G172))=TRUE,"DM12","")&amp;
IF(ISNUMBER(SEARCH("DM13",'DAILux import + Dimming'!$G172))=TRUE,"DM13","")&amp;
IF(ISNUMBER(SEARCH("DM30",'DAILux import + Dimming'!$G172))=TRUE,"DM30","")&amp;
IF(ISNUMBER(SEARCH("DM31",'DAILux import + Dimming'!$G172))=TRUE,"DM31","")&amp;
IF(ISNUMBER(SEARCH("DM32",'DAILux import + Dimming'!$G172))=TRUE,"DM32","")&amp;
IF(ISNUMBER(SEARCH("DM33",'DAILux import + Dimming'!$G172))=TRUE,"DM33","")&amp;
IF(ISNUMBER(SEARCH("DM50",'DAILux import + Dimming'!$G172))=TRUE,"DM50","")&amp;
IF(ISNUMBER(SEARCH("DM52",'DAILux import + Dimming'!$G172))=TRUE,"DM52","")&amp;
IF(ISNUMBER(SEARCH("DM65",'DAILux import + Dimming'!$G172))=TRUE,"DM65","")&amp;
IF(ISNUMBER(SEARCH("DM70",'DAILux import + Dimming'!$G172))=TRUE,"DM70","")&amp;
IF(ISNUMBER(SEARCH("DN08",'DAILux import + Dimming'!$G172))=TRUE,"DN08","")&amp;
IF(ISNUMBER(SEARCH("DN09",'DAILux import + Dimming'!$G172))=TRUE,"DN09","")&amp;
IF(ISNUMBER(SEARCH("DN10",'DAILux import + Dimming'!$G172))=TRUE,"DN10","")&amp;
IF(ISNUMBER(SEARCH("DN11",'DAILux import + Dimming'!$G172))=TRUE,"DN11","")&amp;
IF(ISNUMBER(SEARCH("DN25",'DAILux import + Dimming'!$G172))=TRUE,"DN25","")&amp;
IF(ISNUMBER(SEARCH("DN26",'DAILux import + Dimming'!$G172))=TRUE,"DN26","")&amp;
IF(ISNUMBER(SEARCH("DN33",'DAILux import + Dimming'!$G172))=TRUE,"DN33","")&amp;
IF(ISNUMBER(SEARCH("DN50",'DAILux import + Dimming'!$G172))=TRUE,"DN50","")&amp;
IF(ISNUMBER(SEARCH("DPR1",'DAILux import + Dimming'!$G172))=TRUE,"DPR1","")&amp;
IF(ISNUMBER(SEARCH("DPL1",'DAILux import + Dimming'!$G172))=TRUE,"DPL1","")&amp;
IF(ISNUMBER(SEARCH("DRM1",'DAILux import + Dimming'!$G172))=TRUE,"DRM1","")&amp;
IF(ISNUMBER(SEARCH("DRM2",'DAILux import + Dimming'!$G172))=TRUE,"DRM2","")&amp;
IF(ISNUMBER(SEARCH("DRN1",'DAILux import + Dimming'!$G172))=TRUE,"DRN1","")&amp;
IF(ISNUMBER(SEARCH("DRN2",'DAILux import + Dimming'!$G172))=TRUE,"DRN2","")&amp;
IF(ISNUMBER(SEARCH("DRXN0",'DAILux import + Dimming'!$G172))=TRUE,"DRXN0","")&amp;
IF(ISNUMBER(SEARCH("DRXN1",'DAILux import + Dimming'!$G172))=TRUE,"DRXN1","")&amp;
IF(ISNUMBER(SEARCH("DS50",'DAILux import + Dimming'!$G172))=TRUE,"DS50","")&amp;
IF(ISNUMBER(SEARCH("DS51",'DAILux import + Dimming'!$G172))=TRUE,"DS51","")&amp;
IF(ISNUMBER(SEARCH("DW10",'DAILux import + Dimming'!$G172))=TRUE,"DW10","")&amp;
IF(ISNUMBER(SEARCH("DW50",'DAILux import + Dimming'!$G172))=TRUE,"DW50","")&amp;
IF(ISNUMBER(SEARCH("DW52",'DAILux import + Dimming'!$G172))=TRUE,"DW52","")&amp;
IF(ISNUMBER(SEARCH("DW65",'DAILux import + Dimming'!$G172))=TRUE,"DW65","")&amp;
IF(ISNUMBER(SEARCH("DX10",'DAILux import + Dimming'!$G172))=TRUE,"DX10","")&amp;
IF(ISNUMBER(SEARCH("DX50",'DAILux import + Dimming'!$G172))=TRUE,"DX50","")&amp;
IF(ISNUMBER(SEARCH("DX51",'DAILux import + Dimming'!$G172))=TRUE,"DX51","")&amp;
IF(ISNUMBER(SEARCH("DX52",'DAILux import + Dimming'!$G172))=TRUE,"DX52","")&amp;
IF(ISNUMBER(SEARCH("DX65",'DAILux import + Dimming'!$G172))=TRUE,"DX65","")&amp;
IF(ISNUMBER(SEARCH("DX70",'DAILux import + Dimming'!$G172))=TRUE,"DX70","")&amp;
IF(ISNUMBER(SEARCH("OFA52",'DAILux import + Dimming'!$G172))=TRUE,"OFA52","")&amp;
IF(ISNUMBER(SEARCH("BL1",'DAILux import + Dimming'!$G172))=TRUE," BL1","")&amp;
IF(ISNUMBER(SEARCH("BL2",'DAILux import + Dimming'!$G172))=TRUE," BL2","")</f>
        <v/>
      </c>
      <c r="BJ113" s="252" t="str">
        <f>IF(ISNUMBER(SEARCH("420",'DAILux import + Dimming'!$G172))=TRUE,"420","")&amp;
IF(ISNUMBER(SEARCH("518",'DAILux import + Dimming'!$G172))=TRUE,"518","")&amp;
IF(ISNUMBER(SEARCH("610",'DAILux import + Dimming'!$G172))=TRUE,"610","")&amp;
IF(ISNUMBER(SEARCH("722",'DAILux import + Dimming'!$G172))=TRUE,"722","")&amp;
IF(ISNUMBER(SEARCH("727",'DAILux import + Dimming'!$G172))=TRUE,"727","")&amp;
IF(ISNUMBER(SEARCH("730",'DAILux import + Dimming'!$G172))=TRUE,"730","")&amp;
IF(ISNUMBER(SEARCH("740",'DAILux import + Dimming'!$G172))=TRUE,"740","")&amp;
IF(ISNUMBER(SEARCH("757",'DAILux import + Dimming'!$G172))=TRUE,"757","")&amp;
IF(ISNUMBER(SEARCH("827",'DAILux import + Dimming'!$G172))=TRUE,"827","")&amp;
IF(ISNUMBER(SEARCH("830",'DAILux import + Dimming'!$G172))=TRUE,"830","")&amp;
IF(ISNUMBER(SEARCH("840",'DAILux import + Dimming'!$G172))=TRUE,"840","")</f>
        <v/>
      </c>
      <c r="BL113" s="257">
        <f>IF(OR(Data!$N113="DIM11",Data!$N113="DIM23",Data!$N113="DIM24",Data!$N113="DIM26",Data!$N113="DIM78",Data!$N113="DIM138",Data!$N113="DIM275",Data!$N113="DIM1077"),IF(Data!$N113="DIM11",0.733,"")&amp;
IF(Data!$N113="DIM23",0.786,"")&amp;
IF(Data!$N113="DIM24",0.689,"")&amp;
IF(Data!$N113="DIM26",0.813,"")&amp;
IF(Data!$N113="DIM78",0.769,"")&amp;
IF(Data!$N113="DIM138",0.671,"")&amp;
IF(Data!$N113="DIM275",0.626,"")&amp;
IF(Data!$N113="DIM1077",0.777,""),Source!$BR$9/11.24)</f>
        <v>0.62633451957295383</v>
      </c>
    </row>
    <row r="114" spans="14:64" x14ac:dyDescent="0.3">
      <c r="N114" s="247" t="str">
        <f>IF(OR(
Data!$G114="Stela Long+",
Data!$G114="Stela Square+",
Data!$G114="Stela Wide+",),
"Stela","")&amp;IF(OR(
Data!$G114="Stela Long+",
Data!$G114="Stela Square+",
Data!$G114="Stela Wide+",
Data!$G114=""),"","LEDgineO")&amp;IF(Data!G114="","blank","")</f>
        <v>blank</v>
      </c>
      <c r="O114" s="246">
        <v>111</v>
      </c>
      <c r="P114" s="248" t="str">
        <f>IF(OR(
Data!$G114="UniStreet Mini",
Data!$G114="UniStreet Small",
Data!$G114="UniStreet Large",
Data!$G114="DigiStreet Micro",
Data!$G114="DigiStreet Mini",
Data!$G114="DigiStreet Medium",
Data!$G114="DigiStreet Large",
Data!$G114="Stela Long+ (BPP616)",
Data!$G114="Stela Wide+ (BPP614)",
Data!$G114="Stela Square+ (BPP612)",
Data!$G114="Luma Micro",
Data!$G114="Luma Nano Gen2",
Data!$G114="Luma Micro Gen2",
Data!$G114="Luma Mini Gen2",
Data!$G114="Luma Mini Compact Gen2",
Data!$G114="Luma Medium Gen2",
Data!$G114="Luma Large Gen2",
Data!$G114="UniStreet Nano Gen2",
Data!$G114="UniStreet Micro Gen2",
Data!$G114="UniStreet Mini Gen2",
Data!$G114="UniStreet Medium Gen2",
Data!$G114="UniStreet Large Gen2",
Data!$G114="LumiStreet Nano Pro Gen2",
Data!$G114="LumiStreet Micro Pro Gen2",
Data!$G114="LumiStreet Mini Pro Gen2",
Data!$G114="LumiStreet Medium Pro Gen2",
Data!$G114="LumiStreet Large Pro Gen2",
Data!$G114="LumiStreet Nano Gen2",
Data!$G114="LumiStreet Micro Gen2",
Data!$G114="LumiStreet Mini Gen2",
Data!$G114="LumiStreet Medium Gen2",
Data!$G114="LumiStreet Large Gen2",
Data!$G114="ClassicStreet (BDP794)",
Data!$G114="ClassicStreet (BPP794)",
Data!$G114="ClassicStreet (BSP794)",
Data!$G114="ClassicStreet (BVP794)",
Data!$G114="Iridium Mini Gen4 (BGP501)",
Data!$G114="Iridium Medium Gen4 (BGP502)",
Data!$G114="UrbanFlex Micro (BGP729)",
Data!$G114="UrbanFlex Micro (BRP729)",
Data!$G114="UrbanFlex Micro (BPP729)",
Data!$G114="UrbanFlex Micro (BVP729)",
Data!$G114="UrbanFlex Small (BGP730)",
Data!$G114="UrbanFlex Small (BRP730)",
Data!$G114="UrbanFlex Small (BPP730)",
Data!$G114="UrbanFlex Small (BVP730)",
),Source!R114," ")</f>
        <v xml:space="preserve"> </v>
      </c>
      <c r="Q114" s="248" t="str">
        <f>IF(Data!$G114="DigiStreet Micro","BGP760i","")&amp;
IF(Data!$G114="DigiStreet Mini","BGP761i","")&amp;
IF(Data!$G114="DigiStreet Medium","BGP762i","")&amp;
IF(Data!$G114="DigiStreet Large","BGP763i","")&amp;
IF(Data!$G114="UniStreet Small","BGP203i","")&amp;
IF(Data!$G114="UniStreet Large","BGP204i","")&amp;
IF(Data!$G114="Stela Long+","BPP616i","")&amp;
IF(Data!$G114="Stela Square+","BPP614i","")&amp;
IF(Data!$G114="Stela Wide+","BPP612i","")&amp;
IF(Data!$G114="UniStreet Nano Gen2","BGP280i","")&amp;
IF(Data!$G114="UniStreet Micro Gen2","BGP281i","")&amp;
IF(Data!$G114="UniStreet Mini Gen2","BGP282i","")&amp;
IF(Data!$G114="UniStreet Medium Gen2","BGP283i","")&amp;
IF(Data!$G114="UniStreet Large Gen2","BGP284i","")&amp;
IF(Data!$G114="Luma Nano Gen2","BGP701i","")&amp;
IF(Data!$G114="Luma Micro Gen2","BGP702i","")&amp;
IF(Data!$G114="Luma Mini Gen2","BGP703i","")&amp;
IF(Data!$G114="Luma Mini Compact Gen2","BGP713i","")&amp;
IF(Data!$G114="Luma Medium Gen2","BGP704i","")&amp;
IF(Data!$G114="Luma Large Gen2","BGP705i","")&amp;
IF(Data!$G114="LumiStreet Nano Pro Gen2","BGP280i","")&amp;
IF(Data!$G114="LumiStreet Micro Pro Gen2","BGP281i","")&amp;
IF(Data!$G114="LumiStreet Mini Pro Gen2","BGP282i","")&amp;
IF(Data!$G114="LumiStreet Medium Pro Gen2","BGP283i","")&amp;
IF(Data!$G114="LumiStreet Large Pro Gen2","BGP284i","")&amp;
IF(Data!$G114="LumiStreet Nano Gen2","BGP280i","")&amp;
IF(Data!$G114="LumiStreet Micro Gen2","BGP281i","")&amp;
IF(Data!$G114="LumiStreet Mini Gen2","BGP282i","")&amp;
IF(Data!$G114="LumiStreet Medium Gen2","BGP283i","")&amp;
IF(Data!$G114="LumiStreet Large Gen2","BGP284i","")&amp;
IF(Data!$G114="ClassicStreet (BDP794)","BDP794i","")&amp;
IF(Data!$G114="ClassicStreet (BPP794)","BDP794i","")&amp;
IF(Data!$G114="ClassicStreet (BSP794)","BDP794i","")&amp;
IF(Data!$G114="ClassicStreet (BVP794)","BDP794i","")&amp;
IF(Data!$G114="Iridium Mini Gen4 (BGP501)","BGP501i","")&amp;
IF(Data!$G114="Iridium Medium Gen4 (BGP502)","BGP502i","")&amp;
IF(Data!$G114="OptiSpace Bollard (BCB500)","BCB500i","")&amp;
IF(Data!$G114="CitySoul Gen2 (BPP530)","BPP530i","")&amp;
IF(Data!$G114="CitySoul Gen2 (BRP530)","BPP530i","")&amp;
IF(Data!$G114="CitySoul Gen2 (BSP530)","BPP530i","")&amp;
IF(Data!$G114="CitySoul Gen2 (BGP530)","BPP530i","")&amp;
IF(Data!$G114="CitySoul Gen2 (BVP530)","BPP530i","")&amp;
IF(Data!$G114="CitySoul Gen2 Lyre (BPP532)","BPP530i","")&amp;
IF(Data!$G114="CitySoul Large Gen2 (BPP531)","BPP531i","")&amp;
IF(Data!$G114="CitySoul Large Gen2 (BRP531)","BPP531i","")&amp;
IF(Data!$G114="CitySoul Large Gen2 (BSP531)","BPP531i","")&amp;
IF(Data!$G114="CitySoul Large Gen2 (BGP531)","BPP531i","")&amp;
IF(Data!$G114="CitySoul Large Gen2 (BVP531)","BPP531i","")&amp;
IF(Data!$G114="ClearWay Gen2 (BGP307)","BGP307i","")&amp;
IF(Data!$G114="CityCharm Cordoba (BDS490)","BDS490i","")&amp;
IF(Data!$G114="CityCharm Cone (BDS491)","BDS490i","")&amp;
IF(Data!$G114="TownTune ASY (BDP265)","BDP265i","")&amp;
IF(Data!$G114="TownTune CPT (BDP260)","BDP260i","")&amp;
IF(Data!$G114="UrbanFlex Micro (BGP729)","BGP729i","")&amp;
IF(Data!$G114="UrbanFlex Micro (BRP729)","BGP729i","")&amp;
IF(Data!$G114="UrbanFlex Micro (BPP729)","BGP729i","")&amp;
IF(Data!$G114="UrbanFlex Micro (BVP729)","BGP729i","")&amp;
IF(Data!$G114="UrbanFlex Small (BGP730)","BGP729i","")&amp;
IF(Data!$G114="UrbanFlex Small (BRP730)","BGP729i","")&amp;
IF(Data!$G114="UrbanFlex Small (BPP730)","BGP729i","")&amp;
IF(Data!$G114="UrbanFlex Small (BVP730)","BGP729i","")</f>
        <v/>
      </c>
      <c r="R114" s="248" t="str">
        <f>Data!$G114&amp;
IF(Data!$G114="DigiStreet Micro"," (BGP760)","")&amp;
IF(Data!$G114="DigiStreet Mini"," (BGP761)","")&amp;
IF(Data!$G114="DigiStreet Medium"," (BGP762)","")&amp;
IF(Data!$G114="DigiStreet Large"," (BGP763)","")&amp;
IF(Data!$G114="UniStreet Small"," (BGP203)","")&amp;
IF(Data!$G114="UniStreet Large"," (BGP204)","")&amp;
IF(Data!$G114="Stela Long+"," (BPP616)","")&amp;
IF(Data!$G114="Stela Square+"," (BPP614)","")&amp;
IF(Data!$G114="Stela Wide+"," (BPP612)","")&amp;
IF(Data!$G114="UniStreet Nano Gen2"," (BGP280)","")&amp;
IF(Data!$G114="UniStreet Micro Gen2"," (BGP281)","")&amp;
IF(Data!$G114="UniStreet Mini Gen2"," (BGP282)","")&amp;
IF(Data!$G114="UniStreet Medium Gen2"," (BGP283)","")&amp;
IF(Data!$G114="UniStreet Large Gen2"," (BGP284)","")&amp;
IF(Data!$G114="Luma Nano Gen2"," (BGP701)","")&amp;
IF(Data!$G114="Luma Micro Gen2"," (BGP702)","")&amp;
IF(Data!$G114="Luma Mini Gen2"," (BGP703)","")&amp;
IF(Data!$G114="Luma Mini Compact Gen2"," (BGP713)","")&amp;
IF(Data!$G114="Luma Medium Gen2"," (BGP704)","")&amp;
IF(Data!$G114="Luma Large Gen2"," (BGP705)","")&amp;
IF(Data!$G114="LumiStreet Nano Pro Gen2"," (BGP390)","")&amp;
IF(Data!$G114="LumiStreet Micro Pro Gen2"," (BGP391)","")&amp;
IF(Data!$G114="LumiStreet Mini Pro Gen2"," (BGP392)","")&amp;
IF(Data!$G114="LumiStreet Medium Pro Gen2"," (BGP393)","")&amp;
IF(Data!$G114="LumiStreet Large Pro Gen2"," (BGP394)","")&amp;
IF(Data!$G114="LumiStreet Nano Gen2"," (BGP290)","")&amp;
IF(Data!$G114="LumiStreet Micro Gen2"," (BGP291)","")&amp;
IF(Data!$G114="LumiStreet Mini Gen2"," (BGP292)","")&amp;
IF(Data!$G114="LumiStreet Medium Gen2"," (BGP293)","")&amp;
IF(Data!$G114="LumiStreet Large Gen2"," (BGP294)","")&amp;
IF(Data!$G114="ClassicStreet"," (BDP794)","")&amp;
IF(Data!$G114="Iridium Mini Gen4"," (BGP501)","")&amp;
IF(Data!$G114="Iridium Medium Gen4"," (BGP502)","")&amp;
", "&amp;
IF(Data!$K114="CLO","ConstaFlux, ","")&amp;
Data!$I114&amp;" LED, "&amp;
IF(OR(Data!$L114="740",Data!$L114=740),"4000 K, CRI = 70","")&amp;
IF(OR(Data!$L114="830",Data!$L114=830),"3000 K, CRI = 80","")&amp;
IF(OR(Data!$L114="757",Data!$L114=757),"5700 K, CRI = 70","")&amp;
IF(OR(Data!$L114="420",Data!$L114=420),"2000 K, CRI = 40","")&amp;
IF(OR(Data!$L114="518",Data!$L114=518),"1800 K, CRI = 50","")&amp;
IF(OR(Data!$L114="727",Data!$L114=727),"2700 K, CRI = 70","")&amp;
IF(OR(Data!$L114="730",Data!$L114=730),"3000 K, CRI = 70","")&amp;
IF(OR(Data!$L114="827",Data!$L114=827),"2700 K, CRI = 80","")&amp;
IF(OR(Data!$L114="722",Data!$L114=722),"2200 K, CRI = 70","")&amp;
IF(OR(Data!$L114="610",Data!$L114=610),"1000 K, CRI = 60","")&amp;
IF(OR(Data!$L114="840",Data!$L114=840),"4000 K, CRI = 80","")&amp;
IF(OR(Data!$L114="735",Data!$L114=735),"3500 K, CRI = 70","")&amp;
", "&amp;Data!$H114&amp;", "&amp;
Data!$J114&amp;" lm, "&amp;
IF(Data!$V114&lt;&gt;"","PsysStart "&amp;Data!$V114&amp;" W, ","")&amp;IF(Data!$W114&lt;&gt;"","PsysEnd "&amp;Data!$W114&amp;" W, ","")&amp;IF(Data!$X114&lt;&gt;"0",IF(Data!$X114&lt;&gt;0,"PsysAv "&amp;MROUND(Data!$X114,0.5)&amp;" W, ",""),"")&amp;
IF(Data!$Y114&lt;&gt;"Vyplň sloupec 'K'",IF(OR(Data!$N114=0,Data!$N114="0"),"","PsysAv včetně stmívání "&amp;ROUND(Data!$Y114,1)&amp;" W, "),"")&amp;
"driver code "&amp;Data!$S114&amp;", program code "&amp;Data!$R114&amp;", lifetime 100 000h, excluding cable, "&amp;"spigot Ø "&amp;Data!$P114&amp;" mm,"&amp;" Class "&amp;Data!$M114&amp;", "&amp;Data!$O114&amp;","&amp;
IF(OR(Data!$N114="0",Data!$N114=0)," NoDim",IF(LEFT(Data!$N114,3)="DIM"," Dyna"&amp;Data!$N114," "&amp;
Data!$N114))&amp;
IF(ISBLANK(Data!$Q114),"",", ")&amp;Data!$Q114</f>
        <v>,  LED, , ,  lm, driver code , program code , lifetime 100 000h, excluding cable, spigot Ø  mm, Class , , NoDim</v>
      </c>
      <c r="AD114" s="248" t="str">
        <f>CONCATENATE(Data!$G114,Data!$H114,Data!$I114,Data!$J114,Data!$K114,Data!$L114,Data!$M114,Data!$N114,Data!$O114,Data!$P114,Data!$Q114)</f>
        <v/>
      </c>
      <c r="AR114" s="254"/>
      <c r="AV114" s="252">
        <f>Data!$X114*Data!$AH114</f>
        <v>0</v>
      </c>
      <c r="AW114" s="252">
        <f>IFERROR(Data!Y114*Data!$AH114,0)</f>
        <v>0</v>
      </c>
      <c r="AX114" s="252">
        <f>Data!$V114*Data!$AH114</f>
        <v>0</v>
      </c>
      <c r="AY114" s="252">
        <f>Data!$W114*Data!$AH114</f>
        <v>0</v>
      </c>
      <c r="AZ114" s="252" t="str">
        <f>IF($BD114=TRUE,"",IFERROR(Data!$AD114,""))</f>
        <v/>
      </c>
      <c r="BA114" s="252" t="str">
        <f>IF($BD114=TRUE,IFERROR(Data!$AD114,""),"")</f>
        <v/>
      </c>
      <c r="BB114" s="252" t="str">
        <f>IF($BD114=TRUE,"",IFERROR(Data!$AE114,""))</f>
        <v/>
      </c>
      <c r="BC114" s="252" t="str">
        <f>IF($BD114=TRUE,IFERROR(Data!$AE114,""),"")</f>
        <v/>
      </c>
      <c r="BD114" s="252" t="b">
        <f>ISNUMBER(SEARCH("BL",Data!$H114))</f>
        <v>0</v>
      </c>
      <c r="BH114" s="252" t="str">
        <f>IF(ISNUMBER(SEARCH("BGP701",'DAILux import + Dimming'!$G113))=TRUE,"Luma Nano Gen2","")&amp;
IF(ISNUMBER(SEARCH("BGP702",'DAILux import + Dimming'!$G113))=TRUE,"Luma Micro Gen2","")&amp;
IF(ISNUMBER(SEARCH("BGP703",'DAILux import + Dimming'!$G113))=TRUE,"Luma Mini Gen2","")&amp;
IF(ISNUMBER(SEARCH("BGP713",'DAILux import + Dimming'!$G113))=TRUE,"Luma Mini Compact Gen2","")&amp;
IF(ISNUMBER(SEARCH("BGP704",'DAILux import + Dimming'!$G113))=TRUE,"Luma Medium Gen2","")&amp;
IF(ISNUMBER(SEARCH("BGP705",'DAILux import + Dimming'!$G113))=TRUE,"Luma Large Gen2","")&amp;
IF(ISNUMBER(SEARCH("BGP760",'DAILux import + Dimming'!$G113))=TRUE,"DigiStreet Micro","")&amp;
IF(ISNUMBER(SEARCH("BGP761",'DAILux import + Dimming'!$G113))=TRUE,"DigiStreet Mini","")&amp;
IF(ISNUMBER(SEARCH("BGP762",'DAILux import + Dimming'!$G113))=TRUE,"DigiStreet Medium","")&amp;
IF(ISNUMBER(SEARCH("BGP763",'DAILux import + Dimming'!$G113))=TRUE,"DigiStreet Large","")&amp;
IF(ISNUMBER(SEARCH("BTP764",'DAILux import + Dimming'!$G113))=TRUE,"DigiStreet Catenary (BTP764)","")&amp;
IF(ISNUMBER(SEARCH("BSP764",'DAILux import + Dimming'!$G113))=TRUE,"DigiStreet Catenary (BSP764)","")&amp;
IF(ISNUMBER(SEARCH("BPP616",'DAILux import + Dimming'!$G113))=TRUE,"Stela Long+","")&amp;
IF(ISNUMBER(SEARCH("BPP618",'DAILux import + Dimming'!$G113))=TRUE,"Stela Square+","")&amp;
IF(ISNUMBER(SEARCH("BPP612",'DAILux import + Dimming'!$G113))=TRUE,"Stela Wide+","")&amp;
IF(ISNUMBER(SEARCH("BGP280",'DAILux import + Dimming'!$G113))=TRUE,"UniStreet Nano Gen2","")&amp;
IF(ISNUMBER(SEARCH("BGP281",'DAILux import + Dimming'!$G113))=TRUE,"UniStreet Micro Gen2","")&amp;
IF(ISNUMBER(SEARCH("BGP282",'DAILux import + Dimming'!$G113))=TRUE,"UniStreet Mini Gen2","")&amp;
IF(ISNUMBER(SEARCH("BGP283",'DAILux import + Dimming'!$G113))=TRUE,"UniStreet Medium Gen2","")&amp;
IF(ISNUMBER(SEARCH("BGP284",'DAILux import + Dimming'!$G113))=TRUE,"UniStreet Large Gen2","")&amp;
IF(ISNUMBER(SEARCH("BGP380",'DAILux import + Dimming'!$G113))=TRUE,"LumiStreet Nano Gen2","")&amp;
IF(ISNUMBER(SEARCH("BGP381",'DAILux import + Dimming'!$G113))=TRUE,"LumiStreet Micro Gen2","")&amp;
IF(ISNUMBER(SEARCH("BGP382",'DAILux import + Dimming'!$G113))=TRUE,"LumiStreet Mini Gen2","")&amp;
IF(ISNUMBER(SEARCH("BGP383",'DAILux import + Dimming'!$G113))=TRUE,"LumiStreet Medium Gen2","")&amp;
IF(ISNUMBER(SEARCH("BGP384",'DAILux import + Dimming'!$G113))=TRUE,"LumiStreet Large Gen2","")&amp;
IF(ISNUMBER(SEARCH("BGP390",'DAILux import + Dimming'!$G113))=TRUE,"LumiStreet Nano Pro Gen2","")&amp;
IF(ISNUMBER(SEARCH("BGP391",'DAILux import + Dimming'!$G113))=TRUE,"LumiStreet Micro Pro Gen2","")&amp;
IF(ISNUMBER(SEARCH("BGP392",'DAILux import + Dimming'!$G113))=TRUE,"LumiStreet Mini Pro Gen2","")&amp;
IF(ISNUMBER(SEARCH("BGP393",'DAILux import + Dimming'!$G113))=TRUE,"LumiStreet Medium Pro Gen2","")&amp;
IF(ISNUMBER(SEARCH("BGP394",'DAILux import + Dimming'!$G113))=TRUE,"LumiStreet Large Pro Gen2","")&amp;
IF(ISNUMBER(SEARCH("BGP501",'DAILux import + Dimming'!$G113))=TRUE,"Iridium Mini Gen4 (BGP501)","")&amp;
IF(ISNUMBER(SEARCH("BGP502",'DAILux import + Dimming'!$G113))=TRUE,"Iridium Medium Gen4 (BGP502)","")&amp;
IF(ISNUMBER(SEARCH("BDP794",'DAILux import + Dimming'!$G113))=TRUE,"ClassicStreet (BDP794)","")&amp;
IF(ISNUMBER(SEARCH("BPP794",'DAILux import + Dimming'!$G113))=TRUE,"ClassicStreet (BPP794)","")&amp;
IF(ISNUMBER(SEARCH("BSP794",'DAILux import + Dimming'!$G113))=TRUE,"ClassicStreet (BSP794)","")&amp;
IF(ISNUMBER(SEARCH("BVP794",'DAILux import + Dimming'!$G113))=TRUE,"ClassicStreet (BVP794)","")&amp;
IF(ISNUMBER(SEARCH("BCB500",'DAILux import + Dimming'!$G113))=TRUE,"OptiSpace Bollard (BCB500)","")&amp;
IF(ISNUMBER(SEARCH("BGP307",'DAILux import + Dimming'!$G113))=TRUE,"ClearWay Gen2 (BGP307ú","")&amp;
IF(ISNUMBER(SEARCH("BPP530",'DAILux import + Dimming'!$G113))=TRUE,"CitySoul Gen2 (BPP530)","")&amp;
IF(ISNUMBER(SEARCH("BRP530",'DAILux import + Dimming'!$G113))=TRUE,"CitySoul Gen2 (BRP530)","")&amp;
IF(ISNUMBER(SEARCH("BPP531",'DAILux import + Dimming'!$G113))=TRUE,"CitySoul Large Gen2 (BPP531)","")&amp;
IF(ISNUMBER(SEARCH("BRP531",'DAILux import + Dimming'!$G113))=TRUE,"CitySoul Large Gen2 (BRP531)","")&amp;
IF(ISNUMBER(SEARCH("BPP532",'DAILux import + Dimming'!$G113))=TRUE,"CitySoul Gen2 Lyre (BPP532)","")&amp;
IF(ISNUMBER(SEARCH("BGP530",'DAILux import + Dimming'!$G113))=TRUE,"CitySoul Gen2 (BGP530)","")&amp;
IF(ISNUMBER(SEARCH("BGP531",'DAILux import + Dimming'!$G113))=TRUE,"CitySoul Large Gen2 (BGP531)","")&amp;
IF(ISNUMBER(SEARCH("BSP530",'DAILux import + Dimming'!$G113))=TRUE,"CitySoul Gen2 (BSP530)","")&amp;
IF(ISNUMBER(SEARCH("BSP531",'DAILux import + Dimming'!$G113))=TRUE,"CitySoul Large Gen2 (BSP531)","")&amp;
IF(ISNUMBER(SEARCH("BVP530",'DAILux import + Dimming'!$G113))=TRUE,"CitySoul Gen2 (BVP530)","")&amp;
IF(ISNUMBER(SEARCH("BVP531",'DAILux import + Dimming'!$G113))=TRUE,"CitySoul Large Gen2 (BVP531)","")&amp;
IF(ISNUMBER(SEARCH("BGP660",'DAILux import + Dimming'!$G113))=TRUE,"Harmony 1 LED","")&amp;
IF(ISNUMBER(SEARCH("BGP661",'DAILux import + Dimming'!$G113))=TRUE,"Harmony 2 LED","")&amp;
IF(ISNUMBER(SEARCH("BVP650",'DAILux import + Dimming'!$G113))=TRUE,"ClearFlood (BVP6510)","")&amp;
IF(ISNUMBER(SEARCH("BVP651",'DAILux import + Dimming'!$G113))=TRUE,"ClearFlood Large (BVP651)","")&amp;
IF(ISNUMBER(SEARCH("BSP490",'DAILux import + Dimming'!$G113))=TRUE,"CityCharm Cordoba (BDS490)","")&amp;
IF(ISNUMBER(SEARCH("BSP491",'DAILux import + Dimming'!$G113))=TRUE,"CityCharm Cone (BDS491)","")&amp;
IF(ISNUMBER(SEARCH("BDS650",'DAILux import + Dimming'!$G113))=TRUE,"Metronimis Torch (BDS650)","")&amp;
IF(ISNUMBER(SEARCH("BDS651",'DAILux import + Dimming'!$G113))=TRUE,"Metronimis Torch w/ hat (BDS651)","")&amp;
IF(ISNUMBER(SEARCH("BDS660",'DAILux import + Dimming'!$G113))=TRUE,"Metronimis Cone Sharp (BDS660)","")&amp;
IF(ISNUMBER(SEARCH("BDS670",'DAILux import + Dimming'!$G113))=TRUE,"Metronimis Cone Fluid (BDS670)","")&amp;
IF(ISNUMBER(SEARCH("BDP260",'DAILux import + Dimming'!$G113))=TRUE,"TownTune CPT (BDP260)","")&amp;
IF(ISNUMBER(SEARCH("BDP261",'DAILux import + Dimming'!$G113))=TRUE,"TownTune CPT (BDP261)","")&amp;
IF(ISNUMBER(SEARCH("BDP262",'DAILux import + Dimming'!$G113))=TRUE,"TownTune CPT (BDP262)","")&amp;
IF(ISNUMBER(SEARCH("BDP263",'DAILux import + Dimming'!$G113))=TRUE,"TownTune CPT (BDP263)","")&amp;
IF(ISNUMBER(SEARCH("BDP265",'DAILux import + Dimming'!$G113))=TRUE,"TownTune ASY (BDP265)","")&amp;
IF(ISNUMBER(SEARCH("BDP266",'DAILux import + Dimming'!$G113))=TRUE,"TownTune ASY (BDP266)","")&amp;
IF(ISNUMBER(SEARCH("BDP272",'DAILux import + Dimming'!$G113))=TRUE,"TownTune ASY Lyre (BDP272)","")&amp;
IF(ISNUMBER(SEARCH("BDP273",'DAILux import + Dimming'!$G113))=TRUE,"TownTune ASY Lyre (BDP273)","")&amp;
IF(ISNUMBER(SEARCH("BDP273",'DAILux import + Dimming'!$G113))=TRUE,"TownTune ASY Lyre (BDP273)","")&amp;
IF(ISNUMBER(SEARCH("BDP273",'DAILux import + Dimming'!$G113))=TRUE,"TownTune ASY Lyre (BDP273)","")&amp;
IF(ISNUMBER(SEARCH("BDS490",'DAILux import + Dimming'!$G113))=TRUE,"CityCharm Cordoba (BDS490)","")&amp;
IF(ISNUMBER(SEARCH("BDS491",'DAILux import + Dimming'!$G113))=TRUE,"CityCahrm Cone (BDS491)","")&amp;
IF(ISNUMBER(SEARCH("BGP729",'DAILux import + Dimming'!$G113))=TRUE,"UrbanFlex Micro (BGP729)","")&amp;
IF(ISNUMBER(SEARCH("BRP729",'DAILux import + Dimming'!$G113))=TRUE,"UrbanFlex Micro (BRP729)","")&amp;
IF(ISNUMBER(SEARCH("BPP729",'DAILux import + Dimming'!$G113))=TRUE,"UrbanFlex Micro (BPP729)","")&amp;
IF(ISNUMBER(SEARCH("BVP729",'DAILux import + Dimming'!$G113))=TRUE,"UrbanFlex Micro (BVP729)","")&amp;
IF(ISNUMBER(SEARCH("BGP730",'DAILux import + Dimming'!$G113))=TRUE,"UrbanFlex Small (BGP730)","")&amp;
IF(ISNUMBER(SEARCH("BRP730",'DAILux import + Dimming'!$G113))=TRUE,"UrbanFlex Small (BRP730)","")&amp;
IF(ISNUMBER(SEARCH("BPP730",'DAILux import + Dimming'!$G113))=TRUE,"UrbanFlex Small (BPP730)","")&amp;
IF(ISNUMBER(SEARCH("BVP730",'DAILux import + Dimming'!$G113))=TRUE,"UrbanFlex Small (BVP730)","")</f>
        <v/>
      </c>
      <c r="BI114" s="252" t="str">
        <f>IF(ISNUMBER(SEARCH("DM10",'DAILux import + Dimming'!$G173))=TRUE,"DM10","")&amp;
IF(ISNUMBER(SEARCH("DM11",'DAILux import + Dimming'!$G173))=TRUE,"DM11","")&amp;
IF(ISNUMBER(SEARCH("DM12",'DAILux import + Dimming'!$G173))=TRUE,"DM12","")&amp;
IF(ISNUMBER(SEARCH("DM13",'DAILux import + Dimming'!$G173))=TRUE,"DM13","")&amp;
IF(ISNUMBER(SEARCH("DM30",'DAILux import + Dimming'!$G173))=TRUE,"DM30","")&amp;
IF(ISNUMBER(SEARCH("DM31",'DAILux import + Dimming'!$G173))=TRUE,"DM31","")&amp;
IF(ISNUMBER(SEARCH("DM32",'DAILux import + Dimming'!$G173))=TRUE,"DM32","")&amp;
IF(ISNUMBER(SEARCH("DM33",'DAILux import + Dimming'!$G173))=TRUE,"DM33","")&amp;
IF(ISNUMBER(SEARCH("DM50",'DAILux import + Dimming'!$G173))=TRUE,"DM50","")&amp;
IF(ISNUMBER(SEARCH("DM52",'DAILux import + Dimming'!$G173))=TRUE,"DM52","")&amp;
IF(ISNUMBER(SEARCH("DM65",'DAILux import + Dimming'!$G173))=TRUE,"DM65","")&amp;
IF(ISNUMBER(SEARCH("DM70",'DAILux import + Dimming'!$G173))=TRUE,"DM70","")&amp;
IF(ISNUMBER(SEARCH("DN08",'DAILux import + Dimming'!$G173))=TRUE,"DN08","")&amp;
IF(ISNUMBER(SEARCH("DN09",'DAILux import + Dimming'!$G173))=TRUE,"DN09","")&amp;
IF(ISNUMBER(SEARCH("DN10",'DAILux import + Dimming'!$G173))=TRUE,"DN10","")&amp;
IF(ISNUMBER(SEARCH("DN11",'DAILux import + Dimming'!$G173))=TRUE,"DN11","")&amp;
IF(ISNUMBER(SEARCH("DN25",'DAILux import + Dimming'!$G173))=TRUE,"DN25","")&amp;
IF(ISNUMBER(SEARCH("DN26",'DAILux import + Dimming'!$G173))=TRUE,"DN26","")&amp;
IF(ISNUMBER(SEARCH("DN33",'DAILux import + Dimming'!$G173))=TRUE,"DN33","")&amp;
IF(ISNUMBER(SEARCH("DN50",'DAILux import + Dimming'!$G173))=TRUE,"DN50","")&amp;
IF(ISNUMBER(SEARCH("DPR1",'DAILux import + Dimming'!$G173))=TRUE,"DPR1","")&amp;
IF(ISNUMBER(SEARCH("DPL1",'DAILux import + Dimming'!$G173))=TRUE,"DPL1","")&amp;
IF(ISNUMBER(SEARCH("DRM1",'DAILux import + Dimming'!$G173))=TRUE,"DRM1","")&amp;
IF(ISNUMBER(SEARCH("DRM2",'DAILux import + Dimming'!$G173))=TRUE,"DRM2","")&amp;
IF(ISNUMBER(SEARCH("DRN1",'DAILux import + Dimming'!$G173))=TRUE,"DRN1","")&amp;
IF(ISNUMBER(SEARCH("DRN2",'DAILux import + Dimming'!$G173))=TRUE,"DRN2","")&amp;
IF(ISNUMBER(SEARCH("DRXN0",'DAILux import + Dimming'!$G173))=TRUE,"DRXN0","")&amp;
IF(ISNUMBER(SEARCH("DRXN1",'DAILux import + Dimming'!$G173))=TRUE,"DRXN1","")&amp;
IF(ISNUMBER(SEARCH("DS50",'DAILux import + Dimming'!$G173))=TRUE,"DS50","")&amp;
IF(ISNUMBER(SEARCH("DS51",'DAILux import + Dimming'!$G173))=TRUE,"DS51","")&amp;
IF(ISNUMBER(SEARCH("DW10",'DAILux import + Dimming'!$G173))=TRUE,"DW10","")&amp;
IF(ISNUMBER(SEARCH("DW50",'DAILux import + Dimming'!$G173))=TRUE,"DW50","")&amp;
IF(ISNUMBER(SEARCH("DW52",'DAILux import + Dimming'!$G173))=TRUE,"DW52","")&amp;
IF(ISNUMBER(SEARCH("DW65",'DAILux import + Dimming'!$G173))=TRUE,"DW65","")&amp;
IF(ISNUMBER(SEARCH("DX10",'DAILux import + Dimming'!$G173))=TRUE,"DX10","")&amp;
IF(ISNUMBER(SEARCH("DX50",'DAILux import + Dimming'!$G173))=TRUE,"DX50","")&amp;
IF(ISNUMBER(SEARCH("DX51",'DAILux import + Dimming'!$G173))=TRUE,"DX51","")&amp;
IF(ISNUMBER(SEARCH("DX52",'DAILux import + Dimming'!$G173))=TRUE,"DX52","")&amp;
IF(ISNUMBER(SEARCH("DX65",'DAILux import + Dimming'!$G173))=TRUE,"DX65","")&amp;
IF(ISNUMBER(SEARCH("DX70",'DAILux import + Dimming'!$G173))=TRUE,"DX70","")&amp;
IF(ISNUMBER(SEARCH("OFA52",'DAILux import + Dimming'!$G173))=TRUE,"OFA52","")&amp;
IF(ISNUMBER(SEARCH("BL1",'DAILux import + Dimming'!$G173))=TRUE," BL1","")&amp;
IF(ISNUMBER(SEARCH("BL2",'DAILux import + Dimming'!$G173))=TRUE," BL2","")</f>
        <v/>
      </c>
      <c r="BJ114" s="252" t="str">
        <f>IF(ISNUMBER(SEARCH("420",'DAILux import + Dimming'!$G173))=TRUE,"420","")&amp;
IF(ISNUMBER(SEARCH("518",'DAILux import + Dimming'!$G173))=TRUE,"518","")&amp;
IF(ISNUMBER(SEARCH("610",'DAILux import + Dimming'!$G173))=TRUE,"610","")&amp;
IF(ISNUMBER(SEARCH("722",'DAILux import + Dimming'!$G173))=TRUE,"722","")&amp;
IF(ISNUMBER(SEARCH("727",'DAILux import + Dimming'!$G173))=TRUE,"727","")&amp;
IF(ISNUMBER(SEARCH("730",'DAILux import + Dimming'!$G173))=TRUE,"730","")&amp;
IF(ISNUMBER(SEARCH("740",'DAILux import + Dimming'!$G173))=TRUE,"740","")&amp;
IF(ISNUMBER(SEARCH("757",'DAILux import + Dimming'!$G173))=TRUE,"757","")&amp;
IF(ISNUMBER(SEARCH("827",'DAILux import + Dimming'!$G173))=TRUE,"827","")&amp;
IF(ISNUMBER(SEARCH("830",'DAILux import + Dimming'!$G173))=TRUE,"830","")&amp;
IF(ISNUMBER(SEARCH("840",'DAILux import + Dimming'!$G173))=TRUE,"840","")</f>
        <v/>
      </c>
      <c r="BL114" s="257">
        <f>IF(OR(Data!$N114="DIM11",Data!$N114="DIM23",Data!$N114="DIM24",Data!$N114="DIM26",Data!$N114="DIM78",Data!$N114="DIM138",Data!$N114="DIM275",Data!$N114="DIM1077"),IF(Data!$N114="DIM11",0.733,"")&amp;
IF(Data!$N114="DIM23",0.786,"")&amp;
IF(Data!$N114="DIM24",0.689,"")&amp;
IF(Data!$N114="DIM26",0.813,"")&amp;
IF(Data!$N114="DIM78",0.769,"")&amp;
IF(Data!$N114="DIM138",0.671,"")&amp;
IF(Data!$N114="DIM275",0.626,"")&amp;
IF(Data!$N114="DIM1077",0.777,""),Source!$BR$9/11.24)</f>
        <v>0.62633451957295383</v>
      </c>
    </row>
    <row r="115" spans="14:64" x14ac:dyDescent="0.3">
      <c r="N115" s="247" t="str">
        <f>IF(OR(
Data!$G115="Stela Long+",
Data!$G115="Stela Square+",
Data!$G115="Stela Wide+",),
"Stela","")&amp;IF(OR(
Data!$G115="Stela Long+",
Data!$G115="Stela Square+",
Data!$G115="Stela Wide+",
Data!$G115=""),"","LEDgineO")&amp;IF(Data!G115="","blank","")</f>
        <v>blank</v>
      </c>
      <c r="O115" s="246">
        <v>112</v>
      </c>
      <c r="P115" s="248" t="str">
        <f>IF(OR(
Data!$G115="UniStreet Mini",
Data!$G115="UniStreet Small",
Data!$G115="UniStreet Large",
Data!$G115="DigiStreet Micro",
Data!$G115="DigiStreet Mini",
Data!$G115="DigiStreet Medium",
Data!$G115="DigiStreet Large",
Data!$G115="Stela Long+ (BPP616)",
Data!$G115="Stela Wide+ (BPP614)",
Data!$G115="Stela Square+ (BPP612)",
Data!$G115="Luma Micro",
Data!$G115="Luma Nano Gen2",
Data!$G115="Luma Micro Gen2",
Data!$G115="Luma Mini Gen2",
Data!$G115="Luma Mini Compact Gen2",
Data!$G115="Luma Medium Gen2",
Data!$G115="Luma Large Gen2",
Data!$G115="UniStreet Nano Gen2",
Data!$G115="UniStreet Micro Gen2",
Data!$G115="UniStreet Mini Gen2",
Data!$G115="UniStreet Medium Gen2",
Data!$G115="UniStreet Large Gen2",
Data!$G115="LumiStreet Nano Pro Gen2",
Data!$G115="LumiStreet Micro Pro Gen2",
Data!$G115="LumiStreet Mini Pro Gen2",
Data!$G115="LumiStreet Medium Pro Gen2",
Data!$G115="LumiStreet Large Pro Gen2",
Data!$G115="LumiStreet Nano Gen2",
Data!$G115="LumiStreet Micro Gen2",
Data!$G115="LumiStreet Mini Gen2",
Data!$G115="LumiStreet Medium Gen2",
Data!$G115="LumiStreet Large Gen2",
Data!$G115="ClassicStreet (BDP794)",
Data!$G115="ClassicStreet (BPP794)",
Data!$G115="ClassicStreet (BSP794)",
Data!$G115="ClassicStreet (BVP794)",
Data!$G115="Iridium Mini Gen4 (BGP501)",
Data!$G115="Iridium Medium Gen4 (BGP502)",
Data!$G115="UrbanFlex Micro (BGP729)",
Data!$G115="UrbanFlex Micro (BRP729)",
Data!$G115="UrbanFlex Micro (BPP729)",
Data!$G115="UrbanFlex Micro (BVP729)",
Data!$G115="UrbanFlex Small (BGP730)",
Data!$G115="UrbanFlex Small (BRP730)",
Data!$G115="UrbanFlex Small (BPP730)",
Data!$G115="UrbanFlex Small (BVP730)",
),Source!R115," ")</f>
        <v xml:space="preserve"> </v>
      </c>
      <c r="Q115" s="248" t="str">
        <f>IF(Data!$G115="DigiStreet Micro","BGP760i","")&amp;
IF(Data!$G115="DigiStreet Mini","BGP761i","")&amp;
IF(Data!$G115="DigiStreet Medium","BGP762i","")&amp;
IF(Data!$G115="DigiStreet Large","BGP763i","")&amp;
IF(Data!$G115="UniStreet Small","BGP203i","")&amp;
IF(Data!$G115="UniStreet Large","BGP204i","")&amp;
IF(Data!$G115="Stela Long+","BPP616i","")&amp;
IF(Data!$G115="Stela Square+","BPP614i","")&amp;
IF(Data!$G115="Stela Wide+","BPP612i","")&amp;
IF(Data!$G115="UniStreet Nano Gen2","BGP280i","")&amp;
IF(Data!$G115="UniStreet Micro Gen2","BGP281i","")&amp;
IF(Data!$G115="UniStreet Mini Gen2","BGP282i","")&amp;
IF(Data!$G115="UniStreet Medium Gen2","BGP283i","")&amp;
IF(Data!$G115="UniStreet Large Gen2","BGP284i","")&amp;
IF(Data!$G115="Luma Nano Gen2","BGP701i","")&amp;
IF(Data!$G115="Luma Micro Gen2","BGP702i","")&amp;
IF(Data!$G115="Luma Mini Gen2","BGP703i","")&amp;
IF(Data!$G115="Luma Mini Compact Gen2","BGP713i","")&amp;
IF(Data!$G115="Luma Medium Gen2","BGP704i","")&amp;
IF(Data!$G115="Luma Large Gen2","BGP705i","")&amp;
IF(Data!$G115="LumiStreet Nano Pro Gen2","BGP280i","")&amp;
IF(Data!$G115="LumiStreet Micro Pro Gen2","BGP281i","")&amp;
IF(Data!$G115="LumiStreet Mini Pro Gen2","BGP282i","")&amp;
IF(Data!$G115="LumiStreet Medium Pro Gen2","BGP283i","")&amp;
IF(Data!$G115="LumiStreet Large Pro Gen2","BGP284i","")&amp;
IF(Data!$G115="LumiStreet Nano Gen2","BGP280i","")&amp;
IF(Data!$G115="LumiStreet Micro Gen2","BGP281i","")&amp;
IF(Data!$G115="LumiStreet Mini Gen2","BGP282i","")&amp;
IF(Data!$G115="LumiStreet Medium Gen2","BGP283i","")&amp;
IF(Data!$G115="LumiStreet Large Gen2","BGP284i","")&amp;
IF(Data!$G115="ClassicStreet (BDP794)","BDP794i","")&amp;
IF(Data!$G115="ClassicStreet (BPP794)","BDP794i","")&amp;
IF(Data!$G115="ClassicStreet (BSP794)","BDP794i","")&amp;
IF(Data!$G115="ClassicStreet (BVP794)","BDP794i","")&amp;
IF(Data!$G115="Iridium Mini Gen4 (BGP501)","BGP501i","")&amp;
IF(Data!$G115="Iridium Medium Gen4 (BGP502)","BGP502i","")&amp;
IF(Data!$G115="OptiSpace Bollard (BCB500)","BCB500i","")&amp;
IF(Data!$G115="CitySoul Gen2 (BPP530)","BPP530i","")&amp;
IF(Data!$G115="CitySoul Gen2 (BRP530)","BPP530i","")&amp;
IF(Data!$G115="CitySoul Gen2 (BSP530)","BPP530i","")&amp;
IF(Data!$G115="CitySoul Gen2 (BGP530)","BPP530i","")&amp;
IF(Data!$G115="CitySoul Gen2 (BVP530)","BPP530i","")&amp;
IF(Data!$G115="CitySoul Gen2 Lyre (BPP532)","BPP530i","")&amp;
IF(Data!$G115="CitySoul Large Gen2 (BPP531)","BPP531i","")&amp;
IF(Data!$G115="CitySoul Large Gen2 (BRP531)","BPP531i","")&amp;
IF(Data!$G115="CitySoul Large Gen2 (BSP531)","BPP531i","")&amp;
IF(Data!$G115="CitySoul Large Gen2 (BGP531)","BPP531i","")&amp;
IF(Data!$G115="CitySoul Large Gen2 (BVP531)","BPP531i","")&amp;
IF(Data!$G115="ClearWay Gen2 (BGP307)","BGP307i","")&amp;
IF(Data!$G115="CityCharm Cordoba (BDS490)","BDS490i","")&amp;
IF(Data!$G115="CityCharm Cone (BDS491)","BDS490i","")&amp;
IF(Data!$G115="TownTune ASY (BDP265)","BDP265i","")&amp;
IF(Data!$G115="TownTune CPT (BDP260)","BDP260i","")&amp;
IF(Data!$G115="UrbanFlex Micro (BGP729)","BGP729i","")&amp;
IF(Data!$G115="UrbanFlex Micro (BRP729)","BGP729i","")&amp;
IF(Data!$G115="UrbanFlex Micro (BPP729)","BGP729i","")&amp;
IF(Data!$G115="UrbanFlex Micro (BVP729)","BGP729i","")&amp;
IF(Data!$G115="UrbanFlex Small (BGP730)","BGP729i","")&amp;
IF(Data!$G115="UrbanFlex Small (BRP730)","BGP729i","")&amp;
IF(Data!$G115="UrbanFlex Small (BPP730)","BGP729i","")&amp;
IF(Data!$G115="UrbanFlex Small (BVP730)","BGP729i","")</f>
        <v/>
      </c>
      <c r="R115" s="248" t="str">
        <f>Data!$G115&amp;
IF(Data!$G115="DigiStreet Micro"," (BGP760)","")&amp;
IF(Data!$G115="DigiStreet Mini"," (BGP761)","")&amp;
IF(Data!$G115="DigiStreet Medium"," (BGP762)","")&amp;
IF(Data!$G115="DigiStreet Large"," (BGP763)","")&amp;
IF(Data!$G115="UniStreet Small"," (BGP203)","")&amp;
IF(Data!$G115="UniStreet Large"," (BGP204)","")&amp;
IF(Data!$G115="Stela Long+"," (BPP616)","")&amp;
IF(Data!$G115="Stela Square+"," (BPP614)","")&amp;
IF(Data!$G115="Stela Wide+"," (BPP612)","")&amp;
IF(Data!$G115="UniStreet Nano Gen2"," (BGP280)","")&amp;
IF(Data!$G115="UniStreet Micro Gen2"," (BGP281)","")&amp;
IF(Data!$G115="UniStreet Mini Gen2"," (BGP282)","")&amp;
IF(Data!$G115="UniStreet Medium Gen2"," (BGP283)","")&amp;
IF(Data!$G115="UniStreet Large Gen2"," (BGP284)","")&amp;
IF(Data!$G115="Luma Nano Gen2"," (BGP701)","")&amp;
IF(Data!$G115="Luma Micro Gen2"," (BGP702)","")&amp;
IF(Data!$G115="Luma Mini Gen2"," (BGP703)","")&amp;
IF(Data!$G115="Luma Mini Compact Gen2"," (BGP713)","")&amp;
IF(Data!$G115="Luma Medium Gen2"," (BGP704)","")&amp;
IF(Data!$G115="Luma Large Gen2"," (BGP705)","")&amp;
IF(Data!$G115="LumiStreet Nano Pro Gen2"," (BGP390)","")&amp;
IF(Data!$G115="LumiStreet Micro Pro Gen2"," (BGP391)","")&amp;
IF(Data!$G115="LumiStreet Mini Pro Gen2"," (BGP392)","")&amp;
IF(Data!$G115="LumiStreet Medium Pro Gen2"," (BGP393)","")&amp;
IF(Data!$G115="LumiStreet Large Pro Gen2"," (BGP394)","")&amp;
IF(Data!$G115="LumiStreet Nano Gen2"," (BGP290)","")&amp;
IF(Data!$G115="LumiStreet Micro Gen2"," (BGP291)","")&amp;
IF(Data!$G115="LumiStreet Mini Gen2"," (BGP292)","")&amp;
IF(Data!$G115="LumiStreet Medium Gen2"," (BGP293)","")&amp;
IF(Data!$G115="LumiStreet Large Gen2"," (BGP294)","")&amp;
IF(Data!$G115="ClassicStreet"," (BDP794)","")&amp;
IF(Data!$G115="Iridium Mini Gen4"," (BGP501)","")&amp;
IF(Data!$G115="Iridium Medium Gen4"," (BGP502)","")&amp;
", "&amp;
IF(Data!$K115="CLO","ConstaFlux, ","")&amp;
Data!$I115&amp;" LED, "&amp;
IF(OR(Data!$L115="740",Data!$L115=740),"4000 K, CRI = 70","")&amp;
IF(OR(Data!$L115="830",Data!$L115=830),"3000 K, CRI = 80","")&amp;
IF(OR(Data!$L115="757",Data!$L115=757),"5700 K, CRI = 70","")&amp;
IF(OR(Data!$L115="420",Data!$L115=420),"2000 K, CRI = 40","")&amp;
IF(OR(Data!$L115="518",Data!$L115=518),"1800 K, CRI = 50","")&amp;
IF(OR(Data!$L115="727",Data!$L115=727),"2700 K, CRI = 70","")&amp;
IF(OR(Data!$L115="730",Data!$L115=730),"3000 K, CRI = 70","")&amp;
IF(OR(Data!$L115="827",Data!$L115=827),"2700 K, CRI = 80","")&amp;
IF(OR(Data!$L115="722",Data!$L115=722),"2200 K, CRI = 70","")&amp;
IF(OR(Data!$L115="610",Data!$L115=610),"1000 K, CRI = 60","")&amp;
IF(OR(Data!$L115="840",Data!$L115=840),"4000 K, CRI = 80","")&amp;
IF(OR(Data!$L115="735",Data!$L115=735),"3500 K, CRI = 70","")&amp;
", "&amp;Data!$H115&amp;", "&amp;
Data!$J115&amp;" lm, "&amp;
IF(Data!$V115&lt;&gt;"","PsysStart "&amp;Data!$V115&amp;" W, ","")&amp;IF(Data!$W115&lt;&gt;"","PsysEnd "&amp;Data!$W115&amp;" W, ","")&amp;IF(Data!$X115&lt;&gt;"0",IF(Data!$X115&lt;&gt;0,"PsysAv "&amp;MROUND(Data!$X115,0.5)&amp;" W, ",""),"")&amp;
IF(Data!$Y115&lt;&gt;"Vyplň sloupec 'K'",IF(OR(Data!$N115=0,Data!$N115="0"),"","PsysAv včetně stmívání "&amp;ROUND(Data!$Y115,1)&amp;" W, "),"")&amp;
"driver code "&amp;Data!$S115&amp;", program code "&amp;Data!$R115&amp;", lifetime 100 000h, excluding cable, "&amp;"spigot Ø "&amp;Data!$P115&amp;" mm,"&amp;" Class "&amp;Data!$M115&amp;", "&amp;Data!$O115&amp;","&amp;
IF(OR(Data!$N115="0",Data!$N115=0)," NoDim",IF(LEFT(Data!$N115,3)="DIM"," Dyna"&amp;Data!$N115," "&amp;
Data!$N115))&amp;
IF(ISBLANK(Data!$Q115),"",", ")&amp;Data!$Q115</f>
        <v>,  LED, , ,  lm, driver code , program code , lifetime 100 000h, excluding cable, spigot Ø  mm, Class , , NoDim</v>
      </c>
      <c r="AD115" s="248" t="str">
        <f>CONCATENATE(Data!$G115,Data!$H115,Data!$I115,Data!$J115,Data!$K115,Data!$L115,Data!$M115,Data!$N115,Data!$O115,Data!$P115,Data!$Q115)</f>
        <v/>
      </c>
      <c r="AR115" s="254"/>
      <c r="AV115" s="252">
        <f>Data!$X115*Data!$AH115</f>
        <v>0</v>
      </c>
      <c r="AW115" s="252">
        <f>IFERROR(Data!Y115*Data!$AH115,0)</f>
        <v>0</v>
      </c>
      <c r="AX115" s="252">
        <f>Data!$V115*Data!$AH115</f>
        <v>0</v>
      </c>
      <c r="AY115" s="252">
        <f>Data!$W115*Data!$AH115</f>
        <v>0</v>
      </c>
      <c r="AZ115" s="252" t="str">
        <f>IF($BD115=TRUE,"",IFERROR(Data!$AD115,""))</f>
        <v/>
      </c>
      <c r="BA115" s="252" t="str">
        <f>IF($BD115=TRUE,IFERROR(Data!$AD115,""),"")</f>
        <v/>
      </c>
      <c r="BB115" s="252" t="str">
        <f>IF($BD115=TRUE,"",IFERROR(Data!$AE115,""))</f>
        <v/>
      </c>
      <c r="BC115" s="252" t="str">
        <f>IF($BD115=TRUE,IFERROR(Data!$AE115,""),"")</f>
        <v/>
      </c>
      <c r="BD115" s="252" t="b">
        <f>ISNUMBER(SEARCH("BL",Data!$H115))</f>
        <v>0</v>
      </c>
      <c r="BH115" s="252" t="str">
        <f>IF(ISNUMBER(SEARCH("BGP701",'DAILux import + Dimming'!$G114))=TRUE,"Luma Nano Gen2","")&amp;
IF(ISNUMBER(SEARCH("BGP702",'DAILux import + Dimming'!$G114))=TRUE,"Luma Micro Gen2","")&amp;
IF(ISNUMBER(SEARCH("BGP703",'DAILux import + Dimming'!$G114))=TRUE,"Luma Mini Gen2","")&amp;
IF(ISNUMBER(SEARCH("BGP713",'DAILux import + Dimming'!$G114))=TRUE,"Luma Mini Compact Gen2","")&amp;
IF(ISNUMBER(SEARCH("BGP704",'DAILux import + Dimming'!$G114))=TRUE,"Luma Medium Gen2","")&amp;
IF(ISNUMBER(SEARCH("BGP705",'DAILux import + Dimming'!$G114))=TRUE,"Luma Large Gen2","")&amp;
IF(ISNUMBER(SEARCH("BGP760",'DAILux import + Dimming'!$G114))=TRUE,"DigiStreet Micro","")&amp;
IF(ISNUMBER(SEARCH("BGP761",'DAILux import + Dimming'!$G114))=TRUE,"DigiStreet Mini","")&amp;
IF(ISNUMBER(SEARCH("BGP762",'DAILux import + Dimming'!$G114))=TRUE,"DigiStreet Medium","")&amp;
IF(ISNUMBER(SEARCH("BGP763",'DAILux import + Dimming'!$G114))=TRUE,"DigiStreet Large","")&amp;
IF(ISNUMBER(SEARCH("BTP764",'DAILux import + Dimming'!$G114))=TRUE,"DigiStreet Catenary (BTP764)","")&amp;
IF(ISNUMBER(SEARCH("BSP764",'DAILux import + Dimming'!$G114))=TRUE,"DigiStreet Catenary (BSP764)","")&amp;
IF(ISNUMBER(SEARCH("BPP616",'DAILux import + Dimming'!$G114))=TRUE,"Stela Long+","")&amp;
IF(ISNUMBER(SEARCH("BPP618",'DAILux import + Dimming'!$G114))=TRUE,"Stela Square+","")&amp;
IF(ISNUMBER(SEARCH("BPP612",'DAILux import + Dimming'!$G114))=TRUE,"Stela Wide+","")&amp;
IF(ISNUMBER(SEARCH("BGP280",'DAILux import + Dimming'!$G114))=TRUE,"UniStreet Nano Gen2","")&amp;
IF(ISNUMBER(SEARCH("BGP281",'DAILux import + Dimming'!$G114))=TRUE,"UniStreet Micro Gen2","")&amp;
IF(ISNUMBER(SEARCH("BGP282",'DAILux import + Dimming'!$G114))=TRUE,"UniStreet Mini Gen2","")&amp;
IF(ISNUMBER(SEARCH("BGP283",'DAILux import + Dimming'!$G114))=TRUE,"UniStreet Medium Gen2","")&amp;
IF(ISNUMBER(SEARCH("BGP284",'DAILux import + Dimming'!$G114))=TRUE,"UniStreet Large Gen2","")&amp;
IF(ISNUMBER(SEARCH("BGP380",'DAILux import + Dimming'!$G114))=TRUE,"LumiStreet Nano Gen2","")&amp;
IF(ISNUMBER(SEARCH("BGP381",'DAILux import + Dimming'!$G114))=TRUE,"LumiStreet Micro Gen2","")&amp;
IF(ISNUMBER(SEARCH("BGP382",'DAILux import + Dimming'!$G114))=TRUE,"LumiStreet Mini Gen2","")&amp;
IF(ISNUMBER(SEARCH("BGP383",'DAILux import + Dimming'!$G114))=TRUE,"LumiStreet Medium Gen2","")&amp;
IF(ISNUMBER(SEARCH("BGP384",'DAILux import + Dimming'!$G114))=TRUE,"LumiStreet Large Gen2","")&amp;
IF(ISNUMBER(SEARCH("BGP390",'DAILux import + Dimming'!$G114))=TRUE,"LumiStreet Nano Pro Gen2","")&amp;
IF(ISNUMBER(SEARCH("BGP391",'DAILux import + Dimming'!$G114))=TRUE,"LumiStreet Micro Pro Gen2","")&amp;
IF(ISNUMBER(SEARCH("BGP392",'DAILux import + Dimming'!$G114))=TRUE,"LumiStreet Mini Pro Gen2","")&amp;
IF(ISNUMBER(SEARCH("BGP393",'DAILux import + Dimming'!$G114))=TRUE,"LumiStreet Medium Pro Gen2","")&amp;
IF(ISNUMBER(SEARCH("BGP394",'DAILux import + Dimming'!$G114))=TRUE,"LumiStreet Large Pro Gen2","")&amp;
IF(ISNUMBER(SEARCH("BGP501",'DAILux import + Dimming'!$G114))=TRUE,"Iridium Mini Gen4 (BGP501)","")&amp;
IF(ISNUMBER(SEARCH("BGP502",'DAILux import + Dimming'!$G114))=TRUE,"Iridium Medium Gen4 (BGP502)","")&amp;
IF(ISNUMBER(SEARCH("BDP794",'DAILux import + Dimming'!$G114))=TRUE,"ClassicStreet (BDP794)","")&amp;
IF(ISNUMBER(SEARCH("BPP794",'DAILux import + Dimming'!$G114))=TRUE,"ClassicStreet (BPP794)","")&amp;
IF(ISNUMBER(SEARCH("BSP794",'DAILux import + Dimming'!$G114))=TRUE,"ClassicStreet (BSP794)","")&amp;
IF(ISNUMBER(SEARCH("BVP794",'DAILux import + Dimming'!$G114))=TRUE,"ClassicStreet (BVP794)","")&amp;
IF(ISNUMBER(SEARCH("BCB500",'DAILux import + Dimming'!$G114))=TRUE,"OptiSpace Bollard (BCB500)","")&amp;
IF(ISNUMBER(SEARCH("BGP307",'DAILux import + Dimming'!$G114))=TRUE,"ClearWay Gen2 (BGP307ú","")&amp;
IF(ISNUMBER(SEARCH("BPP530",'DAILux import + Dimming'!$G114))=TRUE,"CitySoul Gen2 (BPP530)","")&amp;
IF(ISNUMBER(SEARCH("BRP530",'DAILux import + Dimming'!$G114))=TRUE,"CitySoul Gen2 (BRP530)","")&amp;
IF(ISNUMBER(SEARCH("BPP531",'DAILux import + Dimming'!$G114))=TRUE,"CitySoul Large Gen2 (BPP531)","")&amp;
IF(ISNUMBER(SEARCH("BRP531",'DAILux import + Dimming'!$G114))=TRUE,"CitySoul Large Gen2 (BRP531)","")&amp;
IF(ISNUMBER(SEARCH("BPP532",'DAILux import + Dimming'!$G114))=TRUE,"CitySoul Gen2 Lyre (BPP532)","")&amp;
IF(ISNUMBER(SEARCH("BGP530",'DAILux import + Dimming'!$G114))=TRUE,"CitySoul Gen2 (BGP530)","")&amp;
IF(ISNUMBER(SEARCH("BGP531",'DAILux import + Dimming'!$G114))=TRUE,"CitySoul Large Gen2 (BGP531)","")&amp;
IF(ISNUMBER(SEARCH("BSP530",'DAILux import + Dimming'!$G114))=TRUE,"CitySoul Gen2 (BSP530)","")&amp;
IF(ISNUMBER(SEARCH("BSP531",'DAILux import + Dimming'!$G114))=TRUE,"CitySoul Large Gen2 (BSP531)","")&amp;
IF(ISNUMBER(SEARCH("BVP530",'DAILux import + Dimming'!$G114))=TRUE,"CitySoul Gen2 (BVP530)","")&amp;
IF(ISNUMBER(SEARCH("BVP531",'DAILux import + Dimming'!$G114))=TRUE,"CitySoul Large Gen2 (BVP531)","")&amp;
IF(ISNUMBER(SEARCH("BGP660",'DAILux import + Dimming'!$G114))=TRUE,"Harmony 1 LED","")&amp;
IF(ISNUMBER(SEARCH("BGP661",'DAILux import + Dimming'!$G114))=TRUE,"Harmony 2 LED","")&amp;
IF(ISNUMBER(SEARCH("BVP650",'DAILux import + Dimming'!$G114))=TRUE,"ClearFlood (BVP6510)","")&amp;
IF(ISNUMBER(SEARCH("BVP651",'DAILux import + Dimming'!$G114))=TRUE,"ClearFlood Large (BVP651)","")&amp;
IF(ISNUMBER(SEARCH("BSP490",'DAILux import + Dimming'!$G114))=TRUE,"CityCharm Cordoba (BDS490)","")&amp;
IF(ISNUMBER(SEARCH("BSP491",'DAILux import + Dimming'!$G114))=TRUE,"CityCharm Cone (BDS491)","")&amp;
IF(ISNUMBER(SEARCH("BDS650",'DAILux import + Dimming'!$G114))=TRUE,"Metronimis Torch (BDS650)","")&amp;
IF(ISNUMBER(SEARCH("BDS651",'DAILux import + Dimming'!$G114))=TRUE,"Metronimis Torch w/ hat (BDS651)","")&amp;
IF(ISNUMBER(SEARCH("BDS660",'DAILux import + Dimming'!$G114))=TRUE,"Metronimis Cone Sharp (BDS660)","")&amp;
IF(ISNUMBER(SEARCH("BDS670",'DAILux import + Dimming'!$G114))=TRUE,"Metronimis Cone Fluid (BDS670)","")&amp;
IF(ISNUMBER(SEARCH("BDP260",'DAILux import + Dimming'!$G114))=TRUE,"TownTune CPT (BDP260)","")&amp;
IF(ISNUMBER(SEARCH("BDP261",'DAILux import + Dimming'!$G114))=TRUE,"TownTune CPT (BDP261)","")&amp;
IF(ISNUMBER(SEARCH("BDP262",'DAILux import + Dimming'!$G114))=TRUE,"TownTune CPT (BDP262)","")&amp;
IF(ISNUMBER(SEARCH("BDP263",'DAILux import + Dimming'!$G114))=TRUE,"TownTune CPT (BDP263)","")&amp;
IF(ISNUMBER(SEARCH("BDP265",'DAILux import + Dimming'!$G114))=TRUE,"TownTune ASY (BDP265)","")&amp;
IF(ISNUMBER(SEARCH("BDP266",'DAILux import + Dimming'!$G114))=TRUE,"TownTune ASY (BDP266)","")&amp;
IF(ISNUMBER(SEARCH("BDP272",'DAILux import + Dimming'!$G114))=TRUE,"TownTune ASY Lyre (BDP272)","")&amp;
IF(ISNUMBER(SEARCH("BDP273",'DAILux import + Dimming'!$G114))=TRUE,"TownTune ASY Lyre (BDP273)","")&amp;
IF(ISNUMBER(SEARCH("BDP273",'DAILux import + Dimming'!$G114))=TRUE,"TownTune ASY Lyre (BDP273)","")&amp;
IF(ISNUMBER(SEARCH("BDP273",'DAILux import + Dimming'!$G114))=TRUE,"TownTune ASY Lyre (BDP273)","")&amp;
IF(ISNUMBER(SEARCH("BDS490",'DAILux import + Dimming'!$G114))=TRUE,"CityCharm Cordoba (BDS490)","")&amp;
IF(ISNUMBER(SEARCH("BDS491",'DAILux import + Dimming'!$G114))=TRUE,"CityCahrm Cone (BDS491)","")&amp;
IF(ISNUMBER(SEARCH("BGP729",'DAILux import + Dimming'!$G114))=TRUE,"UrbanFlex Micro (BGP729)","")&amp;
IF(ISNUMBER(SEARCH("BRP729",'DAILux import + Dimming'!$G114))=TRUE,"UrbanFlex Micro (BRP729)","")&amp;
IF(ISNUMBER(SEARCH("BPP729",'DAILux import + Dimming'!$G114))=TRUE,"UrbanFlex Micro (BPP729)","")&amp;
IF(ISNUMBER(SEARCH("BVP729",'DAILux import + Dimming'!$G114))=TRUE,"UrbanFlex Micro (BVP729)","")&amp;
IF(ISNUMBER(SEARCH("BGP730",'DAILux import + Dimming'!$G114))=TRUE,"UrbanFlex Small (BGP730)","")&amp;
IF(ISNUMBER(SEARCH("BRP730",'DAILux import + Dimming'!$G114))=TRUE,"UrbanFlex Small (BRP730)","")&amp;
IF(ISNUMBER(SEARCH("BPP730",'DAILux import + Dimming'!$G114))=TRUE,"UrbanFlex Small (BPP730)","")&amp;
IF(ISNUMBER(SEARCH("BVP730",'DAILux import + Dimming'!$G114))=TRUE,"UrbanFlex Small (BVP730)","")</f>
        <v/>
      </c>
      <c r="BI115" s="252" t="str">
        <f>IF(ISNUMBER(SEARCH("DM10",'DAILux import + Dimming'!$G174))=TRUE,"DM10","")&amp;
IF(ISNUMBER(SEARCH("DM11",'DAILux import + Dimming'!$G174))=TRUE,"DM11","")&amp;
IF(ISNUMBER(SEARCH("DM12",'DAILux import + Dimming'!$G174))=TRUE,"DM12","")&amp;
IF(ISNUMBER(SEARCH("DM13",'DAILux import + Dimming'!$G174))=TRUE,"DM13","")&amp;
IF(ISNUMBER(SEARCH("DM30",'DAILux import + Dimming'!$G174))=TRUE,"DM30","")&amp;
IF(ISNUMBER(SEARCH("DM31",'DAILux import + Dimming'!$G174))=TRUE,"DM31","")&amp;
IF(ISNUMBER(SEARCH("DM32",'DAILux import + Dimming'!$G174))=TRUE,"DM32","")&amp;
IF(ISNUMBER(SEARCH("DM33",'DAILux import + Dimming'!$G174))=TRUE,"DM33","")&amp;
IF(ISNUMBER(SEARCH("DM50",'DAILux import + Dimming'!$G174))=TRUE,"DM50","")&amp;
IF(ISNUMBER(SEARCH("DM52",'DAILux import + Dimming'!$G174))=TRUE,"DM52","")&amp;
IF(ISNUMBER(SEARCH("DM65",'DAILux import + Dimming'!$G174))=TRUE,"DM65","")&amp;
IF(ISNUMBER(SEARCH("DM70",'DAILux import + Dimming'!$G174))=TRUE,"DM70","")&amp;
IF(ISNUMBER(SEARCH("DN08",'DAILux import + Dimming'!$G174))=TRUE,"DN08","")&amp;
IF(ISNUMBER(SEARCH("DN09",'DAILux import + Dimming'!$G174))=TRUE,"DN09","")&amp;
IF(ISNUMBER(SEARCH("DN10",'DAILux import + Dimming'!$G174))=TRUE,"DN10","")&amp;
IF(ISNUMBER(SEARCH("DN11",'DAILux import + Dimming'!$G174))=TRUE,"DN11","")&amp;
IF(ISNUMBER(SEARCH("DN25",'DAILux import + Dimming'!$G174))=TRUE,"DN25","")&amp;
IF(ISNUMBER(SEARCH("DN26",'DAILux import + Dimming'!$G174))=TRUE,"DN26","")&amp;
IF(ISNUMBER(SEARCH("DN33",'DAILux import + Dimming'!$G174))=TRUE,"DN33","")&amp;
IF(ISNUMBER(SEARCH("DN50",'DAILux import + Dimming'!$G174))=TRUE,"DN50","")&amp;
IF(ISNUMBER(SEARCH("DPR1",'DAILux import + Dimming'!$G174))=TRUE,"DPR1","")&amp;
IF(ISNUMBER(SEARCH("DPL1",'DAILux import + Dimming'!$G174))=TRUE,"DPL1","")&amp;
IF(ISNUMBER(SEARCH("DRM1",'DAILux import + Dimming'!$G174))=TRUE,"DRM1","")&amp;
IF(ISNUMBER(SEARCH("DRM2",'DAILux import + Dimming'!$G174))=TRUE,"DRM2","")&amp;
IF(ISNUMBER(SEARCH("DRN1",'DAILux import + Dimming'!$G174))=TRUE,"DRN1","")&amp;
IF(ISNUMBER(SEARCH("DRN2",'DAILux import + Dimming'!$G174))=TRUE,"DRN2","")&amp;
IF(ISNUMBER(SEARCH("DRXN0",'DAILux import + Dimming'!$G174))=TRUE,"DRXN0","")&amp;
IF(ISNUMBER(SEARCH("DRXN1",'DAILux import + Dimming'!$G174))=TRUE,"DRXN1","")&amp;
IF(ISNUMBER(SEARCH("DS50",'DAILux import + Dimming'!$G174))=TRUE,"DS50","")&amp;
IF(ISNUMBER(SEARCH("DS51",'DAILux import + Dimming'!$G174))=TRUE,"DS51","")&amp;
IF(ISNUMBER(SEARCH("DW10",'DAILux import + Dimming'!$G174))=TRUE,"DW10","")&amp;
IF(ISNUMBER(SEARCH("DW50",'DAILux import + Dimming'!$G174))=TRUE,"DW50","")&amp;
IF(ISNUMBER(SEARCH("DW52",'DAILux import + Dimming'!$G174))=TRUE,"DW52","")&amp;
IF(ISNUMBER(SEARCH("DW65",'DAILux import + Dimming'!$G174))=TRUE,"DW65","")&amp;
IF(ISNUMBER(SEARCH("DX10",'DAILux import + Dimming'!$G174))=TRUE,"DX10","")&amp;
IF(ISNUMBER(SEARCH("DX50",'DAILux import + Dimming'!$G174))=TRUE,"DX50","")&amp;
IF(ISNUMBER(SEARCH("DX51",'DAILux import + Dimming'!$G174))=TRUE,"DX51","")&amp;
IF(ISNUMBER(SEARCH("DX52",'DAILux import + Dimming'!$G174))=TRUE,"DX52","")&amp;
IF(ISNUMBER(SEARCH("DX65",'DAILux import + Dimming'!$G174))=TRUE,"DX65","")&amp;
IF(ISNUMBER(SEARCH("DX70",'DAILux import + Dimming'!$G174))=TRUE,"DX70","")&amp;
IF(ISNUMBER(SEARCH("OFA52",'DAILux import + Dimming'!$G174))=TRUE,"OFA52","")&amp;
IF(ISNUMBER(SEARCH("BL1",'DAILux import + Dimming'!$G174))=TRUE," BL1","")&amp;
IF(ISNUMBER(SEARCH("BL2",'DAILux import + Dimming'!$G174))=TRUE," BL2","")</f>
        <v/>
      </c>
      <c r="BJ115" s="252" t="str">
        <f>IF(ISNUMBER(SEARCH("420",'DAILux import + Dimming'!$G174))=TRUE,"420","")&amp;
IF(ISNUMBER(SEARCH("518",'DAILux import + Dimming'!$G174))=TRUE,"518","")&amp;
IF(ISNUMBER(SEARCH("610",'DAILux import + Dimming'!$G174))=TRUE,"610","")&amp;
IF(ISNUMBER(SEARCH("722",'DAILux import + Dimming'!$G174))=TRUE,"722","")&amp;
IF(ISNUMBER(SEARCH("727",'DAILux import + Dimming'!$G174))=TRUE,"727","")&amp;
IF(ISNUMBER(SEARCH("730",'DAILux import + Dimming'!$G174))=TRUE,"730","")&amp;
IF(ISNUMBER(SEARCH("740",'DAILux import + Dimming'!$G174))=TRUE,"740","")&amp;
IF(ISNUMBER(SEARCH("757",'DAILux import + Dimming'!$G174))=TRUE,"757","")&amp;
IF(ISNUMBER(SEARCH("827",'DAILux import + Dimming'!$G174))=TRUE,"827","")&amp;
IF(ISNUMBER(SEARCH("830",'DAILux import + Dimming'!$G174))=TRUE,"830","")&amp;
IF(ISNUMBER(SEARCH("840",'DAILux import + Dimming'!$G174))=TRUE,"840","")</f>
        <v/>
      </c>
      <c r="BL115" s="257">
        <f>IF(OR(Data!$N115="DIM11",Data!$N115="DIM23",Data!$N115="DIM24",Data!$N115="DIM26",Data!$N115="DIM78",Data!$N115="DIM138",Data!$N115="DIM275",Data!$N115="DIM1077"),IF(Data!$N115="DIM11",0.733,"")&amp;
IF(Data!$N115="DIM23",0.786,"")&amp;
IF(Data!$N115="DIM24",0.689,"")&amp;
IF(Data!$N115="DIM26",0.813,"")&amp;
IF(Data!$N115="DIM78",0.769,"")&amp;
IF(Data!$N115="DIM138",0.671,"")&amp;
IF(Data!$N115="DIM275",0.626,"")&amp;
IF(Data!$N115="DIM1077",0.777,""),Source!$BR$9/11.24)</f>
        <v>0.62633451957295383</v>
      </c>
    </row>
    <row r="116" spans="14:64" x14ac:dyDescent="0.3">
      <c r="N116" s="247" t="str">
        <f>IF(OR(
Data!$G116="Stela Long+",
Data!$G116="Stela Square+",
Data!$G116="Stela Wide+",),
"Stela","")&amp;IF(OR(
Data!$G116="Stela Long+",
Data!$G116="Stela Square+",
Data!$G116="Stela Wide+",
Data!$G116=""),"","LEDgineO")&amp;IF(Data!G116="","blank","")</f>
        <v>blank</v>
      </c>
      <c r="O116" s="246">
        <v>113</v>
      </c>
      <c r="P116" s="248" t="str">
        <f>IF(OR(
Data!$G116="UniStreet Mini",
Data!$G116="UniStreet Small",
Data!$G116="UniStreet Large",
Data!$G116="DigiStreet Micro",
Data!$G116="DigiStreet Mini",
Data!$G116="DigiStreet Medium",
Data!$G116="DigiStreet Large",
Data!$G116="Stela Long+ (BPP616)",
Data!$G116="Stela Wide+ (BPP614)",
Data!$G116="Stela Square+ (BPP612)",
Data!$G116="Luma Micro",
Data!$G116="Luma Nano Gen2",
Data!$G116="Luma Micro Gen2",
Data!$G116="Luma Mini Gen2",
Data!$G116="Luma Mini Compact Gen2",
Data!$G116="Luma Medium Gen2",
Data!$G116="Luma Large Gen2",
Data!$G116="UniStreet Nano Gen2",
Data!$G116="UniStreet Micro Gen2",
Data!$G116="UniStreet Mini Gen2",
Data!$G116="UniStreet Medium Gen2",
Data!$G116="UniStreet Large Gen2",
Data!$G116="LumiStreet Nano Pro Gen2",
Data!$G116="LumiStreet Micro Pro Gen2",
Data!$G116="LumiStreet Mini Pro Gen2",
Data!$G116="LumiStreet Medium Pro Gen2",
Data!$G116="LumiStreet Large Pro Gen2",
Data!$G116="LumiStreet Nano Gen2",
Data!$G116="LumiStreet Micro Gen2",
Data!$G116="LumiStreet Mini Gen2",
Data!$G116="LumiStreet Medium Gen2",
Data!$G116="LumiStreet Large Gen2",
Data!$G116="ClassicStreet (BDP794)",
Data!$G116="ClassicStreet (BPP794)",
Data!$G116="ClassicStreet (BSP794)",
Data!$G116="ClassicStreet (BVP794)",
Data!$G116="Iridium Mini Gen4 (BGP501)",
Data!$G116="Iridium Medium Gen4 (BGP502)",
Data!$G116="UrbanFlex Micro (BGP729)",
Data!$G116="UrbanFlex Micro (BRP729)",
Data!$G116="UrbanFlex Micro (BPP729)",
Data!$G116="UrbanFlex Micro (BVP729)",
Data!$G116="UrbanFlex Small (BGP730)",
Data!$G116="UrbanFlex Small (BRP730)",
Data!$G116="UrbanFlex Small (BPP730)",
Data!$G116="UrbanFlex Small (BVP730)",
),Source!R116," ")</f>
        <v xml:space="preserve"> </v>
      </c>
      <c r="Q116" s="248" t="str">
        <f>IF(Data!$G116="DigiStreet Micro","BGP760i","")&amp;
IF(Data!$G116="DigiStreet Mini","BGP761i","")&amp;
IF(Data!$G116="DigiStreet Medium","BGP762i","")&amp;
IF(Data!$G116="DigiStreet Large","BGP763i","")&amp;
IF(Data!$G116="UniStreet Small","BGP203i","")&amp;
IF(Data!$G116="UniStreet Large","BGP204i","")&amp;
IF(Data!$G116="Stela Long+","BPP616i","")&amp;
IF(Data!$G116="Stela Square+","BPP614i","")&amp;
IF(Data!$G116="Stela Wide+","BPP612i","")&amp;
IF(Data!$G116="UniStreet Nano Gen2","BGP280i","")&amp;
IF(Data!$G116="UniStreet Micro Gen2","BGP281i","")&amp;
IF(Data!$G116="UniStreet Mini Gen2","BGP282i","")&amp;
IF(Data!$G116="UniStreet Medium Gen2","BGP283i","")&amp;
IF(Data!$G116="UniStreet Large Gen2","BGP284i","")&amp;
IF(Data!$G116="Luma Nano Gen2","BGP701i","")&amp;
IF(Data!$G116="Luma Micro Gen2","BGP702i","")&amp;
IF(Data!$G116="Luma Mini Gen2","BGP703i","")&amp;
IF(Data!$G116="Luma Mini Compact Gen2","BGP713i","")&amp;
IF(Data!$G116="Luma Medium Gen2","BGP704i","")&amp;
IF(Data!$G116="Luma Large Gen2","BGP705i","")&amp;
IF(Data!$G116="LumiStreet Nano Pro Gen2","BGP280i","")&amp;
IF(Data!$G116="LumiStreet Micro Pro Gen2","BGP281i","")&amp;
IF(Data!$G116="LumiStreet Mini Pro Gen2","BGP282i","")&amp;
IF(Data!$G116="LumiStreet Medium Pro Gen2","BGP283i","")&amp;
IF(Data!$G116="LumiStreet Large Pro Gen2","BGP284i","")&amp;
IF(Data!$G116="LumiStreet Nano Gen2","BGP280i","")&amp;
IF(Data!$G116="LumiStreet Micro Gen2","BGP281i","")&amp;
IF(Data!$G116="LumiStreet Mini Gen2","BGP282i","")&amp;
IF(Data!$G116="LumiStreet Medium Gen2","BGP283i","")&amp;
IF(Data!$G116="LumiStreet Large Gen2","BGP284i","")&amp;
IF(Data!$G116="ClassicStreet (BDP794)","BDP794i","")&amp;
IF(Data!$G116="ClassicStreet (BPP794)","BDP794i","")&amp;
IF(Data!$G116="ClassicStreet (BSP794)","BDP794i","")&amp;
IF(Data!$G116="ClassicStreet (BVP794)","BDP794i","")&amp;
IF(Data!$G116="Iridium Mini Gen4 (BGP501)","BGP501i","")&amp;
IF(Data!$G116="Iridium Medium Gen4 (BGP502)","BGP502i","")&amp;
IF(Data!$G116="OptiSpace Bollard (BCB500)","BCB500i","")&amp;
IF(Data!$G116="CitySoul Gen2 (BPP530)","BPP530i","")&amp;
IF(Data!$G116="CitySoul Gen2 (BRP530)","BPP530i","")&amp;
IF(Data!$G116="CitySoul Gen2 (BSP530)","BPP530i","")&amp;
IF(Data!$G116="CitySoul Gen2 (BGP530)","BPP530i","")&amp;
IF(Data!$G116="CitySoul Gen2 (BVP530)","BPP530i","")&amp;
IF(Data!$G116="CitySoul Gen2 Lyre (BPP532)","BPP530i","")&amp;
IF(Data!$G116="CitySoul Large Gen2 (BPP531)","BPP531i","")&amp;
IF(Data!$G116="CitySoul Large Gen2 (BRP531)","BPP531i","")&amp;
IF(Data!$G116="CitySoul Large Gen2 (BSP531)","BPP531i","")&amp;
IF(Data!$G116="CitySoul Large Gen2 (BGP531)","BPP531i","")&amp;
IF(Data!$G116="CitySoul Large Gen2 (BVP531)","BPP531i","")&amp;
IF(Data!$G116="ClearWay Gen2 (BGP307)","BGP307i","")&amp;
IF(Data!$G116="CityCharm Cordoba (BDS490)","BDS490i","")&amp;
IF(Data!$G116="CityCharm Cone (BDS491)","BDS490i","")&amp;
IF(Data!$G116="TownTune ASY (BDP265)","BDP265i","")&amp;
IF(Data!$G116="TownTune CPT (BDP260)","BDP260i","")&amp;
IF(Data!$G116="UrbanFlex Micro (BGP729)","BGP729i","")&amp;
IF(Data!$G116="UrbanFlex Micro (BRP729)","BGP729i","")&amp;
IF(Data!$G116="UrbanFlex Micro (BPP729)","BGP729i","")&amp;
IF(Data!$G116="UrbanFlex Micro (BVP729)","BGP729i","")&amp;
IF(Data!$G116="UrbanFlex Small (BGP730)","BGP729i","")&amp;
IF(Data!$G116="UrbanFlex Small (BRP730)","BGP729i","")&amp;
IF(Data!$G116="UrbanFlex Small (BPP730)","BGP729i","")&amp;
IF(Data!$G116="UrbanFlex Small (BVP730)","BGP729i","")</f>
        <v/>
      </c>
      <c r="R116" s="248" t="str">
        <f>Data!$G116&amp;
IF(Data!$G116="DigiStreet Micro"," (BGP760)","")&amp;
IF(Data!$G116="DigiStreet Mini"," (BGP761)","")&amp;
IF(Data!$G116="DigiStreet Medium"," (BGP762)","")&amp;
IF(Data!$G116="DigiStreet Large"," (BGP763)","")&amp;
IF(Data!$G116="UniStreet Small"," (BGP203)","")&amp;
IF(Data!$G116="UniStreet Large"," (BGP204)","")&amp;
IF(Data!$G116="Stela Long+"," (BPP616)","")&amp;
IF(Data!$G116="Stela Square+"," (BPP614)","")&amp;
IF(Data!$G116="Stela Wide+"," (BPP612)","")&amp;
IF(Data!$G116="UniStreet Nano Gen2"," (BGP280)","")&amp;
IF(Data!$G116="UniStreet Micro Gen2"," (BGP281)","")&amp;
IF(Data!$G116="UniStreet Mini Gen2"," (BGP282)","")&amp;
IF(Data!$G116="UniStreet Medium Gen2"," (BGP283)","")&amp;
IF(Data!$G116="UniStreet Large Gen2"," (BGP284)","")&amp;
IF(Data!$G116="Luma Nano Gen2"," (BGP701)","")&amp;
IF(Data!$G116="Luma Micro Gen2"," (BGP702)","")&amp;
IF(Data!$G116="Luma Mini Gen2"," (BGP703)","")&amp;
IF(Data!$G116="Luma Mini Compact Gen2"," (BGP713)","")&amp;
IF(Data!$G116="Luma Medium Gen2"," (BGP704)","")&amp;
IF(Data!$G116="Luma Large Gen2"," (BGP705)","")&amp;
IF(Data!$G116="LumiStreet Nano Pro Gen2"," (BGP390)","")&amp;
IF(Data!$G116="LumiStreet Micro Pro Gen2"," (BGP391)","")&amp;
IF(Data!$G116="LumiStreet Mini Pro Gen2"," (BGP392)","")&amp;
IF(Data!$G116="LumiStreet Medium Pro Gen2"," (BGP393)","")&amp;
IF(Data!$G116="LumiStreet Large Pro Gen2"," (BGP394)","")&amp;
IF(Data!$G116="LumiStreet Nano Gen2"," (BGP290)","")&amp;
IF(Data!$G116="LumiStreet Micro Gen2"," (BGP291)","")&amp;
IF(Data!$G116="LumiStreet Mini Gen2"," (BGP292)","")&amp;
IF(Data!$G116="LumiStreet Medium Gen2"," (BGP293)","")&amp;
IF(Data!$G116="LumiStreet Large Gen2"," (BGP294)","")&amp;
IF(Data!$G116="ClassicStreet"," (BDP794)","")&amp;
IF(Data!$G116="Iridium Mini Gen4"," (BGP501)","")&amp;
IF(Data!$G116="Iridium Medium Gen4"," (BGP502)","")&amp;
", "&amp;
IF(Data!$K116="CLO","ConstaFlux, ","")&amp;
Data!$I116&amp;" LED, "&amp;
IF(OR(Data!$L116="740",Data!$L116=740),"4000 K, CRI = 70","")&amp;
IF(OR(Data!$L116="830",Data!$L116=830),"3000 K, CRI = 80","")&amp;
IF(OR(Data!$L116="757",Data!$L116=757),"5700 K, CRI = 70","")&amp;
IF(OR(Data!$L116="420",Data!$L116=420),"2000 K, CRI = 40","")&amp;
IF(OR(Data!$L116="518",Data!$L116=518),"1800 K, CRI = 50","")&amp;
IF(OR(Data!$L116="727",Data!$L116=727),"2700 K, CRI = 70","")&amp;
IF(OR(Data!$L116="730",Data!$L116=730),"3000 K, CRI = 70","")&amp;
IF(OR(Data!$L116="827",Data!$L116=827),"2700 K, CRI = 80","")&amp;
IF(OR(Data!$L116="722",Data!$L116=722),"2200 K, CRI = 70","")&amp;
IF(OR(Data!$L116="610",Data!$L116=610),"1000 K, CRI = 60","")&amp;
IF(OR(Data!$L116="840",Data!$L116=840),"4000 K, CRI = 80","")&amp;
IF(OR(Data!$L116="735",Data!$L116=735),"3500 K, CRI = 70","")&amp;
", "&amp;Data!$H116&amp;", "&amp;
Data!$J116&amp;" lm, "&amp;
IF(Data!$V116&lt;&gt;"","PsysStart "&amp;Data!$V116&amp;" W, ","")&amp;IF(Data!$W116&lt;&gt;"","PsysEnd "&amp;Data!$W116&amp;" W, ","")&amp;IF(Data!$X116&lt;&gt;"0",IF(Data!$X116&lt;&gt;0,"PsysAv "&amp;MROUND(Data!$X116,0.5)&amp;" W, ",""),"")&amp;
IF(Data!$Y116&lt;&gt;"Vyplň sloupec 'K'",IF(OR(Data!$N116=0,Data!$N116="0"),"","PsysAv včetně stmívání "&amp;ROUND(Data!$Y116,1)&amp;" W, "),"")&amp;
"driver code "&amp;Data!$S116&amp;", program code "&amp;Data!$R116&amp;", lifetime 100 000h, excluding cable, "&amp;"spigot Ø "&amp;Data!$P116&amp;" mm,"&amp;" Class "&amp;Data!$M116&amp;", "&amp;Data!$O116&amp;","&amp;
IF(OR(Data!$N116="0",Data!$N116=0)," NoDim",IF(LEFT(Data!$N116,3)="DIM"," Dyna"&amp;Data!$N116," "&amp;
Data!$N116))&amp;
IF(ISBLANK(Data!$Q116),"",", ")&amp;Data!$Q116</f>
        <v>,  LED, , ,  lm, driver code , program code , lifetime 100 000h, excluding cable, spigot Ø  mm, Class , , NoDim</v>
      </c>
      <c r="AD116" s="248" t="str">
        <f>CONCATENATE(Data!$G116,Data!$H116,Data!$I116,Data!$J116,Data!$K116,Data!$L116,Data!$M116,Data!$N116,Data!$O116,Data!$P116,Data!$Q116)</f>
        <v/>
      </c>
      <c r="AR116" s="254"/>
      <c r="AV116" s="252">
        <f>Data!$X116*Data!$AH116</f>
        <v>0</v>
      </c>
      <c r="AW116" s="252">
        <f>IFERROR(Data!Y116*Data!$AH116,0)</f>
        <v>0</v>
      </c>
      <c r="AX116" s="252">
        <f>Data!$V116*Data!$AH116</f>
        <v>0</v>
      </c>
      <c r="AY116" s="252">
        <f>Data!$W116*Data!$AH116</f>
        <v>0</v>
      </c>
      <c r="AZ116" s="252" t="str">
        <f>IF($BD116=TRUE,"",IFERROR(Data!$AD116,""))</f>
        <v/>
      </c>
      <c r="BA116" s="252" t="str">
        <f>IF($BD116=TRUE,IFERROR(Data!$AD116,""),"")</f>
        <v/>
      </c>
      <c r="BB116" s="252" t="str">
        <f>IF($BD116=TRUE,"",IFERROR(Data!$AE116,""))</f>
        <v/>
      </c>
      <c r="BC116" s="252" t="str">
        <f>IF($BD116=TRUE,IFERROR(Data!$AE116,""),"")</f>
        <v/>
      </c>
      <c r="BD116" s="252" t="b">
        <f>ISNUMBER(SEARCH("BL",Data!$H116))</f>
        <v>0</v>
      </c>
      <c r="BH116" s="252" t="str">
        <f>IF(ISNUMBER(SEARCH("BGP701",'DAILux import + Dimming'!$G115))=TRUE,"Luma Nano Gen2","")&amp;
IF(ISNUMBER(SEARCH("BGP702",'DAILux import + Dimming'!$G115))=TRUE,"Luma Micro Gen2","")&amp;
IF(ISNUMBER(SEARCH("BGP703",'DAILux import + Dimming'!$G115))=TRUE,"Luma Mini Gen2","")&amp;
IF(ISNUMBER(SEARCH("BGP713",'DAILux import + Dimming'!$G115))=TRUE,"Luma Mini Compact Gen2","")&amp;
IF(ISNUMBER(SEARCH("BGP704",'DAILux import + Dimming'!$G115))=TRUE,"Luma Medium Gen2","")&amp;
IF(ISNUMBER(SEARCH("BGP705",'DAILux import + Dimming'!$G115))=TRUE,"Luma Large Gen2","")&amp;
IF(ISNUMBER(SEARCH("BGP760",'DAILux import + Dimming'!$G115))=TRUE,"DigiStreet Micro","")&amp;
IF(ISNUMBER(SEARCH("BGP761",'DAILux import + Dimming'!$G115))=TRUE,"DigiStreet Mini","")&amp;
IF(ISNUMBER(SEARCH("BGP762",'DAILux import + Dimming'!$G115))=TRUE,"DigiStreet Medium","")&amp;
IF(ISNUMBER(SEARCH("BGP763",'DAILux import + Dimming'!$G115))=TRUE,"DigiStreet Large","")&amp;
IF(ISNUMBER(SEARCH("BTP764",'DAILux import + Dimming'!$G115))=TRUE,"DigiStreet Catenary (BTP764)","")&amp;
IF(ISNUMBER(SEARCH("BSP764",'DAILux import + Dimming'!$G115))=TRUE,"DigiStreet Catenary (BSP764)","")&amp;
IF(ISNUMBER(SEARCH("BPP616",'DAILux import + Dimming'!$G115))=TRUE,"Stela Long+","")&amp;
IF(ISNUMBER(SEARCH("BPP618",'DAILux import + Dimming'!$G115))=TRUE,"Stela Square+","")&amp;
IF(ISNUMBER(SEARCH("BPP612",'DAILux import + Dimming'!$G115))=TRUE,"Stela Wide+","")&amp;
IF(ISNUMBER(SEARCH("BGP280",'DAILux import + Dimming'!$G115))=TRUE,"UniStreet Nano Gen2","")&amp;
IF(ISNUMBER(SEARCH("BGP281",'DAILux import + Dimming'!$G115))=TRUE,"UniStreet Micro Gen2","")&amp;
IF(ISNUMBER(SEARCH("BGP282",'DAILux import + Dimming'!$G115))=TRUE,"UniStreet Mini Gen2","")&amp;
IF(ISNUMBER(SEARCH("BGP283",'DAILux import + Dimming'!$G115))=TRUE,"UniStreet Medium Gen2","")&amp;
IF(ISNUMBER(SEARCH("BGP284",'DAILux import + Dimming'!$G115))=TRUE,"UniStreet Large Gen2","")&amp;
IF(ISNUMBER(SEARCH("BGP380",'DAILux import + Dimming'!$G115))=TRUE,"LumiStreet Nano Gen2","")&amp;
IF(ISNUMBER(SEARCH("BGP381",'DAILux import + Dimming'!$G115))=TRUE,"LumiStreet Micro Gen2","")&amp;
IF(ISNUMBER(SEARCH("BGP382",'DAILux import + Dimming'!$G115))=TRUE,"LumiStreet Mini Gen2","")&amp;
IF(ISNUMBER(SEARCH("BGP383",'DAILux import + Dimming'!$G115))=TRUE,"LumiStreet Medium Gen2","")&amp;
IF(ISNUMBER(SEARCH("BGP384",'DAILux import + Dimming'!$G115))=TRUE,"LumiStreet Large Gen2","")&amp;
IF(ISNUMBER(SEARCH("BGP390",'DAILux import + Dimming'!$G115))=TRUE,"LumiStreet Nano Pro Gen2","")&amp;
IF(ISNUMBER(SEARCH("BGP391",'DAILux import + Dimming'!$G115))=TRUE,"LumiStreet Micro Pro Gen2","")&amp;
IF(ISNUMBER(SEARCH("BGP392",'DAILux import + Dimming'!$G115))=TRUE,"LumiStreet Mini Pro Gen2","")&amp;
IF(ISNUMBER(SEARCH("BGP393",'DAILux import + Dimming'!$G115))=TRUE,"LumiStreet Medium Pro Gen2","")&amp;
IF(ISNUMBER(SEARCH("BGP394",'DAILux import + Dimming'!$G115))=TRUE,"LumiStreet Large Pro Gen2","")&amp;
IF(ISNUMBER(SEARCH("BGP501",'DAILux import + Dimming'!$G115))=TRUE,"Iridium Mini Gen4 (BGP501)","")&amp;
IF(ISNUMBER(SEARCH("BGP502",'DAILux import + Dimming'!$G115))=TRUE,"Iridium Medium Gen4 (BGP502)","")&amp;
IF(ISNUMBER(SEARCH("BDP794",'DAILux import + Dimming'!$G115))=TRUE,"ClassicStreet (BDP794)","")&amp;
IF(ISNUMBER(SEARCH("BPP794",'DAILux import + Dimming'!$G115))=TRUE,"ClassicStreet (BPP794)","")&amp;
IF(ISNUMBER(SEARCH("BSP794",'DAILux import + Dimming'!$G115))=TRUE,"ClassicStreet (BSP794)","")&amp;
IF(ISNUMBER(SEARCH("BVP794",'DAILux import + Dimming'!$G115))=TRUE,"ClassicStreet (BVP794)","")&amp;
IF(ISNUMBER(SEARCH("BCB500",'DAILux import + Dimming'!$G115))=TRUE,"OptiSpace Bollard (BCB500)","")&amp;
IF(ISNUMBER(SEARCH("BGP307",'DAILux import + Dimming'!$G115))=TRUE,"ClearWay Gen2 (BGP307ú","")&amp;
IF(ISNUMBER(SEARCH("BPP530",'DAILux import + Dimming'!$G115))=TRUE,"CitySoul Gen2 (BPP530)","")&amp;
IF(ISNUMBER(SEARCH("BRP530",'DAILux import + Dimming'!$G115))=TRUE,"CitySoul Gen2 (BRP530)","")&amp;
IF(ISNUMBER(SEARCH("BPP531",'DAILux import + Dimming'!$G115))=TRUE,"CitySoul Large Gen2 (BPP531)","")&amp;
IF(ISNUMBER(SEARCH("BRP531",'DAILux import + Dimming'!$G115))=TRUE,"CitySoul Large Gen2 (BRP531)","")&amp;
IF(ISNUMBER(SEARCH("BPP532",'DAILux import + Dimming'!$G115))=TRUE,"CitySoul Gen2 Lyre (BPP532)","")&amp;
IF(ISNUMBER(SEARCH("BGP530",'DAILux import + Dimming'!$G115))=TRUE,"CitySoul Gen2 (BGP530)","")&amp;
IF(ISNUMBER(SEARCH("BGP531",'DAILux import + Dimming'!$G115))=TRUE,"CitySoul Large Gen2 (BGP531)","")&amp;
IF(ISNUMBER(SEARCH("BSP530",'DAILux import + Dimming'!$G115))=TRUE,"CitySoul Gen2 (BSP530)","")&amp;
IF(ISNUMBER(SEARCH("BSP531",'DAILux import + Dimming'!$G115))=TRUE,"CitySoul Large Gen2 (BSP531)","")&amp;
IF(ISNUMBER(SEARCH("BVP530",'DAILux import + Dimming'!$G115))=TRUE,"CitySoul Gen2 (BVP530)","")&amp;
IF(ISNUMBER(SEARCH("BVP531",'DAILux import + Dimming'!$G115))=TRUE,"CitySoul Large Gen2 (BVP531)","")&amp;
IF(ISNUMBER(SEARCH("BGP660",'DAILux import + Dimming'!$G115))=TRUE,"Harmony 1 LED","")&amp;
IF(ISNUMBER(SEARCH("BGP661",'DAILux import + Dimming'!$G115))=TRUE,"Harmony 2 LED","")&amp;
IF(ISNUMBER(SEARCH("BVP650",'DAILux import + Dimming'!$G115))=TRUE,"ClearFlood (BVP6510)","")&amp;
IF(ISNUMBER(SEARCH("BVP651",'DAILux import + Dimming'!$G115))=TRUE,"ClearFlood Large (BVP651)","")&amp;
IF(ISNUMBER(SEARCH("BSP490",'DAILux import + Dimming'!$G115))=TRUE,"CityCharm Cordoba (BDS490)","")&amp;
IF(ISNUMBER(SEARCH("BSP491",'DAILux import + Dimming'!$G115))=TRUE,"CityCharm Cone (BDS491)","")&amp;
IF(ISNUMBER(SEARCH("BDS650",'DAILux import + Dimming'!$G115))=TRUE,"Metronimis Torch (BDS650)","")&amp;
IF(ISNUMBER(SEARCH("BDS651",'DAILux import + Dimming'!$G115))=TRUE,"Metronimis Torch w/ hat (BDS651)","")&amp;
IF(ISNUMBER(SEARCH("BDS660",'DAILux import + Dimming'!$G115))=TRUE,"Metronimis Cone Sharp (BDS660)","")&amp;
IF(ISNUMBER(SEARCH("BDS670",'DAILux import + Dimming'!$G115))=TRUE,"Metronimis Cone Fluid (BDS670)","")&amp;
IF(ISNUMBER(SEARCH("BDP260",'DAILux import + Dimming'!$G115))=TRUE,"TownTune CPT (BDP260)","")&amp;
IF(ISNUMBER(SEARCH("BDP261",'DAILux import + Dimming'!$G115))=TRUE,"TownTune CPT (BDP261)","")&amp;
IF(ISNUMBER(SEARCH("BDP262",'DAILux import + Dimming'!$G115))=TRUE,"TownTune CPT (BDP262)","")&amp;
IF(ISNUMBER(SEARCH("BDP263",'DAILux import + Dimming'!$G115))=TRUE,"TownTune CPT (BDP263)","")&amp;
IF(ISNUMBER(SEARCH("BDP265",'DAILux import + Dimming'!$G115))=TRUE,"TownTune ASY (BDP265)","")&amp;
IF(ISNUMBER(SEARCH("BDP266",'DAILux import + Dimming'!$G115))=TRUE,"TownTune ASY (BDP266)","")&amp;
IF(ISNUMBER(SEARCH("BDP272",'DAILux import + Dimming'!$G115))=TRUE,"TownTune ASY Lyre (BDP272)","")&amp;
IF(ISNUMBER(SEARCH("BDP273",'DAILux import + Dimming'!$G115))=TRUE,"TownTune ASY Lyre (BDP273)","")&amp;
IF(ISNUMBER(SEARCH("BDP273",'DAILux import + Dimming'!$G115))=TRUE,"TownTune ASY Lyre (BDP273)","")&amp;
IF(ISNUMBER(SEARCH("BDP273",'DAILux import + Dimming'!$G115))=TRUE,"TownTune ASY Lyre (BDP273)","")&amp;
IF(ISNUMBER(SEARCH("BDS490",'DAILux import + Dimming'!$G115))=TRUE,"CityCharm Cordoba (BDS490)","")&amp;
IF(ISNUMBER(SEARCH("BDS491",'DAILux import + Dimming'!$G115))=TRUE,"CityCahrm Cone (BDS491)","")&amp;
IF(ISNUMBER(SEARCH("BGP729",'DAILux import + Dimming'!$G115))=TRUE,"UrbanFlex Micro (BGP729)","")&amp;
IF(ISNUMBER(SEARCH("BRP729",'DAILux import + Dimming'!$G115))=TRUE,"UrbanFlex Micro (BRP729)","")&amp;
IF(ISNUMBER(SEARCH("BPP729",'DAILux import + Dimming'!$G115))=TRUE,"UrbanFlex Micro (BPP729)","")&amp;
IF(ISNUMBER(SEARCH("BVP729",'DAILux import + Dimming'!$G115))=TRUE,"UrbanFlex Micro (BVP729)","")&amp;
IF(ISNUMBER(SEARCH("BGP730",'DAILux import + Dimming'!$G115))=TRUE,"UrbanFlex Small (BGP730)","")&amp;
IF(ISNUMBER(SEARCH("BRP730",'DAILux import + Dimming'!$G115))=TRUE,"UrbanFlex Small (BRP730)","")&amp;
IF(ISNUMBER(SEARCH("BPP730",'DAILux import + Dimming'!$G115))=TRUE,"UrbanFlex Small (BPP730)","")&amp;
IF(ISNUMBER(SEARCH("BVP730",'DAILux import + Dimming'!$G115))=TRUE,"UrbanFlex Small (BVP730)","")</f>
        <v/>
      </c>
      <c r="BI116" s="252" t="str">
        <f>IF(ISNUMBER(SEARCH("DM10",'DAILux import + Dimming'!$G175))=TRUE,"DM10","")&amp;
IF(ISNUMBER(SEARCH("DM11",'DAILux import + Dimming'!$G175))=TRUE,"DM11","")&amp;
IF(ISNUMBER(SEARCH("DM12",'DAILux import + Dimming'!$G175))=TRUE,"DM12","")&amp;
IF(ISNUMBER(SEARCH("DM13",'DAILux import + Dimming'!$G175))=TRUE,"DM13","")&amp;
IF(ISNUMBER(SEARCH("DM30",'DAILux import + Dimming'!$G175))=TRUE,"DM30","")&amp;
IF(ISNUMBER(SEARCH("DM31",'DAILux import + Dimming'!$G175))=TRUE,"DM31","")&amp;
IF(ISNUMBER(SEARCH("DM32",'DAILux import + Dimming'!$G175))=TRUE,"DM32","")&amp;
IF(ISNUMBER(SEARCH("DM33",'DAILux import + Dimming'!$G175))=TRUE,"DM33","")&amp;
IF(ISNUMBER(SEARCH("DM50",'DAILux import + Dimming'!$G175))=TRUE,"DM50","")&amp;
IF(ISNUMBER(SEARCH("DM52",'DAILux import + Dimming'!$G175))=TRUE,"DM52","")&amp;
IF(ISNUMBER(SEARCH("DM65",'DAILux import + Dimming'!$G175))=TRUE,"DM65","")&amp;
IF(ISNUMBER(SEARCH("DM70",'DAILux import + Dimming'!$G175))=TRUE,"DM70","")&amp;
IF(ISNUMBER(SEARCH("DN08",'DAILux import + Dimming'!$G175))=TRUE,"DN08","")&amp;
IF(ISNUMBER(SEARCH("DN09",'DAILux import + Dimming'!$G175))=TRUE,"DN09","")&amp;
IF(ISNUMBER(SEARCH("DN10",'DAILux import + Dimming'!$G175))=TRUE,"DN10","")&amp;
IF(ISNUMBER(SEARCH("DN11",'DAILux import + Dimming'!$G175))=TRUE,"DN11","")&amp;
IF(ISNUMBER(SEARCH("DN25",'DAILux import + Dimming'!$G175))=TRUE,"DN25","")&amp;
IF(ISNUMBER(SEARCH("DN26",'DAILux import + Dimming'!$G175))=TRUE,"DN26","")&amp;
IF(ISNUMBER(SEARCH("DN33",'DAILux import + Dimming'!$G175))=TRUE,"DN33","")&amp;
IF(ISNUMBER(SEARCH("DN50",'DAILux import + Dimming'!$G175))=TRUE,"DN50","")&amp;
IF(ISNUMBER(SEARCH("DPR1",'DAILux import + Dimming'!$G175))=TRUE,"DPR1","")&amp;
IF(ISNUMBER(SEARCH("DPL1",'DAILux import + Dimming'!$G175))=TRUE,"DPL1","")&amp;
IF(ISNUMBER(SEARCH("DRM1",'DAILux import + Dimming'!$G175))=TRUE,"DRM1","")&amp;
IF(ISNUMBER(SEARCH("DRM2",'DAILux import + Dimming'!$G175))=TRUE,"DRM2","")&amp;
IF(ISNUMBER(SEARCH("DRN1",'DAILux import + Dimming'!$G175))=TRUE,"DRN1","")&amp;
IF(ISNUMBER(SEARCH("DRN2",'DAILux import + Dimming'!$G175))=TRUE,"DRN2","")&amp;
IF(ISNUMBER(SEARCH("DRXN0",'DAILux import + Dimming'!$G175))=TRUE,"DRXN0","")&amp;
IF(ISNUMBER(SEARCH("DRXN1",'DAILux import + Dimming'!$G175))=TRUE,"DRXN1","")&amp;
IF(ISNUMBER(SEARCH("DS50",'DAILux import + Dimming'!$G175))=TRUE,"DS50","")&amp;
IF(ISNUMBER(SEARCH("DS51",'DAILux import + Dimming'!$G175))=TRUE,"DS51","")&amp;
IF(ISNUMBER(SEARCH("DW10",'DAILux import + Dimming'!$G175))=TRUE,"DW10","")&amp;
IF(ISNUMBER(SEARCH("DW50",'DAILux import + Dimming'!$G175))=TRUE,"DW50","")&amp;
IF(ISNUMBER(SEARCH("DW52",'DAILux import + Dimming'!$G175))=TRUE,"DW52","")&amp;
IF(ISNUMBER(SEARCH("DW65",'DAILux import + Dimming'!$G175))=TRUE,"DW65","")&amp;
IF(ISNUMBER(SEARCH("DX10",'DAILux import + Dimming'!$G175))=TRUE,"DX10","")&amp;
IF(ISNUMBER(SEARCH("DX50",'DAILux import + Dimming'!$G175))=TRUE,"DX50","")&amp;
IF(ISNUMBER(SEARCH("DX51",'DAILux import + Dimming'!$G175))=TRUE,"DX51","")&amp;
IF(ISNUMBER(SEARCH("DX52",'DAILux import + Dimming'!$G175))=TRUE,"DX52","")&amp;
IF(ISNUMBER(SEARCH("DX65",'DAILux import + Dimming'!$G175))=TRUE,"DX65","")&amp;
IF(ISNUMBER(SEARCH("DX70",'DAILux import + Dimming'!$G175))=TRUE,"DX70","")&amp;
IF(ISNUMBER(SEARCH("OFA52",'DAILux import + Dimming'!$G175))=TRUE,"OFA52","")&amp;
IF(ISNUMBER(SEARCH("BL1",'DAILux import + Dimming'!$G175))=TRUE," BL1","")&amp;
IF(ISNUMBER(SEARCH("BL2",'DAILux import + Dimming'!$G175))=TRUE," BL2","")</f>
        <v/>
      </c>
      <c r="BJ116" s="252" t="str">
        <f>IF(ISNUMBER(SEARCH("420",'DAILux import + Dimming'!$G175))=TRUE,"420","")&amp;
IF(ISNUMBER(SEARCH("518",'DAILux import + Dimming'!$G175))=TRUE,"518","")&amp;
IF(ISNUMBER(SEARCH("610",'DAILux import + Dimming'!$G175))=TRUE,"610","")&amp;
IF(ISNUMBER(SEARCH("722",'DAILux import + Dimming'!$G175))=TRUE,"722","")&amp;
IF(ISNUMBER(SEARCH("727",'DAILux import + Dimming'!$G175))=TRUE,"727","")&amp;
IF(ISNUMBER(SEARCH("730",'DAILux import + Dimming'!$G175))=TRUE,"730","")&amp;
IF(ISNUMBER(SEARCH("740",'DAILux import + Dimming'!$G175))=TRUE,"740","")&amp;
IF(ISNUMBER(SEARCH("757",'DAILux import + Dimming'!$G175))=TRUE,"757","")&amp;
IF(ISNUMBER(SEARCH("827",'DAILux import + Dimming'!$G175))=TRUE,"827","")&amp;
IF(ISNUMBER(SEARCH("830",'DAILux import + Dimming'!$G175))=TRUE,"830","")&amp;
IF(ISNUMBER(SEARCH("840",'DAILux import + Dimming'!$G175))=TRUE,"840","")</f>
        <v/>
      </c>
      <c r="BL116" s="257">
        <f>IF(OR(Data!$N116="DIM11",Data!$N116="DIM23",Data!$N116="DIM24",Data!$N116="DIM26",Data!$N116="DIM78",Data!$N116="DIM138",Data!$N116="DIM275",Data!$N116="DIM1077"),IF(Data!$N116="DIM11",0.733,"")&amp;
IF(Data!$N116="DIM23",0.786,"")&amp;
IF(Data!$N116="DIM24",0.689,"")&amp;
IF(Data!$N116="DIM26",0.813,"")&amp;
IF(Data!$N116="DIM78",0.769,"")&amp;
IF(Data!$N116="DIM138",0.671,"")&amp;
IF(Data!$N116="DIM275",0.626,"")&amp;
IF(Data!$N116="DIM1077",0.777,""),Source!$BR$9/11.24)</f>
        <v>0.62633451957295383</v>
      </c>
    </row>
    <row r="117" spans="14:64" x14ac:dyDescent="0.3">
      <c r="N117" s="247" t="str">
        <f>IF(OR(
Data!$G117="Stela Long+",
Data!$G117="Stela Square+",
Data!$G117="Stela Wide+",),
"Stela","")&amp;IF(OR(
Data!$G117="Stela Long+",
Data!$G117="Stela Square+",
Data!$G117="Stela Wide+",
Data!$G117=""),"","LEDgineO")&amp;IF(Data!G117="","blank","")</f>
        <v>blank</v>
      </c>
      <c r="O117" s="246">
        <v>114</v>
      </c>
      <c r="P117" s="248" t="str">
        <f>IF(OR(
Data!$G117="UniStreet Mini",
Data!$G117="UniStreet Small",
Data!$G117="UniStreet Large",
Data!$G117="DigiStreet Micro",
Data!$G117="DigiStreet Mini",
Data!$G117="DigiStreet Medium",
Data!$G117="DigiStreet Large",
Data!$G117="Stela Long+ (BPP616)",
Data!$G117="Stela Wide+ (BPP614)",
Data!$G117="Stela Square+ (BPP612)",
Data!$G117="Luma Micro",
Data!$G117="Luma Nano Gen2",
Data!$G117="Luma Micro Gen2",
Data!$G117="Luma Mini Gen2",
Data!$G117="Luma Mini Compact Gen2",
Data!$G117="Luma Medium Gen2",
Data!$G117="Luma Large Gen2",
Data!$G117="UniStreet Nano Gen2",
Data!$G117="UniStreet Micro Gen2",
Data!$G117="UniStreet Mini Gen2",
Data!$G117="UniStreet Medium Gen2",
Data!$G117="UniStreet Large Gen2",
Data!$G117="LumiStreet Nano Pro Gen2",
Data!$G117="LumiStreet Micro Pro Gen2",
Data!$G117="LumiStreet Mini Pro Gen2",
Data!$G117="LumiStreet Medium Pro Gen2",
Data!$G117="LumiStreet Large Pro Gen2",
Data!$G117="LumiStreet Nano Gen2",
Data!$G117="LumiStreet Micro Gen2",
Data!$G117="LumiStreet Mini Gen2",
Data!$G117="LumiStreet Medium Gen2",
Data!$G117="LumiStreet Large Gen2",
Data!$G117="ClassicStreet (BDP794)",
Data!$G117="ClassicStreet (BPP794)",
Data!$G117="ClassicStreet (BSP794)",
Data!$G117="ClassicStreet (BVP794)",
Data!$G117="Iridium Mini Gen4 (BGP501)",
Data!$G117="Iridium Medium Gen4 (BGP502)",
Data!$G117="UrbanFlex Micro (BGP729)",
Data!$G117="UrbanFlex Micro (BRP729)",
Data!$G117="UrbanFlex Micro (BPP729)",
Data!$G117="UrbanFlex Micro (BVP729)",
Data!$G117="UrbanFlex Small (BGP730)",
Data!$G117="UrbanFlex Small (BRP730)",
Data!$G117="UrbanFlex Small (BPP730)",
Data!$G117="UrbanFlex Small (BVP730)",
),Source!R117," ")</f>
        <v xml:space="preserve"> </v>
      </c>
      <c r="Q117" s="248" t="str">
        <f>IF(Data!$G117="DigiStreet Micro","BGP760i","")&amp;
IF(Data!$G117="DigiStreet Mini","BGP761i","")&amp;
IF(Data!$G117="DigiStreet Medium","BGP762i","")&amp;
IF(Data!$G117="DigiStreet Large","BGP763i","")&amp;
IF(Data!$G117="UniStreet Small","BGP203i","")&amp;
IF(Data!$G117="UniStreet Large","BGP204i","")&amp;
IF(Data!$G117="Stela Long+","BPP616i","")&amp;
IF(Data!$G117="Stela Square+","BPP614i","")&amp;
IF(Data!$G117="Stela Wide+","BPP612i","")&amp;
IF(Data!$G117="UniStreet Nano Gen2","BGP280i","")&amp;
IF(Data!$G117="UniStreet Micro Gen2","BGP281i","")&amp;
IF(Data!$G117="UniStreet Mini Gen2","BGP282i","")&amp;
IF(Data!$G117="UniStreet Medium Gen2","BGP283i","")&amp;
IF(Data!$G117="UniStreet Large Gen2","BGP284i","")&amp;
IF(Data!$G117="Luma Nano Gen2","BGP701i","")&amp;
IF(Data!$G117="Luma Micro Gen2","BGP702i","")&amp;
IF(Data!$G117="Luma Mini Gen2","BGP703i","")&amp;
IF(Data!$G117="Luma Mini Compact Gen2","BGP713i","")&amp;
IF(Data!$G117="Luma Medium Gen2","BGP704i","")&amp;
IF(Data!$G117="Luma Large Gen2","BGP705i","")&amp;
IF(Data!$G117="LumiStreet Nano Pro Gen2","BGP280i","")&amp;
IF(Data!$G117="LumiStreet Micro Pro Gen2","BGP281i","")&amp;
IF(Data!$G117="LumiStreet Mini Pro Gen2","BGP282i","")&amp;
IF(Data!$G117="LumiStreet Medium Pro Gen2","BGP283i","")&amp;
IF(Data!$G117="LumiStreet Large Pro Gen2","BGP284i","")&amp;
IF(Data!$G117="LumiStreet Nano Gen2","BGP280i","")&amp;
IF(Data!$G117="LumiStreet Micro Gen2","BGP281i","")&amp;
IF(Data!$G117="LumiStreet Mini Gen2","BGP282i","")&amp;
IF(Data!$G117="LumiStreet Medium Gen2","BGP283i","")&amp;
IF(Data!$G117="LumiStreet Large Gen2","BGP284i","")&amp;
IF(Data!$G117="ClassicStreet (BDP794)","BDP794i","")&amp;
IF(Data!$G117="ClassicStreet (BPP794)","BDP794i","")&amp;
IF(Data!$G117="ClassicStreet (BSP794)","BDP794i","")&amp;
IF(Data!$G117="ClassicStreet (BVP794)","BDP794i","")&amp;
IF(Data!$G117="Iridium Mini Gen4 (BGP501)","BGP501i","")&amp;
IF(Data!$G117="Iridium Medium Gen4 (BGP502)","BGP502i","")&amp;
IF(Data!$G117="OptiSpace Bollard (BCB500)","BCB500i","")&amp;
IF(Data!$G117="CitySoul Gen2 (BPP530)","BPP530i","")&amp;
IF(Data!$G117="CitySoul Gen2 (BRP530)","BPP530i","")&amp;
IF(Data!$G117="CitySoul Gen2 (BSP530)","BPP530i","")&amp;
IF(Data!$G117="CitySoul Gen2 (BGP530)","BPP530i","")&amp;
IF(Data!$G117="CitySoul Gen2 (BVP530)","BPP530i","")&amp;
IF(Data!$G117="CitySoul Gen2 Lyre (BPP532)","BPP530i","")&amp;
IF(Data!$G117="CitySoul Large Gen2 (BPP531)","BPP531i","")&amp;
IF(Data!$G117="CitySoul Large Gen2 (BRP531)","BPP531i","")&amp;
IF(Data!$G117="CitySoul Large Gen2 (BSP531)","BPP531i","")&amp;
IF(Data!$G117="CitySoul Large Gen2 (BGP531)","BPP531i","")&amp;
IF(Data!$G117="CitySoul Large Gen2 (BVP531)","BPP531i","")&amp;
IF(Data!$G117="ClearWay Gen2 (BGP307)","BGP307i","")&amp;
IF(Data!$G117="CityCharm Cordoba (BDS490)","BDS490i","")&amp;
IF(Data!$G117="CityCharm Cone (BDS491)","BDS490i","")&amp;
IF(Data!$G117="TownTune ASY (BDP265)","BDP265i","")&amp;
IF(Data!$G117="TownTune CPT (BDP260)","BDP260i","")&amp;
IF(Data!$G117="UrbanFlex Micro (BGP729)","BGP729i","")&amp;
IF(Data!$G117="UrbanFlex Micro (BRP729)","BGP729i","")&amp;
IF(Data!$G117="UrbanFlex Micro (BPP729)","BGP729i","")&amp;
IF(Data!$G117="UrbanFlex Micro (BVP729)","BGP729i","")&amp;
IF(Data!$G117="UrbanFlex Small (BGP730)","BGP729i","")&amp;
IF(Data!$G117="UrbanFlex Small (BRP730)","BGP729i","")&amp;
IF(Data!$G117="UrbanFlex Small (BPP730)","BGP729i","")&amp;
IF(Data!$G117="UrbanFlex Small (BVP730)","BGP729i","")</f>
        <v/>
      </c>
      <c r="R117" s="248" t="str">
        <f>Data!$G117&amp;
IF(Data!$G117="DigiStreet Micro"," (BGP760)","")&amp;
IF(Data!$G117="DigiStreet Mini"," (BGP761)","")&amp;
IF(Data!$G117="DigiStreet Medium"," (BGP762)","")&amp;
IF(Data!$G117="DigiStreet Large"," (BGP763)","")&amp;
IF(Data!$G117="UniStreet Small"," (BGP203)","")&amp;
IF(Data!$G117="UniStreet Large"," (BGP204)","")&amp;
IF(Data!$G117="Stela Long+"," (BPP616)","")&amp;
IF(Data!$G117="Stela Square+"," (BPP614)","")&amp;
IF(Data!$G117="Stela Wide+"," (BPP612)","")&amp;
IF(Data!$G117="UniStreet Nano Gen2"," (BGP280)","")&amp;
IF(Data!$G117="UniStreet Micro Gen2"," (BGP281)","")&amp;
IF(Data!$G117="UniStreet Mini Gen2"," (BGP282)","")&amp;
IF(Data!$G117="UniStreet Medium Gen2"," (BGP283)","")&amp;
IF(Data!$G117="UniStreet Large Gen2"," (BGP284)","")&amp;
IF(Data!$G117="Luma Nano Gen2"," (BGP701)","")&amp;
IF(Data!$G117="Luma Micro Gen2"," (BGP702)","")&amp;
IF(Data!$G117="Luma Mini Gen2"," (BGP703)","")&amp;
IF(Data!$G117="Luma Mini Compact Gen2"," (BGP713)","")&amp;
IF(Data!$G117="Luma Medium Gen2"," (BGP704)","")&amp;
IF(Data!$G117="Luma Large Gen2"," (BGP705)","")&amp;
IF(Data!$G117="LumiStreet Nano Pro Gen2"," (BGP390)","")&amp;
IF(Data!$G117="LumiStreet Micro Pro Gen2"," (BGP391)","")&amp;
IF(Data!$G117="LumiStreet Mini Pro Gen2"," (BGP392)","")&amp;
IF(Data!$G117="LumiStreet Medium Pro Gen2"," (BGP393)","")&amp;
IF(Data!$G117="LumiStreet Large Pro Gen2"," (BGP394)","")&amp;
IF(Data!$G117="LumiStreet Nano Gen2"," (BGP290)","")&amp;
IF(Data!$G117="LumiStreet Micro Gen2"," (BGP291)","")&amp;
IF(Data!$G117="LumiStreet Mini Gen2"," (BGP292)","")&amp;
IF(Data!$G117="LumiStreet Medium Gen2"," (BGP293)","")&amp;
IF(Data!$G117="LumiStreet Large Gen2"," (BGP294)","")&amp;
IF(Data!$G117="ClassicStreet"," (BDP794)","")&amp;
IF(Data!$G117="Iridium Mini Gen4"," (BGP501)","")&amp;
IF(Data!$G117="Iridium Medium Gen4"," (BGP502)","")&amp;
", "&amp;
IF(Data!$K117="CLO","ConstaFlux, ","")&amp;
Data!$I117&amp;" LED, "&amp;
IF(OR(Data!$L117="740",Data!$L117=740),"4000 K, CRI = 70","")&amp;
IF(OR(Data!$L117="830",Data!$L117=830),"3000 K, CRI = 80","")&amp;
IF(OR(Data!$L117="757",Data!$L117=757),"5700 K, CRI = 70","")&amp;
IF(OR(Data!$L117="420",Data!$L117=420),"2000 K, CRI = 40","")&amp;
IF(OR(Data!$L117="518",Data!$L117=518),"1800 K, CRI = 50","")&amp;
IF(OR(Data!$L117="727",Data!$L117=727),"2700 K, CRI = 70","")&amp;
IF(OR(Data!$L117="730",Data!$L117=730),"3000 K, CRI = 70","")&amp;
IF(OR(Data!$L117="827",Data!$L117=827),"2700 K, CRI = 80","")&amp;
IF(OR(Data!$L117="722",Data!$L117=722),"2200 K, CRI = 70","")&amp;
IF(OR(Data!$L117="610",Data!$L117=610),"1000 K, CRI = 60","")&amp;
IF(OR(Data!$L117="840",Data!$L117=840),"4000 K, CRI = 80","")&amp;
IF(OR(Data!$L117="735",Data!$L117=735),"3500 K, CRI = 70","")&amp;
", "&amp;Data!$H117&amp;", "&amp;
Data!$J117&amp;" lm, "&amp;
IF(Data!$V117&lt;&gt;"","PsysStart "&amp;Data!$V117&amp;" W, ","")&amp;IF(Data!$W117&lt;&gt;"","PsysEnd "&amp;Data!$W117&amp;" W, ","")&amp;IF(Data!$X117&lt;&gt;"0",IF(Data!$X117&lt;&gt;0,"PsysAv "&amp;MROUND(Data!$X117,0.5)&amp;" W, ",""),"")&amp;
IF(Data!$Y117&lt;&gt;"Vyplň sloupec 'K'",IF(OR(Data!$N117=0,Data!$N117="0"),"","PsysAv včetně stmívání "&amp;ROUND(Data!$Y117,1)&amp;" W, "),"")&amp;
"driver code "&amp;Data!$S117&amp;", program code "&amp;Data!$R117&amp;", lifetime 100 000h, excluding cable, "&amp;"spigot Ø "&amp;Data!$P117&amp;" mm,"&amp;" Class "&amp;Data!$M117&amp;", "&amp;Data!$O117&amp;","&amp;
IF(OR(Data!$N117="0",Data!$N117=0)," NoDim",IF(LEFT(Data!$N117,3)="DIM"," Dyna"&amp;Data!$N117," "&amp;
Data!$N117))&amp;
IF(ISBLANK(Data!$Q117),"",", ")&amp;Data!$Q117</f>
        <v>,  LED, , ,  lm, driver code , program code , lifetime 100 000h, excluding cable, spigot Ø  mm, Class , , NoDim</v>
      </c>
      <c r="AD117" s="248" t="str">
        <f>CONCATENATE(Data!$G117,Data!$H117,Data!$I117,Data!$J117,Data!$K117,Data!$L117,Data!$M117,Data!$N117,Data!$O117,Data!$P117,Data!$Q117)</f>
        <v/>
      </c>
      <c r="AR117" s="254"/>
      <c r="AV117" s="252">
        <f>Data!$X117*Data!$AH117</f>
        <v>0</v>
      </c>
      <c r="AW117" s="252">
        <f>IFERROR(Data!Y117*Data!$AH117,0)</f>
        <v>0</v>
      </c>
      <c r="AX117" s="252">
        <f>Data!$V117*Data!$AH117</f>
        <v>0</v>
      </c>
      <c r="AY117" s="252">
        <f>Data!$W117*Data!$AH117</f>
        <v>0</v>
      </c>
      <c r="AZ117" s="252" t="str">
        <f>IF($BD117=TRUE,"",IFERROR(Data!$AD117,""))</f>
        <v/>
      </c>
      <c r="BA117" s="252" t="str">
        <f>IF($BD117=TRUE,IFERROR(Data!$AD117,""),"")</f>
        <v/>
      </c>
      <c r="BB117" s="252" t="str">
        <f>IF($BD117=TRUE,"",IFERROR(Data!$AE117,""))</f>
        <v/>
      </c>
      <c r="BC117" s="252" t="str">
        <f>IF($BD117=TRUE,IFERROR(Data!$AE117,""),"")</f>
        <v/>
      </c>
      <c r="BD117" s="252" t="b">
        <f>ISNUMBER(SEARCH("BL",Data!$H117))</f>
        <v>0</v>
      </c>
      <c r="BH117" s="252" t="str">
        <f>IF(ISNUMBER(SEARCH("BGP701",'DAILux import + Dimming'!$G116))=TRUE,"Luma Nano Gen2","")&amp;
IF(ISNUMBER(SEARCH("BGP702",'DAILux import + Dimming'!$G116))=TRUE,"Luma Micro Gen2","")&amp;
IF(ISNUMBER(SEARCH("BGP703",'DAILux import + Dimming'!$G116))=TRUE,"Luma Mini Gen2","")&amp;
IF(ISNUMBER(SEARCH("BGP713",'DAILux import + Dimming'!$G116))=TRUE,"Luma Mini Compact Gen2","")&amp;
IF(ISNUMBER(SEARCH("BGP704",'DAILux import + Dimming'!$G116))=TRUE,"Luma Medium Gen2","")&amp;
IF(ISNUMBER(SEARCH("BGP705",'DAILux import + Dimming'!$G116))=TRUE,"Luma Large Gen2","")&amp;
IF(ISNUMBER(SEARCH("BGP760",'DAILux import + Dimming'!$G116))=TRUE,"DigiStreet Micro","")&amp;
IF(ISNUMBER(SEARCH("BGP761",'DAILux import + Dimming'!$G116))=TRUE,"DigiStreet Mini","")&amp;
IF(ISNUMBER(SEARCH("BGP762",'DAILux import + Dimming'!$G116))=TRUE,"DigiStreet Medium","")&amp;
IF(ISNUMBER(SEARCH("BGP763",'DAILux import + Dimming'!$G116))=TRUE,"DigiStreet Large","")&amp;
IF(ISNUMBER(SEARCH("BTP764",'DAILux import + Dimming'!$G116))=TRUE,"DigiStreet Catenary (BTP764)","")&amp;
IF(ISNUMBER(SEARCH("BSP764",'DAILux import + Dimming'!$G116))=TRUE,"DigiStreet Catenary (BSP764)","")&amp;
IF(ISNUMBER(SEARCH("BPP616",'DAILux import + Dimming'!$G116))=TRUE,"Stela Long+","")&amp;
IF(ISNUMBER(SEARCH("BPP618",'DAILux import + Dimming'!$G116))=TRUE,"Stela Square+","")&amp;
IF(ISNUMBER(SEARCH("BPP612",'DAILux import + Dimming'!$G116))=TRUE,"Stela Wide+","")&amp;
IF(ISNUMBER(SEARCH("BGP280",'DAILux import + Dimming'!$G116))=TRUE,"UniStreet Nano Gen2","")&amp;
IF(ISNUMBER(SEARCH("BGP281",'DAILux import + Dimming'!$G116))=TRUE,"UniStreet Micro Gen2","")&amp;
IF(ISNUMBER(SEARCH("BGP282",'DAILux import + Dimming'!$G116))=TRUE,"UniStreet Mini Gen2","")&amp;
IF(ISNUMBER(SEARCH("BGP283",'DAILux import + Dimming'!$G116))=TRUE,"UniStreet Medium Gen2","")&amp;
IF(ISNUMBER(SEARCH("BGP284",'DAILux import + Dimming'!$G116))=TRUE,"UniStreet Large Gen2","")&amp;
IF(ISNUMBER(SEARCH("BGP380",'DAILux import + Dimming'!$G116))=TRUE,"LumiStreet Nano Gen2","")&amp;
IF(ISNUMBER(SEARCH("BGP381",'DAILux import + Dimming'!$G116))=TRUE,"LumiStreet Micro Gen2","")&amp;
IF(ISNUMBER(SEARCH("BGP382",'DAILux import + Dimming'!$G116))=TRUE,"LumiStreet Mini Gen2","")&amp;
IF(ISNUMBER(SEARCH("BGP383",'DAILux import + Dimming'!$G116))=TRUE,"LumiStreet Medium Gen2","")&amp;
IF(ISNUMBER(SEARCH("BGP384",'DAILux import + Dimming'!$G116))=TRUE,"LumiStreet Large Gen2","")&amp;
IF(ISNUMBER(SEARCH("BGP390",'DAILux import + Dimming'!$G116))=TRUE,"LumiStreet Nano Pro Gen2","")&amp;
IF(ISNUMBER(SEARCH("BGP391",'DAILux import + Dimming'!$G116))=TRUE,"LumiStreet Micro Pro Gen2","")&amp;
IF(ISNUMBER(SEARCH("BGP392",'DAILux import + Dimming'!$G116))=TRUE,"LumiStreet Mini Pro Gen2","")&amp;
IF(ISNUMBER(SEARCH("BGP393",'DAILux import + Dimming'!$G116))=TRUE,"LumiStreet Medium Pro Gen2","")&amp;
IF(ISNUMBER(SEARCH("BGP394",'DAILux import + Dimming'!$G116))=TRUE,"LumiStreet Large Pro Gen2","")&amp;
IF(ISNUMBER(SEARCH("BGP501",'DAILux import + Dimming'!$G116))=TRUE,"Iridium Mini Gen4 (BGP501)","")&amp;
IF(ISNUMBER(SEARCH("BGP502",'DAILux import + Dimming'!$G116))=TRUE,"Iridium Medium Gen4 (BGP502)","")&amp;
IF(ISNUMBER(SEARCH("BDP794",'DAILux import + Dimming'!$G116))=TRUE,"ClassicStreet (BDP794)","")&amp;
IF(ISNUMBER(SEARCH("BPP794",'DAILux import + Dimming'!$G116))=TRUE,"ClassicStreet (BPP794)","")&amp;
IF(ISNUMBER(SEARCH("BSP794",'DAILux import + Dimming'!$G116))=TRUE,"ClassicStreet (BSP794)","")&amp;
IF(ISNUMBER(SEARCH("BVP794",'DAILux import + Dimming'!$G116))=TRUE,"ClassicStreet (BVP794)","")&amp;
IF(ISNUMBER(SEARCH("BCB500",'DAILux import + Dimming'!$G116))=TRUE,"OptiSpace Bollard (BCB500)","")&amp;
IF(ISNUMBER(SEARCH("BGP307",'DAILux import + Dimming'!$G116))=TRUE,"ClearWay Gen2 (BGP307ú","")&amp;
IF(ISNUMBER(SEARCH("BPP530",'DAILux import + Dimming'!$G116))=TRUE,"CitySoul Gen2 (BPP530)","")&amp;
IF(ISNUMBER(SEARCH("BRP530",'DAILux import + Dimming'!$G116))=TRUE,"CitySoul Gen2 (BRP530)","")&amp;
IF(ISNUMBER(SEARCH("BPP531",'DAILux import + Dimming'!$G116))=TRUE,"CitySoul Large Gen2 (BPP531)","")&amp;
IF(ISNUMBER(SEARCH("BRP531",'DAILux import + Dimming'!$G116))=TRUE,"CitySoul Large Gen2 (BRP531)","")&amp;
IF(ISNUMBER(SEARCH("BPP532",'DAILux import + Dimming'!$G116))=TRUE,"CitySoul Gen2 Lyre (BPP532)","")&amp;
IF(ISNUMBER(SEARCH("BGP530",'DAILux import + Dimming'!$G116))=TRUE,"CitySoul Gen2 (BGP530)","")&amp;
IF(ISNUMBER(SEARCH("BGP531",'DAILux import + Dimming'!$G116))=TRUE,"CitySoul Large Gen2 (BGP531)","")&amp;
IF(ISNUMBER(SEARCH("BSP530",'DAILux import + Dimming'!$G116))=TRUE,"CitySoul Gen2 (BSP530)","")&amp;
IF(ISNUMBER(SEARCH("BSP531",'DAILux import + Dimming'!$G116))=TRUE,"CitySoul Large Gen2 (BSP531)","")&amp;
IF(ISNUMBER(SEARCH("BVP530",'DAILux import + Dimming'!$G116))=TRUE,"CitySoul Gen2 (BVP530)","")&amp;
IF(ISNUMBER(SEARCH("BVP531",'DAILux import + Dimming'!$G116))=TRUE,"CitySoul Large Gen2 (BVP531)","")&amp;
IF(ISNUMBER(SEARCH("BGP660",'DAILux import + Dimming'!$G116))=TRUE,"Harmony 1 LED","")&amp;
IF(ISNUMBER(SEARCH("BGP661",'DAILux import + Dimming'!$G116))=TRUE,"Harmony 2 LED","")&amp;
IF(ISNUMBER(SEARCH("BVP650",'DAILux import + Dimming'!$G116))=TRUE,"ClearFlood (BVP6510)","")&amp;
IF(ISNUMBER(SEARCH("BVP651",'DAILux import + Dimming'!$G116))=TRUE,"ClearFlood Large (BVP651)","")&amp;
IF(ISNUMBER(SEARCH("BSP490",'DAILux import + Dimming'!$G116))=TRUE,"CityCharm Cordoba (BDS490)","")&amp;
IF(ISNUMBER(SEARCH("BSP491",'DAILux import + Dimming'!$G116))=TRUE,"CityCharm Cone (BDS491)","")&amp;
IF(ISNUMBER(SEARCH("BDS650",'DAILux import + Dimming'!$G116))=TRUE,"Metronimis Torch (BDS650)","")&amp;
IF(ISNUMBER(SEARCH("BDS651",'DAILux import + Dimming'!$G116))=TRUE,"Metronimis Torch w/ hat (BDS651)","")&amp;
IF(ISNUMBER(SEARCH("BDS660",'DAILux import + Dimming'!$G116))=TRUE,"Metronimis Cone Sharp (BDS660)","")&amp;
IF(ISNUMBER(SEARCH("BDS670",'DAILux import + Dimming'!$G116))=TRUE,"Metronimis Cone Fluid (BDS670)","")&amp;
IF(ISNUMBER(SEARCH("BDP260",'DAILux import + Dimming'!$G116))=TRUE,"TownTune CPT (BDP260)","")&amp;
IF(ISNUMBER(SEARCH("BDP261",'DAILux import + Dimming'!$G116))=TRUE,"TownTune CPT (BDP261)","")&amp;
IF(ISNUMBER(SEARCH("BDP262",'DAILux import + Dimming'!$G116))=TRUE,"TownTune CPT (BDP262)","")&amp;
IF(ISNUMBER(SEARCH("BDP263",'DAILux import + Dimming'!$G116))=TRUE,"TownTune CPT (BDP263)","")&amp;
IF(ISNUMBER(SEARCH("BDP265",'DAILux import + Dimming'!$G116))=TRUE,"TownTune ASY (BDP265)","")&amp;
IF(ISNUMBER(SEARCH("BDP266",'DAILux import + Dimming'!$G116))=TRUE,"TownTune ASY (BDP266)","")&amp;
IF(ISNUMBER(SEARCH("BDP272",'DAILux import + Dimming'!$G116))=TRUE,"TownTune ASY Lyre (BDP272)","")&amp;
IF(ISNUMBER(SEARCH("BDP273",'DAILux import + Dimming'!$G116))=TRUE,"TownTune ASY Lyre (BDP273)","")&amp;
IF(ISNUMBER(SEARCH("BDP273",'DAILux import + Dimming'!$G116))=TRUE,"TownTune ASY Lyre (BDP273)","")&amp;
IF(ISNUMBER(SEARCH("BDP273",'DAILux import + Dimming'!$G116))=TRUE,"TownTune ASY Lyre (BDP273)","")&amp;
IF(ISNUMBER(SEARCH("BDS490",'DAILux import + Dimming'!$G116))=TRUE,"CityCharm Cordoba (BDS490)","")&amp;
IF(ISNUMBER(SEARCH("BDS491",'DAILux import + Dimming'!$G116))=TRUE,"CityCahrm Cone (BDS491)","")&amp;
IF(ISNUMBER(SEARCH("BGP729",'DAILux import + Dimming'!$G116))=TRUE,"UrbanFlex Micro (BGP729)","")&amp;
IF(ISNUMBER(SEARCH("BRP729",'DAILux import + Dimming'!$G116))=TRUE,"UrbanFlex Micro (BRP729)","")&amp;
IF(ISNUMBER(SEARCH("BPP729",'DAILux import + Dimming'!$G116))=TRUE,"UrbanFlex Micro (BPP729)","")&amp;
IF(ISNUMBER(SEARCH("BVP729",'DAILux import + Dimming'!$G116))=TRUE,"UrbanFlex Micro (BVP729)","")&amp;
IF(ISNUMBER(SEARCH("BGP730",'DAILux import + Dimming'!$G116))=TRUE,"UrbanFlex Small (BGP730)","")&amp;
IF(ISNUMBER(SEARCH("BRP730",'DAILux import + Dimming'!$G116))=TRUE,"UrbanFlex Small (BRP730)","")&amp;
IF(ISNUMBER(SEARCH("BPP730",'DAILux import + Dimming'!$G116))=TRUE,"UrbanFlex Small (BPP730)","")&amp;
IF(ISNUMBER(SEARCH("BVP730",'DAILux import + Dimming'!$G116))=TRUE,"UrbanFlex Small (BVP730)","")</f>
        <v/>
      </c>
      <c r="BI117" s="252" t="str">
        <f>IF(ISNUMBER(SEARCH("DM10",'DAILux import + Dimming'!$G176))=TRUE,"DM10","")&amp;
IF(ISNUMBER(SEARCH("DM11",'DAILux import + Dimming'!$G176))=TRUE,"DM11","")&amp;
IF(ISNUMBER(SEARCH("DM12",'DAILux import + Dimming'!$G176))=TRUE,"DM12","")&amp;
IF(ISNUMBER(SEARCH("DM13",'DAILux import + Dimming'!$G176))=TRUE,"DM13","")&amp;
IF(ISNUMBER(SEARCH("DM30",'DAILux import + Dimming'!$G176))=TRUE,"DM30","")&amp;
IF(ISNUMBER(SEARCH("DM31",'DAILux import + Dimming'!$G176))=TRUE,"DM31","")&amp;
IF(ISNUMBER(SEARCH("DM32",'DAILux import + Dimming'!$G176))=TRUE,"DM32","")&amp;
IF(ISNUMBER(SEARCH("DM33",'DAILux import + Dimming'!$G176))=TRUE,"DM33","")&amp;
IF(ISNUMBER(SEARCH("DM50",'DAILux import + Dimming'!$G176))=TRUE,"DM50","")&amp;
IF(ISNUMBER(SEARCH("DM52",'DAILux import + Dimming'!$G176))=TRUE,"DM52","")&amp;
IF(ISNUMBER(SEARCH("DM65",'DAILux import + Dimming'!$G176))=TRUE,"DM65","")&amp;
IF(ISNUMBER(SEARCH("DM70",'DAILux import + Dimming'!$G176))=TRUE,"DM70","")&amp;
IF(ISNUMBER(SEARCH("DN08",'DAILux import + Dimming'!$G176))=TRUE,"DN08","")&amp;
IF(ISNUMBER(SEARCH("DN09",'DAILux import + Dimming'!$G176))=TRUE,"DN09","")&amp;
IF(ISNUMBER(SEARCH("DN10",'DAILux import + Dimming'!$G176))=TRUE,"DN10","")&amp;
IF(ISNUMBER(SEARCH("DN11",'DAILux import + Dimming'!$G176))=TRUE,"DN11","")&amp;
IF(ISNUMBER(SEARCH("DN25",'DAILux import + Dimming'!$G176))=TRUE,"DN25","")&amp;
IF(ISNUMBER(SEARCH("DN26",'DAILux import + Dimming'!$G176))=TRUE,"DN26","")&amp;
IF(ISNUMBER(SEARCH("DN33",'DAILux import + Dimming'!$G176))=TRUE,"DN33","")&amp;
IF(ISNUMBER(SEARCH("DN50",'DAILux import + Dimming'!$G176))=TRUE,"DN50","")&amp;
IF(ISNUMBER(SEARCH("DPR1",'DAILux import + Dimming'!$G176))=TRUE,"DPR1","")&amp;
IF(ISNUMBER(SEARCH("DPL1",'DAILux import + Dimming'!$G176))=TRUE,"DPL1","")&amp;
IF(ISNUMBER(SEARCH("DRM1",'DAILux import + Dimming'!$G176))=TRUE,"DRM1","")&amp;
IF(ISNUMBER(SEARCH("DRM2",'DAILux import + Dimming'!$G176))=TRUE,"DRM2","")&amp;
IF(ISNUMBER(SEARCH("DRN1",'DAILux import + Dimming'!$G176))=TRUE,"DRN1","")&amp;
IF(ISNUMBER(SEARCH("DRN2",'DAILux import + Dimming'!$G176))=TRUE,"DRN2","")&amp;
IF(ISNUMBER(SEARCH("DRXN0",'DAILux import + Dimming'!$G176))=TRUE,"DRXN0","")&amp;
IF(ISNUMBER(SEARCH("DRXN1",'DAILux import + Dimming'!$G176))=TRUE,"DRXN1","")&amp;
IF(ISNUMBER(SEARCH("DS50",'DAILux import + Dimming'!$G176))=TRUE,"DS50","")&amp;
IF(ISNUMBER(SEARCH("DS51",'DAILux import + Dimming'!$G176))=TRUE,"DS51","")&amp;
IF(ISNUMBER(SEARCH("DW10",'DAILux import + Dimming'!$G176))=TRUE,"DW10","")&amp;
IF(ISNUMBER(SEARCH("DW50",'DAILux import + Dimming'!$G176))=TRUE,"DW50","")&amp;
IF(ISNUMBER(SEARCH("DW52",'DAILux import + Dimming'!$G176))=TRUE,"DW52","")&amp;
IF(ISNUMBER(SEARCH("DW65",'DAILux import + Dimming'!$G176))=TRUE,"DW65","")&amp;
IF(ISNUMBER(SEARCH("DX10",'DAILux import + Dimming'!$G176))=TRUE,"DX10","")&amp;
IF(ISNUMBER(SEARCH("DX50",'DAILux import + Dimming'!$G176))=TRUE,"DX50","")&amp;
IF(ISNUMBER(SEARCH("DX51",'DAILux import + Dimming'!$G176))=TRUE,"DX51","")&amp;
IF(ISNUMBER(SEARCH("DX52",'DAILux import + Dimming'!$G176))=TRUE,"DX52","")&amp;
IF(ISNUMBER(SEARCH("DX65",'DAILux import + Dimming'!$G176))=TRUE,"DX65","")&amp;
IF(ISNUMBER(SEARCH("DX70",'DAILux import + Dimming'!$G176))=TRUE,"DX70","")&amp;
IF(ISNUMBER(SEARCH("OFA52",'DAILux import + Dimming'!$G176))=TRUE,"OFA52","")&amp;
IF(ISNUMBER(SEARCH("BL1",'DAILux import + Dimming'!$G176))=TRUE," BL1","")&amp;
IF(ISNUMBER(SEARCH("BL2",'DAILux import + Dimming'!$G176))=TRUE," BL2","")</f>
        <v/>
      </c>
      <c r="BJ117" s="252" t="str">
        <f>IF(ISNUMBER(SEARCH("420",'DAILux import + Dimming'!$G176))=TRUE,"420","")&amp;
IF(ISNUMBER(SEARCH("518",'DAILux import + Dimming'!$G176))=TRUE,"518","")&amp;
IF(ISNUMBER(SEARCH("610",'DAILux import + Dimming'!$G176))=TRUE,"610","")&amp;
IF(ISNUMBER(SEARCH("722",'DAILux import + Dimming'!$G176))=TRUE,"722","")&amp;
IF(ISNUMBER(SEARCH("727",'DAILux import + Dimming'!$G176))=TRUE,"727","")&amp;
IF(ISNUMBER(SEARCH("730",'DAILux import + Dimming'!$G176))=TRUE,"730","")&amp;
IF(ISNUMBER(SEARCH("740",'DAILux import + Dimming'!$G176))=TRUE,"740","")&amp;
IF(ISNUMBER(SEARCH("757",'DAILux import + Dimming'!$G176))=TRUE,"757","")&amp;
IF(ISNUMBER(SEARCH("827",'DAILux import + Dimming'!$G176))=TRUE,"827","")&amp;
IF(ISNUMBER(SEARCH("830",'DAILux import + Dimming'!$G176))=TRUE,"830","")&amp;
IF(ISNUMBER(SEARCH("840",'DAILux import + Dimming'!$G176))=TRUE,"840","")</f>
        <v/>
      </c>
      <c r="BL117" s="257">
        <f>IF(OR(Data!$N117="DIM11",Data!$N117="DIM23",Data!$N117="DIM24",Data!$N117="DIM26",Data!$N117="DIM78",Data!$N117="DIM138",Data!$N117="DIM275",Data!$N117="DIM1077"),IF(Data!$N117="DIM11",0.733,"")&amp;
IF(Data!$N117="DIM23",0.786,"")&amp;
IF(Data!$N117="DIM24",0.689,"")&amp;
IF(Data!$N117="DIM26",0.813,"")&amp;
IF(Data!$N117="DIM78",0.769,"")&amp;
IF(Data!$N117="DIM138",0.671,"")&amp;
IF(Data!$N117="DIM275",0.626,"")&amp;
IF(Data!$N117="DIM1077",0.777,""),Source!$BR$9/11.24)</f>
        <v>0.62633451957295383</v>
      </c>
    </row>
    <row r="118" spans="14:64" x14ac:dyDescent="0.3">
      <c r="N118" s="247" t="str">
        <f>IF(OR(
Data!$G118="Stela Long+",
Data!$G118="Stela Square+",
Data!$G118="Stela Wide+",),
"Stela","")&amp;IF(OR(
Data!$G118="Stela Long+",
Data!$G118="Stela Square+",
Data!$G118="Stela Wide+",
Data!$G118=""),"","LEDgineO")&amp;IF(Data!G118="","blank","")</f>
        <v>blank</v>
      </c>
      <c r="O118" s="246">
        <v>115</v>
      </c>
      <c r="P118" s="248" t="str">
        <f>IF(OR(
Data!$G118="UniStreet Mini",
Data!$G118="UniStreet Small",
Data!$G118="UniStreet Large",
Data!$G118="DigiStreet Micro",
Data!$G118="DigiStreet Mini",
Data!$G118="DigiStreet Medium",
Data!$G118="DigiStreet Large",
Data!$G118="Stela Long+ (BPP616)",
Data!$G118="Stela Wide+ (BPP614)",
Data!$G118="Stela Square+ (BPP612)",
Data!$G118="Luma Micro",
Data!$G118="Luma Nano Gen2",
Data!$G118="Luma Micro Gen2",
Data!$G118="Luma Mini Gen2",
Data!$G118="Luma Mini Compact Gen2",
Data!$G118="Luma Medium Gen2",
Data!$G118="Luma Large Gen2",
Data!$G118="UniStreet Nano Gen2",
Data!$G118="UniStreet Micro Gen2",
Data!$G118="UniStreet Mini Gen2",
Data!$G118="UniStreet Medium Gen2",
Data!$G118="UniStreet Large Gen2",
Data!$G118="LumiStreet Nano Pro Gen2",
Data!$G118="LumiStreet Micro Pro Gen2",
Data!$G118="LumiStreet Mini Pro Gen2",
Data!$G118="LumiStreet Medium Pro Gen2",
Data!$G118="LumiStreet Large Pro Gen2",
Data!$G118="LumiStreet Nano Gen2",
Data!$G118="LumiStreet Micro Gen2",
Data!$G118="LumiStreet Mini Gen2",
Data!$G118="LumiStreet Medium Gen2",
Data!$G118="LumiStreet Large Gen2",
Data!$G118="ClassicStreet (BDP794)",
Data!$G118="ClassicStreet (BPP794)",
Data!$G118="ClassicStreet (BSP794)",
Data!$G118="ClassicStreet (BVP794)",
Data!$G118="Iridium Mini Gen4 (BGP501)",
Data!$G118="Iridium Medium Gen4 (BGP502)",
Data!$G118="UrbanFlex Micro (BGP729)",
Data!$G118="UrbanFlex Micro (BRP729)",
Data!$G118="UrbanFlex Micro (BPP729)",
Data!$G118="UrbanFlex Micro (BVP729)",
Data!$G118="UrbanFlex Small (BGP730)",
Data!$G118="UrbanFlex Small (BRP730)",
Data!$G118="UrbanFlex Small (BPP730)",
Data!$G118="UrbanFlex Small (BVP730)",
),Source!R118," ")</f>
        <v xml:space="preserve"> </v>
      </c>
      <c r="Q118" s="248" t="str">
        <f>IF(Data!$G118="DigiStreet Micro","BGP760i","")&amp;
IF(Data!$G118="DigiStreet Mini","BGP761i","")&amp;
IF(Data!$G118="DigiStreet Medium","BGP762i","")&amp;
IF(Data!$G118="DigiStreet Large","BGP763i","")&amp;
IF(Data!$G118="UniStreet Small","BGP203i","")&amp;
IF(Data!$G118="UniStreet Large","BGP204i","")&amp;
IF(Data!$G118="Stela Long+","BPP616i","")&amp;
IF(Data!$G118="Stela Square+","BPP614i","")&amp;
IF(Data!$G118="Stela Wide+","BPP612i","")&amp;
IF(Data!$G118="UniStreet Nano Gen2","BGP280i","")&amp;
IF(Data!$G118="UniStreet Micro Gen2","BGP281i","")&amp;
IF(Data!$G118="UniStreet Mini Gen2","BGP282i","")&amp;
IF(Data!$G118="UniStreet Medium Gen2","BGP283i","")&amp;
IF(Data!$G118="UniStreet Large Gen2","BGP284i","")&amp;
IF(Data!$G118="Luma Nano Gen2","BGP701i","")&amp;
IF(Data!$G118="Luma Micro Gen2","BGP702i","")&amp;
IF(Data!$G118="Luma Mini Gen2","BGP703i","")&amp;
IF(Data!$G118="Luma Mini Compact Gen2","BGP713i","")&amp;
IF(Data!$G118="Luma Medium Gen2","BGP704i","")&amp;
IF(Data!$G118="Luma Large Gen2","BGP705i","")&amp;
IF(Data!$G118="LumiStreet Nano Pro Gen2","BGP280i","")&amp;
IF(Data!$G118="LumiStreet Micro Pro Gen2","BGP281i","")&amp;
IF(Data!$G118="LumiStreet Mini Pro Gen2","BGP282i","")&amp;
IF(Data!$G118="LumiStreet Medium Pro Gen2","BGP283i","")&amp;
IF(Data!$G118="LumiStreet Large Pro Gen2","BGP284i","")&amp;
IF(Data!$G118="LumiStreet Nano Gen2","BGP280i","")&amp;
IF(Data!$G118="LumiStreet Micro Gen2","BGP281i","")&amp;
IF(Data!$G118="LumiStreet Mini Gen2","BGP282i","")&amp;
IF(Data!$G118="LumiStreet Medium Gen2","BGP283i","")&amp;
IF(Data!$G118="LumiStreet Large Gen2","BGP284i","")&amp;
IF(Data!$G118="ClassicStreet (BDP794)","BDP794i","")&amp;
IF(Data!$G118="ClassicStreet (BPP794)","BDP794i","")&amp;
IF(Data!$G118="ClassicStreet (BSP794)","BDP794i","")&amp;
IF(Data!$G118="ClassicStreet (BVP794)","BDP794i","")&amp;
IF(Data!$G118="Iridium Mini Gen4 (BGP501)","BGP501i","")&amp;
IF(Data!$G118="Iridium Medium Gen4 (BGP502)","BGP502i","")&amp;
IF(Data!$G118="OptiSpace Bollard (BCB500)","BCB500i","")&amp;
IF(Data!$G118="CitySoul Gen2 (BPP530)","BPP530i","")&amp;
IF(Data!$G118="CitySoul Gen2 (BRP530)","BPP530i","")&amp;
IF(Data!$G118="CitySoul Gen2 (BSP530)","BPP530i","")&amp;
IF(Data!$G118="CitySoul Gen2 (BGP530)","BPP530i","")&amp;
IF(Data!$G118="CitySoul Gen2 (BVP530)","BPP530i","")&amp;
IF(Data!$G118="CitySoul Gen2 Lyre (BPP532)","BPP530i","")&amp;
IF(Data!$G118="CitySoul Large Gen2 (BPP531)","BPP531i","")&amp;
IF(Data!$G118="CitySoul Large Gen2 (BRP531)","BPP531i","")&amp;
IF(Data!$G118="CitySoul Large Gen2 (BSP531)","BPP531i","")&amp;
IF(Data!$G118="CitySoul Large Gen2 (BGP531)","BPP531i","")&amp;
IF(Data!$G118="CitySoul Large Gen2 (BVP531)","BPP531i","")&amp;
IF(Data!$G118="ClearWay Gen2 (BGP307)","BGP307i","")&amp;
IF(Data!$G118="CityCharm Cordoba (BDS490)","BDS490i","")&amp;
IF(Data!$G118="CityCharm Cone (BDS491)","BDS490i","")&amp;
IF(Data!$G118="TownTune ASY (BDP265)","BDP265i","")&amp;
IF(Data!$G118="TownTune CPT (BDP260)","BDP260i","")&amp;
IF(Data!$G118="UrbanFlex Micro (BGP729)","BGP729i","")&amp;
IF(Data!$G118="UrbanFlex Micro (BRP729)","BGP729i","")&amp;
IF(Data!$G118="UrbanFlex Micro (BPP729)","BGP729i","")&amp;
IF(Data!$G118="UrbanFlex Micro (BVP729)","BGP729i","")&amp;
IF(Data!$G118="UrbanFlex Small (BGP730)","BGP729i","")&amp;
IF(Data!$G118="UrbanFlex Small (BRP730)","BGP729i","")&amp;
IF(Data!$G118="UrbanFlex Small (BPP730)","BGP729i","")&amp;
IF(Data!$G118="UrbanFlex Small (BVP730)","BGP729i","")</f>
        <v/>
      </c>
      <c r="R118" s="248" t="str">
        <f>Data!$G118&amp;
IF(Data!$G118="DigiStreet Micro"," (BGP760)","")&amp;
IF(Data!$G118="DigiStreet Mini"," (BGP761)","")&amp;
IF(Data!$G118="DigiStreet Medium"," (BGP762)","")&amp;
IF(Data!$G118="DigiStreet Large"," (BGP763)","")&amp;
IF(Data!$G118="UniStreet Small"," (BGP203)","")&amp;
IF(Data!$G118="UniStreet Large"," (BGP204)","")&amp;
IF(Data!$G118="Stela Long+"," (BPP616)","")&amp;
IF(Data!$G118="Stela Square+"," (BPP614)","")&amp;
IF(Data!$G118="Stela Wide+"," (BPP612)","")&amp;
IF(Data!$G118="UniStreet Nano Gen2"," (BGP280)","")&amp;
IF(Data!$G118="UniStreet Micro Gen2"," (BGP281)","")&amp;
IF(Data!$G118="UniStreet Mini Gen2"," (BGP282)","")&amp;
IF(Data!$G118="UniStreet Medium Gen2"," (BGP283)","")&amp;
IF(Data!$G118="UniStreet Large Gen2"," (BGP284)","")&amp;
IF(Data!$G118="Luma Nano Gen2"," (BGP701)","")&amp;
IF(Data!$G118="Luma Micro Gen2"," (BGP702)","")&amp;
IF(Data!$G118="Luma Mini Gen2"," (BGP703)","")&amp;
IF(Data!$G118="Luma Mini Compact Gen2"," (BGP713)","")&amp;
IF(Data!$G118="Luma Medium Gen2"," (BGP704)","")&amp;
IF(Data!$G118="Luma Large Gen2"," (BGP705)","")&amp;
IF(Data!$G118="LumiStreet Nano Pro Gen2"," (BGP390)","")&amp;
IF(Data!$G118="LumiStreet Micro Pro Gen2"," (BGP391)","")&amp;
IF(Data!$G118="LumiStreet Mini Pro Gen2"," (BGP392)","")&amp;
IF(Data!$G118="LumiStreet Medium Pro Gen2"," (BGP393)","")&amp;
IF(Data!$G118="LumiStreet Large Pro Gen2"," (BGP394)","")&amp;
IF(Data!$G118="LumiStreet Nano Gen2"," (BGP290)","")&amp;
IF(Data!$G118="LumiStreet Micro Gen2"," (BGP291)","")&amp;
IF(Data!$G118="LumiStreet Mini Gen2"," (BGP292)","")&amp;
IF(Data!$G118="LumiStreet Medium Gen2"," (BGP293)","")&amp;
IF(Data!$G118="LumiStreet Large Gen2"," (BGP294)","")&amp;
IF(Data!$G118="ClassicStreet"," (BDP794)","")&amp;
IF(Data!$G118="Iridium Mini Gen4"," (BGP501)","")&amp;
IF(Data!$G118="Iridium Medium Gen4"," (BGP502)","")&amp;
", "&amp;
IF(Data!$K118="CLO","ConstaFlux, ","")&amp;
Data!$I118&amp;" LED, "&amp;
IF(OR(Data!$L118="740",Data!$L118=740),"4000 K, CRI = 70","")&amp;
IF(OR(Data!$L118="830",Data!$L118=830),"3000 K, CRI = 80","")&amp;
IF(OR(Data!$L118="757",Data!$L118=757),"5700 K, CRI = 70","")&amp;
IF(OR(Data!$L118="420",Data!$L118=420),"2000 K, CRI = 40","")&amp;
IF(OR(Data!$L118="518",Data!$L118=518),"1800 K, CRI = 50","")&amp;
IF(OR(Data!$L118="727",Data!$L118=727),"2700 K, CRI = 70","")&amp;
IF(OR(Data!$L118="730",Data!$L118=730),"3000 K, CRI = 70","")&amp;
IF(OR(Data!$L118="827",Data!$L118=827),"2700 K, CRI = 80","")&amp;
IF(OR(Data!$L118="722",Data!$L118=722),"2200 K, CRI = 70","")&amp;
IF(OR(Data!$L118="610",Data!$L118=610),"1000 K, CRI = 60","")&amp;
IF(OR(Data!$L118="840",Data!$L118=840),"4000 K, CRI = 80","")&amp;
IF(OR(Data!$L118="735",Data!$L118=735),"3500 K, CRI = 70","")&amp;
", "&amp;Data!$H118&amp;", "&amp;
Data!$J118&amp;" lm, "&amp;
IF(Data!$V118&lt;&gt;"","PsysStart "&amp;Data!$V118&amp;" W, ","")&amp;IF(Data!$W118&lt;&gt;"","PsysEnd "&amp;Data!$W118&amp;" W, ","")&amp;IF(Data!$X118&lt;&gt;"0",IF(Data!$X118&lt;&gt;0,"PsysAv "&amp;MROUND(Data!$X118,0.5)&amp;" W, ",""),"")&amp;
IF(Data!$Y118&lt;&gt;"Vyplň sloupec 'K'",IF(OR(Data!$N118=0,Data!$N118="0"),"","PsysAv včetně stmívání "&amp;ROUND(Data!$Y118,1)&amp;" W, "),"")&amp;
"driver code "&amp;Data!$S118&amp;", program code "&amp;Data!$R118&amp;", lifetime 100 000h, excluding cable, "&amp;"spigot Ø "&amp;Data!$P118&amp;" mm,"&amp;" Class "&amp;Data!$M118&amp;", "&amp;Data!$O118&amp;","&amp;
IF(OR(Data!$N118="0",Data!$N118=0)," NoDim",IF(LEFT(Data!$N118,3)="DIM"," Dyna"&amp;Data!$N118," "&amp;
Data!$N118))&amp;
IF(ISBLANK(Data!$Q118),"",", ")&amp;Data!$Q118</f>
        <v>,  LED, , ,  lm, driver code , program code , lifetime 100 000h, excluding cable, spigot Ø  mm, Class , , NoDim</v>
      </c>
      <c r="AD118" s="248" t="str">
        <f>CONCATENATE(Data!$G118,Data!$H118,Data!$I118,Data!$J118,Data!$K118,Data!$L118,Data!$M118,Data!$N118,Data!$O118,Data!$P118,Data!$Q118)</f>
        <v/>
      </c>
      <c r="AR118" s="254"/>
      <c r="AV118" s="252">
        <f>Data!$X118*Data!$AH118</f>
        <v>0</v>
      </c>
      <c r="AW118" s="252">
        <f>IFERROR(Data!Y118*Data!$AH118,0)</f>
        <v>0</v>
      </c>
      <c r="AX118" s="252">
        <f>Data!$V118*Data!$AH118</f>
        <v>0</v>
      </c>
      <c r="AY118" s="252">
        <f>Data!$W118*Data!$AH118</f>
        <v>0</v>
      </c>
      <c r="AZ118" s="252" t="str">
        <f>IF($BD118=TRUE,"",IFERROR(Data!$AD118,""))</f>
        <v/>
      </c>
      <c r="BA118" s="252" t="str">
        <f>IF($BD118=TRUE,IFERROR(Data!$AD118,""),"")</f>
        <v/>
      </c>
      <c r="BB118" s="252" t="str">
        <f>IF($BD118=TRUE,"",IFERROR(Data!$AE118,""))</f>
        <v/>
      </c>
      <c r="BC118" s="252" t="str">
        <f>IF($BD118=TRUE,IFERROR(Data!$AE118,""),"")</f>
        <v/>
      </c>
      <c r="BD118" s="252" t="b">
        <f>ISNUMBER(SEARCH("BL",Data!$H118))</f>
        <v>0</v>
      </c>
      <c r="BH118" s="252" t="str">
        <f>IF(ISNUMBER(SEARCH("BGP701",'DAILux import + Dimming'!$G117))=TRUE,"Luma Nano Gen2","")&amp;
IF(ISNUMBER(SEARCH("BGP702",'DAILux import + Dimming'!$G117))=TRUE,"Luma Micro Gen2","")&amp;
IF(ISNUMBER(SEARCH("BGP703",'DAILux import + Dimming'!$G117))=TRUE,"Luma Mini Gen2","")&amp;
IF(ISNUMBER(SEARCH("BGP713",'DAILux import + Dimming'!$G117))=TRUE,"Luma Mini Compact Gen2","")&amp;
IF(ISNUMBER(SEARCH("BGP704",'DAILux import + Dimming'!$G117))=TRUE,"Luma Medium Gen2","")&amp;
IF(ISNUMBER(SEARCH("BGP705",'DAILux import + Dimming'!$G117))=TRUE,"Luma Large Gen2","")&amp;
IF(ISNUMBER(SEARCH("BGP760",'DAILux import + Dimming'!$G117))=TRUE,"DigiStreet Micro","")&amp;
IF(ISNUMBER(SEARCH("BGP761",'DAILux import + Dimming'!$G117))=TRUE,"DigiStreet Mini","")&amp;
IF(ISNUMBER(SEARCH("BGP762",'DAILux import + Dimming'!$G117))=TRUE,"DigiStreet Medium","")&amp;
IF(ISNUMBER(SEARCH("BGP763",'DAILux import + Dimming'!$G117))=TRUE,"DigiStreet Large","")&amp;
IF(ISNUMBER(SEARCH("BTP764",'DAILux import + Dimming'!$G117))=TRUE,"DigiStreet Catenary (BTP764)","")&amp;
IF(ISNUMBER(SEARCH("BSP764",'DAILux import + Dimming'!$G117))=TRUE,"DigiStreet Catenary (BSP764)","")&amp;
IF(ISNUMBER(SEARCH("BPP616",'DAILux import + Dimming'!$G117))=TRUE,"Stela Long+","")&amp;
IF(ISNUMBER(SEARCH("BPP618",'DAILux import + Dimming'!$G117))=TRUE,"Stela Square+","")&amp;
IF(ISNUMBER(SEARCH("BPP612",'DAILux import + Dimming'!$G117))=TRUE,"Stela Wide+","")&amp;
IF(ISNUMBER(SEARCH("BGP280",'DAILux import + Dimming'!$G117))=TRUE,"UniStreet Nano Gen2","")&amp;
IF(ISNUMBER(SEARCH("BGP281",'DAILux import + Dimming'!$G117))=TRUE,"UniStreet Micro Gen2","")&amp;
IF(ISNUMBER(SEARCH("BGP282",'DAILux import + Dimming'!$G117))=TRUE,"UniStreet Mini Gen2","")&amp;
IF(ISNUMBER(SEARCH("BGP283",'DAILux import + Dimming'!$G117))=TRUE,"UniStreet Medium Gen2","")&amp;
IF(ISNUMBER(SEARCH("BGP284",'DAILux import + Dimming'!$G117))=TRUE,"UniStreet Large Gen2","")&amp;
IF(ISNUMBER(SEARCH("BGP380",'DAILux import + Dimming'!$G117))=TRUE,"LumiStreet Nano Gen2","")&amp;
IF(ISNUMBER(SEARCH("BGP381",'DAILux import + Dimming'!$G117))=TRUE,"LumiStreet Micro Gen2","")&amp;
IF(ISNUMBER(SEARCH("BGP382",'DAILux import + Dimming'!$G117))=TRUE,"LumiStreet Mini Gen2","")&amp;
IF(ISNUMBER(SEARCH("BGP383",'DAILux import + Dimming'!$G117))=TRUE,"LumiStreet Medium Gen2","")&amp;
IF(ISNUMBER(SEARCH("BGP384",'DAILux import + Dimming'!$G117))=TRUE,"LumiStreet Large Gen2","")&amp;
IF(ISNUMBER(SEARCH("BGP390",'DAILux import + Dimming'!$G117))=TRUE,"LumiStreet Nano Pro Gen2","")&amp;
IF(ISNUMBER(SEARCH("BGP391",'DAILux import + Dimming'!$G117))=TRUE,"LumiStreet Micro Pro Gen2","")&amp;
IF(ISNUMBER(SEARCH("BGP392",'DAILux import + Dimming'!$G117))=TRUE,"LumiStreet Mini Pro Gen2","")&amp;
IF(ISNUMBER(SEARCH("BGP393",'DAILux import + Dimming'!$G117))=TRUE,"LumiStreet Medium Pro Gen2","")&amp;
IF(ISNUMBER(SEARCH("BGP394",'DAILux import + Dimming'!$G117))=TRUE,"LumiStreet Large Pro Gen2","")&amp;
IF(ISNUMBER(SEARCH("BGP501",'DAILux import + Dimming'!$G117))=TRUE,"Iridium Mini Gen4 (BGP501)","")&amp;
IF(ISNUMBER(SEARCH("BGP502",'DAILux import + Dimming'!$G117))=TRUE,"Iridium Medium Gen4 (BGP502)","")&amp;
IF(ISNUMBER(SEARCH("BDP794",'DAILux import + Dimming'!$G117))=TRUE,"ClassicStreet (BDP794)","")&amp;
IF(ISNUMBER(SEARCH("BPP794",'DAILux import + Dimming'!$G117))=TRUE,"ClassicStreet (BPP794)","")&amp;
IF(ISNUMBER(SEARCH("BSP794",'DAILux import + Dimming'!$G117))=TRUE,"ClassicStreet (BSP794)","")&amp;
IF(ISNUMBER(SEARCH("BVP794",'DAILux import + Dimming'!$G117))=TRUE,"ClassicStreet (BVP794)","")&amp;
IF(ISNUMBER(SEARCH("BCB500",'DAILux import + Dimming'!$G117))=TRUE,"OptiSpace Bollard (BCB500)","")&amp;
IF(ISNUMBER(SEARCH("BGP307",'DAILux import + Dimming'!$G117))=TRUE,"ClearWay Gen2 (BGP307ú","")&amp;
IF(ISNUMBER(SEARCH("BPP530",'DAILux import + Dimming'!$G117))=TRUE,"CitySoul Gen2 (BPP530)","")&amp;
IF(ISNUMBER(SEARCH("BRP530",'DAILux import + Dimming'!$G117))=TRUE,"CitySoul Gen2 (BRP530)","")&amp;
IF(ISNUMBER(SEARCH("BPP531",'DAILux import + Dimming'!$G117))=TRUE,"CitySoul Large Gen2 (BPP531)","")&amp;
IF(ISNUMBER(SEARCH("BRP531",'DAILux import + Dimming'!$G117))=TRUE,"CitySoul Large Gen2 (BRP531)","")&amp;
IF(ISNUMBER(SEARCH("BPP532",'DAILux import + Dimming'!$G117))=TRUE,"CitySoul Gen2 Lyre (BPP532)","")&amp;
IF(ISNUMBER(SEARCH("BGP530",'DAILux import + Dimming'!$G117))=TRUE,"CitySoul Gen2 (BGP530)","")&amp;
IF(ISNUMBER(SEARCH("BGP531",'DAILux import + Dimming'!$G117))=TRUE,"CitySoul Large Gen2 (BGP531)","")&amp;
IF(ISNUMBER(SEARCH("BSP530",'DAILux import + Dimming'!$G117))=TRUE,"CitySoul Gen2 (BSP530)","")&amp;
IF(ISNUMBER(SEARCH("BSP531",'DAILux import + Dimming'!$G117))=TRUE,"CitySoul Large Gen2 (BSP531)","")&amp;
IF(ISNUMBER(SEARCH("BVP530",'DAILux import + Dimming'!$G117))=TRUE,"CitySoul Gen2 (BVP530)","")&amp;
IF(ISNUMBER(SEARCH("BVP531",'DAILux import + Dimming'!$G117))=TRUE,"CitySoul Large Gen2 (BVP531)","")&amp;
IF(ISNUMBER(SEARCH("BGP660",'DAILux import + Dimming'!$G117))=TRUE,"Harmony 1 LED","")&amp;
IF(ISNUMBER(SEARCH("BGP661",'DAILux import + Dimming'!$G117))=TRUE,"Harmony 2 LED","")&amp;
IF(ISNUMBER(SEARCH("BVP650",'DAILux import + Dimming'!$G117))=TRUE,"ClearFlood (BVP6510)","")&amp;
IF(ISNUMBER(SEARCH("BVP651",'DAILux import + Dimming'!$G117))=TRUE,"ClearFlood Large (BVP651)","")&amp;
IF(ISNUMBER(SEARCH("BSP490",'DAILux import + Dimming'!$G117))=TRUE,"CityCharm Cordoba (BDS490)","")&amp;
IF(ISNUMBER(SEARCH("BSP491",'DAILux import + Dimming'!$G117))=TRUE,"CityCharm Cone (BDS491)","")&amp;
IF(ISNUMBER(SEARCH("BDS650",'DAILux import + Dimming'!$G117))=TRUE,"Metronimis Torch (BDS650)","")&amp;
IF(ISNUMBER(SEARCH("BDS651",'DAILux import + Dimming'!$G117))=TRUE,"Metronimis Torch w/ hat (BDS651)","")&amp;
IF(ISNUMBER(SEARCH("BDS660",'DAILux import + Dimming'!$G117))=TRUE,"Metronimis Cone Sharp (BDS660)","")&amp;
IF(ISNUMBER(SEARCH("BDS670",'DAILux import + Dimming'!$G117))=TRUE,"Metronimis Cone Fluid (BDS670)","")&amp;
IF(ISNUMBER(SEARCH("BDP260",'DAILux import + Dimming'!$G117))=TRUE,"TownTune CPT (BDP260)","")&amp;
IF(ISNUMBER(SEARCH("BDP261",'DAILux import + Dimming'!$G117))=TRUE,"TownTune CPT (BDP261)","")&amp;
IF(ISNUMBER(SEARCH("BDP262",'DAILux import + Dimming'!$G117))=TRUE,"TownTune CPT (BDP262)","")&amp;
IF(ISNUMBER(SEARCH("BDP263",'DAILux import + Dimming'!$G117))=TRUE,"TownTune CPT (BDP263)","")&amp;
IF(ISNUMBER(SEARCH("BDP265",'DAILux import + Dimming'!$G117))=TRUE,"TownTune ASY (BDP265)","")&amp;
IF(ISNUMBER(SEARCH("BDP266",'DAILux import + Dimming'!$G117))=TRUE,"TownTune ASY (BDP266)","")&amp;
IF(ISNUMBER(SEARCH("BDP272",'DAILux import + Dimming'!$G117))=TRUE,"TownTune ASY Lyre (BDP272)","")&amp;
IF(ISNUMBER(SEARCH("BDP273",'DAILux import + Dimming'!$G117))=TRUE,"TownTune ASY Lyre (BDP273)","")&amp;
IF(ISNUMBER(SEARCH("BDP273",'DAILux import + Dimming'!$G117))=TRUE,"TownTune ASY Lyre (BDP273)","")&amp;
IF(ISNUMBER(SEARCH("BDP273",'DAILux import + Dimming'!$G117))=TRUE,"TownTune ASY Lyre (BDP273)","")&amp;
IF(ISNUMBER(SEARCH("BDS490",'DAILux import + Dimming'!$G117))=TRUE,"CityCharm Cordoba (BDS490)","")&amp;
IF(ISNUMBER(SEARCH("BDS491",'DAILux import + Dimming'!$G117))=TRUE,"CityCahrm Cone (BDS491)","")&amp;
IF(ISNUMBER(SEARCH("BGP729",'DAILux import + Dimming'!$G117))=TRUE,"UrbanFlex Micro (BGP729)","")&amp;
IF(ISNUMBER(SEARCH("BRP729",'DAILux import + Dimming'!$G117))=TRUE,"UrbanFlex Micro (BRP729)","")&amp;
IF(ISNUMBER(SEARCH("BPP729",'DAILux import + Dimming'!$G117))=TRUE,"UrbanFlex Micro (BPP729)","")&amp;
IF(ISNUMBER(SEARCH("BVP729",'DAILux import + Dimming'!$G117))=TRUE,"UrbanFlex Micro (BVP729)","")&amp;
IF(ISNUMBER(SEARCH("BGP730",'DAILux import + Dimming'!$G117))=TRUE,"UrbanFlex Small (BGP730)","")&amp;
IF(ISNUMBER(SEARCH("BRP730",'DAILux import + Dimming'!$G117))=TRUE,"UrbanFlex Small (BRP730)","")&amp;
IF(ISNUMBER(SEARCH("BPP730",'DAILux import + Dimming'!$G117))=TRUE,"UrbanFlex Small (BPP730)","")&amp;
IF(ISNUMBER(SEARCH("BVP730",'DAILux import + Dimming'!$G117))=TRUE,"UrbanFlex Small (BVP730)","")</f>
        <v/>
      </c>
      <c r="BI118" s="252" t="str">
        <f>IF(ISNUMBER(SEARCH("DM10",'DAILux import + Dimming'!$G177))=TRUE,"DM10","")&amp;
IF(ISNUMBER(SEARCH("DM11",'DAILux import + Dimming'!$G177))=TRUE,"DM11","")&amp;
IF(ISNUMBER(SEARCH("DM12",'DAILux import + Dimming'!$G177))=TRUE,"DM12","")&amp;
IF(ISNUMBER(SEARCH("DM13",'DAILux import + Dimming'!$G177))=TRUE,"DM13","")&amp;
IF(ISNUMBER(SEARCH("DM30",'DAILux import + Dimming'!$G177))=TRUE,"DM30","")&amp;
IF(ISNUMBER(SEARCH("DM31",'DAILux import + Dimming'!$G177))=TRUE,"DM31","")&amp;
IF(ISNUMBER(SEARCH("DM32",'DAILux import + Dimming'!$G177))=TRUE,"DM32","")&amp;
IF(ISNUMBER(SEARCH("DM33",'DAILux import + Dimming'!$G177))=TRUE,"DM33","")&amp;
IF(ISNUMBER(SEARCH("DM50",'DAILux import + Dimming'!$G177))=TRUE,"DM50","")&amp;
IF(ISNUMBER(SEARCH("DM52",'DAILux import + Dimming'!$G177))=TRUE,"DM52","")&amp;
IF(ISNUMBER(SEARCH("DM65",'DAILux import + Dimming'!$G177))=TRUE,"DM65","")&amp;
IF(ISNUMBER(SEARCH("DM70",'DAILux import + Dimming'!$G177))=TRUE,"DM70","")&amp;
IF(ISNUMBER(SEARCH("DN08",'DAILux import + Dimming'!$G177))=TRUE,"DN08","")&amp;
IF(ISNUMBER(SEARCH("DN09",'DAILux import + Dimming'!$G177))=TRUE,"DN09","")&amp;
IF(ISNUMBER(SEARCH("DN10",'DAILux import + Dimming'!$G177))=TRUE,"DN10","")&amp;
IF(ISNUMBER(SEARCH("DN11",'DAILux import + Dimming'!$G177))=TRUE,"DN11","")&amp;
IF(ISNUMBER(SEARCH("DN25",'DAILux import + Dimming'!$G177))=TRUE,"DN25","")&amp;
IF(ISNUMBER(SEARCH("DN26",'DAILux import + Dimming'!$G177))=TRUE,"DN26","")&amp;
IF(ISNUMBER(SEARCH("DN33",'DAILux import + Dimming'!$G177))=TRUE,"DN33","")&amp;
IF(ISNUMBER(SEARCH("DN50",'DAILux import + Dimming'!$G177))=TRUE,"DN50","")&amp;
IF(ISNUMBER(SEARCH("DPR1",'DAILux import + Dimming'!$G177))=TRUE,"DPR1","")&amp;
IF(ISNUMBER(SEARCH("DPL1",'DAILux import + Dimming'!$G177))=TRUE,"DPL1","")&amp;
IF(ISNUMBER(SEARCH("DRM1",'DAILux import + Dimming'!$G177))=TRUE,"DRM1","")&amp;
IF(ISNUMBER(SEARCH("DRM2",'DAILux import + Dimming'!$G177))=TRUE,"DRM2","")&amp;
IF(ISNUMBER(SEARCH("DRN1",'DAILux import + Dimming'!$G177))=TRUE,"DRN1","")&amp;
IF(ISNUMBER(SEARCH("DRN2",'DAILux import + Dimming'!$G177))=TRUE,"DRN2","")&amp;
IF(ISNUMBER(SEARCH("DRXN0",'DAILux import + Dimming'!$G177))=TRUE,"DRXN0","")&amp;
IF(ISNUMBER(SEARCH("DRXN1",'DAILux import + Dimming'!$G177))=TRUE,"DRXN1","")&amp;
IF(ISNUMBER(SEARCH("DS50",'DAILux import + Dimming'!$G177))=TRUE,"DS50","")&amp;
IF(ISNUMBER(SEARCH("DS51",'DAILux import + Dimming'!$G177))=TRUE,"DS51","")&amp;
IF(ISNUMBER(SEARCH("DW10",'DAILux import + Dimming'!$G177))=TRUE,"DW10","")&amp;
IF(ISNUMBER(SEARCH("DW50",'DAILux import + Dimming'!$G177))=TRUE,"DW50","")&amp;
IF(ISNUMBER(SEARCH("DW52",'DAILux import + Dimming'!$G177))=TRUE,"DW52","")&amp;
IF(ISNUMBER(SEARCH("DW65",'DAILux import + Dimming'!$G177))=TRUE,"DW65","")&amp;
IF(ISNUMBER(SEARCH("DX10",'DAILux import + Dimming'!$G177))=TRUE,"DX10","")&amp;
IF(ISNUMBER(SEARCH("DX50",'DAILux import + Dimming'!$G177))=TRUE,"DX50","")&amp;
IF(ISNUMBER(SEARCH("DX51",'DAILux import + Dimming'!$G177))=TRUE,"DX51","")&amp;
IF(ISNUMBER(SEARCH("DX52",'DAILux import + Dimming'!$G177))=TRUE,"DX52","")&amp;
IF(ISNUMBER(SEARCH("DX65",'DAILux import + Dimming'!$G177))=TRUE,"DX65","")&amp;
IF(ISNUMBER(SEARCH("DX70",'DAILux import + Dimming'!$G177))=TRUE,"DX70","")&amp;
IF(ISNUMBER(SEARCH("OFA52",'DAILux import + Dimming'!$G177))=TRUE,"OFA52","")&amp;
IF(ISNUMBER(SEARCH("BL1",'DAILux import + Dimming'!$G177))=TRUE," BL1","")&amp;
IF(ISNUMBER(SEARCH("BL2",'DAILux import + Dimming'!$G177))=TRUE," BL2","")</f>
        <v/>
      </c>
      <c r="BJ118" s="252" t="str">
        <f>IF(ISNUMBER(SEARCH("420",'DAILux import + Dimming'!$G177))=TRUE,"420","")&amp;
IF(ISNUMBER(SEARCH("518",'DAILux import + Dimming'!$G177))=TRUE,"518","")&amp;
IF(ISNUMBER(SEARCH("610",'DAILux import + Dimming'!$G177))=TRUE,"610","")&amp;
IF(ISNUMBER(SEARCH("722",'DAILux import + Dimming'!$G177))=TRUE,"722","")&amp;
IF(ISNUMBER(SEARCH("727",'DAILux import + Dimming'!$G177))=TRUE,"727","")&amp;
IF(ISNUMBER(SEARCH("730",'DAILux import + Dimming'!$G177))=TRUE,"730","")&amp;
IF(ISNUMBER(SEARCH("740",'DAILux import + Dimming'!$G177))=TRUE,"740","")&amp;
IF(ISNUMBER(SEARCH("757",'DAILux import + Dimming'!$G177))=TRUE,"757","")&amp;
IF(ISNUMBER(SEARCH("827",'DAILux import + Dimming'!$G177))=TRUE,"827","")&amp;
IF(ISNUMBER(SEARCH("830",'DAILux import + Dimming'!$G177))=TRUE,"830","")&amp;
IF(ISNUMBER(SEARCH("840",'DAILux import + Dimming'!$G177))=TRUE,"840","")</f>
        <v/>
      </c>
      <c r="BL118" s="257">
        <f>IF(OR(Data!$N118="DIM11",Data!$N118="DIM23",Data!$N118="DIM24",Data!$N118="DIM26",Data!$N118="DIM78",Data!$N118="DIM138",Data!$N118="DIM275",Data!$N118="DIM1077"),IF(Data!$N118="DIM11",0.733,"")&amp;
IF(Data!$N118="DIM23",0.786,"")&amp;
IF(Data!$N118="DIM24",0.689,"")&amp;
IF(Data!$N118="DIM26",0.813,"")&amp;
IF(Data!$N118="DIM78",0.769,"")&amp;
IF(Data!$N118="DIM138",0.671,"")&amp;
IF(Data!$N118="DIM275",0.626,"")&amp;
IF(Data!$N118="DIM1077",0.777,""),Source!$BR$9/11.24)</f>
        <v>0.62633451957295383</v>
      </c>
    </row>
    <row r="119" spans="14:64" x14ac:dyDescent="0.3">
      <c r="N119" s="247" t="str">
        <f>IF(OR(
Data!$G119="Stela Long+",
Data!$G119="Stela Square+",
Data!$G119="Stela Wide+",),
"Stela","")&amp;IF(OR(
Data!$G119="Stela Long+",
Data!$G119="Stela Square+",
Data!$G119="Stela Wide+",
Data!$G119=""),"","LEDgineO")&amp;IF(Data!G119="","blank","")</f>
        <v>blank</v>
      </c>
      <c r="O119" s="246">
        <v>116</v>
      </c>
      <c r="P119" s="248" t="str">
        <f>IF(OR(
Data!$G119="UniStreet Mini",
Data!$G119="UniStreet Small",
Data!$G119="UniStreet Large",
Data!$G119="DigiStreet Micro",
Data!$G119="DigiStreet Mini",
Data!$G119="DigiStreet Medium",
Data!$G119="DigiStreet Large",
Data!$G119="Stela Long+ (BPP616)",
Data!$G119="Stela Wide+ (BPP614)",
Data!$G119="Stela Square+ (BPP612)",
Data!$G119="Luma Micro",
Data!$G119="Luma Nano Gen2",
Data!$G119="Luma Micro Gen2",
Data!$G119="Luma Mini Gen2",
Data!$G119="Luma Mini Compact Gen2",
Data!$G119="Luma Medium Gen2",
Data!$G119="Luma Large Gen2",
Data!$G119="UniStreet Nano Gen2",
Data!$G119="UniStreet Micro Gen2",
Data!$G119="UniStreet Mini Gen2",
Data!$G119="UniStreet Medium Gen2",
Data!$G119="UniStreet Large Gen2",
Data!$G119="LumiStreet Nano Pro Gen2",
Data!$G119="LumiStreet Micro Pro Gen2",
Data!$G119="LumiStreet Mini Pro Gen2",
Data!$G119="LumiStreet Medium Pro Gen2",
Data!$G119="LumiStreet Large Pro Gen2",
Data!$G119="LumiStreet Nano Gen2",
Data!$G119="LumiStreet Micro Gen2",
Data!$G119="LumiStreet Mini Gen2",
Data!$G119="LumiStreet Medium Gen2",
Data!$G119="LumiStreet Large Gen2",
Data!$G119="ClassicStreet (BDP794)",
Data!$G119="ClassicStreet (BPP794)",
Data!$G119="ClassicStreet (BSP794)",
Data!$G119="ClassicStreet (BVP794)",
Data!$G119="Iridium Mini Gen4 (BGP501)",
Data!$G119="Iridium Medium Gen4 (BGP502)",
Data!$G119="UrbanFlex Micro (BGP729)",
Data!$G119="UrbanFlex Micro (BRP729)",
Data!$G119="UrbanFlex Micro (BPP729)",
Data!$G119="UrbanFlex Micro (BVP729)",
Data!$G119="UrbanFlex Small (BGP730)",
Data!$G119="UrbanFlex Small (BRP730)",
Data!$G119="UrbanFlex Small (BPP730)",
Data!$G119="UrbanFlex Small (BVP730)",
),Source!R119," ")</f>
        <v xml:space="preserve"> </v>
      </c>
      <c r="Q119" s="248" t="str">
        <f>IF(Data!$G119="DigiStreet Micro","BGP760i","")&amp;
IF(Data!$G119="DigiStreet Mini","BGP761i","")&amp;
IF(Data!$G119="DigiStreet Medium","BGP762i","")&amp;
IF(Data!$G119="DigiStreet Large","BGP763i","")&amp;
IF(Data!$G119="UniStreet Small","BGP203i","")&amp;
IF(Data!$G119="UniStreet Large","BGP204i","")&amp;
IF(Data!$G119="Stela Long+","BPP616i","")&amp;
IF(Data!$G119="Stela Square+","BPP614i","")&amp;
IF(Data!$G119="Stela Wide+","BPP612i","")&amp;
IF(Data!$G119="UniStreet Nano Gen2","BGP280i","")&amp;
IF(Data!$G119="UniStreet Micro Gen2","BGP281i","")&amp;
IF(Data!$G119="UniStreet Mini Gen2","BGP282i","")&amp;
IF(Data!$G119="UniStreet Medium Gen2","BGP283i","")&amp;
IF(Data!$G119="UniStreet Large Gen2","BGP284i","")&amp;
IF(Data!$G119="Luma Nano Gen2","BGP701i","")&amp;
IF(Data!$G119="Luma Micro Gen2","BGP702i","")&amp;
IF(Data!$G119="Luma Mini Gen2","BGP703i","")&amp;
IF(Data!$G119="Luma Mini Compact Gen2","BGP713i","")&amp;
IF(Data!$G119="Luma Medium Gen2","BGP704i","")&amp;
IF(Data!$G119="Luma Large Gen2","BGP705i","")&amp;
IF(Data!$G119="LumiStreet Nano Pro Gen2","BGP280i","")&amp;
IF(Data!$G119="LumiStreet Micro Pro Gen2","BGP281i","")&amp;
IF(Data!$G119="LumiStreet Mini Pro Gen2","BGP282i","")&amp;
IF(Data!$G119="LumiStreet Medium Pro Gen2","BGP283i","")&amp;
IF(Data!$G119="LumiStreet Large Pro Gen2","BGP284i","")&amp;
IF(Data!$G119="LumiStreet Nano Gen2","BGP280i","")&amp;
IF(Data!$G119="LumiStreet Micro Gen2","BGP281i","")&amp;
IF(Data!$G119="LumiStreet Mini Gen2","BGP282i","")&amp;
IF(Data!$G119="LumiStreet Medium Gen2","BGP283i","")&amp;
IF(Data!$G119="LumiStreet Large Gen2","BGP284i","")&amp;
IF(Data!$G119="ClassicStreet (BDP794)","BDP794i","")&amp;
IF(Data!$G119="ClassicStreet (BPP794)","BDP794i","")&amp;
IF(Data!$G119="ClassicStreet (BSP794)","BDP794i","")&amp;
IF(Data!$G119="ClassicStreet (BVP794)","BDP794i","")&amp;
IF(Data!$G119="Iridium Mini Gen4 (BGP501)","BGP501i","")&amp;
IF(Data!$G119="Iridium Medium Gen4 (BGP502)","BGP502i","")&amp;
IF(Data!$G119="OptiSpace Bollard (BCB500)","BCB500i","")&amp;
IF(Data!$G119="CitySoul Gen2 (BPP530)","BPP530i","")&amp;
IF(Data!$G119="CitySoul Gen2 (BRP530)","BPP530i","")&amp;
IF(Data!$G119="CitySoul Gen2 (BSP530)","BPP530i","")&amp;
IF(Data!$G119="CitySoul Gen2 (BGP530)","BPP530i","")&amp;
IF(Data!$G119="CitySoul Gen2 (BVP530)","BPP530i","")&amp;
IF(Data!$G119="CitySoul Gen2 Lyre (BPP532)","BPP530i","")&amp;
IF(Data!$G119="CitySoul Large Gen2 (BPP531)","BPP531i","")&amp;
IF(Data!$G119="CitySoul Large Gen2 (BRP531)","BPP531i","")&amp;
IF(Data!$G119="CitySoul Large Gen2 (BSP531)","BPP531i","")&amp;
IF(Data!$G119="CitySoul Large Gen2 (BGP531)","BPP531i","")&amp;
IF(Data!$G119="CitySoul Large Gen2 (BVP531)","BPP531i","")&amp;
IF(Data!$G119="ClearWay Gen2 (BGP307)","BGP307i","")&amp;
IF(Data!$G119="CityCharm Cordoba (BDS490)","BDS490i","")&amp;
IF(Data!$G119="CityCharm Cone (BDS491)","BDS490i","")&amp;
IF(Data!$G119="TownTune ASY (BDP265)","BDP265i","")&amp;
IF(Data!$G119="TownTune CPT (BDP260)","BDP260i","")&amp;
IF(Data!$G119="UrbanFlex Micro (BGP729)","BGP729i","")&amp;
IF(Data!$G119="UrbanFlex Micro (BRP729)","BGP729i","")&amp;
IF(Data!$G119="UrbanFlex Micro (BPP729)","BGP729i","")&amp;
IF(Data!$G119="UrbanFlex Micro (BVP729)","BGP729i","")&amp;
IF(Data!$G119="UrbanFlex Small (BGP730)","BGP729i","")&amp;
IF(Data!$G119="UrbanFlex Small (BRP730)","BGP729i","")&amp;
IF(Data!$G119="UrbanFlex Small (BPP730)","BGP729i","")&amp;
IF(Data!$G119="UrbanFlex Small (BVP730)","BGP729i","")</f>
        <v/>
      </c>
      <c r="R119" s="248" t="str">
        <f>Data!$G119&amp;
IF(Data!$G119="DigiStreet Micro"," (BGP760)","")&amp;
IF(Data!$G119="DigiStreet Mini"," (BGP761)","")&amp;
IF(Data!$G119="DigiStreet Medium"," (BGP762)","")&amp;
IF(Data!$G119="DigiStreet Large"," (BGP763)","")&amp;
IF(Data!$G119="UniStreet Small"," (BGP203)","")&amp;
IF(Data!$G119="UniStreet Large"," (BGP204)","")&amp;
IF(Data!$G119="Stela Long+"," (BPP616)","")&amp;
IF(Data!$G119="Stela Square+"," (BPP614)","")&amp;
IF(Data!$G119="Stela Wide+"," (BPP612)","")&amp;
IF(Data!$G119="UniStreet Nano Gen2"," (BGP280)","")&amp;
IF(Data!$G119="UniStreet Micro Gen2"," (BGP281)","")&amp;
IF(Data!$G119="UniStreet Mini Gen2"," (BGP282)","")&amp;
IF(Data!$G119="UniStreet Medium Gen2"," (BGP283)","")&amp;
IF(Data!$G119="UniStreet Large Gen2"," (BGP284)","")&amp;
IF(Data!$G119="Luma Nano Gen2"," (BGP701)","")&amp;
IF(Data!$G119="Luma Micro Gen2"," (BGP702)","")&amp;
IF(Data!$G119="Luma Mini Gen2"," (BGP703)","")&amp;
IF(Data!$G119="Luma Mini Compact Gen2"," (BGP713)","")&amp;
IF(Data!$G119="Luma Medium Gen2"," (BGP704)","")&amp;
IF(Data!$G119="Luma Large Gen2"," (BGP705)","")&amp;
IF(Data!$G119="LumiStreet Nano Pro Gen2"," (BGP390)","")&amp;
IF(Data!$G119="LumiStreet Micro Pro Gen2"," (BGP391)","")&amp;
IF(Data!$G119="LumiStreet Mini Pro Gen2"," (BGP392)","")&amp;
IF(Data!$G119="LumiStreet Medium Pro Gen2"," (BGP393)","")&amp;
IF(Data!$G119="LumiStreet Large Pro Gen2"," (BGP394)","")&amp;
IF(Data!$G119="LumiStreet Nano Gen2"," (BGP290)","")&amp;
IF(Data!$G119="LumiStreet Micro Gen2"," (BGP291)","")&amp;
IF(Data!$G119="LumiStreet Mini Gen2"," (BGP292)","")&amp;
IF(Data!$G119="LumiStreet Medium Gen2"," (BGP293)","")&amp;
IF(Data!$G119="LumiStreet Large Gen2"," (BGP294)","")&amp;
IF(Data!$G119="ClassicStreet"," (BDP794)","")&amp;
IF(Data!$G119="Iridium Mini Gen4"," (BGP501)","")&amp;
IF(Data!$G119="Iridium Medium Gen4"," (BGP502)","")&amp;
", "&amp;
IF(Data!$K119="CLO","ConstaFlux, ","")&amp;
Data!$I119&amp;" LED, "&amp;
IF(OR(Data!$L119="740",Data!$L119=740),"4000 K, CRI = 70","")&amp;
IF(OR(Data!$L119="830",Data!$L119=830),"3000 K, CRI = 80","")&amp;
IF(OR(Data!$L119="757",Data!$L119=757),"5700 K, CRI = 70","")&amp;
IF(OR(Data!$L119="420",Data!$L119=420),"2000 K, CRI = 40","")&amp;
IF(OR(Data!$L119="518",Data!$L119=518),"1800 K, CRI = 50","")&amp;
IF(OR(Data!$L119="727",Data!$L119=727),"2700 K, CRI = 70","")&amp;
IF(OR(Data!$L119="730",Data!$L119=730),"3000 K, CRI = 70","")&amp;
IF(OR(Data!$L119="827",Data!$L119=827),"2700 K, CRI = 80","")&amp;
IF(OR(Data!$L119="722",Data!$L119=722),"2200 K, CRI = 70","")&amp;
IF(OR(Data!$L119="610",Data!$L119=610),"1000 K, CRI = 60","")&amp;
IF(OR(Data!$L119="840",Data!$L119=840),"4000 K, CRI = 80","")&amp;
IF(OR(Data!$L119="735",Data!$L119=735),"3500 K, CRI = 70","")&amp;
", "&amp;Data!$H119&amp;", "&amp;
Data!$J119&amp;" lm, "&amp;
IF(Data!$V119&lt;&gt;"","PsysStart "&amp;Data!$V119&amp;" W, ","")&amp;IF(Data!$W119&lt;&gt;"","PsysEnd "&amp;Data!$W119&amp;" W, ","")&amp;IF(Data!$X119&lt;&gt;"0",IF(Data!$X119&lt;&gt;0,"PsysAv "&amp;MROUND(Data!$X119,0.5)&amp;" W, ",""),"")&amp;
IF(Data!$Y119&lt;&gt;"Vyplň sloupec 'K'",IF(OR(Data!$N119=0,Data!$N119="0"),"","PsysAv včetně stmívání "&amp;ROUND(Data!$Y119,1)&amp;" W, "),"")&amp;
"driver code "&amp;Data!$S119&amp;", program code "&amp;Data!$R119&amp;", lifetime 100 000h, excluding cable, "&amp;"spigot Ø "&amp;Data!$P119&amp;" mm,"&amp;" Class "&amp;Data!$M119&amp;", "&amp;Data!$O119&amp;","&amp;
IF(OR(Data!$N119="0",Data!$N119=0)," NoDim",IF(LEFT(Data!$N119,3)="DIM"," Dyna"&amp;Data!$N119," "&amp;
Data!$N119))&amp;
IF(ISBLANK(Data!$Q119),"",", ")&amp;Data!$Q119</f>
        <v>,  LED, , ,  lm, driver code , program code , lifetime 100 000h, excluding cable, spigot Ø  mm, Class , , NoDim</v>
      </c>
      <c r="AD119" s="248" t="str">
        <f>CONCATENATE(Data!$G119,Data!$H119,Data!$I119,Data!$J119,Data!$K119,Data!$L119,Data!$M119,Data!$N119,Data!$O119,Data!$P119,Data!$Q119)</f>
        <v/>
      </c>
      <c r="AR119" s="254"/>
      <c r="AV119" s="252">
        <f>Data!$X119*Data!$AH119</f>
        <v>0</v>
      </c>
      <c r="AW119" s="252">
        <f>IFERROR(Data!Y119*Data!$AH119,0)</f>
        <v>0</v>
      </c>
      <c r="AX119" s="252">
        <f>Data!$V119*Data!$AH119</f>
        <v>0</v>
      </c>
      <c r="AY119" s="252">
        <f>Data!$W119*Data!$AH119</f>
        <v>0</v>
      </c>
      <c r="AZ119" s="252" t="str">
        <f>IF($BD119=TRUE,"",IFERROR(Data!$AD119,""))</f>
        <v/>
      </c>
      <c r="BA119" s="252" t="str">
        <f>IF($BD119=TRUE,IFERROR(Data!$AD119,""),"")</f>
        <v/>
      </c>
      <c r="BB119" s="252" t="str">
        <f>IF($BD119=TRUE,"",IFERROR(Data!$AE119,""))</f>
        <v/>
      </c>
      <c r="BC119" s="252" t="str">
        <f>IF($BD119=TRUE,IFERROR(Data!$AE119,""),"")</f>
        <v/>
      </c>
      <c r="BD119" s="252" t="b">
        <f>ISNUMBER(SEARCH("BL",Data!$H119))</f>
        <v>0</v>
      </c>
      <c r="BH119" s="252" t="str">
        <f>IF(ISNUMBER(SEARCH("BGP701",'DAILux import + Dimming'!$G118))=TRUE,"Luma Nano Gen2","")&amp;
IF(ISNUMBER(SEARCH("BGP702",'DAILux import + Dimming'!$G118))=TRUE,"Luma Micro Gen2","")&amp;
IF(ISNUMBER(SEARCH("BGP703",'DAILux import + Dimming'!$G118))=TRUE,"Luma Mini Gen2","")&amp;
IF(ISNUMBER(SEARCH("BGP713",'DAILux import + Dimming'!$G118))=TRUE,"Luma Mini Compact Gen2","")&amp;
IF(ISNUMBER(SEARCH("BGP704",'DAILux import + Dimming'!$G118))=TRUE,"Luma Medium Gen2","")&amp;
IF(ISNUMBER(SEARCH("BGP705",'DAILux import + Dimming'!$G118))=TRUE,"Luma Large Gen2","")&amp;
IF(ISNUMBER(SEARCH("BGP760",'DAILux import + Dimming'!$G118))=TRUE,"DigiStreet Micro","")&amp;
IF(ISNUMBER(SEARCH("BGP761",'DAILux import + Dimming'!$G118))=TRUE,"DigiStreet Mini","")&amp;
IF(ISNUMBER(SEARCH("BGP762",'DAILux import + Dimming'!$G118))=TRUE,"DigiStreet Medium","")&amp;
IF(ISNUMBER(SEARCH("BGP763",'DAILux import + Dimming'!$G118))=TRUE,"DigiStreet Large","")&amp;
IF(ISNUMBER(SEARCH("BTP764",'DAILux import + Dimming'!$G118))=TRUE,"DigiStreet Catenary (BTP764)","")&amp;
IF(ISNUMBER(SEARCH("BSP764",'DAILux import + Dimming'!$G118))=TRUE,"DigiStreet Catenary (BSP764)","")&amp;
IF(ISNUMBER(SEARCH("BPP616",'DAILux import + Dimming'!$G118))=TRUE,"Stela Long+","")&amp;
IF(ISNUMBER(SEARCH("BPP618",'DAILux import + Dimming'!$G118))=TRUE,"Stela Square+","")&amp;
IF(ISNUMBER(SEARCH("BPP612",'DAILux import + Dimming'!$G118))=TRUE,"Stela Wide+","")&amp;
IF(ISNUMBER(SEARCH("BGP280",'DAILux import + Dimming'!$G118))=TRUE,"UniStreet Nano Gen2","")&amp;
IF(ISNUMBER(SEARCH("BGP281",'DAILux import + Dimming'!$G118))=TRUE,"UniStreet Micro Gen2","")&amp;
IF(ISNUMBER(SEARCH("BGP282",'DAILux import + Dimming'!$G118))=TRUE,"UniStreet Mini Gen2","")&amp;
IF(ISNUMBER(SEARCH("BGP283",'DAILux import + Dimming'!$G118))=TRUE,"UniStreet Medium Gen2","")&amp;
IF(ISNUMBER(SEARCH("BGP284",'DAILux import + Dimming'!$G118))=TRUE,"UniStreet Large Gen2","")&amp;
IF(ISNUMBER(SEARCH("BGP380",'DAILux import + Dimming'!$G118))=TRUE,"LumiStreet Nano Gen2","")&amp;
IF(ISNUMBER(SEARCH("BGP381",'DAILux import + Dimming'!$G118))=TRUE,"LumiStreet Micro Gen2","")&amp;
IF(ISNUMBER(SEARCH("BGP382",'DAILux import + Dimming'!$G118))=TRUE,"LumiStreet Mini Gen2","")&amp;
IF(ISNUMBER(SEARCH("BGP383",'DAILux import + Dimming'!$G118))=TRUE,"LumiStreet Medium Gen2","")&amp;
IF(ISNUMBER(SEARCH("BGP384",'DAILux import + Dimming'!$G118))=TRUE,"LumiStreet Large Gen2","")&amp;
IF(ISNUMBER(SEARCH("BGP390",'DAILux import + Dimming'!$G118))=TRUE,"LumiStreet Nano Pro Gen2","")&amp;
IF(ISNUMBER(SEARCH("BGP391",'DAILux import + Dimming'!$G118))=TRUE,"LumiStreet Micro Pro Gen2","")&amp;
IF(ISNUMBER(SEARCH("BGP392",'DAILux import + Dimming'!$G118))=TRUE,"LumiStreet Mini Pro Gen2","")&amp;
IF(ISNUMBER(SEARCH("BGP393",'DAILux import + Dimming'!$G118))=TRUE,"LumiStreet Medium Pro Gen2","")&amp;
IF(ISNUMBER(SEARCH("BGP394",'DAILux import + Dimming'!$G118))=TRUE,"LumiStreet Large Pro Gen2","")&amp;
IF(ISNUMBER(SEARCH("BGP501",'DAILux import + Dimming'!$G118))=TRUE,"Iridium Mini Gen4 (BGP501)","")&amp;
IF(ISNUMBER(SEARCH("BGP502",'DAILux import + Dimming'!$G118))=TRUE,"Iridium Medium Gen4 (BGP502)","")&amp;
IF(ISNUMBER(SEARCH("BDP794",'DAILux import + Dimming'!$G118))=TRUE,"ClassicStreet (BDP794)","")&amp;
IF(ISNUMBER(SEARCH("BPP794",'DAILux import + Dimming'!$G118))=TRUE,"ClassicStreet (BPP794)","")&amp;
IF(ISNUMBER(SEARCH("BSP794",'DAILux import + Dimming'!$G118))=TRUE,"ClassicStreet (BSP794)","")&amp;
IF(ISNUMBER(SEARCH("BVP794",'DAILux import + Dimming'!$G118))=TRUE,"ClassicStreet (BVP794)","")&amp;
IF(ISNUMBER(SEARCH("BCB500",'DAILux import + Dimming'!$G118))=TRUE,"OptiSpace Bollard (BCB500)","")&amp;
IF(ISNUMBER(SEARCH("BGP307",'DAILux import + Dimming'!$G118))=TRUE,"ClearWay Gen2 (BGP307ú","")&amp;
IF(ISNUMBER(SEARCH("BPP530",'DAILux import + Dimming'!$G118))=TRUE,"CitySoul Gen2 (BPP530)","")&amp;
IF(ISNUMBER(SEARCH("BRP530",'DAILux import + Dimming'!$G118))=TRUE,"CitySoul Gen2 (BRP530)","")&amp;
IF(ISNUMBER(SEARCH("BPP531",'DAILux import + Dimming'!$G118))=TRUE,"CitySoul Large Gen2 (BPP531)","")&amp;
IF(ISNUMBER(SEARCH("BRP531",'DAILux import + Dimming'!$G118))=TRUE,"CitySoul Large Gen2 (BRP531)","")&amp;
IF(ISNUMBER(SEARCH("BPP532",'DAILux import + Dimming'!$G118))=TRUE,"CitySoul Gen2 Lyre (BPP532)","")&amp;
IF(ISNUMBER(SEARCH("BGP530",'DAILux import + Dimming'!$G118))=TRUE,"CitySoul Gen2 (BGP530)","")&amp;
IF(ISNUMBER(SEARCH("BGP531",'DAILux import + Dimming'!$G118))=TRUE,"CitySoul Large Gen2 (BGP531)","")&amp;
IF(ISNUMBER(SEARCH("BSP530",'DAILux import + Dimming'!$G118))=TRUE,"CitySoul Gen2 (BSP530)","")&amp;
IF(ISNUMBER(SEARCH("BSP531",'DAILux import + Dimming'!$G118))=TRUE,"CitySoul Large Gen2 (BSP531)","")&amp;
IF(ISNUMBER(SEARCH("BVP530",'DAILux import + Dimming'!$G118))=TRUE,"CitySoul Gen2 (BVP530)","")&amp;
IF(ISNUMBER(SEARCH("BVP531",'DAILux import + Dimming'!$G118))=TRUE,"CitySoul Large Gen2 (BVP531)","")&amp;
IF(ISNUMBER(SEARCH("BGP660",'DAILux import + Dimming'!$G118))=TRUE,"Harmony 1 LED","")&amp;
IF(ISNUMBER(SEARCH("BGP661",'DAILux import + Dimming'!$G118))=TRUE,"Harmony 2 LED","")&amp;
IF(ISNUMBER(SEARCH("BVP650",'DAILux import + Dimming'!$G118))=TRUE,"ClearFlood (BVP6510)","")&amp;
IF(ISNUMBER(SEARCH("BVP651",'DAILux import + Dimming'!$G118))=TRUE,"ClearFlood Large (BVP651)","")&amp;
IF(ISNUMBER(SEARCH("BSP490",'DAILux import + Dimming'!$G118))=TRUE,"CityCharm Cordoba (BDS490)","")&amp;
IF(ISNUMBER(SEARCH("BSP491",'DAILux import + Dimming'!$G118))=TRUE,"CityCharm Cone (BDS491)","")&amp;
IF(ISNUMBER(SEARCH("BDS650",'DAILux import + Dimming'!$G118))=TRUE,"Metronimis Torch (BDS650)","")&amp;
IF(ISNUMBER(SEARCH("BDS651",'DAILux import + Dimming'!$G118))=TRUE,"Metronimis Torch w/ hat (BDS651)","")&amp;
IF(ISNUMBER(SEARCH("BDS660",'DAILux import + Dimming'!$G118))=TRUE,"Metronimis Cone Sharp (BDS660)","")&amp;
IF(ISNUMBER(SEARCH("BDS670",'DAILux import + Dimming'!$G118))=TRUE,"Metronimis Cone Fluid (BDS670)","")&amp;
IF(ISNUMBER(SEARCH("BDP260",'DAILux import + Dimming'!$G118))=TRUE,"TownTune CPT (BDP260)","")&amp;
IF(ISNUMBER(SEARCH("BDP261",'DAILux import + Dimming'!$G118))=TRUE,"TownTune CPT (BDP261)","")&amp;
IF(ISNUMBER(SEARCH("BDP262",'DAILux import + Dimming'!$G118))=TRUE,"TownTune CPT (BDP262)","")&amp;
IF(ISNUMBER(SEARCH("BDP263",'DAILux import + Dimming'!$G118))=TRUE,"TownTune CPT (BDP263)","")&amp;
IF(ISNUMBER(SEARCH("BDP265",'DAILux import + Dimming'!$G118))=TRUE,"TownTune ASY (BDP265)","")&amp;
IF(ISNUMBER(SEARCH("BDP266",'DAILux import + Dimming'!$G118))=TRUE,"TownTune ASY (BDP266)","")&amp;
IF(ISNUMBER(SEARCH("BDP272",'DAILux import + Dimming'!$G118))=TRUE,"TownTune ASY Lyre (BDP272)","")&amp;
IF(ISNUMBER(SEARCH("BDP273",'DAILux import + Dimming'!$G118))=TRUE,"TownTune ASY Lyre (BDP273)","")&amp;
IF(ISNUMBER(SEARCH("BDP273",'DAILux import + Dimming'!$G118))=TRUE,"TownTune ASY Lyre (BDP273)","")&amp;
IF(ISNUMBER(SEARCH("BDP273",'DAILux import + Dimming'!$G118))=TRUE,"TownTune ASY Lyre (BDP273)","")&amp;
IF(ISNUMBER(SEARCH("BDS490",'DAILux import + Dimming'!$G118))=TRUE,"CityCharm Cordoba (BDS490)","")&amp;
IF(ISNUMBER(SEARCH("BDS491",'DAILux import + Dimming'!$G118))=TRUE,"CityCahrm Cone (BDS491)","")&amp;
IF(ISNUMBER(SEARCH("BGP729",'DAILux import + Dimming'!$G118))=TRUE,"UrbanFlex Micro (BGP729)","")&amp;
IF(ISNUMBER(SEARCH("BRP729",'DAILux import + Dimming'!$G118))=TRUE,"UrbanFlex Micro (BRP729)","")&amp;
IF(ISNUMBER(SEARCH("BPP729",'DAILux import + Dimming'!$G118))=TRUE,"UrbanFlex Micro (BPP729)","")&amp;
IF(ISNUMBER(SEARCH("BVP729",'DAILux import + Dimming'!$G118))=TRUE,"UrbanFlex Micro (BVP729)","")&amp;
IF(ISNUMBER(SEARCH("BGP730",'DAILux import + Dimming'!$G118))=TRUE,"UrbanFlex Small (BGP730)","")&amp;
IF(ISNUMBER(SEARCH("BRP730",'DAILux import + Dimming'!$G118))=TRUE,"UrbanFlex Small (BRP730)","")&amp;
IF(ISNUMBER(SEARCH("BPP730",'DAILux import + Dimming'!$G118))=TRUE,"UrbanFlex Small (BPP730)","")&amp;
IF(ISNUMBER(SEARCH("BVP730",'DAILux import + Dimming'!$G118))=TRUE,"UrbanFlex Small (BVP730)","")</f>
        <v/>
      </c>
      <c r="BI119" s="252" t="str">
        <f>IF(ISNUMBER(SEARCH("DM10",'DAILux import + Dimming'!$G178))=TRUE,"DM10","")&amp;
IF(ISNUMBER(SEARCH("DM11",'DAILux import + Dimming'!$G178))=TRUE,"DM11","")&amp;
IF(ISNUMBER(SEARCH("DM12",'DAILux import + Dimming'!$G178))=TRUE,"DM12","")&amp;
IF(ISNUMBER(SEARCH("DM13",'DAILux import + Dimming'!$G178))=TRUE,"DM13","")&amp;
IF(ISNUMBER(SEARCH("DM30",'DAILux import + Dimming'!$G178))=TRUE,"DM30","")&amp;
IF(ISNUMBER(SEARCH("DM31",'DAILux import + Dimming'!$G178))=TRUE,"DM31","")&amp;
IF(ISNUMBER(SEARCH("DM32",'DAILux import + Dimming'!$G178))=TRUE,"DM32","")&amp;
IF(ISNUMBER(SEARCH("DM33",'DAILux import + Dimming'!$G178))=TRUE,"DM33","")&amp;
IF(ISNUMBER(SEARCH("DM50",'DAILux import + Dimming'!$G178))=TRUE,"DM50","")&amp;
IF(ISNUMBER(SEARCH("DM52",'DAILux import + Dimming'!$G178))=TRUE,"DM52","")&amp;
IF(ISNUMBER(SEARCH("DM65",'DAILux import + Dimming'!$G178))=TRUE,"DM65","")&amp;
IF(ISNUMBER(SEARCH("DM70",'DAILux import + Dimming'!$G178))=TRUE,"DM70","")&amp;
IF(ISNUMBER(SEARCH("DN08",'DAILux import + Dimming'!$G178))=TRUE,"DN08","")&amp;
IF(ISNUMBER(SEARCH("DN09",'DAILux import + Dimming'!$G178))=TRUE,"DN09","")&amp;
IF(ISNUMBER(SEARCH("DN10",'DAILux import + Dimming'!$G178))=TRUE,"DN10","")&amp;
IF(ISNUMBER(SEARCH("DN11",'DAILux import + Dimming'!$G178))=TRUE,"DN11","")&amp;
IF(ISNUMBER(SEARCH("DN25",'DAILux import + Dimming'!$G178))=TRUE,"DN25","")&amp;
IF(ISNUMBER(SEARCH("DN26",'DAILux import + Dimming'!$G178))=TRUE,"DN26","")&amp;
IF(ISNUMBER(SEARCH("DN33",'DAILux import + Dimming'!$G178))=TRUE,"DN33","")&amp;
IF(ISNUMBER(SEARCH("DN50",'DAILux import + Dimming'!$G178))=TRUE,"DN50","")&amp;
IF(ISNUMBER(SEARCH("DPR1",'DAILux import + Dimming'!$G178))=TRUE,"DPR1","")&amp;
IF(ISNUMBER(SEARCH("DPL1",'DAILux import + Dimming'!$G178))=TRUE,"DPL1","")&amp;
IF(ISNUMBER(SEARCH("DRM1",'DAILux import + Dimming'!$G178))=TRUE,"DRM1","")&amp;
IF(ISNUMBER(SEARCH("DRM2",'DAILux import + Dimming'!$G178))=TRUE,"DRM2","")&amp;
IF(ISNUMBER(SEARCH("DRN1",'DAILux import + Dimming'!$G178))=TRUE,"DRN1","")&amp;
IF(ISNUMBER(SEARCH("DRN2",'DAILux import + Dimming'!$G178))=TRUE,"DRN2","")&amp;
IF(ISNUMBER(SEARCH("DRXN0",'DAILux import + Dimming'!$G178))=TRUE,"DRXN0","")&amp;
IF(ISNUMBER(SEARCH("DRXN1",'DAILux import + Dimming'!$G178))=TRUE,"DRXN1","")&amp;
IF(ISNUMBER(SEARCH("DS50",'DAILux import + Dimming'!$G178))=TRUE,"DS50","")&amp;
IF(ISNUMBER(SEARCH("DS51",'DAILux import + Dimming'!$G178))=TRUE,"DS51","")&amp;
IF(ISNUMBER(SEARCH("DW10",'DAILux import + Dimming'!$G178))=TRUE,"DW10","")&amp;
IF(ISNUMBER(SEARCH("DW50",'DAILux import + Dimming'!$G178))=TRUE,"DW50","")&amp;
IF(ISNUMBER(SEARCH("DW52",'DAILux import + Dimming'!$G178))=TRUE,"DW52","")&amp;
IF(ISNUMBER(SEARCH("DW65",'DAILux import + Dimming'!$G178))=TRUE,"DW65","")&amp;
IF(ISNUMBER(SEARCH("DX10",'DAILux import + Dimming'!$G178))=TRUE,"DX10","")&amp;
IF(ISNUMBER(SEARCH("DX50",'DAILux import + Dimming'!$G178))=TRUE,"DX50","")&amp;
IF(ISNUMBER(SEARCH("DX51",'DAILux import + Dimming'!$G178))=TRUE,"DX51","")&amp;
IF(ISNUMBER(SEARCH("DX52",'DAILux import + Dimming'!$G178))=TRUE,"DX52","")&amp;
IF(ISNUMBER(SEARCH("DX65",'DAILux import + Dimming'!$G178))=TRUE,"DX65","")&amp;
IF(ISNUMBER(SEARCH("DX70",'DAILux import + Dimming'!$G178))=TRUE,"DX70","")&amp;
IF(ISNUMBER(SEARCH("OFA52",'DAILux import + Dimming'!$G178))=TRUE,"OFA52","")&amp;
IF(ISNUMBER(SEARCH("BL1",'DAILux import + Dimming'!$G178))=TRUE," BL1","")&amp;
IF(ISNUMBER(SEARCH("BL2",'DAILux import + Dimming'!$G178))=TRUE," BL2","")</f>
        <v/>
      </c>
      <c r="BJ119" s="252" t="str">
        <f>IF(ISNUMBER(SEARCH("420",'DAILux import + Dimming'!$G178))=TRUE,"420","")&amp;
IF(ISNUMBER(SEARCH("518",'DAILux import + Dimming'!$G178))=TRUE,"518","")&amp;
IF(ISNUMBER(SEARCH("610",'DAILux import + Dimming'!$G178))=TRUE,"610","")&amp;
IF(ISNUMBER(SEARCH("722",'DAILux import + Dimming'!$G178))=TRUE,"722","")&amp;
IF(ISNUMBER(SEARCH("727",'DAILux import + Dimming'!$G178))=TRUE,"727","")&amp;
IF(ISNUMBER(SEARCH("730",'DAILux import + Dimming'!$G178))=TRUE,"730","")&amp;
IF(ISNUMBER(SEARCH("740",'DAILux import + Dimming'!$G178))=TRUE,"740","")&amp;
IF(ISNUMBER(SEARCH("757",'DAILux import + Dimming'!$G178))=TRUE,"757","")&amp;
IF(ISNUMBER(SEARCH("827",'DAILux import + Dimming'!$G178))=TRUE,"827","")&amp;
IF(ISNUMBER(SEARCH("830",'DAILux import + Dimming'!$G178))=TRUE,"830","")&amp;
IF(ISNUMBER(SEARCH("840",'DAILux import + Dimming'!$G178))=TRUE,"840","")</f>
        <v/>
      </c>
      <c r="BL119" s="257">
        <f>IF(OR(Data!$N119="DIM11",Data!$N119="DIM23",Data!$N119="DIM24",Data!$N119="DIM26",Data!$N119="DIM78",Data!$N119="DIM138",Data!$N119="DIM275",Data!$N119="DIM1077"),IF(Data!$N119="DIM11",0.733,"")&amp;
IF(Data!$N119="DIM23",0.786,"")&amp;
IF(Data!$N119="DIM24",0.689,"")&amp;
IF(Data!$N119="DIM26",0.813,"")&amp;
IF(Data!$N119="DIM78",0.769,"")&amp;
IF(Data!$N119="DIM138",0.671,"")&amp;
IF(Data!$N119="DIM275",0.626,"")&amp;
IF(Data!$N119="DIM1077",0.777,""),Source!$BR$9/11.24)</f>
        <v>0.62633451957295383</v>
      </c>
    </row>
    <row r="120" spans="14:64" x14ac:dyDescent="0.3">
      <c r="N120" s="247" t="str">
        <f>IF(OR(
Data!$G120="Stela Long+",
Data!$G120="Stela Square+",
Data!$G120="Stela Wide+",),
"Stela","")&amp;IF(OR(
Data!$G120="Stela Long+",
Data!$G120="Stela Square+",
Data!$G120="Stela Wide+",
Data!$G120=""),"","LEDgineO")&amp;IF(Data!G120="","blank","")</f>
        <v>blank</v>
      </c>
      <c r="O120" s="246">
        <v>117</v>
      </c>
      <c r="P120" s="248" t="str">
        <f>IF(OR(
Data!$G120="UniStreet Mini",
Data!$G120="UniStreet Small",
Data!$G120="UniStreet Large",
Data!$G120="DigiStreet Micro",
Data!$G120="DigiStreet Mini",
Data!$G120="DigiStreet Medium",
Data!$G120="DigiStreet Large",
Data!$G120="Stela Long+ (BPP616)",
Data!$G120="Stela Wide+ (BPP614)",
Data!$G120="Stela Square+ (BPP612)",
Data!$G120="Luma Micro",
Data!$G120="Luma Nano Gen2",
Data!$G120="Luma Micro Gen2",
Data!$G120="Luma Mini Gen2",
Data!$G120="Luma Mini Compact Gen2",
Data!$G120="Luma Medium Gen2",
Data!$G120="Luma Large Gen2",
Data!$G120="UniStreet Nano Gen2",
Data!$G120="UniStreet Micro Gen2",
Data!$G120="UniStreet Mini Gen2",
Data!$G120="UniStreet Medium Gen2",
Data!$G120="UniStreet Large Gen2",
Data!$G120="LumiStreet Nano Pro Gen2",
Data!$G120="LumiStreet Micro Pro Gen2",
Data!$G120="LumiStreet Mini Pro Gen2",
Data!$G120="LumiStreet Medium Pro Gen2",
Data!$G120="LumiStreet Large Pro Gen2",
Data!$G120="LumiStreet Nano Gen2",
Data!$G120="LumiStreet Micro Gen2",
Data!$G120="LumiStreet Mini Gen2",
Data!$G120="LumiStreet Medium Gen2",
Data!$G120="LumiStreet Large Gen2",
Data!$G120="ClassicStreet (BDP794)",
Data!$G120="ClassicStreet (BPP794)",
Data!$G120="ClassicStreet (BSP794)",
Data!$G120="ClassicStreet (BVP794)",
Data!$G120="Iridium Mini Gen4 (BGP501)",
Data!$G120="Iridium Medium Gen4 (BGP502)",
Data!$G120="UrbanFlex Micro (BGP729)",
Data!$G120="UrbanFlex Micro (BRP729)",
Data!$G120="UrbanFlex Micro (BPP729)",
Data!$G120="UrbanFlex Micro (BVP729)",
Data!$G120="UrbanFlex Small (BGP730)",
Data!$G120="UrbanFlex Small (BRP730)",
Data!$G120="UrbanFlex Small (BPP730)",
Data!$G120="UrbanFlex Small (BVP730)",
),Source!R120," ")</f>
        <v xml:space="preserve"> </v>
      </c>
      <c r="Q120" s="248" t="str">
        <f>IF(Data!$G120="DigiStreet Micro","BGP760i","")&amp;
IF(Data!$G120="DigiStreet Mini","BGP761i","")&amp;
IF(Data!$G120="DigiStreet Medium","BGP762i","")&amp;
IF(Data!$G120="DigiStreet Large","BGP763i","")&amp;
IF(Data!$G120="UniStreet Small","BGP203i","")&amp;
IF(Data!$G120="UniStreet Large","BGP204i","")&amp;
IF(Data!$G120="Stela Long+","BPP616i","")&amp;
IF(Data!$G120="Stela Square+","BPP614i","")&amp;
IF(Data!$G120="Stela Wide+","BPP612i","")&amp;
IF(Data!$G120="UniStreet Nano Gen2","BGP280i","")&amp;
IF(Data!$G120="UniStreet Micro Gen2","BGP281i","")&amp;
IF(Data!$G120="UniStreet Mini Gen2","BGP282i","")&amp;
IF(Data!$G120="UniStreet Medium Gen2","BGP283i","")&amp;
IF(Data!$G120="UniStreet Large Gen2","BGP284i","")&amp;
IF(Data!$G120="Luma Nano Gen2","BGP701i","")&amp;
IF(Data!$G120="Luma Micro Gen2","BGP702i","")&amp;
IF(Data!$G120="Luma Mini Gen2","BGP703i","")&amp;
IF(Data!$G120="Luma Mini Compact Gen2","BGP713i","")&amp;
IF(Data!$G120="Luma Medium Gen2","BGP704i","")&amp;
IF(Data!$G120="Luma Large Gen2","BGP705i","")&amp;
IF(Data!$G120="LumiStreet Nano Pro Gen2","BGP280i","")&amp;
IF(Data!$G120="LumiStreet Micro Pro Gen2","BGP281i","")&amp;
IF(Data!$G120="LumiStreet Mini Pro Gen2","BGP282i","")&amp;
IF(Data!$G120="LumiStreet Medium Pro Gen2","BGP283i","")&amp;
IF(Data!$G120="LumiStreet Large Pro Gen2","BGP284i","")&amp;
IF(Data!$G120="LumiStreet Nano Gen2","BGP280i","")&amp;
IF(Data!$G120="LumiStreet Micro Gen2","BGP281i","")&amp;
IF(Data!$G120="LumiStreet Mini Gen2","BGP282i","")&amp;
IF(Data!$G120="LumiStreet Medium Gen2","BGP283i","")&amp;
IF(Data!$G120="LumiStreet Large Gen2","BGP284i","")&amp;
IF(Data!$G120="ClassicStreet (BDP794)","BDP794i","")&amp;
IF(Data!$G120="ClassicStreet (BPP794)","BDP794i","")&amp;
IF(Data!$G120="ClassicStreet (BSP794)","BDP794i","")&amp;
IF(Data!$G120="ClassicStreet (BVP794)","BDP794i","")&amp;
IF(Data!$G120="Iridium Mini Gen4 (BGP501)","BGP501i","")&amp;
IF(Data!$G120="Iridium Medium Gen4 (BGP502)","BGP502i","")&amp;
IF(Data!$G120="OptiSpace Bollard (BCB500)","BCB500i","")&amp;
IF(Data!$G120="CitySoul Gen2 (BPP530)","BPP530i","")&amp;
IF(Data!$G120="CitySoul Gen2 (BRP530)","BPP530i","")&amp;
IF(Data!$G120="CitySoul Gen2 (BSP530)","BPP530i","")&amp;
IF(Data!$G120="CitySoul Gen2 (BGP530)","BPP530i","")&amp;
IF(Data!$G120="CitySoul Gen2 (BVP530)","BPP530i","")&amp;
IF(Data!$G120="CitySoul Gen2 Lyre (BPP532)","BPP530i","")&amp;
IF(Data!$G120="CitySoul Large Gen2 (BPP531)","BPP531i","")&amp;
IF(Data!$G120="CitySoul Large Gen2 (BRP531)","BPP531i","")&amp;
IF(Data!$G120="CitySoul Large Gen2 (BSP531)","BPP531i","")&amp;
IF(Data!$G120="CitySoul Large Gen2 (BGP531)","BPP531i","")&amp;
IF(Data!$G120="CitySoul Large Gen2 (BVP531)","BPP531i","")&amp;
IF(Data!$G120="ClearWay Gen2 (BGP307)","BGP307i","")&amp;
IF(Data!$G120="CityCharm Cordoba (BDS490)","BDS490i","")&amp;
IF(Data!$G120="CityCharm Cone (BDS491)","BDS490i","")&amp;
IF(Data!$G120="TownTune ASY (BDP265)","BDP265i","")&amp;
IF(Data!$G120="TownTune CPT (BDP260)","BDP260i","")&amp;
IF(Data!$G120="UrbanFlex Micro (BGP729)","BGP729i","")&amp;
IF(Data!$G120="UrbanFlex Micro (BRP729)","BGP729i","")&amp;
IF(Data!$G120="UrbanFlex Micro (BPP729)","BGP729i","")&amp;
IF(Data!$G120="UrbanFlex Micro (BVP729)","BGP729i","")&amp;
IF(Data!$G120="UrbanFlex Small (BGP730)","BGP729i","")&amp;
IF(Data!$G120="UrbanFlex Small (BRP730)","BGP729i","")&amp;
IF(Data!$G120="UrbanFlex Small (BPP730)","BGP729i","")&amp;
IF(Data!$G120="UrbanFlex Small (BVP730)","BGP729i","")</f>
        <v/>
      </c>
      <c r="R120" s="248" t="str">
        <f>Data!$G120&amp;
IF(Data!$G120="DigiStreet Micro"," (BGP760)","")&amp;
IF(Data!$G120="DigiStreet Mini"," (BGP761)","")&amp;
IF(Data!$G120="DigiStreet Medium"," (BGP762)","")&amp;
IF(Data!$G120="DigiStreet Large"," (BGP763)","")&amp;
IF(Data!$G120="UniStreet Small"," (BGP203)","")&amp;
IF(Data!$G120="UniStreet Large"," (BGP204)","")&amp;
IF(Data!$G120="Stela Long+"," (BPP616)","")&amp;
IF(Data!$G120="Stela Square+"," (BPP614)","")&amp;
IF(Data!$G120="Stela Wide+"," (BPP612)","")&amp;
IF(Data!$G120="UniStreet Nano Gen2"," (BGP280)","")&amp;
IF(Data!$G120="UniStreet Micro Gen2"," (BGP281)","")&amp;
IF(Data!$G120="UniStreet Mini Gen2"," (BGP282)","")&amp;
IF(Data!$G120="UniStreet Medium Gen2"," (BGP283)","")&amp;
IF(Data!$G120="UniStreet Large Gen2"," (BGP284)","")&amp;
IF(Data!$G120="Luma Nano Gen2"," (BGP701)","")&amp;
IF(Data!$G120="Luma Micro Gen2"," (BGP702)","")&amp;
IF(Data!$G120="Luma Mini Gen2"," (BGP703)","")&amp;
IF(Data!$G120="Luma Mini Compact Gen2"," (BGP713)","")&amp;
IF(Data!$G120="Luma Medium Gen2"," (BGP704)","")&amp;
IF(Data!$G120="Luma Large Gen2"," (BGP705)","")&amp;
IF(Data!$G120="LumiStreet Nano Pro Gen2"," (BGP390)","")&amp;
IF(Data!$G120="LumiStreet Micro Pro Gen2"," (BGP391)","")&amp;
IF(Data!$G120="LumiStreet Mini Pro Gen2"," (BGP392)","")&amp;
IF(Data!$G120="LumiStreet Medium Pro Gen2"," (BGP393)","")&amp;
IF(Data!$G120="LumiStreet Large Pro Gen2"," (BGP394)","")&amp;
IF(Data!$G120="LumiStreet Nano Gen2"," (BGP290)","")&amp;
IF(Data!$G120="LumiStreet Micro Gen2"," (BGP291)","")&amp;
IF(Data!$G120="LumiStreet Mini Gen2"," (BGP292)","")&amp;
IF(Data!$G120="LumiStreet Medium Gen2"," (BGP293)","")&amp;
IF(Data!$G120="LumiStreet Large Gen2"," (BGP294)","")&amp;
IF(Data!$G120="ClassicStreet"," (BDP794)","")&amp;
IF(Data!$G120="Iridium Mini Gen4"," (BGP501)","")&amp;
IF(Data!$G120="Iridium Medium Gen4"," (BGP502)","")&amp;
", "&amp;
IF(Data!$K120="CLO","ConstaFlux, ","")&amp;
Data!$I120&amp;" LED, "&amp;
IF(OR(Data!$L120="740",Data!$L120=740),"4000 K, CRI = 70","")&amp;
IF(OR(Data!$L120="830",Data!$L120=830),"3000 K, CRI = 80","")&amp;
IF(OR(Data!$L120="757",Data!$L120=757),"5700 K, CRI = 70","")&amp;
IF(OR(Data!$L120="420",Data!$L120=420),"2000 K, CRI = 40","")&amp;
IF(OR(Data!$L120="518",Data!$L120=518),"1800 K, CRI = 50","")&amp;
IF(OR(Data!$L120="727",Data!$L120=727),"2700 K, CRI = 70","")&amp;
IF(OR(Data!$L120="730",Data!$L120=730),"3000 K, CRI = 70","")&amp;
IF(OR(Data!$L120="827",Data!$L120=827),"2700 K, CRI = 80","")&amp;
IF(OR(Data!$L120="722",Data!$L120=722),"2200 K, CRI = 70","")&amp;
IF(OR(Data!$L120="610",Data!$L120=610),"1000 K, CRI = 60","")&amp;
IF(OR(Data!$L120="840",Data!$L120=840),"4000 K, CRI = 80","")&amp;
IF(OR(Data!$L120="735",Data!$L120=735),"3500 K, CRI = 70","")&amp;
", "&amp;Data!$H120&amp;", "&amp;
Data!$J120&amp;" lm, "&amp;
IF(Data!$V120&lt;&gt;"","PsysStart "&amp;Data!$V120&amp;" W, ","")&amp;IF(Data!$W120&lt;&gt;"","PsysEnd "&amp;Data!$W120&amp;" W, ","")&amp;IF(Data!$X120&lt;&gt;"0",IF(Data!$X120&lt;&gt;0,"PsysAv "&amp;MROUND(Data!$X120,0.5)&amp;" W, ",""),"")&amp;
IF(Data!$Y120&lt;&gt;"Vyplň sloupec 'K'",IF(OR(Data!$N120=0,Data!$N120="0"),"","PsysAv včetně stmívání "&amp;ROUND(Data!$Y120,1)&amp;" W, "),"")&amp;
"driver code "&amp;Data!$S120&amp;", program code "&amp;Data!$R120&amp;", lifetime 100 000h, excluding cable, "&amp;"spigot Ø "&amp;Data!$P120&amp;" mm,"&amp;" Class "&amp;Data!$M120&amp;", "&amp;Data!$O120&amp;","&amp;
IF(OR(Data!$N120="0",Data!$N120=0)," NoDim",IF(LEFT(Data!$N120,3)="DIM"," Dyna"&amp;Data!$N120," "&amp;
Data!$N120))&amp;
IF(ISBLANK(Data!$Q120),"",", ")&amp;Data!$Q120</f>
        <v>,  LED, , ,  lm, driver code , program code , lifetime 100 000h, excluding cable, spigot Ø  mm, Class , , NoDim</v>
      </c>
      <c r="AD120" s="248" t="str">
        <f>CONCATENATE(Data!$G120,Data!$H120,Data!$I120,Data!$J120,Data!$K120,Data!$L120,Data!$M120,Data!$N120,Data!$O120,Data!$P120,Data!$Q120)</f>
        <v/>
      </c>
      <c r="AR120" s="254"/>
      <c r="AV120" s="252">
        <f>Data!$X120*Data!$AH120</f>
        <v>0</v>
      </c>
      <c r="AW120" s="252">
        <f>IFERROR(Data!Y120*Data!$AH120,0)</f>
        <v>0</v>
      </c>
      <c r="AX120" s="252">
        <f>Data!$V120*Data!$AH120</f>
        <v>0</v>
      </c>
      <c r="AY120" s="252">
        <f>Data!$W120*Data!$AH120</f>
        <v>0</v>
      </c>
      <c r="AZ120" s="252" t="str">
        <f>IF($BD120=TRUE,"",IFERROR(Data!$AD120,""))</f>
        <v/>
      </c>
      <c r="BA120" s="252" t="str">
        <f>IF($BD120=TRUE,IFERROR(Data!$AD120,""),"")</f>
        <v/>
      </c>
      <c r="BB120" s="252" t="str">
        <f>IF($BD120=TRUE,"",IFERROR(Data!$AE120,""))</f>
        <v/>
      </c>
      <c r="BC120" s="252" t="str">
        <f>IF($BD120=TRUE,IFERROR(Data!$AE120,""),"")</f>
        <v/>
      </c>
      <c r="BD120" s="252" t="b">
        <f>ISNUMBER(SEARCH("BL",Data!$H120))</f>
        <v>0</v>
      </c>
      <c r="BH120" s="252" t="str">
        <f>IF(ISNUMBER(SEARCH("BGP701",'DAILux import + Dimming'!$G119))=TRUE,"Luma Nano Gen2","")&amp;
IF(ISNUMBER(SEARCH("BGP702",'DAILux import + Dimming'!$G119))=TRUE,"Luma Micro Gen2","")&amp;
IF(ISNUMBER(SEARCH("BGP703",'DAILux import + Dimming'!$G119))=TRUE,"Luma Mini Gen2","")&amp;
IF(ISNUMBER(SEARCH("BGP713",'DAILux import + Dimming'!$G119))=TRUE,"Luma Mini Compact Gen2","")&amp;
IF(ISNUMBER(SEARCH("BGP704",'DAILux import + Dimming'!$G119))=TRUE,"Luma Medium Gen2","")&amp;
IF(ISNUMBER(SEARCH("BGP705",'DAILux import + Dimming'!$G119))=TRUE,"Luma Large Gen2","")&amp;
IF(ISNUMBER(SEARCH("BGP760",'DAILux import + Dimming'!$G119))=TRUE,"DigiStreet Micro","")&amp;
IF(ISNUMBER(SEARCH("BGP761",'DAILux import + Dimming'!$G119))=TRUE,"DigiStreet Mini","")&amp;
IF(ISNUMBER(SEARCH("BGP762",'DAILux import + Dimming'!$G119))=TRUE,"DigiStreet Medium","")&amp;
IF(ISNUMBER(SEARCH("BGP763",'DAILux import + Dimming'!$G119))=TRUE,"DigiStreet Large","")&amp;
IF(ISNUMBER(SEARCH("BTP764",'DAILux import + Dimming'!$G119))=TRUE,"DigiStreet Catenary (BTP764)","")&amp;
IF(ISNUMBER(SEARCH("BSP764",'DAILux import + Dimming'!$G119))=TRUE,"DigiStreet Catenary (BSP764)","")&amp;
IF(ISNUMBER(SEARCH("BPP616",'DAILux import + Dimming'!$G119))=TRUE,"Stela Long+","")&amp;
IF(ISNUMBER(SEARCH("BPP618",'DAILux import + Dimming'!$G119))=TRUE,"Stela Square+","")&amp;
IF(ISNUMBER(SEARCH("BPP612",'DAILux import + Dimming'!$G119))=TRUE,"Stela Wide+","")&amp;
IF(ISNUMBER(SEARCH("BGP280",'DAILux import + Dimming'!$G119))=TRUE,"UniStreet Nano Gen2","")&amp;
IF(ISNUMBER(SEARCH("BGP281",'DAILux import + Dimming'!$G119))=TRUE,"UniStreet Micro Gen2","")&amp;
IF(ISNUMBER(SEARCH("BGP282",'DAILux import + Dimming'!$G119))=TRUE,"UniStreet Mini Gen2","")&amp;
IF(ISNUMBER(SEARCH("BGP283",'DAILux import + Dimming'!$G119))=TRUE,"UniStreet Medium Gen2","")&amp;
IF(ISNUMBER(SEARCH("BGP284",'DAILux import + Dimming'!$G119))=TRUE,"UniStreet Large Gen2","")&amp;
IF(ISNUMBER(SEARCH("BGP380",'DAILux import + Dimming'!$G119))=TRUE,"LumiStreet Nano Gen2","")&amp;
IF(ISNUMBER(SEARCH("BGP381",'DAILux import + Dimming'!$G119))=TRUE,"LumiStreet Micro Gen2","")&amp;
IF(ISNUMBER(SEARCH("BGP382",'DAILux import + Dimming'!$G119))=TRUE,"LumiStreet Mini Gen2","")&amp;
IF(ISNUMBER(SEARCH("BGP383",'DAILux import + Dimming'!$G119))=TRUE,"LumiStreet Medium Gen2","")&amp;
IF(ISNUMBER(SEARCH("BGP384",'DAILux import + Dimming'!$G119))=TRUE,"LumiStreet Large Gen2","")&amp;
IF(ISNUMBER(SEARCH("BGP390",'DAILux import + Dimming'!$G119))=TRUE,"LumiStreet Nano Pro Gen2","")&amp;
IF(ISNUMBER(SEARCH("BGP391",'DAILux import + Dimming'!$G119))=TRUE,"LumiStreet Micro Pro Gen2","")&amp;
IF(ISNUMBER(SEARCH("BGP392",'DAILux import + Dimming'!$G119))=TRUE,"LumiStreet Mini Pro Gen2","")&amp;
IF(ISNUMBER(SEARCH("BGP393",'DAILux import + Dimming'!$G119))=TRUE,"LumiStreet Medium Pro Gen2","")&amp;
IF(ISNUMBER(SEARCH("BGP394",'DAILux import + Dimming'!$G119))=TRUE,"LumiStreet Large Pro Gen2","")&amp;
IF(ISNUMBER(SEARCH("BGP501",'DAILux import + Dimming'!$G119))=TRUE,"Iridium Mini Gen4 (BGP501)","")&amp;
IF(ISNUMBER(SEARCH("BGP502",'DAILux import + Dimming'!$G119))=TRUE,"Iridium Medium Gen4 (BGP502)","")&amp;
IF(ISNUMBER(SEARCH("BDP794",'DAILux import + Dimming'!$G119))=TRUE,"ClassicStreet (BDP794)","")&amp;
IF(ISNUMBER(SEARCH("BPP794",'DAILux import + Dimming'!$G119))=TRUE,"ClassicStreet (BPP794)","")&amp;
IF(ISNUMBER(SEARCH("BSP794",'DAILux import + Dimming'!$G119))=TRUE,"ClassicStreet (BSP794)","")&amp;
IF(ISNUMBER(SEARCH("BVP794",'DAILux import + Dimming'!$G119))=TRUE,"ClassicStreet (BVP794)","")&amp;
IF(ISNUMBER(SEARCH("BCB500",'DAILux import + Dimming'!$G119))=TRUE,"OptiSpace Bollard (BCB500)","")&amp;
IF(ISNUMBER(SEARCH("BGP307",'DAILux import + Dimming'!$G119))=TRUE,"ClearWay Gen2 (BGP307ú","")&amp;
IF(ISNUMBER(SEARCH("BPP530",'DAILux import + Dimming'!$G119))=TRUE,"CitySoul Gen2 (BPP530)","")&amp;
IF(ISNUMBER(SEARCH("BRP530",'DAILux import + Dimming'!$G119))=TRUE,"CitySoul Gen2 (BRP530)","")&amp;
IF(ISNUMBER(SEARCH("BPP531",'DAILux import + Dimming'!$G119))=TRUE,"CitySoul Large Gen2 (BPP531)","")&amp;
IF(ISNUMBER(SEARCH("BRP531",'DAILux import + Dimming'!$G119))=TRUE,"CitySoul Large Gen2 (BRP531)","")&amp;
IF(ISNUMBER(SEARCH("BPP532",'DAILux import + Dimming'!$G119))=TRUE,"CitySoul Gen2 Lyre (BPP532)","")&amp;
IF(ISNUMBER(SEARCH("BGP530",'DAILux import + Dimming'!$G119))=TRUE,"CitySoul Gen2 (BGP530)","")&amp;
IF(ISNUMBER(SEARCH("BGP531",'DAILux import + Dimming'!$G119))=TRUE,"CitySoul Large Gen2 (BGP531)","")&amp;
IF(ISNUMBER(SEARCH("BSP530",'DAILux import + Dimming'!$G119))=TRUE,"CitySoul Gen2 (BSP530)","")&amp;
IF(ISNUMBER(SEARCH("BSP531",'DAILux import + Dimming'!$G119))=TRUE,"CitySoul Large Gen2 (BSP531)","")&amp;
IF(ISNUMBER(SEARCH("BVP530",'DAILux import + Dimming'!$G119))=TRUE,"CitySoul Gen2 (BVP530)","")&amp;
IF(ISNUMBER(SEARCH("BVP531",'DAILux import + Dimming'!$G119))=TRUE,"CitySoul Large Gen2 (BVP531)","")&amp;
IF(ISNUMBER(SEARCH("BGP660",'DAILux import + Dimming'!$G119))=TRUE,"Harmony 1 LED","")&amp;
IF(ISNUMBER(SEARCH("BGP661",'DAILux import + Dimming'!$G119))=TRUE,"Harmony 2 LED","")&amp;
IF(ISNUMBER(SEARCH("BVP650",'DAILux import + Dimming'!$G119))=TRUE,"ClearFlood (BVP6510)","")&amp;
IF(ISNUMBER(SEARCH("BVP651",'DAILux import + Dimming'!$G119))=TRUE,"ClearFlood Large (BVP651)","")&amp;
IF(ISNUMBER(SEARCH("BSP490",'DAILux import + Dimming'!$G119))=TRUE,"CityCharm Cordoba (BDS490)","")&amp;
IF(ISNUMBER(SEARCH("BSP491",'DAILux import + Dimming'!$G119))=TRUE,"CityCharm Cone (BDS491)","")&amp;
IF(ISNUMBER(SEARCH("BDS650",'DAILux import + Dimming'!$G119))=TRUE,"Metronimis Torch (BDS650)","")&amp;
IF(ISNUMBER(SEARCH("BDS651",'DAILux import + Dimming'!$G119))=TRUE,"Metronimis Torch w/ hat (BDS651)","")&amp;
IF(ISNUMBER(SEARCH("BDS660",'DAILux import + Dimming'!$G119))=TRUE,"Metronimis Cone Sharp (BDS660)","")&amp;
IF(ISNUMBER(SEARCH("BDS670",'DAILux import + Dimming'!$G119))=TRUE,"Metronimis Cone Fluid (BDS670)","")&amp;
IF(ISNUMBER(SEARCH("BDP260",'DAILux import + Dimming'!$G119))=TRUE,"TownTune CPT (BDP260)","")&amp;
IF(ISNUMBER(SEARCH("BDP261",'DAILux import + Dimming'!$G119))=TRUE,"TownTune CPT (BDP261)","")&amp;
IF(ISNUMBER(SEARCH("BDP262",'DAILux import + Dimming'!$G119))=TRUE,"TownTune CPT (BDP262)","")&amp;
IF(ISNUMBER(SEARCH("BDP263",'DAILux import + Dimming'!$G119))=TRUE,"TownTune CPT (BDP263)","")&amp;
IF(ISNUMBER(SEARCH("BDP265",'DAILux import + Dimming'!$G119))=TRUE,"TownTune ASY (BDP265)","")&amp;
IF(ISNUMBER(SEARCH("BDP266",'DAILux import + Dimming'!$G119))=TRUE,"TownTune ASY (BDP266)","")&amp;
IF(ISNUMBER(SEARCH("BDP272",'DAILux import + Dimming'!$G119))=TRUE,"TownTune ASY Lyre (BDP272)","")&amp;
IF(ISNUMBER(SEARCH("BDP273",'DAILux import + Dimming'!$G119))=TRUE,"TownTune ASY Lyre (BDP273)","")&amp;
IF(ISNUMBER(SEARCH("BDP273",'DAILux import + Dimming'!$G119))=TRUE,"TownTune ASY Lyre (BDP273)","")&amp;
IF(ISNUMBER(SEARCH("BDP273",'DAILux import + Dimming'!$G119))=TRUE,"TownTune ASY Lyre (BDP273)","")&amp;
IF(ISNUMBER(SEARCH("BDS490",'DAILux import + Dimming'!$G119))=TRUE,"CityCharm Cordoba (BDS490)","")&amp;
IF(ISNUMBER(SEARCH("BDS491",'DAILux import + Dimming'!$G119))=TRUE,"CityCahrm Cone (BDS491)","")&amp;
IF(ISNUMBER(SEARCH("BGP729",'DAILux import + Dimming'!$G119))=TRUE,"UrbanFlex Micro (BGP729)","")&amp;
IF(ISNUMBER(SEARCH("BRP729",'DAILux import + Dimming'!$G119))=TRUE,"UrbanFlex Micro (BRP729)","")&amp;
IF(ISNUMBER(SEARCH("BPP729",'DAILux import + Dimming'!$G119))=TRUE,"UrbanFlex Micro (BPP729)","")&amp;
IF(ISNUMBER(SEARCH("BVP729",'DAILux import + Dimming'!$G119))=TRUE,"UrbanFlex Micro (BVP729)","")&amp;
IF(ISNUMBER(SEARCH("BGP730",'DAILux import + Dimming'!$G119))=TRUE,"UrbanFlex Small (BGP730)","")&amp;
IF(ISNUMBER(SEARCH("BRP730",'DAILux import + Dimming'!$G119))=TRUE,"UrbanFlex Small (BRP730)","")&amp;
IF(ISNUMBER(SEARCH("BPP730",'DAILux import + Dimming'!$G119))=TRUE,"UrbanFlex Small (BPP730)","")&amp;
IF(ISNUMBER(SEARCH("BVP730",'DAILux import + Dimming'!$G119))=TRUE,"UrbanFlex Small (BVP730)","")</f>
        <v/>
      </c>
      <c r="BI120" s="252" t="str">
        <f>IF(ISNUMBER(SEARCH("DM10",'DAILux import + Dimming'!$G179))=TRUE,"DM10","")&amp;
IF(ISNUMBER(SEARCH("DM11",'DAILux import + Dimming'!$G179))=TRUE,"DM11","")&amp;
IF(ISNUMBER(SEARCH("DM12",'DAILux import + Dimming'!$G179))=TRUE,"DM12","")&amp;
IF(ISNUMBER(SEARCH("DM13",'DAILux import + Dimming'!$G179))=TRUE,"DM13","")&amp;
IF(ISNUMBER(SEARCH("DM30",'DAILux import + Dimming'!$G179))=TRUE,"DM30","")&amp;
IF(ISNUMBER(SEARCH("DM31",'DAILux import + Dimming'!$G179))=TRUE,"DM31","")&amp;
IF(ISNUMBER(SEARCH("DM32",'DAILux import + Dimming'!$G179))=TRUE,"DM32","")&amp;
IF(ISNUMBER(SEARCH("DM33",'DAILux import + Dimming'!$G179))=TRUE,"DM33","")&amp;
IF(ISNUMBER(SEARCH("DM50",'DAILux import + Dimming'!$G179))=TRUE,"DM50","")&amp;
IF(ISNUMBER(SEARCH("DM52",'DAILux import + Dimming'!$G179))=TRUE,"DM52","")&amp;
IF(ISNUMBER(SEARCH("DM65",'DAILux import + Dimming'!$G179))=TRUE,"DM65","")&amp;
IF(ISNUMBER(SEARCH("DM70",'DAILux import + Dimming'!$G179))=TRUE,"DM70","")&amp;
IF(ISNUMBER(SEARCH("DN08",'DAILux import + Dimming'!$G179))=TRUE,"DN08","")&amp;
IF(ISNUMBER(SEARCH("DN09",'DAILux import + Dimming'!$G179))=TRUE,"DN09","")&amp;
IF(ISNUMBER(SEARCH("DN10",'DAILux import + Dimming'!$G179))=TRUE,"DN10","")&amp;
IF(ISNUMBER(SEARCH("DN11",'DAILux import + Dimming'!$G179))=TRUE,"DN11","")&amp;
IF(ISNUMBER(SEARCH("DN25",'DAILux import + Dimming'!$G179))=TRUE,"DN25","")&amp;
IF(ISNUMBER(SEARCH("DN26",'DAILux import + Dimming'!$G179))=TRUE,"DN26","")&amp;
IF(ISNUMBER(SEARCH("DN33",'DAILux import + Dimming'!$G179))=TRUE,"DN33","")&amp;
IF(ISNUMBER(SEARCH("DN50",'DAILux import + Dimming'!$G179))=TRUE,"DN50","")&amp;
IF(ISNUMBER(SEARCH("DPR1",'DAILux import + Dimming'!$G179))=TRUE,"DPR1","")&amp;
IF(ISNUMBER(SEARCH("DPL1",'DAILux import + Dimming'!$G179))=TRUE,"DPL1","")&amp;
IF(ISNUMBER(SEARCH("DRM1",'DAILux import + Dimming'!$G179))=TRUE,"DRM1","")&amp;
IF(ISNUMBER(SEARCH("DRM2",'DAILux import + Dimming'!$G179))=TRUE,"DRM2","")&amp;
IF(ISNUMBER(SEARCH("DRN1",'DAILux import + Dimming'!$G179))=TRUE,"DRN1","")&amp;
IF(ISNUMBER(SEARCH("DRN2",'DAILux import + Dimming'!$G179))=TRUE,"DRN2","")&amp;
IF(ISNUMBER(SEARCH("DRXN0",'DAILux import + Dimming'!$G179))=TRUE,"DRXN0","")&amp;
IF(ISNUMBER(SEARCH("DRXN1",'DAILux import + Dimming'!$G179))=TRUE,"DRXN1","")&amp;
IF(ISNUMBER(SEARCH("DS50",'DAILux import + Dimming'!$G179))=TRUE,"DS50","")&amp;
IF(ISNUMBER(SEARCH("DS51",'DAILux import + Dimming'!$G179))=TRUE,"DS51","")&amp;
IF(ISNUMBER(SEARCH("DW10",'DAILux import + Dimming'!$G179))=TRUE,"DW10","")&amp;
IF(ISNUMBER(SEARCH("DW50",'DAILux import + Dimming'!$G179))=TRUE,"DW50","")&amp;
IF(ISNUMBER(SEARCH("DW52",'DAILux import + Dimming'!$G179))=TRUE,"DW52","")&amp;
IF(ISNUMBER(SEARCH("DW65",'DAILux import + Dimming'!$G179))=TRUE,"DW65","")&amp;
IF(ISNUMBER(SEARCH("DX10",'DAILux import + Dimming'!$G179))=TRUE,"DX10","")&amp;
IF(ISNUMBER(SEARCH("DX50",'DAILux import + Dimming'!$G179))=TRUE,"DX50","")&amp;
IF(ISNUMBER(SEARCH("DX51",'DAILux import + Dimming'!$G179))=TRUE,"DX51","")&amp;
IF(ISNUMBER(SEARCH("DX52",'DAILux import + Dimming'!$G179))=TRUE,"DX52","")&amp;
IF(ISNUMBER(SEARCH("DX65",'DAILux import + Dimming'!$G179))=TRUE,"DX65","")&amp;
IF(ISNUMBER(SEARCH("DX70",'DAILux import + Dimming'!$G179))=TRUE,"DX70","")&amp;
IF(ISNUMBER(SEARCH("OFA52",'DAILux import + Dimming'!$G179))=TRUE,"OFA52","")&amp;
IF(ISNUMBER(SEARCH("BL1",'DAILux import + Dimming'!$G179))=TRUE," BL1","")&amp;
IF(ISNUMBER(SEARCH("BL2",'DAILux import + Dimming'!$G179))=TRUE," BL2","")</f>
        <v/>
      </c>
      <c r="BJ120" s="252" t="str">
        <f>IF(ISNUMBER(SEARCH("420",'DAILux import + Dimming'!$G179))=TRUE,"420","")&amp;
IF(ISNUMBER(SEARCH("518",'DAILux import + Dimming'!$G179))=TRUE,"518","")&amp;
IF(ISNUMBER(SEARCH("610",'DAILux import + Dimming'!$G179))=TRUE,"610","")&amp;
IF(ISNUMBER(SEARCH("722",'DAILux import + Dimming'!$G179))=TRUE,"722","")&amp;
IF(ISNUMBER(SEARCH("727",'DAILux import + Dimming'!$G179))=TRUE,"727","")&amp;
IF(ISNUMBER(SEARCH("730",'DAILux import + Dimming'!$G179))=TRUE,"730","")&amp;
IF(ISNUMBER(SEARCH("740",'DAILux import + Dimming'!$G179))=TRUE,"740","")&amp;
IF(ISNUMBER(SEARCH("757",'DAILux import + Dimming'!$G179))=TRUE,"757","")&amp;
IF(ISNUMBER(SEARCH("827",'DAILux import + Dimming'!$G179))=TRUE,"827","")&amp;
IF(ISNUMBER(SEARCH("830",'DAILux import + Dimming'!$G179))=TRUE,"830","")&amp;
IF(ISNUMBER(SEARCH("840",'DAILux import + Dimming'!$G179))=TRUE,"840","")</f>
        <v/>
      </c>
      <c r="BL120" s="257">
        <f>IF(OR(Data!$N120="DIM11",Data!$N120="DIM23",Data!$N120="DIM24",Data!$N120="DIM26",Data!$N120="DIM78",Data!$N120="DIM138",Data!$N120="DIM275",Data!$N120="DIM1077"),IF(Data!$N120="DIM11",0.733,"")&amp;
IF(Data!$N120="DIM23",0.786,"")&amp;
IF(Data!$N120="DIM24",0.689,"")&amp;
IF(Data!$N120="DIM26",0.813,"")&amp;
IF(Data!$N120="DIM78",0.769,"")&amp;
IF(Data!$N120="DIM138",0.671,"")&amp;
IF(Data!$N120="DIM275",0.626,"")&amp;
IF(Data!$N120="DIM1077",0.777,""),Source!$BR$9/11.24)</f>
        <v>0.62633451957295383</v>
      </c>
    </row>
    <row r="121" spans="14:64" x14ac:dyDescent="0.3">
      <c r="N121" s="247" t="str">
        <f>IF(OR(
Data!$G121="Stela Long+",
Data!$G121="Stela Square+",
Data!$G121="Stela Wide+",),
"Stela","")&amp;IF(OR(
Data!$G121="Stela Long+",
Data!$G121="Stela Square+",
Data!$G121="Stela Wide+",
Data!$G121=""),"","LEDgineO")&amp;IF(Data!G121="","blank","")</f>
        <v>blank</v>
      </c>
      <c r="O121" s="246">
        <v>118</v>
      </c>
      <c r="P121" s="248" t="str">
        <f>IF(OR(
Data!$G121="UniStreet Mini",
Data!$G121="UniStreet Small",
Data!$G121="UniStreet Large",
Data!$G121="DigiStreet Micro",
Data!$G121="DigiStreet Mini",
Data!$G121="DigiStreet Medium",
Data!$G121="DigiStreet Large",
Data!$G121="Stela Long+ (BPP616)",
Data!$G121="Stela Wide+ (BPP614)",
Data!$G121="Stela Square+ (BPP612)",
Data!$G121="Luma Micro",
Data!$G121="Luma Nano Gen2",
Data!$G121="Luma Micro Gen2",
Data!$G121="Luma Mini Gen2",
Data!$G121="Luma Mini Compact Gen2",
Data!$G121="Luma Medium Gen2",
Data!$G121="Luma Large Gen2",
Data!$G121="UniStreet Nano Gen2",
Data!$G121="UniStreet Micro Gen2",
Data!$G121="UniStreet Mini Gen2",
Data!$G121="UniStreet Medium Gen2",
Data!$G121="UniStreet Large Gen2",
Data!$G121="LumiStreet Nano Pro Gen2",
Data!$G121="LumiStreet Micro Pro Gen2",
Data!$G121="LumiStreet Mini Pro Gen2",
Data!$G121="LumiStreet Medium Pro Gen2",
Data!$G121="LumiStreet Large Pro Gen2",
Data!$G121="LumiStreet Nano Gen2",
Data!$G121="LumiStreet Micro Gen2",
Data!$G121="LumiStreet Mini Gen2",
Data!$G121="LumiStreet Medium Gen2",
Data!$G121="LumiStreet Large Gen2",
Data!$G121="ClassicStreet (BDP794)",
Data!$G121="ClassicStreet (BPP794)",
Data!$G121="ClassicStreet (BSP794)",
Data!$G121="ClassicStreet (BVP794)",
Data!$G121="Iridium Mini Gen4 (BGP501)",
Data!$G121="Iridium Medium Gen4 (BGP502)",
Data!$G121="UrbanFlex Micro (BGP729)",
Data!$G121="UrbanFlex Micro (BRP729)",
Data!$G121="UrbanFlex Micro (BPP729)",
Data!$G121="UrbanFlex Micro (BVP729)",
Data!$G121="UrbanFlex Small (BGP730)",
Data!$G121="UrbanFlex Small (BRP730)",
Data!$G121="UrbanFlex Small (BPP730)",
Data!$G121="UrbanFlex Small (BVP730)",
),Source!R121," ")</f>
        <v xml:space="preserve"> </v>
      </c>
      <c r="Q121" s="248" t="str">
        <f>IF(Data!$G121="DigiStreet Micro","BGP760i","")&amp;
IF(Data!$G121="DigiStreet Mini","BGP761i","")&amp;
IF(Data!$G121="DigiStreet Medium","BGP762i","")&amp;
IF(Data!$G121="DigiStreet Large","BGP763i","")&amp;
IF(Data!$G121="UniStreet Small","BGP203i","")&amp;
IF(Data!$G121="UniStreet Large","BGP204i","")&amp;
IF(Data!$G121="Stela Long+","BPP616i","")&amp;
IF(Data!$G121="Stela Square+","BPP614i","")&amp;
IF(Data!$G121="Stela Wide+","BPP612i","")&amp;
IF(Data!$G121="UniStreet Nano Gen2","BGP280i","")&amp;
IF(Data!$G121="UniStreet Micro Gen2","BGP281i","")&amp;
IF(Data!$G121="UniStreet Mini Gen2","BGP282i","")&amp;
IF(Data!$G121="UniStreet Medium Gen2","BGP283i","")&amp;
IF(Data!$G121="UniStreet Large Gen2","BGP284i","")&amp;
IF(Data!$G121="Luma Nano Gen2","BGP701i","")&amp;
IF(Data!$G121="Luma Micro Gen2","BGP702i","")&amp;
IF(Data!$G121="Luma Mini Gen2","BGP703i","")&amp;
IF(Data!$G121="Luma Mini Compact Gen2","BGP713i","")&amp;
IF(Data!$G121="Luma Medium Gen2","BGP704i","")&amp;
IF(Data!$G121="Luma Large Gen2","BGP705i","")&amp;
IF(Data!$G121="LumiStreet Nano Pro Gen2","BGP280i","")&amp;
IF(Data!$G121="LumiStreet Micro Pro Gen2","BGP281i","")&amp;
IF(Data!$G121="LumiStreet Mini Pro Gen2","BGP282i","")&amp;
IF(Data!$G121="LumiStreet Medium Pro Gen2","BGP283i","")&amp;
IF(Data!$G121="LumiStreet Large Pro Gen2","BGP284i","")&amp;
IF(Data!$G121="LumiStreet Nano Gen2","BGP280i","")&amp;
IF(Data!$G121="LumiStreet Micro Gen2","BGP281i","")&amp;
IF(Data!$G121="LumiStreet Mini Gen2","BGP282i","")&amp;
IF(Data!$G121="LumiStreet Medium Gen2","BGP283i","")&amp;
IF(Data!$G121="LumiStreet Large Gen2","BGP284i","")&amp;
IF(Data!$G121="ClassicStreet (BDP794)","BDP794i","")&amp;
IF(Data!$G121="ClassicStreet (BPP794)","BDP794i","")&amp;
IF(Data!$G121="ClassicStreet (BSP794)","BDP794i","")&amp;
IF(Data!$G121="ClassicStreet (BVP794)","BDP794i","")&amp;
IF(Data!$G121="Iridium Mini Gen4 (BGP501)","BGP501i","")&amp;
IF(Data!$G121="Iridium Medium Gen4 (BGP502)","BGP502i","")&amp;
IF(Data!$G121="OptiSpace Bollard (BCB500)","BCB500i","")&amp;
IF(Data!$G121="CitySoul Gen2 (BPP530)","BPP530i","")&amp;
IF(Data!$G121="CitySoul Gen2 (BRP530)","BPP530i","")&amp;
IF(Data!$G121="CitySoul Gen2 (BSP530)","BPP530i","")&amp;
IF(Data!$G121="CitySoul Gen2 (BGP530)","BPP530i","")&amp;
IF(Data!$G121="CitySoul Gen2 (BVP530)","BPP530i","")&amp;
IF(Data!$G121="CitySoul Gen2 Lyre (BPP532)","BPP530i","")&amp;
IF(Data!$G121="CitySoul Large Gen2 (BPP531)","BPP531i","")&amp;
IF(Data!$G121="CitySoul Large Gen2 (BRP531)","BPP531i","")&amp;
IF(Data!$G121="CitySoul Large Gen2 (BSP531)","BPP531i","")&amp;
IF(Data!$G121="CitySoul Large Gen2 (BGP531)","BPP531i","")&amp;
IF(Data!$G121="CitySoul Large Gen2 (BVP531)","BPP531i","")&amp;
IF(Data!$G121="ClearWay Gen2 (BGP307)","BGP307i","")&amp;
IF(Data!$G121="CityCharm Cordoba (BDS490)","BDS490i","")&amp;
IF(Data!$G121="CityCharm Cone (BDS491)","BDS490i","")&amp;
IF(Data!$G121="TownTune ASY (BDP265)","BDP265i","")&amp;
IF(Data!$G121="TownTune CPT (BDP260)","BDP260i","")&amp;
IF(Data!$G121="UrbanFlex Micro (BGP729)","BGP729i","")&amp;
IF(Data!$G121="UrbanFlex Micro (BRP729)","BGP729i","")&amp;
IF(Data!$G121="UrbanFlex Micro (BPP729)","BGP729i","")&amp;
IF(Data!$G121="UrbanFlex Micro (BVP729)","BGP729i","")&amp;
IF(Data!$G121="UrbanFlex Small (BGP730)","BGP729i","")&amp;
IF(Data!$G121="UrbanFlex Small (BRP730)","BGP729i","")&amp;
IF(Data!$G121="UrbanFlex Small (BPP730)","BGP729i","")&amp;
IF(Data!$G121="UrbanFlex Small (BVP730)","BGP729i","")</f>
        <v/>
      </c>
      <c r="R121" s="248" t="str">
        <f>Data!$G121&amp;
IF(Data!$G121="DigiStreet Micro"," (BGP760)","")&amp;
IF(Data!$G121="DigiStreet Mini"," (BGP761)","")&amp;
IF(Data!$G121="DigiStreet Medium"," (BGP762)","")&amp;
IF(Data!$G121="DigiStreet Large"," (BGP763)","")&amp;
IF(Data!$G121="UniStreet Small"," (BGP203)","")&amp;
IF(Data!$G121="UniStreet Large"," (BGP204)","")&amp;
IF(Data!$G121="Stela Long+"," (BPP616)","")&amp;
IF(Data!$G121="Stela Square+"," (BPP614)","")&amp;
IF(Data!$G121="Stela Wide+"," (BPP612)","")&amp;
IF(Data!$G121="UniStreet Nano Gen2"," (BGP280)","")&amp;
IF(Data!$G121="UniStreet Micro Gen2"," (BGP281)","")&amp;
IF(Data!$G121="UniStreet Mini Gen2"," (BGP282)","")&amp;
IF(Data!$G121="UniStreet Medium Gen2"," (BGP283)","")&amp;
IF(Data!$G121="UniStreet Large Gen2"," (BGP284)","")&amp;
IF(Data!$G121="Luma Nano Gen2"," (BGP701)","")&amp;
IF(Data!$G121="Luma Micro Gen2"," (BGP702)","")&amp;
IF(Data!$G121="Luma Mini Gen2"," (BGP703)","")&amp;
IF(Data!$G121="Luma Mini Compact Gen2"," (BGP713)","")&amp;
IF(Data!$G121="Luma Medium Gen2"," (BGP704)","")&amp;
IF(Data!$G121="Luma Large Gen2"," (BGP705)","")&amp;
IF(Data!$G121="LumiStreet Nano Pro Gen2"," (BGP390)","")&amp;
IF(Data!$G121="LumiStreet Micro Pro Gen2"," (BGP391)","")&amp;
IF(Data!$G121="LumiStreet Mini Pro Gen2"," (BGP392)","")&amp;
IF(Data!$G121="LumiStreet Medium Pro Gen2"," (BGP393)","")&amp;
IF(Data!$G121="LumiStreet Large Pro Gen2"," (BGP394)","")&amp;
IF(Data!$G121="LumiStreet Nano Gen2"," (BGP290)","")&amp;
IF(Data!$G121="LumiStreet Micro Gen2"," (BGP291)","")&amp;
IF(Data!$G121="LumiStreet Mini Gen2"," (BGP292)","")&amp;
IF(Data!$G121="LumiStreet Medium Gen2"," (BGP293)","")&amp;
IF(Data!$G121="LumiStreet Large Gen2"," (BGP294)","")&amp;
IF(Data!$G121="ClassicStreet"," (BDP794)","")&amp;
IF(Data!$G121="Iridium Mini Gen4"," (BGP501)","")&amp;
IF(Data!$G121="Iridium Medium Gen4"," (BGP502)","")&amp;
", "&amp;
IF(Data!$K121="CLO","ConstaFlux, ","")&amp;
Data!$I121&amp;" LED, "&amp;
IF(OR(Data!$L121="740",Data!$L121=740),"4000 K, CRI = 70","")&amp;
IF(OR(Data!$L121="830",Data!$L121=830),"3000 K, CRI = 80","")&amp;
IF(OR(Data!$L121="757",Data!$L121=757),"5700 K, CRI = 70","")&amp;
IF(OR(Data!$L121="420",Data!$L121=420),"2000 K, CRI = 40","")&amp;
IF(OR(Data!$L121="518",Data!$L121=518),"1800 K, CRI = 50","")&amp;
IF(OR(Data!$L121="727",Data!$L121=727),"2700 K, CRI = 70","")&amp;
IF(OR(Data!$L121="730",Data!$L121=730),"3000 K, CRI = 70","")&amp;
IF(OR(Data!$L121="827",Data!$L121=827),"2700 K, CRI = 80","")&amp;
IF(OR(Data!$L121="722",Data!$L121=722),"2200 K, CRI = 70","")&amp;
IF(OR(Data!$L121="610",Data!$L121=610),"1000 K, CRI = 60","")&amp;
IF(OR(Data!$L121="840",Data!$L121=840),"4000 K, CRI = 80","")&amp;
IF(OR(Data!$L121="735",Data!$L121=735),"3500 K, CRI = 70","")&amp;
", "&amp;Data!$H121&amp;", "&amp;
Data!$J121&amp;" lm, "&amp;
IF(Data!$V121&lt;&gt;"","PsysStart "&amp;Data!$V121&amp;" W, ","")&amp;IF(Data!$W121&lt;&gt;"","PsysEnd "&amp;Data!$W121&amp;" W, ","")&amp;IF(Data!$X121&lt;&gt;"0",IF(Data!$X121&lt;&gt;0,"PsysAv "&amp;MROUND(Data!$X121,0.5)&amp;" W, ",""),"")&amp;
IF(Data!$Y121&lt;&gt;"Vyplň sloupec 'K'",IF(OR(Data!$N121=0,Data!$N121="0"),"","PsysAv včetně stmívání "&amp;ROUND(Data!$Y121,1)&amp;" W, "),"")&amp;
"driver code "&amp;Data!$S121&amp;", program code "&amp;Data!$R121&amp;", lifetime 100 000h, excluding cable, "&amp;"spigot Ø "&amp;Data!$P121&amp;" mm,"&amp;" Class "&amp;Data!$M121&amp;", "&amp;Data!$O121&amp;","&amp;
IF(OR(Data!$N121="0",Data!$N121=0)," NoDim",IF(LEFT(Data!$N121,3)="DIM"," Dyna"&amp;Data!$N121," "&amp;
Data!$N121))&amp;
IF(ISBLANK(Data!$Q121),"",", ")&amp;Data!$Q121</f>
        <v>,  LED, , ,  lm, driver code , program code , lifetime 100 000h, excluding cable, spigot Ø  mm, Class , , NoDim</v>
      </c>
      <c r="AD121" s="248" t="str">
        <f>CONCATENATE(Data!$G121,Data!$H121,Data!$I121,Data!$J121,Data!$K121,Data!$L121,Data!$M121,Data!$N121,Data!$O121,Data!$P121,Data!$Q121)</f>
        <v/>
      </c>
      <c r="AR121" s="254"/>
      <c r="AV121" s="252">
        <f>Data!$X121*Data!$AH121</f>
        <v>0</v>
      </c>
      <c r="AW121" s="252">
        <f>IFERROR(Data!Y121*Data!$AH121,0)</f>
        <v>0</v>
      </c>
      <c r="AX121" s="252">
        <f>Data!$V121*Data!$AH121</f>
        <v>0</v>
      </c>
      <c r="AY121" s="252">
        <f>Data!$W121*Data!$AH121</f>
        <v>0</v>
      </c>
      <c r="AZ121" s="252" t="str">
        <f>IF($BD121=TRUE,"",IFERROR(Data!$AD121,""))</f>
        <v/>
      </c>
      <c r="BA121" s="252" t="str">
        <f>IF($BD121=TRUE,IFERROR(Data!$AD121,""),"")</f>
        <v/>
      </c>
      <c r="BB121" s="252" t="str">
        <f>IF($BD121=TRUE,"",IFERROR(Data!$AE121,""))</f>
        <v/>
      </c>
      <c r="BC121" s="252" t="str">
        <f>IF($BD121=TRUE,IFERROR(Data!$AE121,""),"")</f>
        <v/>
      </c>
      <c r="BD121" s="252" t="b">
        <f>ISNUMBER(SEARCH("BL",Data!$H121))</f>
        <v>0</v>
      </c>
      <c r="BH121" s="252" t="str">
        <f>IF(ISNUMBER(SEARCH("BGP701",'DAILux import + Dimming'!$G120))=TRUE,"Luma Nano Gen2","")&amp;
IF(ISNUMBER(SEARCH("BGP702",'DAILux import + Dimming'!$G120))=TRUE,"Luma Micro Gen2","")&amp;
IF(ISNUMBER(SEARCH("BGP703",'DAILux import + Dimming'!$G120))=TRUE,"Luma Mini Gen2","")&amp;
IF(ISNUMBER(SEARCH("BGP713",'DAILux import + Dimming'!$G120))=TRUE,"Luma Mini Compact Gen2","")&amp;
IF(ISNUMBER(SEARCH("BGP704",'DAILux import + Dimming'!$G120))=TRUE,"Luma Medium Gen2","")&amp;
IF(ISNUMBER(SEARCH("BGP705",'DAILux import + Dimming'!$G120))=TRUE,"Luma Large Gen2","")&amp;
IF(ISNUMBER(SEARCH("BGP760",'DAILux import + Dimming'!$G120))=TRUE,"DigiStreet Micro","")&amp;
IF(ISNUMBER(SEARCH("BGP761",'DAILux import + Dimming'!$G120))=TRUE,"DigiStreet Mini","")&amp;
IF(ISNUMBER(SEARCH("BGP762",'DAILux import + Dimming'!$G120))=TRUE,"DigiStreet Medium","")&amp;
IF(ISNUMBER(SEARCH("BGP763",'DAILux import + Dimming'!$G120))=TRUE,"DigiStreet Large","")&amp;
IF(ISNUMBER(SEARCH("BTP764",'DAILux import + Dimming'!$G120))=TRUE,"DigiStreet Catenary (BTP764)","")&amp;
IF(ISNUMBER(SEARCH("BSP764",'DAILux import + Dimming'!$G120))=TRUE,"DigiStreet Catenary (BSP764)","")&amp;
IF(ISNUMBER(SEARCH("BPP616",'DAILux import + Dimming'!$G120))=TRUE,"Stela Long+","")&amp;
IF(ISNUMBER(SEARCH("BPP618",'DAILux import + Dimming'!$G120))=TRUE,"Stela Square+","")&amp;
IF(ISNUMBER(SEARCH("BPP612",'DAILux import + Dimming'!$G120))=TRUE,"Stela Wide+","")&amp;
IF(ISNUMBER(SEARCH("BGP280",'DAILux import + Dimming'!$G120))=TRUE,"UniStreet Nano Gen2","")&amp;
IF(ISNUMBER(SEARCH("BGP281",'DAILux import + Dimming'!$G120))=TRUE,"UniStreet Micro Gen2","")&amp;
IF(ISNUMBER(SEARCH("BGP282",'DAILux import + Dimming'!$G120))=TRUE,"UniStreet Mini Gen2","")&amp;
IF(ISNUMBER(SEARCH("BGP283",'DAILux import + Dimming'!$G120))=TRUE,"UniStreet Medium Gen2","")&amp;
IF(ISNUMBER(SEARCH("BGP284",'DAILux import + Dimming'!$G120))=TRUE,"UniStreet Large Gen2","")&amp;
IF(ISNUMBER(SEARCH("BGP380",'DAILux import + Dimming'!$G120))=TRUE,"LumiStreet Nano Gen2","")&amp;
IF(ISNUMBER(SEARCH("BGP381",'DAILux import + Dimming'!$G120))=TRUE,"LumiStreet Micro Gen2","")&amp;
IF(ISNUMBER(SEARCH("BGP382",'DAILux import + Dimming'!$G120))=TRUE,"LumiStreet Mini Gen2","")&amp;
IF(ISNUMBER(SEARCH("BGP383",'DAILux import + Dimming'!$G120))=TRUE,"LumiStreet Medium Gen2","")&amp;
IF(ISNUMBER(SEARCH("BGP384",'DAILux import + Dimming'!$G120))=TRUE,"LumiStreet Large Gen2","")&amp;
IF(ISNUMBER(SEARCH("BGP390",'DAILux import + Dimming'!$G120))=TRUE,"LumiStreet Nano Pro Gen2","")&amp;
IF(ISNUMBER(SEARCH("BGP391",'DAILux import + Dimming'!$G120))=TRUE,"LumiStreet Micro Pro Gen2","")&amp;
IF(ISNUMBER(SEARCH("BGP392",'DAILux import + Dimming'!$G120))=TRUE,"LumiStreet Mini Pro Gen2","")&amp;
IF(ISNUMBER(SEARCH("BGP393",'DAILux import + Dimming'!$G120))=TRUE,"LumiStreet Medium Pro Gen2","")&amp;
IF(ISNUMBER(SEARCH("BGP394",'DAILux import + Dimming'!$G120))=TRUE,"LumiStreet Large Pro Gen2","")&amp;
IF(ISNUMBER(SEARCH("BGP501",'DAILux import + Dimming'!$G120))=TRUE,"Iridium Mini Gen4 (BGP501)","")&amp;
IF(ISNUMBER(SEARCH("BGP502",'DAILux import + Dimming'!$G120))=TRUE,"Iridium Medium Gen4 (BGP502)","")&amp;
IF(ISNUMBER(SEARCH("BDP794",'DAILux import + Dimming'!$G120))=TRUE,"ClassicStreet (BDP794)","")&amp;
IF(ISNUMBER(SEARCH("BPP794",'DAILux import + Dimming'!$G120))=TRUE,"ClassicStreet (BPP794)","")&amp;
IF(ISNUMBER(SEARCH("BSP794",'DAILux import + Dimming'!$G120))=TRUE,"ClassicStreet (BSP794)","")&amp;
IF(ISNUMBER(SEARCH("BVP794",'DAILux import + Dimming'!$G120))=TRUE,"ClassicStreet (BVP794)","")&amp;
IF(ISNUMBER(SEARCH("BCB500",'DAILux import + Dimming'!$G120))=TRUE,"OptiSpace Bollard (BCB500)","")&amp;
IF(ISNUMBER(SEARCH("BGP307",'DAILux import + Dimming'!$G120))=TRUE,"ClearWay Gen2 (BGP307ú","")&amp;
IF(ISNUMBER(SEARCH("BPP530",'DAILux import + Dimming'!$G120))=TRUE,"CitySoul Gen2 (BPP530)","")&amp;
IF(ISNUMBER(SEARCH("BRP530",'DAILux import + Dimming'!$G120))=TRUE,"CitySoul Gen2 (BRP530)","")&amp;
IF(ISNUMBER(SEARCH("BPP531",'DAILux import + Dimming'!$G120))=TRUE,"CitySoul Large Gen2 (BPP531)","")&amp;
IF(ISNUMBER(SEARCH("BRP531",'DAILux import + Dimming'!$G120))=TRUE,"CitySoul Large Gen2 (BRP531)","")&amp;
IF(ISNUMBER(SEARCH("BPP532",'DAILux import + Dimming'!$G120))=TRUE,"CitySoul Gen2 Lyre (BPP532)","")&amp;
IF(ISNUMBER(SEARCH("BGP530",'DAILux import + Dimming'!$G120))=TRUE,"CitySoul Gen2 (BGP530)","")&amp;
IF(ISNUMBER(SEARCH("BGP531",'DAILux import + Dimming'!$G120))=TRUE,"CitySoul Large Gen2 (BGP531)","")&amp;
IF(ISNUMBER(SEARCH("BSP530",'DAILux import + Dimming'!$G120))=TRUE,"CitySoul Gen2 (BSP530)","")&amp;
IF(ISNUMBER(SEARCH("BSP531",'DAILux import + Dimming'!$G120))=TRUE,"CitySoul Large Gen2 (BSP531)","")&amp;
IF(ISNUMBER(SEARCH("BVP530",'DAILux import + Dimming'!$G120))=TRUE,"CitySoul Gen2 (BVP530)","")&amp;
IF(ISNUMBER(SEARCH("BVP531",'DAILux import + Dimming'!$G120))=TRUE,"CitySoul Large Gen2 (BVP531)","")&amp;
IF(ISNUMBER(SEARCH("BGP660",'DAILux import + Dimming'!$G120))=TRUE,"Harmony 1 LED","")&amp;
IF(ISNUMBER(SEARCH("BGP661",'DAILux import + Dimming'!$G120))=TRUE,"Harmony 2 LED","")&amp;
IF(ISNUMBER(SEARCH("BVP650",'DAILux import + Dimming'!$G120))=TRUE,"ClearFlood (BVP6510)","")&amp;
IF(ISNUMBER(SEARCH("BVP651",'DAILux import + Dimming'!$G120))=TRUE,"ClearFlood Large (BVP651)","")&amp;
IF(ISNUMBER(SEARCH("BSP490",'DAILux import + Dimming'!$G120))=TRUE,"CityCharm Cordoba (BDS490)","")&amp;
IF(ISNUMBER(SEARCH("BSP491",'DAILux import + Dimming'!$G120))=TRUE,"CityCharm Cone (BDS491)","")&amp;
IF(ISNUMBER(SEARCH("BDS650",'DAILux import + Dimming'!$G120))=TRUE,"Metronimis Torch (BDS650)","")&amp;
IF(ISNUMBER(SEARCH("BDS651",'DAILux import + Dimming'!$G120))=TRUE,"Metronimis Torch w/ hat (BDS651)","")&amp;
IF(ISNUMBER(SEARCH("BDS660",'DAILux import + Dimming'!$G120))=TRUE,"Metronimis Cone Sharp (BDS660)","")&amp;
IF(ISNUMBER(SEARCH("BDS670",'DAILux import + Dimming'!$G120))=TRUE,"Metronimis Cone Fluid (BDS670)","")&amp;
IF(ISNUMBER(SEARCH("BDP260",'DAILux import + Dimming'!$G120))=TRUE,"TownTune CPT (BDP260)","")&amp;
IF(ISNUMBER(SEARCH("BDP261",'DAILux import + Dimming'!$G120))=TRUE,"TownTune CPT (BDP261)","")&amp;
IF(ISNUMBER(SEARCH("BDP262",'DAILux import + Dimming'!$G120))=TRUE,"TownTune CPT (BDP262)","")&amp;
IF(ISNUMBER(SEARCH("BDP263",'DAILux import + Dimming'!$G120))=TRUE,"TownTune CPT (BDP263)","")&amp;
IF(ISNUMBER(SEARCH("BDP265",'DAILux import + Dimming'!$G120))=TRUE,"TownTune ASY (BDP265)","")&amp;
IF(ISNUMBER(SEARCH("BDP266",'DAILux import + Dimming'!$G120))=TRUE,"TownTune ASY (BDP266)","")&amp;
IF(ISNUMBER(SEARCH("BDP272",'DAILux import + Dimming'!$G120))=TRUE,"TownTune ASY Lyre (BDP272)","")&amp;
IF(ISNUMBER(SEARCH("BDP273",'DAILux import + Dimming'!$G120))=TRUE,"TownTune ASY Lyre (BDP273)","")&amp;
IF(ISNUMBER(SEARCH("BDP273",'DAILux import + Dimming'!$G120))=TRUE,"TownTune ASY Lyre (BDP273)","")&amp;
IF(ISNUMBER(SEARCH("BDP273",'DAILux import + Dimming'!$G120))=TRUE,"TownTune ASY Lyre (BDP273)","")&amp;
IF(ISNUMBER(SEARCH("BDS490",'DAILux import + Dimming'!$G120))=TRUE,"CityCharm Cordoba (BDS490)","")&amp;
IF(ISNUMBER(SEARCH("BDS491",'DAILux import + Dimming'!$G120))=TRUE,"CityCahrm Cone (BDS491)","")&amp;
IF(ISNUMBER(SEARCH("BGP729",'DAILux import + Dimming'!$G120))=TRUE,"UrbanFlex Micro (BGP729)","")&amp;
IF(ISNUMBER(SEARCH("BRP729",'DAILux import + Dimming'!$G120))=TRUE,"UrbanFlex Micro (BRP729)","")&amp;
IF(ISNUMBER(SEARCH("BPP729",'DAILux import + Dimming'!$G120))=TRUE,"UrbanFlex Micro (BPP729)","")&amp;
IF(ISNUMBER(SEARCH("BVP729",'DAILux import + Dimming'!$G120))=TRUE,"UrbanFlex Micro (BVP729)","")&amp;
IF(ISNUMBER(SEARCH("BGP730",'DAILux import + Dimming'!$G120))=TRUE,"UrbanFlex Small (BGP730)","")&amp;
IF(ISNUMBER(SEARCH("BRP730",'DAILux import + Dimming'!$G120))=TRUE,"UrbanFlex Small (BRP730)","")&amp;
IF(ISNUMBER(SEARCH("BPP730",'DAILux import + Dimming'!$G120))=TRUE,"UrbanFlex Small (BPP730)","")&amp;
IF(ISNUMBER(SEARCH("BVP730",'DAILux import + Dimming'!$G120))=TRUE,"UrbanFlex Small (BVP730)","")</f>
        <v/>
      </c>
      <c r="BI121" s="252" t="str">
        <f>IF(ISNUMBER(SEARCH("DM10",'DAILux import + Dimming'!$G180))=TRUE,"DM10","")&amp;
IF(ISNUMBER(SEARCH("DM11",'DAILux import + Dimming'!$G180))=TRUE,"DM11","")&amp;
IF(ISNUMBER(SEARCH("DM12",'DAILux import + Dimming'!$G180))=TRUE,"DM12","")&amp;
IF(ISNUMBER(SEARCH("DM13",'DAILux import + Dimming'!$G180))=TRUE,"DM13","")&amp;
IF(ISNUMBER(SEARCH("DM30",'DAILux import + Dimming'!$G180))=TRUE,"DM30","")&amp;
IF(ISNUMBER(SEARCH("DM31",'DAILux import + Dimming'!$G180))=TRUE,"DM31","")&amp;
IF(ISNUMBER(SEARCH("DM32",'DAILux import + Dimming'!$G180))=TRUE,"DM32","")&amp;
IF(ISNUMBER(SEARCH("DM33",'DAILux import + Dimming'!$G180))=TRUE,"DM33","")&amp;
IF(ISNUMBER(SEARCH("DM50",'DAILux import + Dimming'!$G180))=TRUE,"DM50","")&amp;
IF(ISNUMBER(SEARCH("DM52",'DAILux import + Dimming'!$G180))=TRUE,"DM52","")&amp;
IF(ISNUMBER(SEARCH("DM65",'DAILux import + Dimming'!$G180))=TRUE,"DM65","")&amp;
IF(ISNUMBER(SEARCH("DM70",'DAILux import + Dimming'!$G180))=TRUE,"DM70","")&amp;
IF(ISNUMBER(SEARCH("DN08",'DAILux import + Dimming'!$G180))=TRUE,"DN08","")&amp;
IF(ISNUMBER(SEARCH("DN09",'DAILux import + Dimming'!$G180))=TRUE,"DN09","")&amp;
IF(ISNUMBER(SEARCH("DN10",'DAILux import + Dimming'!$G180))=TRUE,"DN10","")&amp;
IF(ISNUMBER(SEARCH("DN11",'DAILux import + Dimming'!$G180))=TRUE,"DN11","")&amp;
IF(ISNUMBER(SEARCH("DN25",'DAILux import + Dimming'!$G180))=TRUE,"DN25","")&amp;
IF(ISNUMBER(SEARCH("DN26",'DAILux import + Dimming'!$G180))=TRUE,"DN26","")&amp;
IF(ISNUMBER(SEARCH("DN33",'DAILux import + Dimming'!$G180))=TRUE,"DN33","")&amp;
IF(ISNUMBER(SEARCH("DN50",'DAILux import + Dimming'!$G180))=TRUE,"DN50","")&amp;
IF(ISNUMBER(SEARCH("DPR1",'DAILux import + Dimming'!$G180))=TRUE,"DPR1","")&amp;
IF(ISNUMBER(SEARCH("DPL1",'DAILux import + Dimming'!$G180))=TRUE,"DPL1","")&amp;
IF(ISNUMBER(SEARCH("DRM1",'DAILux import + Dimming'!$G180))=TRUE,"DRM1","")&amp;
IF(ISNUMBER(SEARCH("DRM2",'DAILux import + Dimming'!$G180))=TRUE,"DRM2","")&amp;
IF(ISNUMBER(SEARCH("DRN1",'DAILux import + Dimming'!$G180))=TRUE,"DRN1","")&amp;
IF(ISNUMBER(SEARCH("DRN2",'DAILux import + Dimming'!$G180))=TRUE,"DRN2","")&amp;
IF(ISNUMBER(SEARCH("DRXN0",'DAILux import + Dimming'!$G180))=TRUE,"DRXN0","")&amp;
IF(ISNUMBER(SEARCH("DRXN1",'DAILux import + Dimming'!$G180))=TRUE,"DRXN1","")&amp;
IF(ISNUMBER(SEARCH("DS50",'DAILux import + Dimming'!$G180))=TRUE,"DS50","")&amp;
IF(ISNUMBER(SEARCH("DS51",'DAILux import + Dimming'!$G180))=TRUE,"DS51","")&amp;
IF(ISNUMBER(SEARCH("DW10",'DAILux import + Dimming'!$G180))=TRUE,"DW10","")&amp;
IF(ISNUMBER(SEARCH("DW50",'DAILux import + Dimming'!$G180))=TRUE,"DW50","")&amp;
IF(ISNUMBER(SEARCH("DW52",'DAILux import + Dimming'!$G180))=TRUE,"DW52","")&amp;
IF(ISNUMBER(SEARCH("DW65",'DAILux import + Dimming'!$G180))=TRUE,"DW65","")&amp;
IF(ISNUMBER(SEARCH("DX10",'DAILux import + Dimming'!$G180))=TRUE,"DX10","")&amp;
IF(ISNUMBER(SEARCH("DX50",'DAILux import + Dimming'!$G180))=TRUE,"DX50","")&amp;
IF(ISNUMBER(SEARCH("DX51",'DAILux import + Dimming'!$G180))=TRUE,"DX51","")&amp;
IF(ISNUMBER(SEARCH("DX52",'DAILux import + Dimming'!$G180))=TRUE,"DX52","")&amp;
IF(ISNUMBER(SEARCH("DX65",'DAILux import + Dimming'!$G180))=TRUE,"DX65","")&amp;
IF(ISNUMBER(SEARCH("DX70",'DAILux import + Dimming'!$G180))=TRUE,"DX70","")&amp;
IF(ISNUMBER(SEARCH("OFA52",'DAILux import + Dimming'!$G180))=TRUE,"OFA52","")&amp;
IF(ISNUMBER(SEARCH("BL1",'DAILux import + Dimming'!$G180))=TRUE," BL1","")&amp;
IF(ISNUMBER(SEARCH("BL2",'DAILux import + Dimming'!$G180))=TRUE," BL2","")</f>
        <v/>
      </c>
      <c r="BJ121" s="252" t="str">
        <f>IF(ISNUMBER(SEARCH("420",'DAILux import + Dimming'!$G180))=TRUE,"420","")&amp;
IF(ISNUMBER(SEARCH("518",'DAILux import + Dimming'!$G180))=TRUE,"518","")&amp;
IF(ISNUMBER(SEARCH("610",'DAILux import + Dimming'!$G180))=TRUE,"610","")&amp;
IF(ISNUMBER(SEARCH("722",'DAILux import + Dimming'!$G180))=TRUE,"722","")&amp;
IF(ISNUMBER(SEARCH("727",'DAILux import + Dimming'!$G180))=TRUE,"727","")&amp;
IF(ISNUMBER(SEARCH("730",'DAILux import + Dimming'!$G180))=TRUE,"730","")&amp;
IF(ISNUMBER(SEARCH("740",'DAILux import + Dimming'!$G180))=TRUE,"740","")&amp;
IF(ISNUMBER(SEARCH("757",'DAILux import + Dimming'!$G180))=TRUE,"757","")&amp;
IF(ISNUMBER(SEARCH("827",'DAILux import + Dimming'!$G180))=TRUE,"827","")&amp;
IF(ISNUMBER(SEARCH("830",'DAILux import + Dimming'!$G180))=TRUE,"830","")&amp;
IF(ISNUMBER(SEARCH("840",'DAILux import + Dimming'!$G180))=TRUE,"840","")</f>
        <v/>
      </c>
      <c r="BL121" s="257">
        <f>IF(OR(Data!$N121="DIM11",Data!$N121="DIM23",Data!$N121="DIM24",Data!$N121="DIM26",Data!$N121="DIM78",Data!$N121="DIM138",Data!$N121="DIM275",Data!$N121="DIM1077"),IF(Data!$N121="DIM11",0.733,"")&amp;
IF(Data!$N121="DIM23",0.786,"")&amp;
IF(Data!$N121="DIM24",0.689,"")&amp;
IF(Data!$N121="DIM26",0.813,"")&amp;
IF(Data!$N121="DIM78",0.769,"")&amp;
IF(Data!$N121="DIM138",0.671,"")&amp;
IF(Data!$N121="DIM275",0.626,"")&amp;
IF(Data!$N121="DIM1077",0.777,""),Source!$BR$9/11.24)</f>
        <v>0.62633451957295383</v>
      </c>
    </row>
    <row r="122" spans="14:64" x14ac:dyDescent="0.3">
      <c r="N122" s="247" t="str">
        <f>IF(OR(
Data!$G122="Stela Long+",
Data!$G122="Stela Square+",
Data!$G122="Stela Wide+",),
"Stela","")&amp;IF(OR(
Data!$G122="Stela Long+",
Data!$G122="Stela Square+",
Data!$G122="Stela Wide+",
Data!$G122=""),"","LEDgineO")&amp;IF(Data!G122="","blank","")</f>
        <v>blank</v>
      </c>
      <c r="O122" s="246">
        <v>119</v>
      </c>
      <c r="P122" s="248" t="str">
        <f>IF(OR(
Data!$G122="UniStreet Mini",
Data!$G122="UniStreet Small",
Data!$G122="UniStreet Large",
Data!$G122="DigiStreet Micro",
Data!$G122="DigiStreet Mini",
Data!$G122="DigiStreet Medium",
Data!$G122="DigiStreet Large",
Data!$G122="Stela Long+ (BPP616)",
Data!$G122="Stela Wide+ (BPP614)",
Data!$G122="Stela Square+ (BPP612)",
Data!$G122="Luma Micro",
Data!$G122="Luma Nano Gen2",
Data!$G122="Luma Micro Gen2",
Data!$G122="Luma Mini Gen2",
Data!$G122="Luma Mini Compact Gen2",
Data!$G122="Luma Medium Gen2",
Data!$G122="Luma Large Gen2",
Data!$G122="UniStreet Nano Gen2",
Data!$G122="UniStreet Micro Gen2",
Data!$G122="UniStreet Mini Gen2",
Data!$G122="UniStreet Medium Gen2",
Data!$G122="UniStreet Large Gen2",
Data!$G122="LumiStreet Nano Pro Gen2",
Data!$G122="LumiStreet Micro Pro Gen2",
Data!$G122="LumiStreet Mini Pro Gen2",
Data!$G122="LumiStreet Medium Pro Gen2",
Data!$G122="LumiStreet Large Pro Gen2",
Data!$G122="LumiStreet Nano Gen2",
Data!$G122="LumiStreet Micro Gen2",
Data!$G122="LumiStreet Mini Gen2",
Data!$G122="LumiStreet Medium Gen2",
Data!$G122="LumiStreet Large Gen2",
Data!$G122="ClassicStreet (BDP794)",
Data!$G122="ClassicStreet (BPP794)",
Data!$G122="ClassicStreet (BSP794)",
Data!$G122="ClassicStreet (BVP794)",
Data!$G122="Iridium Mini Gen4 (BGP501)",
Data!$G122="Iridium Medium Gen4 (BGP502)",
Data!$G122="UrbanFlex Micro (BGP729)",
Data!$G122="UrbanFlex Micro (BRP729)",
Data!$G122="UrbanFlex Micro (BPP729)",
Data!$G122="UrbanFlex Micro (BVP729)",
Data!$G122="UrbanFlex Small (BGP730)",
Data!$G122="UrbanFlex Small (BRP730)",
Data!$G122="UrbanFlex Small (BPP730)",
Data!$G122="UrbanFlex Small (BVP730)",
),Source!R122," ")</f>
        <v xml:space="preserve"> </v>
      </c>
      <c r="Q122" s="248" t="str">
        <f>IF(Data!$G122="DigiStreet Micro","BGP760i","")&amp;
IF(Data!$G122="DigiStreet Mini","BGP761i","")&amp;
IF(Data!$G122="DigiStreet Medium","BGP762i","")&amp;
IF(Data!$G122="DigiStreet Large","BGP763i","")&amp;
IF(Data!$G122="UniStreet Small","BGP203i","")&amp;
IF(Data!$G122="UniStreet Large","BGP204i","")&amp;
IF(Data!$G122="Stela Long+","BPP616i","")&amp;
IF(Data!$G122="Stela Square+","BPP614i","")&amp;
IF(Data!$G122="Stela Wide+","BPP612i","")&amp;
IF(Data!$G122="UniStreet Nano Gen2","BGP280i","")&amp;
IF(Data!$G122="UniStreet Micro Gen2","BGP281i","")&amp;
IF(Data!$G122="UniStreet Mini Gen2","BGP282i","")&amp;
IF(Data!$G122="UniStreet Medium Gen2","BGP283i","")&amp;
IF(Data!$G122="UniStreet Large Gen2","BGP284i","")&amp;
IF(Data!$G122="Luma Nano Gen2","BGP701i","")&amp;
IF(Data!$G122="Luma Micro Gen2","BGP702i","")&amp;
IF(Data!$G122="Luma Mini Gen2","BGP703i","")&amp;
IF(Data!$G122="Luma Mini Compact Gen2","BGP713i","")&amp;
IF(Data!$G122="Luma Medium Gen2","BGP704i","")&amp;
IF(Data!$G122="Luma Large Gen2","BGP705i","")&amp;
IF(Data!$G122="LumiStreet Nano Pro Gen2","BGP280i","")&amp;
IF(Data!$G122="LumiStreet Micro Pro Gen2","BGP281i","")&amp;
IF(Data!$G122="LumiStreet Mini Pro Gen2","BGP282i","")&amp;
IF(Data!$G122="LumiStreet Medium Pro Gen2","BGP283i","")&amp;
IF(Data!$G122="LumiStreet Large Pro Gen2","BGP284i","")&amp;
IF(Data!$G122="LumiStreet Nano Gen2","BGP280i","")&amp;
IF(Data!$G122="LumiStreet Micro Gen2","BGP281i","")&amp;
IF(Data!$G122="LumiStreet Mini Gen2","BGP282i","")&amp;
IF(Data!$G122="LumiStreet Medium Gen2","BGP283i","")&amp;
IF(Data!$G122="LumiStreet Large Gen2","BGP284i","")&amp;
IF(Data!$G122="ClassicStreet (BDP794)","BDP794i","")&amp;
IF(Data!$G122="ClassicStreet (BPP794)","BDP794i","")&amp;
IF(Data!$G122="ClassicStreet (BSP794)","BDP794i","")&amp;
IF(Data!$G122="ClassicStreet (BVP794)","BDP794i","")&amp;
IF(Data!$G122="Iridium Mini Gen4 (BGP501)","BGP501i","")&amp;
IF(Data!$G122="Iridium Medium Gen4 (BGP502)","BGP502i","")&amp;
IF(Data!$G122="OptiSpace Bollard (BCB500)","BCB500i","")&amp;
IF(Data!$G122="CitySoul Gen2 (BPP530)","BPP530i","")&amp;
IF(Data!$G122="CitySoul Gen2 (BRP530)","BPP530i","")&amp;
IF(Data!$G122="CitySoul Gen2 (BSP530)","BPP530i","")&amp;
IF(Data!$G122="CitySoul Gen2 (BGP530)","BPP530i","")&amp;
IF(Data!$G122="CitySoul Gen2 (BVP530)","BPP530i","")&amp;
IF(Data!$G122="CitySoul Gen2 Lyre (BPP532)","BPP530i","")&amp;
IF(Data!$G122="CitySoul Large Gen2 (BPP531)","BPP531i","")&amp;
IF(Data!$G122="CitySoul Large Gen2 (BRP531)","BPP531i","")&amp;
IF(Data!$G122="CitySoul Large Gen2 (BSP531)","BPP531i","")&amp;
IF(Data!$G122="CitySoul Large Gen2 (BGP531)","BPP531i","")&amp;
IF(Data!$G122="CitySoul Large Gen2 (BVP531)","BPP531i","")&amp;
IF(Data!$G122="ClearWay Gen2 (BGP307)","BGP307i","")&amp;
IF(Data!$G122="CityCharm Cordoba (BDS490)","BDS490i","")&amp;
IF(Data!$G122="CityCharm Cone (BDS491)","BDS490i","")&amp;
IF(Data!$G122="TownTune ASY (BDP265)","BDP265i","")&amp;
IF(Data!$G122="TownTune CPT (BDP260)","BDP260i","")&amp;
IF(Data!$G122="UrbanFlex Micro (BGP729)","BGP729i","")&amp;
IF(Data!$G122="UrbanFlex Micro (BRP729)","BGP729i","")&amp;
IF(Data!$G122="UrbanFlex Micro (BPP729)","BGP729i","")&amp;
IF(Data!$G122="UrbanFlex Micro (BVP729)","BGP729i","")&amp;
IF(Data!$G122="UrbanFlex Small (BGP730)","BGP729i","")&amp;
IF(Data!$G122="UrbanFlex Small (BRP730)","BGP729i","")&amp;
IF(Data!$G122="UrbanFlex Small (BPP730)","BGP729i","")&amp;
IF(Data!$G122="UrbanFlex Small (BVP730)","BGP729i","")</f>
        <v/>
      </c>
      <c r="R122" s="248" t="str">
        <f>Data!$G122&amp;
IF(Data!$G122="DigiStreet Micro"," (BGP760)","")&amp;
IF(Data!$G122="DigiStreet Mini"," (BGP761)","")&amp;
IF(Data!$G122="DigiStreet Medium"," (BGP762)","")&amp;
IF(Data!$G122="DigiStreet Large"," (BGP763)","")&amp;
IF(Data!$G122="UniStreet Small"," (BGP203)","")&amp;
IF(Data!$G122="UniStreet Large"," (BGP204)","")&amp;
IF(Data!$G122="Stela Long+"," (BPP616)","")&amp;
IF(Data!$G122="Stela Square+"," (BPP614)","")&amp;
IF(Data!$G122="Stela Wide+"," (BPP612)","")&amp;
IF(Data!$G122="UniStreet Nano Gen2"," (BGP280)","")&amp;
IF(Data!$G122="UniStreet Micro Gen2"," (BGP281)","")&amp;
IF(Data!$G122="UniStreet Mini Gen2"," (BGP282)","")&amp;
IF(Data!$G122="UniStreet Medium Gen2"," (BGP283)","")&amp;
IF(Data!$G122="UniStreet Large Gen2"," (BGP284)","")&amp;
IF(Data!$G122="Luma Nano Gen2"," (BGP701)","")&amp;
IF(Data!$G122="Luma Micro Gen2"," (BGP702)","")&amp;
IF(Data!$G122="Luma Mini Gen2"," (BGP703)","")&amp;
IF(Data!$G122="Luma Mini Compact Gen2"," (BGP713)","")&amp;
IF(Data!$G122="Luma Medium Gen2"," (BGP704)","")&amp;
IF(Data!$G122="Luma Large Gen2"," (BGP705)","")&amp;
IF(Data!$G122="LumiStreet Nano Pro Gen2"," (BGP390)","")&amp;
IF(Data!$G122="LumiStreet Micro Pro Gen2"," (BGP391)","")&amp;
IF(Data!$G122="LumiStreet Mini Pro Gen2"," (BGP392)","")&amp;
IF(Data!$G122="LumiStreet Medium Pro Gen2"," (BGP393)","")&amp;
IF(Data!$G122="LumiStreet Large Pro Gen2"," (BGP394)","")&amp;
IF(Data!$G122="LumiStreet Nano Gen2"," (BGP290)","")&amp;
IF(Data!$G122="LumiStreet Micro Gen2"," (BGP291)","")&amp;
IF(Data!$G122="LumiStreet Mini Gen2"," (BGP292)","")&amp;
IF(Data!$G122="LumiStreet Medium Gen2"," (BGP293)","")&amp;
IF(Data!$G122="LumiStreet Large Gen2"," (BGP294)","")&amp;
IF(Data!$G122="ClassicStreet"," (BDP794)","")&amp;
IF(Data!$G122="Iridium Mini Gen4"," (BGP501)","")&amp;
IF(Data!$G122="Iridium Medium Gen4"," (BGP502)","")&amp;
", "&amp;
IF(Data!$K122="CLO","ConstaFlux, ","")&amp;
Data!$I122&amp;" LED, "&amp;
IF(OR(Data!$L122="740",Data!$L122=740),"4000 K, CRI = 70","")&amp;
IF(OR(Data!$L122="830",Data!$L122=830),"3000 K, CRI = 80","")&amp;
IF(OR(Data!$L122="757",Data!$L122=757),"5700 K, CRI = 70","")&amp;
IF(OR(Data!$L122="420",Data!$L122=420),"2000 K, CRI = 40","")&amp;
IF(OR(Data!$L122="518",Data!$L122=518),"1800 K, CRI = 50","")&amp;
IF(OR(Data!$L122="727",Data!$L122=727),"2700 K, CRI = 70","")&amp;
IF(OR(Data!$L122="730",Data!$L122=730),"3000 K, CRI = 70","")&amp;
IF(OR(Data!$L122="827",Data!$L122=827),"2700 K, CRI = 80","")&amp;
IF(OR(Data!$L122="722",Data!$L122=722),"2200 K, CRI = 70","")&amp;
IF(OR(Data!$L122="610",Data!$L122=610),"1000 K, CRI = 60","")&amp;
IF(OR(Data!$L122="840",Data!$L122=840),"4000 K, CRI = 80","")&amp;
IF(OR(Data!$L122="735",Data!$L122=735),"3500 K, CRI = 70","")&amp;
", "&amp;Data!$H122&amp;", "&amp;
Data!$J122&amp;" lm, "&amp;
IF(Data!$V122&lt;&gt;"","PsysStart "&amp;Data!$V122&amp;" W, ","")&amp;IF(Data!$W122&lt;&gt;"","PsysEnd "&amp;Data!$W122&amp;" W, ","")&amp;IF(Data!$X122&lt;&gt;"0",IF(Data!$X122&lt;&gt;0,"PsysAv "&amp;MROUND(Data!$X122,0.5)&amp;" W, ",""),"")&amp;
IF(Data!$Y122&lt;&gt;"Vyplň sloupec 'K'",IF(OR(Data!$N122=0,Data!$N122="0"),"","PsysAv včetně stmívání "&amp;ROUND(Data!$Y122,1)&amp;" W, "),"")&amp;
"driver code "&amp;Data!$S122&amp;", program code "&amp;Data!$R122&amp;", lifetime 100 000h, excluding cable, "&amp;"spigot Ø "&amp;Data!$P122&amp;" mm,"&amp;" Class "&amp;Data!$M122&amp;", "&amp;Data!$O122&amp;","&amp;
IF(OR(Data!$N122="0",Data!$N122=0)," NoDim",IF(LEFT(Data!$N122,3)="DIM"," Dyna"&amp;Data!$N122," "&amp;
Data!$N122))&amp;
IF(ISBLANK(Data!$Q122),"",", ")&amp;Data!$Q122</f>
        <v>,  LED, , ,  lm, driver code , program code , lifetime 100 000h, excluding cable, spigot Ø  mm, Class , , NoDim</v>
      </c>
      <c r="AD122" s="248" t="str">
        <f>CONCATENATE(Data!$G122,Data!$H122,Data!$I122,Data!$J122,Data!$K122,Data!$L122,Data!$M122,Data!$N122,Data!$O122,Data!$P122,Data!$Q122)</f>
        <v/>
      </c>
      <c r="AR122" s="254"/>
      <c r="AV122" s="252">
        <f>Data!$X122*Data!$AH122</f>
        <v>0</v>
      </c>
      <c r="AW122" s="252">
        <f>IFERROR(Data!Y122*Data!$AH122,0)</f>
        <v>0</v>
      </c>
      <c r="AX122" s="252">
        <f>Data!$V122*Data!$AH122</f>
        <v>0</v>
      </c>
      <c r="AY122" s="252">
        <f>Data!$W122*Data!$AH122</f>
        <v>0</v>
      </c>
      <c r="AZ122" s="252" t="str">
        <f>IF($BD122=TRUE,"",IFERROR(Data!$AD122,""))</f>
        <v/>
      </c>
      <c r="BA122" s="252" t="str">
        <f>IF($BD122=TRUE,IFERROR(Data!$AD122,""),"")</f>
        <v/>
      </c>
      <c r="BB122" s="252" t="str">
        <f>IF($BD122=TRUE,"",IFERROR(Data!$AE122,""))</f>
        <v/>
      </c>
      <c r="BC122" s="252" t="str">
        <f>IF($BD122=TRUE,IFERROR(Data!$AE122,""),"")</f>
        <v/>
      </c>
      <c r="BD122" s="252" t="b">
        <f>ISNUMBER(SEARCH("BL",Data!$H122))</f>
        <v>0</v>
      </c>
      <c r="BH122" s="252" t="str">
        <f>IF(ISNUMBER(SEARCH("BGP701",'DAILux import + Dimming'!$G121))=TRUE,"Luma Nano Gen2","")&amp;
IF(ISNUMBER(SEARCH("BGP702",'DAILux import + Dimming'!$G121))=TRUE,"Luma Micro Gen2","")&amp;
IF(ISNUMBER(SEARCH("BGP703",'DAILux import + Dimming'!$G121))=TRUE,"Luma Mini Gen2","")&amp;
IF(ISNUMBER(SEARCH("BGP713",'DAILux import + Dimming'!$G121))=TRUE,"Luma Mini Compact Gen2","")&amp;
IF(ISNUMBER(SEARCH("BGP704",'DAILux import + Dimming'!$G121))=TRUE,"Luma Medium Gen2","")&amp;
IF(ISNUMBER(SEARCH("BGP705",'DAILux import + Dimming'!$G121))=TRUE,"Luma Large Gen2","")&amp;
IF(ISNUMBER(SEARCH("BGP760",'DAILux import + Dimming'!$G121))=TRUE,"DigiStreet Micro","")&amp;
IF(ISNUMBER(SEARCH("BGP761",'DAILux import + Dimming'!$G121))=TRUE,"DigiStreet Mini","")&amp;
IF(ISNUMBER(SEARCH("BGP762",'DAILux import + Dimming'!$G121))=TRUE,"DigiStreet Medium","")&amp;
IF(ISNUMBER(SEARCH("BGP763",'DAILux import + Dimming'!$G121))=TRUE,"DigiStreet Large","")&amp;
IF(ISNUMBER(SEARCH("BTP764",'DAILux import + Dimming'!$G121))=TRUE,"DigiStreet Catenary (BTP764)","")&amp;
IF(ISNUMBER(SEARCH("BSP764",'DAILux import + Dimming'!$G121))=TRUE,"DigiStreet Catenary (BSP764)","")&amp;
IF(ISNUMBER(SEARCH("BPP616",'DAILux import + Dimming'!$G121))=TRUE,"Stela Long+","")&amp;
IF(ISNUMBER(SEARCH("BPP618",'DAILux import + Dimming'!$G121))=TRUE,"Stela Square+","")&amp;
IF(ISNUMBER(SEARCH("BPP612",'DAILux import + Dimming'!$G121))=TRUE,"Stela Wide+","")&amp;
IF(ISNUMBER(SEARCH("BGP280",'DAILux import + Dimming'!$G121))=TRUE,"UniStreet Nano Gen2","")&amp;
IF(ISNUMBER(SEARCH("BGP281",'DAILux import + Dimming'!$G121))=TRUE,"UniStreet Micro Gen2","")&amp;
IF(ISNUMBER(SEARCH("BGP282",'DAILux import + Dimming'!$G121))=TRUE,"UniStreet Mini Gen2","")&amp;
IF(ISNUMBER(SEARCH("BGP283",'DAILux import + Dimming'!$G121))=TRUE,"UniStreet Medium Gen2","")&amp;
IF(ISNUMBER(SEARCH("BGP284",'DAILux import + Dimming'!$G121))=TRUE,"UniStreet Large Gen2","")&amp;
IF(ISNUMBER(SEARCH("BGP380",'DAILux import + Dimming'!$G121))=TRUE,"LumiStreet Nano Gen2","")&amp;
IF(ISNUMBER(SEARCH("BGP381",'DAILux import + Dimming'!$G121))=TRUE,"LumiStreet Micro Gen2","")&amp;
IF(ISNUMBER(SEARCH("BGP382",'DAILux import + Dimming'!$G121))=TRUE,"LumiStreet Mini Gen2","")&amp;
IF(ISNUMBER(SEARCH("BGP383",'DAILux import + Dimming'!$G121))=TRUE,"LumiStreet Medium Gen2","")&amp;
IF(ISNUMBER(SEARCH("BGP384",'DAILux import + Dimming'!$G121))=TRUE,"LumiStreet Large Gen2","")&amp;
IF(ISNUMBER(SEARCH("BGP390",'DAILux import + Dimming'!$G121))=TRUE,"LumiStreet Nano Pro Gen2","")&amp;
IF(ISNUMBER(SEARCH("BGP391",'DAILux import + Dimming'!$G121))=TRUE,"LumiStreet Micro Pro Gen2","")&amp;
IF(ISNUMBER(SEARCH("BGP392",'DAILux import + Dimming'!$G121))=TRUE,"LumiStreet Mini Pro Gen2","")&amp;
IF(ISNUMBER(SEARCH("BGP393",'DAILux import + Dimming'!$G121))=TRUE,"LumiStreet Medium Pro Gen2","")&amp;
IF(ISNUMBER(SEARCH("BGP394",'DAILux import + Dimming'!$G121))=TRUE,"LumiStreet Large Pro Gen2","")&amp;
IF(ISNUMBER(SEARCH("BGP501",'DAILux import + Dimming'!$G121))=TRUE,"Iridium Mini Gen4 (BGP501)","")&amp;
IF(ISNUMBER(SEARCH("BGP502",'DAILux import + Dimming'!$G121))=TRUE,"Iridium Medium Gen4 (BGP502)","")&amp;
IF(ISNUMBER(SEARCH("BDP794",'DAILux import + Dimming'!$G121))=TRUE,"ClassicStreet (BDP794)","")&amp;
IF(ISNUMBER(SEARCH("BPP794",'DAILux import + Dimming'!$G121))=TRUE,"ClassicStreet (BPP794)","")&amp;
IF(ISNUMBER(SEARCH("BSP794",'DAILux import + Dimming'!$G121))=TRUE,"ClassicStreet (BSP794)","")&amp;
IF(ISNUMBER(SEARCH("BVP794",'DAILux import + Dimming'!$G121))=TRUE,"ClassicStreet (BVP794)","")&amp;
IF(ISNUMBER(SEARCH("BCB500",'DAILux import + Dimming'!$G121))=TRUE,"OptiSpace Bollard (BCB500)","")&amp;
IF(ISNUMBER(SEARCH("BGP307",'DAILux import + Dimming'!$G121))=TRUE,"ClearWay Gen2 (BGP307ú","")&amp;
IF(ISNUMBER(SEARCH("BPP530",'DAILux import + Dimming'!$G121))=TRUE,"CitySoul Gen2 (BPP530)","")&amp;
IF(ISNUMBER(SEARCH("BRP530",'DAILux import + Dimming'!$G121))=TRUE,"CitySoul Gen2 (BRP530)","")&amp;
IF(ISNUMBER(SEARCH("BPP531",'DAILux import + Dimming'!$G121))=TRUE,"CitySoul Large Gen2 (BPP531)","")&amp;
IF(ISNUMBER(SEARCH("BRP531",'DAILux import + Dimming'!$G121))=TRUE,"CitySoul Large Gen2 (BRP531)","")&amp;
IF(ISNUMBER(SEARCH("BPP532",'DAILux import + Dimming'!$G121))=TRUE,"CitySoul Gen2 Lyre (BPP532)","")&amp;
IF(ISNUMBER(SEARCH("BGP530",'DAILux import + Dimming'!$G121))=TRUE,"CitySoul Gen2 (BGP530)","")&amp;
IF(ISNUMBER(SEARCH("BGP531",'DAILux import + Dimming'!$G121))=TRUE,"CitySoul Large Gen2 (BGP531)","")&amp;
IF(ISNUMBER(SEARCH("BSP530",'DAILux import + Dimming'!$G121))=TRUE,"CitySoul Gen2 (BSP530)","")&amp;
IF(ISNUMBER(SEARCH("BSP531",'DAILux import + Dimming'!$G121))=TRUE,"CitySoul Large Gen2 (BSP531)","")&amp;
IF(ISNUMBER(SEARCH("BVP530",'DAILux import + Dimming'!$G121))=TRUE,"CitySoul Gen2 (BVP530)","")&amp;
IF(ISNUMBER(SEARCH("BVP531",'DAILux import + Dimming'!$G121))=TRUE,"CitySoul Large Gen2 (BVP531)","")&amp;
IF(ISNUMBER(SEARCH("BGP660",'DAILux import + Dimming'!$G121))=TRUE,"Harmony 1 LED","")&amp;
IF(ISNUMBER(SEARCH("BGP661",'DAILux import + Dimming'!$G121))=TRUE,"Harmony 2 LED","")&amp;
IF(ISNUMBER(SEARCH("BVP650",'DAILux import + Dimming'!$G121))=TRUE,"ClearFlood (BVP6510)","")&amp;
IF(ISNUMBER(SEARCH("BVP651",'DAILux import + Dimming'!$G121))=TRUE,"ClearFlood Large (BVP651)","")&amp;
IF(ISNUMBER(SEARCH("BSP490",'DAILux import + Dimming'!$G121))=TRUE,"CityCharm Cordoba (BDS490)","")&amp;
IF(ISNUMBER(SEARCH("BSP491",'DAILux import + Dimming'!$G121))=TRUE,"CityCharm Cone (BDS491)","")&amp;
IF(ISNUMBER(SEARCH("BDS650",'DAILux import + Dimming'!$G121))=TRUE,"Metronimis Torch (BDS650)","")&amp;
IF(ISNUMBER(SEARCH("BDS651",'DAILux import + Dimming'!$G121))=TRUE,"Metronimis Torch w/ hat (BDS651)","")&amp;
IF(ISNUMBER(SEARCH("BDS660",'DAILux import + Dimming'!$G121))=TRUE,"Metronimis Cone Sharp (BDS660)","")&amp;
IF(ISNUMBER(SEARCH("BDS670",'DAILux import + Dimming'!$G121))=TRUE,"Metronimis Cone Fluid (BDS670)","")&amp;
IF(ISNUMBER(SEARCH("BDP260",'DAILux import + Dimming'!$G121))=TRUE,"TownTune CPT (BDP260)","")&amp;
IF(ISNUMBER(SEARCH("BDP261",'DAILux import + Dimming'!$G121))=TRUE,"TownTune CPT (BDP261)","")&amp;
IF(ISNUMBER(SEARCH("BDP262",'DAILux import + Dimming'!$G121))=TRUE,"TownTune CPT (BDP262)","")&amp;
IF(ISNUMBER(SEARCH("BDP263",'DAILux import + Dimming'!$G121))=TRUE,"TownTune CPT (BDP263)","")&amp;
IF(ISNUMBER(SEARCH("BDP265",'DAILux import + Dimming'!$G121))=TRUE,"TownTune ASY (BDP265)","")&amp;
IF(ISNUMBER(SEARCH("BDP266",'DAILux import + Dimming'!$G121))=TRUE,"TownTune ASY (BDP266)","")&amp;
IF(ISNUMBER(SEARCH("BDP272",'DAILux import + Dimming'!$G121))=TRUE,"TownTune ASY Lyre (BDP272)","")&amp;
IF(ISNUMBER(SEARCH("BDP273",'DAILux import + Dimming'!$G121))=TRUE,"TownTune ASY Lyre (BDP273)","")&amp;
IF(ISNUMBER(SEARCH("BDP273",'DAILux import + Dimming'!$G121))=TRUE,"TownTune ASY Lyre (BDP273)","")&amp;
IF(ISNUMBER(SEARCH("BDP273",'DAILux import + Dimming'!$G121))=TRUE,"TownTune ASY Lyre (BDP273)","")&amp;
IF(ISNUMBER(SEARCH("BDS490",'DAILux import + Dimming'!$G121))=TRUE,"CityCharm Cordoba (BDS490)","")&amp;
IF(ISNUMBER(SEARCH("BDS491",'DAILux import + Dimming'!$G121))=TRUE,"CityCahrm Cone (BDS491)","")&amp;
IF(ISNUMBER(SEARCH("BGP729",'DAILux import + Dimming'!$G121))=TRUE,"UrbanFlex Micro (BGP729)","")&amp;
IF(ISNUMBER(SEARCH("BRP729",'DAILux import + Dimming'!$G121))=TRUE,"UrbanFlex Micro (BRP729)","")&amp;
IF(ISNUMBER(SEARCH("BPP729",'DAILux import + Dimming'!$G121))=TRUE,"UrbanFlex Micro (BPP729)","")&amp;
IF(ISNUMBER(SEARCH("BVP729",'DAILux import + Dimming'!$G121))=TRUE,"UrbanFlex Micro (BVP729)","")&amp;
IF(ISNUMBER(SEARCH("BGP730",'DAILux import + Dimming'!$G121))=TRUE,"UrbanFlex Small (BGP730)","")&amp;
IF(ISNUMBER(SEARCH("BRP730",'DAILux import + Dimming'!$G121))=TRUE,"UrbanFlex Small (BRP730)","")&amp;
IF(ISNUMBER(SEARCH("BPP730",'DAILux import + Dimming'!$G121))=TRUE,"UrbanFlex Small (BPP730)","")&amp;
IF(ISNUMBER(SEARCH("BVP730",'DAILux import + Dimming'!$G121))=TRUE,"UrbanFlex Small (BVP730)","")</f>
        <v/>
      </c>
      <c r="BI122" s="252" t="str">
        <f>IF(ISNUMBER(SEARCH("DM10",'DAILux import + Dimming'!$G181))=TRUE,"DM10","")&amp;
IF(ISNUMBER(SEARCH("DM11",'DAILux import + Dimming'!$G181))=TRUE,"DM11","")&amp;
IF(ISNUMBER(SEARCH("DM12",'DAILux import + Dimming'!$G181))=TRUE,"DM12","")&amp;
IF(ISNUMBER(SEARCH("DM13",'DAILux import + Dimming'!$G181))=TRUE,"DM13","")&amp;
IF(ISNUMBER(SEARCH("DM30",'DAILux import + Dimming'!$G181))=TRUE,"DM30","")&amp;
IF(ISNUMBER(SEARCH("DM31",'DAILux import + Dimming'!$G181))=TRUE,"DM31","")&amp;
IF(ISNUMBER(SEARCH("DM32",'DAILux import + Dimming'!$G181))=TRUE,"DM32","")&amp;
IF(ISNUMBER(SEARCH("DM33",'DAILux import + Dimming'!$G181))=TRUE,"DM33","")&amp;
IF(ISNUMBER(SEARCH("DM50",'DAILux import + Dimming'!$G181))=TRUE,"DM50","")&amp;
IF(ISNUMBER(SEARCH("DM52",'DAILux import + Dimming'!$G181))=TRUE,"DM52","")&amp;
IF(ISNUMBER(SEARCH("DM65",'DAILux import + Dimming'!$G181))=TRUE,"DM65","")&amp;
IF(ISNUMBER(SEARCH("DM70",'DAILux import + Dimming'!$G181))=TRUE,"DM70","")&amp;
IF(ISNUMBER(SEARCH("DN08",'DAILux import + Dimming'!$G181))=TRUE,"DN08","")&amp;
IF(ISNUMBER(SEARCH("DN09",'DAILux import + Dimming'!$G181))=TRUE,"DN09","")&amp;
IF(ISNUMBER(SEARCH("DN10",'DAILux import + Dimming'!$G181))=TRUE,"DN10","")&amp;
IF(ISNUMBER(SEARCH("DN11",'DAILux import + Dimming'!$G181))=TRUE,"DN11","")&amp;
IF(ISNUMBER(SEARCH("DN25",'DAILux import + Dimming'!$G181))=TRUE,"DN25","")&amp;
IF(ISNUMBER(SEARCH("DN26",'DAILux import + Dimming'!$G181))=TRUE,"DN26","")&amp;
IF(ISNUMBER(SEARCH("DN33",'DAILux import + Dimming'!$G181))=TRUE,"DN33","")&amp;
IF(ISNUMBER(SEARCH("DN50",'DAILux import + Dimming'!$G181))=TRUE,"DN50","")&amp;
IF(ISNUMBER(SEARCH("DPR1",'DAILux import + Dimming'!$G181))=TRUE,"DPR1","")&amp;
IF(ISNUMBER(SEARCH("DPL1",'DAILux import + Dimming'!$G181))=TRUE,"DPL1","")&amp;
IF(ISNUMBER(SEARCH("DRM1",'DAILux import + Dimming'!$G181))=TRUE,"DRM1","")&amp;
IF(ISNUMBER(SEARCH("DRM2",'DAILux import + Dimming'!$G181))=TRUE,"DRM2","")&amp;
IF(ISNUMBER(SEARCH("DRN1",'DAILux import + Dimming'!$G181))=TRUE,"DRN1","")&amp;
IF(ISNUMBER(SEARCH("DRN2",'DAILux import + Dimming'!$G181))=TRUE,"DRN2","")&amp;
IF(ISNUMBER(SEARCH("DRXN0",'DAILux import + Dimming'!$G181))=TRUE,"DRXN0","")&amp;
IF(ISNUMBER(SEARCH("DRXN1",'DAILux import + Dimming'!$G181))=TRUE,"DRXN1","")&amp;
IF(ISNUMBER(SEARCH("DS50",'DAILux import + Dimming'!$G181))=TRUE,"DS50","")&amp;
IF(ISNUMBER(SEARCH("DS51",'DAILux import + Dimming'!$G181))=TRUE,"DS51","")&amp;
IF(ISNUMBER(SEARCH("DW10",'DAILux import + Dimming'!$G181))=TRUE,"DW10","")&amp;
IF(ISNUMBER(SEARCH("DW50",'DAILux import + Dimming'!$G181))=TRUE,"DW50","")&amp;
IF(ISNUMBER(SEARCH("DW52",'DAILux import + Dimming'!$G181))=TRUE,"DW52","")&amp;
IF(ISNUMBER(SEARCH("DW65",'DAILux import + Dimming'!$G181))=TRUE,"DW65","")&amp;
IF(ISNUMBER(SEARCH("DX10",'DAILux import + Dimming'!$G181))=TRUE,"DX10","")&amp;
IF(ISNUMBER(SEARCH("DX50",'DAILux import + Dimming'!$G181))=TRUE,"DX50","")&amp;
IF(ISNUMBER(SEARCH("DX51",'DAILux import + Dimming'!$G181))=TRUE,"DX51","")&amp;
IF(ISNUMBER(SEARCH("DX52",'DAILux import + Dimming'!$G181))=TRUE,"DX52","")&amp;
IF(ISNUMBER(SEARCH("DX65",'DAILux import + Dimming'!$G181))=TRUE,"DX65","")&amp;
IF(ISNUMBER(SEARCH("DX70",'DAILux import + Dimming'!$G181))=TRUE,"DX70","")&amp;
IF(ISNUMBER(SEARCH("OFA52",'DAILux import + Dimming'!$G181))=TRUE,"OFA52","")&amp;
IF(ISNUMBER(SEARCH("BL1",'DAILux import + Dimming'!$G181))=TRUE," BL1","")&amp;
IF(ISNUMBER(SEARCH("BL2",'DAILux import + Dimming'!$G181))=TRUE," BL2","")</f>
        <v/>
      </c>
      <c r="BJ122" s="252" t="str">
        <f>IF(ISNUMBER(SEARCH("420",'DAILux import + Dimming'!$G181))=TRUE,"420","")&amp;
IF(ISNUMBER(SEARCH("518",'DAILux import + Dimming'!$G181))=TRUE,"518","")&amp;
IF(ISNUMBER(SEARCH("610",'DAILux import + Dimming'!$G181))=TRUE,"610","")&amp;
IF(ISNUMBER(SEARCH("722",'DAILux import + Dimming'!$G181))=TRUE,"722","")&amp;
IF(ISNUMBER(SEARCH("727",'DAILux import + Dimming'!$G181))=TRUE,"727","")&amp;
IF(ISNUMBER(SEARCH("730",'DAILux import + Dimming'!$G181))=TRUE,"730","")&amp;
IF(ISNUMBER(SEARCH("740",'DAILux import + Dimming'!$G181))=TRUE,"740","")&amp;
IF(ISNUMBER(SEARCH("757",'DAILux import + Dimming'!$G181))=TRUE,"757","")&amp;
IF(ISNUMBER(SEARCH("827",'DAILux import + Dimming'!$G181))=TRUE,"827","")&amp;
IF(ISNUMBER(SEARCH("830",'DAILux import + Dimming'!$G181))=TRUE,"830","")&amp;
IF(ISNUMBER(SEARCH("840",'DAILux import + Dimming'!$G181))=TRUE,"840","")</f>
        <v/>
      </c>
      <c r="BL122" s="257">
        <f>IF(OR(Data!$N122="DIM11",Data!$N122="DIM23",Data!$N122="DIM24",Data!$N122="DIM26",Data!$N122="DIM78",Data!$N122="DIM138",Data!$N122="DIM275",Data!$N122="DIM1077"),IF(Data!$N122="DIM11",0.733,"")&amp;
IF(Data!$N122="DIM23",0.786,"")&amp;
IF(Data!$N122="DIM24",0.689,"")&amp;
IF(Data!$N122="DIM26",0.813,"")&amp;
IF(Data!$N122="DIM78",0.769,"")&amp;
IF(Data!$N122="DIM138",0.671,"")&amp;
IF(Data!$N122="DIM275",0.626,"")&amp;
IF(Data!$N122="DIM1077",0.777,""),Source!$BR$9/11.24)</f>
        <v>0.62633451957295383</v>
      </c>
    </row>
    <row r="123" spans="14:64" x14ac:dyDescent="0.3">
      <c r="N123" s="247" t="str">
        <f>IF(OR(
Data!$G124="Stela Long+",
Data!$G124="Stela Square+",
Data!$G124="Stela Wide+",),
"Stela","")&amp;IF(OR(
Data!$G124="Stela Long+",
Data!$G124="Stela Square+",
Data!$G124="Stela Wide+",
Data!$G124=""),"","LEDgineO")&amp;IF(Data!G124="","blank","")</f>
        <v>blank</v>
      </c>
      <c r="O123" s="246">
        <v>120</v>
      </c>
      <c r="P123" s="248" t="str">
        <f>IF(OR(
Data!$G123="UniStreet Mini",
Data!$G123="UniStreet Small",
Data!$G123="UniStreet Large",
Data!$G123="DigiStreet Micro",
Data!$G123="DigiStreet Mini",
Data!$G123="DigiStreet Medium",
Data!$G123="DigiStreet Large",
Data!$G123="Stela Long+ (BPP616)",
Data!$G123="Stela Wide+ (BPP614)",
Data!$G123="Stela Square+ (BPP612)",
Data!$G123="Luma Micro",
Data!$G123="Luma Nano Gen2",
Data!$G123="Luma Micro Gen2",
Data!$G123="Luma Mini Gen2",
Data!$G123="Luma Mini Compact Gen2",
Data!$G123="Luma Medium Gen2",
Data!$G123="Luma Large Gen2",
Data!$G123="UniStreet Nano Gen2",
Data!$G123="UniStreet Micro Gen2",
Data!$G123="UniStreet Mini Gen2",
Data!$G123="UniStreet Medium Gen2",
Data!$G123="UniStreet Large Gen2",
Data!$G123="LumiStreet Nano Pro Gen2",
Data!$G123="LumiStreet Micro Pro Gen2",
Data!$G123="LumiStreet Mini Pro Gen2",
Data!$G123="LumiStreet Medium Pro Gen2",
Data!$G123="LumiStreet Large Pro Gen2",
Data!$G123="LumiStreet Nano Gen2",
Data!$G123="LumiStreet Micro Gen2",
Data!$G123="LumiStreet Mini Gen2",
Data!$G123="LumiStreet Medium Gen2",
Data!$G123="LumiStreet Large Gen2",
Data!$G123="ClassicStreet (BDP794)",
Data!$G123="ClassicStreet (BPP794)",
Data!$G123="ClassicStreet (BSP794)",
Data!$G123="ClassicStreet (BVP794)",
Data!$G123="Iridium Mini Gen4 (BGP501)",
Data!$G123="Iridium Medium Gen4 (BGP502)",
Data!$G123="UrbanFlex Micro (BGP729)",
Data!$G123="UrbanFlex Micro (BRP729)",
Data!$G123="UrbanFlex Micro (BPP729)",
Data!$G123="UrbanFlex Micro (BVP729)",
Data!$G123="UrbanFlex Small (BGP730)",
Data!$G123="UrbanFlex Small (BRP730)",
Data!$G123="UrbanFlex Small (BPP730)",
Data!$G123="UrbanFlex Small (BVP730)",
),Source!R123," ")</f>
        <v xml:space="preserve"> </v>
      </c>
      <c r="Q123" s="248" t="str">
        <f>IF(Data!$G123="DigiStreet Micro","BGP760i","")&amp;
IF(Data!$G123="DigiStreet Mini","BGP761i","")&amp;
IF(Data!$G123="DigiStreet Medium","BGP762i","")&amp;
IF(Data!$G123="DigiStreet Large","BGP763i","")&amp;
IF(Data!$G123="UniStreet Small","BGP203i","")&amp;
IF(Data!$G123="UniStreet Large","BGP204i","")&amp;
IF(Data!$G123="Stela Long+","BPP616i","")&amp;
IF(Data!$G123="Stela Square+","BPP614i","")&amp;
IF(Data!$G123="Stela Wide+","BPP612i","")&amp;
IF(Data!$G123="UniStreet Nano Gen2","BGP280i","")&amp;
IF(Data!$G123="UniStreet Micro Gen2","BGP281i","")&amp;
IF(Data!$G123="UniStreet Mini Gen2","BGP282i","")&amp;
IF(Data!$G123="UniStreet Medium Gen2","BGP283i","")&amp;
IF(Data!$G123="UniStreet Large Gen2","BGP284i","")&amp;
IF(Data!$G123="Luma Nano Gen2","BGP701i","")&amp;
IF(Data!$G123="Luma Micro Gen2","BGP702i","")&amp;
IF(Data!$G123="Luma Mini Gen2","BGP703i","")&amp;
IF(Data!$G123="Luma Mini Compact Gen2","BGP713i","")&amp;
IF(Data!$G123="Luma Medium Gen2","BGP704i","")&amp;
IF(Data!$G123="Luma Large Gen2","BGP705i","")&amp;
IF(Data!$G123="LumiStreet Nano Pro Gen2","BGP280i","")&amp;
IF(Data!$G123="LumiStreet Micro Pro Gen2","BGP281i","")&amp;
IF(Data!$G123="LumiStreet Mini Pro Gen2","BGP282i","")&amp;
IF(Data!$G123="LumiStreet Medium Pro Gen2","BGP283i","")&amp;
IF(Data!$G123="LumiStreet Large Pro Gen2","BGP284i","")&amp;
IF(Data!$G123="LumiStreet Nano Gen2","BGP280i","")&amp;
IF(Data!$G123="LumiStreet Micro Gen2","BGP281i","")&amp;
IF(Data!$G123="LumiStreet Mini Gen2","BGP282i","")&amp;
IF(Data!$G123="LumiStreet Medium Gen2","BGP283i","")&amp;
IF(Data!$G123="LumiStreet Large Gen2","BGP284i","")&amp;
IF(Data!$G123="ClassicStreet (BDP794)","BDP794i","")&amp;
IF(Data!$G123="ClassicStreet (BPP794)","BDP794i","")&amp;
IF(Data!$G123="ClassicStreet (BSP794)","BDP794i","")&amp;
IF(Data!$G123="ClassicStreet (BVP794)","BDP794i","")&amp;
IF(Data!$G123="Iridium Mini Gen4 (BGP501)","BGP501i","")&amp;
IF(Data!$G123="Iridium Medium Gen4 (BGP502)","BGP502i","")&amp;
IF(Data!$G123="OptiSpace Bollard (BCB500)","BCB500i","")&amp;
IF(Data!$G123="CitySoul Gen2 (BPP530)","BPP530i","")&amp;
IF(Data!$G123="CitySoul Gen2 (BRP530)","BPP530i","")&amp;
IF(Data!$G123="CitySoul Gen2 (BSP530)","BPP530i","")&amp;
IF(Data!$G123="CitySoul Gen2 (BGP530)","BPP530i","")&amp;
IF(Data!$G123="CitySoul Gen2 (BVP530)","BPP530i","")&amp;
IF(Data!$G123="CitySoul Gen2 Lyre (BPP532)","BPP530i","")&amp;
IF(Data!$G123="CitySoul Large Gen2 (BPP531)","BPP531i","")&amp;
IF(Data!$G123="CitySoul Large Gen2 (BRP531)","BPP531i","")&amp;
IF(Data!$G123="CitySoul Large Gen2 (BSP531)","BPP531i","")&amp;
IF(Data!$G123="CitySoul Large Gen2 (BGP531)","BPP531i","")&amp;
IF(Data!$G123="CitySoul Large Gen2 (BVP531)","BPP531i","")&amp;
IF(Data!$G123="ClearWay Gen2 (BGP307)","BGP307i","")&amp;
IF(Data!$G123="CityCharm Cordoba (BDS490)","BDS490i","")&amp;
IF(Data!$G123="CityCharm Cone (BDS491)","BDS490i","")&amp;
IF(Data!$G123="TownTune ASY (BDP265)","BDP265i","")&amp;
IF(Data!$G123="TownTune CPT (BDP260)","BDP260i","")&amp;
IF(Data!$G123="UrbanFlex Micro (BGP729)","BGP729i","")&amp;
IF(Data!$G123="UrbanFlex Micro (BRP729)","BGP729i","")&amp;
IF(Data!$G123="UrbanFlex Micro (BPP729)","BGP729i","")&amp;
IF(Data!$G123="UrbanFlex Micro (BVP729)","BGP729i","")&amp;
IF(Data!$G123="UrbanFlex Small (BGP730)","BGP729i","")&amp;
IF(Data!$G123="UrbanFlex Small (BRP730)","BGP729i","")&amp;
IF(Data!$G123="UrbanFlex Small (BPP730)","BGP729i","")&amp;
IF(Data!$G123="UrbanFlex Small (BVP730)","BGP729i","")</f>
        <v/>
      </c>
      <c r="R123" s="248" t="str">
        <f>Data!$G123&amp;
IF(Data!$G123="DigiStreet Micro"," (BGP760)","")&amp;
IF(Data!$G123="DigiStreet Mini"," (BGP761)","")&amp;
IF(Data!$G123="DigiStreet Medium"," (BGP762)","")&amp;
IF(Data!$G123="DigiStreet Large"," (BGP763)","")&amp;
IF(Data!$G123="UniStreet Small"," (BGP203)","")&amp;
IF(Data!$G123="UniStreet Large"," (BGP204)","")&amp;
IF(Data!$G123="Stela Long+"," (BPP616)","")&amp;
IF(Data!$G123="Stela Square+"," (BPP614)","")&amp;
IF(Data!$G123="Stela Wide+"," (BPP612)","")&amp;
IF(Data!$G123="UniStreet Nano Gen2"," (BGP280)","")&amp;
IF(Data!$G123="UniStreet Micro Gen2"," (BGP281)","")&amp;
IF(Data!$G123="UniStreet Mini Gen2"," (BGP282)","")&amp;
IF(Data!$G123="UniStreet Medium Gen2"," (BGP283)","")&amp;
IF(Data!$G123="UniStreet Large Gen2"," (BGP284)","")&amp;
IF(Data!$G123="Luma Nano Gen2"," (BGP701)","")&amp;
IF(Data!$G123="Luma Micro Gen2"," (BGP702)","")&amp;
IF(Data!$G123="Luma Mini Gen2"," (BGP703)","")&amp;
IF(Data!$G123="Luma Mini Compact Gen2"," (BGP713)","")&amp;
IF(Data!$G123="Luma Medium Gen2"," (BGP704)","")&amp;
IF(Data!$G123="Luma Large Gen2"," (BGP705)","")&amp;
IF(Data!$G123="LumiStreet Nano Pro Gen2"," (BGP390)","")&amp;
IF(Data!$G123="LumiStreet Micro Pro Gen2"," (BGP391)","")&amp;
IF(Data!$G123="LumiStreet Mini Pro Gen2"," (BGP392)","")&amp;
IF(Data!$G123="LumiStreet Medium Pro Gen2"," (BGP393)","")&amp;
IF(Data!$G123="LumiStreet Large Pro Gen2"," (BGP394)","")&amp;
IF(Data!$G123="LumiStreet Nano Gen2"," (BGP290)","")&amp;
IF(Data!$G123="LumiStreet Micro Gen2"," (BGP291)","")&amp;
IF(Data!$G123="LumiStreet Mini Gen2"," (BGP292)","")&amp;
IF(Data!$G123="LumiStreet Medium Gen2"," (BGP293)","")&amp;
IF(Data!$G123="LumiStreet Large Gen2"," (BGP294)","")&amp;
IF(Data!$G123="ClassicStreet"," (BDP794)","")&amp;
IF(Data!$G123="Iridium Mini Gen4"," (BGP501)","")&amp;
IF(Data!$G123="Iridium Medium Gen4"," (BGP502)","")&amp;
", "&amp;
IF(Data!$K123="CLO","ConstaFlux, ","")&amp;
Data!$I123&amp;" LED, "&amp;
IF(OR(Data!$L123="740",Data!$L123=740),"4000 K, CRI = 70","")&amp;
IF(OR(Data!$L123="830",Data!$L123=830),"3000 K, CRI = 80","")&amp;
IF(OR(Data!$L123="757",Data!$L123=757),"5700 K, CRI = 70","")&amp;
IF(OR(Data!$L123="420",Data!$L123=420),"2000 K, CRI = 40","")&amp;
IF(OR(Data!$L123="518",Data!$L123=518),"1800 K, CRI = 50","")&amp;
IF(OR(Data!$L123="727",Data!$L123=727),"2700 K, CRI = 70","")&amp;
IF(OR(Data!$L123="730",Data!$L123=730),"3000 K, CRI = 70","")&amp;
IF(OR(Data!$L123="827",Data!$L123=827),"2700 K, CRI = 80","")&amp;
IF(OR(Data!$L123="722",Data!$L123=722),"2200 K, CRI = 70","")&amp;
IF(OR(Data!$L123="610",Data!$L123=610),"1000 K, CRI = 60","")&amp;
IF(OR(Data!$L123="840",Data!$L123=840),"4000 K, CRI = 80","")&amp;
IF(OR(Data!$L123="735",Data!$L123=735),"3500 K, CRI = 70","")&amp;
", "&amp;Data!$H123&amp;", "&amp;
Data!$J123&amp;" lm, "&amp;
IF(Data!$V123&lt;&gt;"","PsysStart "&amp;Data!$V123&amp;" W, ","")&amp;IF(Data!$W123&lt;&gt;"","PsysEnd "&amp;Data!$W123&amp;" W, ","")&amp;IF(Data!$X123&lt;&gt;"0",IF(Data!$X123&lt;&gt;0,"PsysAv "&amp;MROUND(Data!$X123,0.5)&amp;" W, ",""),"")&amp;
IF(Data!$Y123&lt;&gt;"Vyplň sloupec 'K'",IF(OR(Data!$N123=0,Data!$N123="0"),"","PsysAv včetně stmívání "&amp;ROUND(Data!$Y123,1)&amp;" W, "),"")&amp;
"driver code "&amp;Data!$S123&amp;", program code "&amp;Data!$R123&amp;", lifetime 100 000h, excluding cable, "&amp;"spigot Ø "&amp;Data!$P123&amp;" mm,"&amp;" Class "&amp;Data!$M123&amp;", "&amp;Data!$O123&amp;","&amp;
IF(OR(Data!$N123="0",Data!$N123=0)," NoDim",IF(LEFT(Data!$N123,3)="DIM"," Dyna"&amp;Data!$N123," "&amp;
Data!$N123))&amp;
IF(ISBLANK(Data!$Q123),"",", ")&amp;Data!$Q123</f>
        <v>,  LED, , ,  lm, driver code , program code , lifetime 100 000h, excluding cable, spigot Ø  mm, Class , , NoDim</v>
      </c>
      <c r="AD123" s="248" t="str">
        <f>CONCATENATE(Data!$G123,Data!$H123,Data!$I123,Data!$J123,Data!$K123,Data!$L123,Data!$M123,Data!$N123,Data!$O123,Data!$P123,Data!$Q123)</f>
        <v/>
      </c>
      <c r="AR123" s="254"/>
      <c r="AV123" s="252">
        <f>Data!$X124*Data!$AH124</f>
        <v>0</v>
      </c>
      <c r="AW123" s="252">
        <f>IFERROR(Data!Y124*Data!$AH124,0)</f>
        <v>0</v>
      </c>
      <c r="AX123" s="252">
        <f>Data!$V124*Data!$AH124</f>
        <v>0</v>
      </c>
      <c r="AY123" s="252">
        <f>Data!$W124*Data!$AH124</f>
        <v>0</v>
      </c>
      <c r="AZ123" s="252" t="str">
        <f>IF($BD123=TRUE,"",IFERROR(Data!$AD123,""))</f>
        <v/>
      </c>
      <c r="BA123" s="252" t="str">
        <f>IF($BD123=TRUE,IFERROR(Data!$AD123,""),"")</f>
        <v/>
      </c>
      <c r="BB123" s="252" t="str">
        <f>IF($BD123=TRUE,"",IFERROR(Data!$AE123,""))</f>
        <v/>
      </c>
      <c r="BC123" s="252" t="str">
        <f>IF($BD123=TRUE,IFERROR(Data!$AE123,""),"")</f>
        <v/>
      </c>
      <c r="BD123" s="252" t="b">
        <f>ISNUMBER(SEARCH("BL",Data!$H124))</f>
        <v>0</v>
      </c>
      <c r="BH123" s="252" t="str">
        <f>IF(ISNUMBER(SEARCH("BGP701",'DAILux import + Dimming'!$G122))=TRUE,"Luma Nano Gen2","")&amp;
IF(ISNUMBER(SEARCH("BGP702",'DAILux import + Dimming'!$G122))=TRUE,"Luma Micro Gen2","")&amp;
IF(ISNUMBER(SEARCH("BGP703",'DAILux import + Dimming'!$G122))=TRUE,"Luma Mini Gen2","")&amp;
IF(ISNUMBER(SEARCH("BGP713",'DAILux import + Dimming'!$G122))=TRUE,"Luma Mini Compact Gen2","")&amp;
IF(ISNUMBER(SEARCH("BGP704",'DAILux import + Dimming'!$G122))=TRUE,"Luma Medium Gen2","")&amp;
IF(ISNUMBER(SEARCH("BGP705",'DAILux import + Dimming'!$G122))=TRUE,"Luma Large Gen2","")&amp;
IF(ISNUMBER(SEARCH("BGP760",'DAILux import + Dimming'!$G122))=TRUE,"DigiStreet Micro","")&amp;
IF(ISNUMBER(SEARCH("BGP761",'DAILux import + Dimming'!$G122))=TRUE,"DigiStreet Mini","")&amp;
IF(ISNUMBER(SEARCH("BGP762",'DAILux import + Dimming'!$G122))=TRUE,"DigiStreet Medium","")&amp;
IF(ISNUMBER(SEARCH("BGP763",'DAILux import + Dimming'!$G122))=TRUE,"DigiStreet Large","")&amp;
IF(ISNUMBER(SEARCH("BTP764",'DAILux import + Dimming'!$G122))=TRUE,"DigiStreet Catenary (BTP764)","")&amp;
IF(ISNUMBER(SEARCH("BSP764",'DAILux import + Dimming'!$G122))=TRUE,"DigiStreet Catenary (BSP764)","")&amp;
IF(ISNUMBER(SEARCH("BPP616",'DAILux import + Dimming'!$G122))=TRUE,"Stela Long+","")&amp;
IF(ISNUMBER(SEARCH("BPP618",'DAILux import + Dimming'!$G122))=TRUE,"Stela Square+","")&amp;
IF(ISNUMBER(SEARCH("BPP612",'DAILux import + Dimming'!$G122))=TRUE,"Stela Wide+","")&amp;
IF(ISNUMBER(SEARCH("BGP280",'DAILux import + Dimming'!$G122))=TRUE,"UniStreet Nano Gen2","")&amp;
IF(ISNUMBER(SEARCH("BGP281",'DAILux import + Dimming'!$G122))=TRUE,"UniStreet Micro Gen2","")&amp;
IF(ISNUMBER(SEARCH("BGP282",'DAILux import + Dimming'!$G122))=TRUE,"UniStreet Mini Gen2","")&amp;
IF(ISNUMBER(SEARCH("BGP283",'DAILux import + Dimming'!$G122))=TRUE,"UniStreet Medium Gen2","")&amp;
IF(ISNUMBER(SEARCH("BGP284",'DAILux import + Dimming'!$G122))=TRUE,"UniStreet Large Gen2","")&amp;
IF(ISNUMBER(SEARCH("BGP380",'DAILux import + Dimming'!$G122))=TRUE,"LumiStreet Nano Gen2","")&amp;
IF(ISNUMBER(SEARCH("BGP381",'DAILux import + Dimming'!$G122))=TRUE,"LumiStreet Micro Gen2","")&amp;
IF(ISNUMBER(SEARCH("BGP382",'DAILux import + Dimming'!$G122))=TRUE,"LumiStreet Mini Gen2","")&amp;
IF(ISNUMBER(SEARCH("BGP383",'DAILux import + Dimming'!$G122))=TRUE,"LumiStreet Medium Gen2","")&amp;
IF(ISNUMBER(SEARCH("BGP384",'DAILux import + Dimming'!$G122))=TRUE,"LumiStreet Large Gen2","")&amp;
IF(ISNUMBER(SEARCH("BGP390",'DAILux import + Dimming'!$G122))=TRUE,"LumiStreet Nano Pro Gen2","")&amp;
IF(ISNUMBER(SEARCH("BGP391",'DAILux import + Dimming'!$G122))=TRUE,"LumiStreet Micro Pro Gen2","")&amp;
IF(ISNUMBER(SEARCH("BGP392",'DAILux import + Dimming'!$G122))=TRUE,"LumiStreet Mini Pro Gen2","")&amp;
IF(ISNUMBER(SEARCH("BGP393",'DAILux import + Dimming'!$G122))=TRUE,"LumiStreet Medium Pro Gen2","")&amp;
IF(ISNUMBER(SEARCH("BGP394",'DAILux import + Dimming'!$G122))=TRUE,"LumiStreet Large Pro Gen2","")&amp;
IF(ISNUMBER(SEARCH("BGP501",'DAILux import + Dimming'!$G122))=TRUE,"Iridium Mini Gen4 (BGP501)","")&amp;
IF(ISNUMBER(SEARCH("BGP502",'DAILux import + Dimming'!$G122))=TRUE,"Iridium Medium Gen4 (BGP502)","")&amp;
IF(ISNUMBER(SEARCH("BDP794",'DAILux import + Dimming'!$G122))=TRUE,"ClassicStreet (BDP794)","")&amp;
IF(ISNUMBER(SEARCH("BPP794",'DAILux import + Dimming'!$G122))=TRUE,"ClassicStreet (BPP794)","")&amp;
IF(ISNUMBER(SEARCH("BSP794",'DAILux import + Dimming'!$G122))=TRUE,"ClassicStreet (BSP794)","")&amp;
IF(ISNUMBER(SEARCH("BVP794",'DAILux import + Dimming'!$G122))=TRUE,"ClassicStreet (BVP794)","")&amp;
IF(ISNUMBER(SEARCH("BCB500",'DAILux import + Dimming'!$G122))=TRUE,"OptiSpace Bollard (BCB500)","")&amp;
IF(ISNUMBER(SEARCH("BGP307",'DAILux import + Dimming'!$G122))=TRUE,"ClearWay Gen2 (BGP307ú","")&amp;
IF(ISNUMBER(SEARCH("BPP530",'DAILux import + Dimming'!$G122))=TRUE,"CitySoul Gen2 (BPP530)","")&amp;
IF(ISNUMBER(SEARCH("BRP530",'DAILux import + Dimming'!$G122))=TRUE,"CitySoul Gen2 (BRP530)","")&amp;
IF(ISNUMBER(SEARCH("BPP531",'DAILux import + Dimming'!$G122))=TRUE,"CitySoul Large Gen2 (BPP531)","")&amp;
IF(ISNUMBER(SEARCH("BRP531",'DAILux import + Dimming'!$G122))=TRUE,"CitySoul Large Gen2 (BRP531)","")&amp;
IF(ISNUMBER(SEARCH("BPP532",'DAILux import + Dimming'!$G122))=TRUE,"CitySoul Gen2 Lyre (BPP532)","")&amp;
IF(ISNUMBER(SEARCH("BGP530",'DAILux import + Dimming'!$G122))=TRUE,"CitySoul Gen2 (BGP530)","")&amp;
IF(ISNUMBER(SEARCH("BGP531",'DAILux import + Dimming'!$G122))=TRUE,"CitySoul Large Gen2 (BGP531)","")&amp;
IF(ISNUMBER(SEARCH("BSP530",'DAILux import + Dimming'!$G122))=TRUE,"CitySoul Gen2 (BSP530)","")&amp;
IF(ISNUMBER(SEARCH("BSP531",'DAILux import + Dimming'!$G122))=TRUE,"CitySoul Large Gen2 (BSP531)","")&amp;
IF(ISNUMBER(SEARCH("BVP530",'DAILux import + Dimming'!$G122))=TRUE,"CitySoul Gen2 (BVP530)","")&amp;
IF(ISNUMBER(SEARCH("BVP531",'DAILux import + Dimming'!$G122))=TRUE,"CitySoul Large Gen2 (BVP531)","")&amp;
IF(ISNUMBER(SEARCH("BGP660",'DAILux import + Dimming'!$G122))=TRUE,"Harmony 1 LED","")&amp;
IF(ISNUMBER(SEARCH("BGP661",'DAILux import + Dimming'!$G122))=TRUE,"Harmony 2 LED","")&amp;
IF(ISNUMBER(SEARCH("BVP650",'DAILux import + Dimming'!$G122))=TRUE,"ClearFlood (BVP6510)","")&amp;
IF(ISNUMBER(SEARCH("BVP651",'DAILux import + Dimming'!$G122))=TRUE,"ClearFlood Large (BVP651)","")&amp;
IF(ISNUMBER(SEARCH("BSP490",'DAILux import + Dimming'!$G122))=TRUE,"CityCharm Cordoba (BDS490)","")&amp;
IF(ISNUMBER(SEARCH("BSP491",'DAILux import + Dimming'!$G122))=TRUE,"CityCharm Cone (BDS491)","")&amp;
IF(ISNUMBER(SEARCH("BDS650",'DAILux import + Dimming'!$G122))=TRUE,"Metronimis Torch (BDS650)","")&amp;
IF(ISNUMBER(SEARCH("BDS651",'DAILux import + Dimming'!$G122))=TRUE,"Metronimis Torch w/ hat (BDS651)","")&amp;
IF(ISNUMBER(SEARCH("BDS660",'DAILux import + Dimming'!$G122))=TRUE,"Metronimis Cone Sharp (BDS660)","")&amp;
IF(ISNUMBER(SEARCH("BDS670",'DAILux import + Dimming'!$G122))=TRUE,"Metronimis Cone Fluid (BDS670)","")&amp;
IF(ISNUMBER(SEARCH("BDP260",'DAILux import + Dimming'!$G122))=TRUE,"TownTune CPT (BDP260)","")&amp;
IF(ISNUMBER(SEARCH("BDP261",'DAILux import + Dimming'!$G122))=TRUE,"TownTune CPT (BDP261)","")&amp;
IF(ISNUMBER(SEARCH("BDP262",'DAILux import + Dimming'!$G122))=TRUE,"TownTune CPT (BDP262)","")&amp;
IF(ISNUMBER(SEARCH("BDP263",'DAILux import + Dimming'!$G122))=TRUE,"TownTune CPT (BDP263)","")&amp;
IF(ISNUMBER(SEARCH("BDP265",'DAILux import + Dimming'!$G122))=TRUE,"TownTune ASY (BDP265)","")&amp;
IF(ISNUMBER(SEARCH("BDP266",'DAILux import + Dimming'!$G122))=TRUE,"TownTune ASY (BDP266)","")&amp;
IF(ISNUMBER(SEARCH("BDP272",'DAILux import + Dimming'!$G122))=TRUE,"TownTune ASY Lyre (BDP272)","")&amp;
IF(ISNUMBER(SEARCH("BDP273",'DAILux import + Dimming'!$G122))=TRUE,"TownTune ASY Lyre (BDP273)","")&amp;
IF(ISNUMBER(SEARCH("BDP273",'DAILux import + Dimming'!$G122))=TRUE,"TownTune ASY Lyre (BDP273)","")&amp;
IF(ISNUMBER(SEARCH("BDP273",'DAILux import + Dimming'!$G122))=TRUE,"TownTune ASY Lyre (BDP273)","")&amp;
IF(ISNUMBER(SEARCH("BDS490",'DAILux import + Dimming'!$G122))=TRUE,"CityCharm Cordoba (BDS490)","")&amp;
IF(ISNUMBER(SEARCH("BDS491",'DAILux import + Dimming'!$G122))=TRUE,"CityCahrm Cone (BDS491)","")&amp;
IF(ISNUMBER(SEARCH("BGP729",'DAILux import + Dimming'!$G122))=TRUE,"UrbanFlex Micro (BGP729)","")&amp;
IF(ISNUMBER(SEARCH("BRP729",'DAILux import + Dimming'!$G122))=TRUE,"UrbanFlex Micro (BRP729)","")&amp;
IF(ISNUMBER(SEARCH("BPP729",'DAILux import + Dimming'!$G122))=TRUE,"UrbanFlex Micro (BPP729)","")&amp;
IF(ISNUMBER(SEARCH("BVP729",'DAILux import + Dimming'!$G122))=TRUE,"UrbanFlex Micro (BVP729)","")&amp;
IF(ISNUMBER(SEARCH("BGP730",'DAILux import + Dimming'!$G122))=TRUE,"UrbanFlex Small (BGP730)","")&amp;
IF(ISNUMBER(SEARCH("BRP730",'DAILux import + Dimming'!$G122))=TRUE,"UrbanFlex Small (BRP730)","")&amp;
IF(ISNUMBER(SEARCH("BPP730",'DAILux import + Dimming'!$G122))=TRUE,"UrbanFlex Small (BPP730)","")&amp;
IF(ISNUMBER(SEARCH("BVP730",'DAILux import + Dimming'!$G122))=TRUE,"UrbanFlex Small (BVP730)","")</f>
        <v/>
      </c>
      <c r="BI123" s="252" t="str">
        <f>IF(ISNUMBER(SEARCH("DM10",'DAILux import + Dimming'!$G182))=TRUE,"DM10","")&amp;
IF(ISNUMBER(SEARCH("DM11",'DAILux import + Dimming'!$G182))=TRUE,"DM11","")&amp;
IF(ISNUMBER(SEARCH("DM12",'DAILux import + Dimming'!$G182))=TRUE,"DM12","")&amp;
IF(ISNUMBER(SEARCH("DM13",'DAILux import + Dimming'!$G182))=TRUE,"DM13","")&amp;
IF(ISNUMBER(SEARCH("DM30",'DAILux import + Dimming'!$G182))=TRUE,"DM30","")&amp;
IF(ISNUMBER(SEARCH("DM31",'DAILux import + Dimming'!$G182))=TRUE,"DM31","")&amp;
IF(ISNUMBER(SEARCH("DM32",'DAILux import + Dimming'!$G182))=TRUE,"DM32","")&amp;
IF(ISNUMBER(SEARCH("DM33",'DAILux import + Dimming'!$G182))=TRUE,"DM33","")&amp;
IF(ISNUMBER(SEARCH("DM50",'DAILux import + Dimming'!$G182))=TRUE,"DM50","")&amp;
IF(ISNUMBER(SEARCH("DM52",'DAILux import + Dimming'!$G182))=TRUE,"DM52","")&amp;
IF(ISNUMBER(SEARCH("DM65",'DAILux import + Dimming'!$G182))=TRUE,"DM65","")&amp;
IF(ISNUMBER(SEARCH("DM70",'DAILux import + Dimming'!$G182))=TRUE,"DM70","")&amp;
IF(ISNUMBER(SEARCH("DN08",'DAILux import + Dimming'!$G182))=TRUE,"DN08","")&amp;
IF(ISNUMBER(SEARCH("DN09",'DAILux import + Dimming'!$G182))=TRUE,"DN09","")&amp;
IF(ISNUMBER(SEARCH("DN10",'DAILux import + Dimming'!$G182))=TRUE,"DN10","")&amp;
IF(ISNUMBER(SEARCH("DN11",'DAILux import + Dimming'!$G182))=TRUE,"DN11","")&amp;
IF(ISNUMBER(SEARCH("DN25",'DAILux import + Dimming'!$G182))=TRUE,"DN25","")&amp;
IF(ISNUMBER(SEARCH("DN26",'DAILux import + Dimming'!$G182))=TRUE,"DN26","")&amp;
IF(ISNUMBER(SEARCH("DN33",'DAILux import + Dimming'!$G182))=TRUE,"DN33","")&amp;
IF(ISNUMBER(SEARCH("DN50",'DAILux import + Dimming'!$G182))=TRUE,"DN50","")&amp;
IF(ISNUMBER(SEARCH("DPR1",'DAILux import + Dimming'!$G182))=TRUE,"DPR1","")&amp;
IF(ISNUMBER(SEARCH("DPL1",'DAILux import + Dimming'!$G182))=TRUE,"DPL1","")&amp;
IF(ISNUMBER(SEARCH("DRM1",'DAILux import + Dimming'!$G182))=TRUE,"DRM1","")&amp;
IF(ISNUMBER(SEARCH("DRM2",'DAILux import + Dimming'!$G182))=TRUE,"DRM2","")&amp;
IF(ISNUMBER(SEARCH("DRN1",'DAILux import + Dimming'!$G182))=TRUE,"DRN1","")&amp;
IF(ISNUMBER(SEARCH("DRN2",'DAILux import + Dimming'!$G182))=TRUE,"DRN2","")&amp;
IF(ISNUMBER(SEARCH("DRXN0",'DAILux import + Dimming'!$G182))=TRUE,"DRXN0","")&amp;
IF(ISNUMBER(SEARCH("DRXN1",'DAILux import + Dimming'!$G182))=TRUE,"DRXN1","")&amp;
IF(ISNUMBER(SEARCH("DS50",'DAILux import + Dimming'!$G182))=TRUE,"DS50","")&amp;
IF(ISNUMBER(SEARCH("DS51",'DAILux import + Dimming'!$G182))=TRUE,"DS51","")&amp;
IF(ISNUMBER(SEARCH("DW10",'DAILux import + Dimming'!$G182))=TRUE,"DW10","")&amp;
IF(ISNUMBER(SEARCH("DW50",'DAILux import + Dimming'!$G182))=TRUE,"DW50","")&amp;
IF(ISNUMBER(SEARCH("DW52",'DAILux import + Dimming'!$G182))=TRUE,"DW52","")&amp;
IF(ISNUMBER(SEARCH("DW65",'DAILux import + Dimming'!$G182))=TRUE,"DW65","")&amp;
IF(ISNUMBER(SEARCH("DX10",'DAILux import + Dimming'!$G182))=TRUE,"DX10","")&amp;
IF(ISNUMBER(SEARCH("DX50",'DAILux import + Dimming'!$G182))=TRUE,"DX50","")&amp;
IF(ISNUMBER(SEARCH("DX51",'DAILux import + Dimming'!$G182))=TRUE,"DX51","")&amp;
IF(ISNUMBER(SEARCH("DX52",'DAILux import + Dimming'!$G182))=TRUE,"DX52","")&amp;
IF(ISNUMBER(SEARCH("DX65",'DAILux import + Dimming'!$G182))=TRUE,"DX65","")&amp;
IF(ISNUMBER(SEARCH("DX70",'DAILux import + Dimming'!$G182))=TRUE,"DX70","")&amp;
IF(ISNUMBER(SEARCH("OFA52",'DAILux import + Dimming'!$G182))=TRUE,"OFA52","")&amp;
IF(ISNUMBER(SEARCH("BL1",'DAILux import + Dimming'!$G182))=TRUE," BL1","")&amp;
IF(ISNUMBER(SEARCH("BL2",'DAILux import + Dimming'!$G182))=TRUE," BL2","")</f>
        <v/>
      </c>
      <c r="BJ123" s="252" t="str">
        <f>IF(ISNUMBER(SEARCH("420",'DAILux import + Dimming'!$G182))=TRUE,"420","")&amp;
IF(ISNUMBER(SEARCH("518",'DAILux import + Dimming'!$G182))=TRUE,"518","")&amp;
IF(ISNUMBER(SEARCH("610",'DAILux import + Dimming'!$G182))=TRUE,"610","")&amp;
IF(ISNUMBER(SEARCH("722",'DAILux import + Dimming'!$G182))=TRUE,"722","")&amp;
IF(ISNUMBER(SEARCH("727",'DAILux import + Dimming'!$G182))=TRUE,"727","")&amp;
IF(ISNUMBER(SEARCH("730",'DAILux import + Dimming'!$G182))=TRUE,"730","")&amp;
IF(ISNUMBER(SEARCH("740",'DAILux import + Dimming'!$G182))=TRUE,"740","")&amp;
IF(ISNUMBER(SEARCH("757",'DAILux import + Dimming'!$G182))=TRUE,"757","")&amp;
IF(ISNUMBER(SEARCH("827",'DAILux import + Dimming'!$G182))=TRUE,"827","")&amp;
IF(ISNUMBER(SEARCH("830",'DAILux import + Dimming'!$G182))=TRUE,"830","")&amp;
IF(ISNUMBER(SEARCH("840",'DAILux import + Dimming'!$G182))=TRUE,"840","")</f>
        <v/>
      </c>
      <c r="BL123" s="257">
        <f>IF(OR(Data!$N123="DIM11",Data!$N123="DIM23",Data!$N123="DIM24",Data!$N123="DIM26",Data!$N123="DIM78",Data!$N123="DIM138",Data!$N123="DIM275",Data!$N123="DIM1077"),IF(Data!$N123="DIM11",0.733,"")&amp;
IF(Data!$N123="DIM23",0.786,"")&amp;
IF(Data!$N123="DIM24",0.689,"")&amp;
IF(Data!$N123="DIM26",0.813,"")&amp;
IF(Data!$N123="DIM78",0.769,"")&amp;
IF(Data!$N123="DIM138",0.671,"")&amp;
IF(Data!$N123="DIM275",0.626,"")&amp;
IF(Data!$N123="DIM1077",0.777,""),Source!$BR$9/11.24)</f>
        <v>0.62633451957295383</v>
      </c>
    </row>
    <row r="124" spans="14:64" x14ac:dyDescent="0.3">
      <c r="AV124" s="252">
        <f>SUM(AV4:AV43)</f>
        <v>306</v>
      </c>
      <c r="AW124" s="252">
        <f>SUM(AW4:AW43)</f>
        <v>191.79999999999998</v>
      </c>
      <c r="AX124" s="252">
        <f>SUM(AX4:AX43)</f>
        <v>299.39999999999998</v>
      </c>
      <c r="AY124" s="252">
        <f>SUM(AY4:AY43)</f>
        <v>306.10000000000002</v>
      </c>
      <c r="AZ124" s="262">
        <f>ROUNDDOWN((SMALL(AZ4:AZ43,1)),0)</f>
        <v>134</v>
      </c>
      <c r="BA124" s="262" t="e">
        <f>ROUNDDOWN((SMALL(BA4:BA43,1)),0)</f>
        <v>#NUM!</v>
      </c>
      <c r="BB124" s="262">
        <f>ROUNDDOWN((SMALL(BB4:BB43,1)),0)</f>
        <v>132</v>
      </c>
      <c r="BC124" s="262" t="e">
        <f>ROUNDDOWN((SMALL(BC4:BC43,1)),0)</f>
        <v>#NUM!</v>
      </c>
      <c r="BD124" s="252">
        <f>COUNTIF(BD4:BD43,TRUE)</f>
        <v>0</v>
      </c>
    </row>
    <row r="125" spans="14:64" x14ac:dyDescent="0.3">
      <c r="BA125" s="263"/>
    </row>
  </sheetData>
  <sheetProtection algorithmName="SHA-512" hashValue="WBOFBSmkW9YWy1z00r5RyPDiKqUFDCk6O2p3velgRufV+ELgmLMgg79n8YPg7CobDyc+N2VY0YUgx0dR21fT0A==" saltValue="ENrGCR/+bRD5U1pMs0PIhQ==" spinCount="100000" sheet="1" selectLockedCells="1" selectUnlockedCells="1"/>
  <mergeCells count="1">
    <mergeCell ref="C1:D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12</vt:i4>
      </vt:variant>
    </vt:vector>
  </HeadingPairs>
  <TitlesOfParts>
    <vt:vector size="17" baseType="lpstr">
      <vt:lpstr>Data</vt:lpstr>
      <vt:lpstr>Výkaz výměr</vt:lpstr>
      <vt:lpstr>DAILux import + Dimming</vt:lpstr>
      <vt:lpstr>L-tune návod</vt:lpstr>
      <vt:lpstr>Source</vt:lpstr>
      <vt:lpstr>Class</vt:lpstr>
      <vt:lpstr>CLO</vt:lpstr>
      <vt:lpstr>Color</vt:lpstr>
      <vt:lpstr>Dim</vt:lpstr>
      <vt:lpstr>LEDgineO</vt:lpstr>
      <vt:lpstr>Lums</vt:lpstr>
      <vt:lpstr>Other</vt:lpstr>
      <vt:lpstr>'Výkaz výměr'!Print_Area</vt:lpstr>
      <vt:lpstr>Spigot</vt:lpstr>
      <vt:lpstr>Stela</vt:lpstr>
      <vt:lpstr>Temp_all</vt:lpstr>
      <vt:lpstr>'DAILux import + Dimming'!Top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Adam Polacek</dc:creator>
  <cp:lastModifiedBy>Yegor Pushkin</cp:lastModifiedBy>
  <dcterms:created xsi:type="dcterms:W3CDTF">2018-04-11T07:46:41Z</dcterms:created>
  <dcterms:modified xsi:type="dcterms:W3CDTF">2023-12-19T07:10:17Z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b027a58-0b8b-4b38-933d-36c79ab5a9a6_Enabled">
    <vt:lpwstr>true</vt:lpwstr>
  </property>
  <property fmtid="{D5CDD505-2E9C-101B-9397-08002B2CF9AE}" pid="3" name="MSIP_Label_cb027a58-0b8b-4b38-933d-36c79ab5a9a6_SetDate">
    <vt:lpwstr>2021-03-17T15:55:41Z</vt:lpwstr>
  </property>
  <property fmtid="{D5CDD505-2E9C-101B-9397-08002B2CF9AE}" pid="4" name="MSIP_Label_cb027a58-0b8b-4b38-933d-36c79ab5a9a6_Method">
    <vt:lpwstr>Privileged</vt:lpwstr>
  </property>
  <property fmtid="{D5CDD505-2E9C-101B-9397-08002B2CF9AE}" pid="5" name="MSIP_Label_cb027a58-0b8b-4b38-933d-36c79ab5a9a6_Name">
    <vt:lpwstr>cb027a58-0b8b-4b38-933d-36c79ab5a9a6</vt:lpwstr>
  </property>
  <property fmtid="{D5CDD505-2E9C-101B-9397-08002B2CF9AE}" pid="6" name="MSIP_Label_cb027a58-0b8b-4b38-933d-36c79ab5a9a6_SiteId">
    <vt:lpwstr>75b2f54b-feff-400d-8e0b-67102edb9a23</vt:lpwstr>
  </property>
  <property fmtid="{D5CDD505-2E9C-101B-9397-08002B2CF9AE}" pid="7" name="MSIP_Label_cb027a58-0b8b-4b38-933d-36c79ab5a9a6_ActionId">
    <vt:lpwstr>2a666417-fd75-46c0-bae2-01dbd7c783f5</vt:lpwstr>
  </property>
  <property fmtid="{D5CDD505-2E9C-101B-9397-08002B2CF9AE}" pid="8" name="MSIP_Label_cb027a58-0b8b-4b38-933d-36c79ab5a9a6_ContentBits">
    <vt:lpwstr>0</vt:lpwstr>
  </property>
</Properties>
</file>